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akulkuna001\Desktop\YE2023\SAWAD Gang\2. Final\1. SWC\FS\ELCID\"/>
    </mc:Choice>
  </mc:AlternateContent>
  <xr:revisionPtr revIDLastSave="0" documentId="13_ncr:1_{4F00176E-1135-499B-895D-90CFDF1CDCCB}" xr6:coauthVersionLast="47" xr6:coauthVersionMax="47" xr10:uidLastSave="{00000000-0000-0000-0000-000000000000}"/>
  <bookViews>
    <workbookView xWindow="-108" yWindow="-108" windowWidth="23256" windowHeight="12456" xr2:uid="{466B83CA-5308-4132-90EE-D6D6259A5B42}"/>
  </bookViews>
  <sheets>
    <sheet name="6-8" sheetId="1" r:id="rId1"/>
    <sheet name="9-10" sheetId="2" r:id="rId2"/>
    <sheet name="11" sheetId="3" r:id="rId3"/>
    <sheet name="12" sheetId="4" r:id="rId4"/>
    <sheet name="13-15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2" l="1"/>
  <c r="I80" i="5"/>
  <c r="I100" i="5"/>
  <c r="K100" i="5"/>
  <c r="G100" i="5"/>
  <c r="E100" i="5"/>
  <c r="K80" i="5"/>
  <c r="G80" i="5"/>
  <c r="E80" i="5"/>
  <c r="K45" i="5"/>
  <c r="K50" i="5" s="1"/>
  <c r="I45" i="5"/>
  <c r="I50" i="5" s="1"/>
  <c r="G45" i="5"/>
  <c r="G50" i="5" s="1"/>
  <c r="E45" i="5"/>
  <c r="E50" i="5" s="1"/>
  <c r="P27" i="4"/>
  <c r="N27" i="4"/>
  <c r="L27" i="4"/>
  <c r="J27" i="4"/>
  <c r="H27" i="4"/>
  <c r="F27" i="4"/>
  <c r="D27" i="4"/>
  <c r="R25" i="4"/>
  <c r="T25" i="4" s="1"/>
  <c r="R24" i="4"/>
  <c r="R23" i="4"/>
  <c r="T23" i="4" s="1"/>
  <c r="R21" i="4"/>
  <c r="T21" i="4" s="1"/>
  <c r="P19" i="4"/>
  <c r="N19" i="4"/>
  <c r="L19" i="4"/>
  <c r="J19" i="4"/>
  <c r="H19" i="4"/>
  <c r="F19" i="4"/>
  <c r="D19" i="4"/>
  <c r="R17" i="4"/>
  <c r="T17" i="4" s="1"/>
  <c r="R16" i="4"/>
  <c r="T16" i="4" s="1"/>
  <c r="R14" i="4"/>
  <c r="T14" i="4" s="1"/>
  <c r="Z31" i="3"/>
  <c r="T31" i="3"/>
  <c r="R31" i="3"/>
  <c r="P31" i="3"/>
  <c r="N31" i="3"/>
  <c r="L31" i="3"/>
  <c r="J31" i="3"/>
  <c r="H31" i="3"/>
  <c r="F31" i="3"/>
  <c r="D31" i="3"/>
  <c r="V29" i="3"/>
  <c r="X29" i="3" s="1"/>
  <c r="AB29" i="3" s="1"/>
  <c r="V28" i="3"/>
  <c r="X28" i="3" s="1"/>
  <c r="AB28" i="3" s="1"/>
  <c r="V27" i="3"/>
  <c r="X27" i="3" s="1"/>
  <c r="AB27" i="3" s="1"/>
  <c r="V26" i="3"/>
  <c r="X26" i="3" s="1"/>
  <c r="AB26" i="3" s="1"/>
  <c r="V24" i="3"/>
  <c r="X24" i="3" s="1"/>
  <c r="AB24" i="3" s="1"/>
  <c r="Z22" i="3"/>
  <c r="T22" i="3"/>
  <c r="R22" i="3"/>
  <c r="P22" i="3"/>
  <c r="N22" i="3"/>
  <c r="L22" i="3"/>
  <c r="J22" i="3"/>
  <c r="H22" i="3"/>
  <c r="F22" i="3"/>
  <c r="D22" i="3"/>
  <c r="V20" i="3"/>
  <c r="X20" i="3" s="1"/>
  <c r="AB20" i="3" s="1"/>
  <c r="V19" i="3"/>
  <c r="X19" i="3" s="1"/>
  <c r="AB19" i="3" s="1"/>
  <c r="V18" i="3"/>
  <c r="X18" i="3" s="1"/>
  <c r="AB18" i="3" s="1"/>
  <c r="V16" i="3"/>
  <c r="J90" i="2"/>
  <c r="H90" i="2"/>
  <c r="J83" i="2"/>
  <c r="H83" i="2"/>
  <c r="J58" i="2"/>
  <c r="H58" i="2"/>
  <c r="F58" i="2"/>
  <c r="D58" i="2"/>
  <c r="J48" i="2"/>
  <c r="H48" i="2"/>
  <c r="F48" i="2"/>
  <c r="D48" i="2"/>
  <c r="D38" i="2"/>
  <c r="D83" i="2" s="1"/>
  <c r="J27" i="2"/>
  <c r="H27" i="2"/>
  <c r="F27" i="2"/>
  <c r="D27" i="2"/>
  <c r="J19" i="2"/>
  <c r="H19" i="2"/>
  <c r="F19" i="2"/>
  <c r="D19" i="2"/>
  <c r="A165" i="1"/>
  <c r="J143" i="1"/>
  <c r="J146" i="1" s="1"/>
  <c r="H143" i="1"/>
  <c r="H146" i="1" s="1"/>
  <c r="F143" i="1"/>
  <c r="F146" i="1" s="1"/>
  <c r="D143" i="1"/>
  <c r="D146" i="1" s="1"/>
  <c r="A110" i="1"/>
  <c r="A128" i="2" s="1"/>
  <c r="A38" i="3" s="1"/>
  <c r="A37" i="4" s="1"/>
  <c r="J90" i="1"/>
  <c r="H90" i="1"/>
  <c r="F90" i="1"/>
  <c r="D90" i="1"/>
  <c r="J79" i="1"/>
  <c r="H79" i="1"/>
  <c r="F79" i="1"/>
  <c r="D79" i="1"/>
  <c r="A58" i="1"/>
  <c r="A113" i="1" s="1"/>
  <c r="A56" i="1"/>
  <c r="A111" i="1" s="1"/>
  <c r="J45" i="1"/>
  <c r="H45" i="1"/>
  <c r="F45" i="1"/>
  <c r="D45" i="1"/>
  <c r="J27" i="1"/>
  <c r="H27" i="1"/>
  <c r="F27" i="1"/>
  <c r="D27" i="1"/>
  <c r="T19" i="4" l="1"/>
  <c r="R27" i="4"/>
  <c r="T24" i="4"/>
  <c r="T27" i="4" s="1"/>
  <c r="R19" i="4"/>
  <c r="D30" i="2"/>
  <c r="F30" i="2"/>
  <c r="F35" i="2" s="1"/>
  <c r="F38" i="2" s="1"/>
  <c r="F83" i="2" s="1"/>
  <c r="V22" i="3"/>
  <c r="K124" i="5"/>
  <c r="K128" i="5" s="1"/>
  <c r="G124" i="5"/>
  <c r="G128" i="5" s="1"/>
  <c r="V31" i="3"/>
  <c r="H30" i="2"/>
  <c r="H35" i="2" s="1"/>
  <c r="H38" i="2" s="1"/>
  <c r="H60" i="2" s="1"/>
  <c r="J30" i="2"/>
  <c r="J35" i="2" s="1"/>
  <c r="J38" i="2" s="1"/>
  <c r="J60" i="2" s="1"/>
  <c r="X31" i="3"/>
  <c r="D92" i="1"/>
  <c r="D148" i="1" s="1"/>
  <c r="I124" i="5"/>
  <c r="I128" i="5" s="1"/>
  <c r="H92" i="1"/>
  <c r="H148" i="1" s="1"/>
  <c r="J92" i="1"/>
  <c r="J148" i="1" s="1"/>
  <c r="F92" i="1"/>
  <c r="F148" i="1" s="1"/>
  <c r="H47" i="1"/>
  <c r="J47" i="1"/>
  <c r="D47" i="1"/>
  <c r="F47" i="1"/>
  <c r="A113" i="5"/>
  <c r="A173" i="5" s="1"/>
  <c r="A57" i="5"/>
  <c r="E124" i="5"/>
  <c r="E128" i="5" s="1"/>
  <c r="AB31" i="3"/>
  <c r="X16" i="3"/>
  <c r="D60" i="2"/>
  <c r="D90" i="2" s="1"/>
  <c r="A67" i="2"/>
  <c r="F60" i="2" l="1"/>
  <c r="F90" i="2" s="1"/>
  <c r="X22" i="3"/>
  <c r="AB16" i="3"/>
  <c r="AB22" i="3" s="1"/>
</calcChain>
</file>

<file path=xl/sharedStrings.xml><?xml version="1.0" encoding="utf-8"?>
<sst xmlns="http://schemas.openxmlformats.org/spreadsheetml/2006/main" count="512" uniqueCount="266">
  <si>
    <t>Srisawad Corporation Public Company Limited</t>
  </si>
  <si>
    <t>Statement of Financial Position</t>
  </si>
  <si>
    <t>As at 31 December 2023</t>
  </si>
  <si>
    <t>Consolidated</t>
  </si>
  <si>
    <t>Separate</t>
  </si>
  <si>
    <t xml:space="preserve"> financial statements</t>
  </si>
  <si>
    <t>Notes</t>
  </si>
  <si>
    <t>Baht’000</t>
  </si>
  <si>
    <t>Assets</t>
  </si>
  <si>
    <t>Current assets</t>
  </si>
  <si>
    <t>Cash and cash equivalents</t>
  </si>
  <si>
    <t>Other financial assets measured at amortised cost</t>
  </si>
  <si>
    <t xml:space="preserve">Current portion of loans to customers and </t>
  </si>
  <si>
    <t xml:space="preserve">    accrued interest, net</t>
  </si>
  <si>
    <t>11, 12</t>
  </si>
  <si>
    <t>Short-term loans to related parties and</t>
  </si>
  <si>
    <t xml:space="preserve">    accrued interest receivables</t>
  </si>
  <si>
    <t>38 f)</t>
  </si>
  <si>
    <t>Current portion of long-term loans to related party</t>
  </si>
  <si>
    <t>38 g)</t>
  </si>
  <si>
    <t xml:space="preserve">   long-term loans to related party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</si>
  <si>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</si>
  <si>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</si>
  <si>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</si>
  <si>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</si>
  <si>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</si>
  <si>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</si>
  <si>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</si>
  <si>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</si>
  <si>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associate</t>
  </si>
  <si>
    <t>Investments in subsidiaries, net</t>
  </si>
  <si>
    <t>Loans to customers and accrued interest, net</t>
  </si>
  <si>
    <t>Long-term loans to related party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</si>
  <si>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</si>
  <si>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</si>
  <si>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</si>
  <si>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</si>
  <si>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</si>
  <si>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</si>
  <si>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</si>
  <si>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The accompanying notes are an integral part of these consolidated and separate financial statements.
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</si>
  <si>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</si>
  <si>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</si>
  <si>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</si>
  <si>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related party</t>
  </si>
  <si>
    <t>38 h)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</si>
  <si>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</si>
  <si>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</si>
  <si>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</si>
  <si>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</si>
  <si>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</si>
  <si>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</si>
  <si>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</si>
  <si>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</si>
  <si>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</si>
  <si>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</si>
  <si>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</si>
  <si>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</si>
  <si>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Lease liabilities</t>
  </si>
  <si>
    <t>Senior debentures</t>
  </si>
  <si>
    <t>Employee benefit obligations</t>
  </si>
  <si>
    <t>Provision for decommissioning costs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</si>
  <si>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</si>
  <si>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</si>
  <si>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</si>
  <si>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</si>
  <si>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</si>
  <si>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</si>
  <si>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1,430,382,656 ordinary shares</t>
  </si>
  <si>
    <t xml:space="preserve">          at par value of Baht 1 each</t>
  </si>
  <si>
    <t xml:space="preserve">          (2022: 1,429,009,569 ordinary shares)</t>
  </si>
  <si>
    <t xml:space="preserve">   Issued and paid-up share capital</t>
  </si>
  <si>
    <t xml:space="preserve">      1,373,152,393 ordinary shares</t>
  </si>
  <si>
    <t xml:space="preserve">          (2022: 1,373,152,393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</si>
  <si>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</si>
  <si>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</si>
  <si>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</si>
  <si>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</si>
  <si>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</si>
  <si>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</si>
  <si>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</si>
  <si>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</si>
  <si>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</si>
  <si>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</si>
  <si>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</si>
  <si>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</si>
  <si>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 xml:space="preserve">Srisawad Corporation Public Company Limited </t>
  </si>
  <si>
    <t xml:space="preserve">Statement of Comprehensive Income </t>
  </si>
  <si>
    <t>For the year ended 31 December 2023</t>
  </si>
  <si>
    <t>financial statements</t>
  </si>
  <si>
    <t>2023</t>
  </si>
  <si>
    <t>2022</t>
  </si>
  <si>
    <t>Revenues</t>
  </si>
  <si>
    <t xml:space="preserve">  </t>
  </si>
  <si>
    <t>Dividend income</t>
  </si>
  <si>
    <t>Gain from sales and changes</t>
  </si>
  <si>
    <t xml:space="preserve">   in classification of investment</t>
  </si>
  <si>
    <t>Other income</t>
  </si>
  <si>
    <t>Total revenues</t>
  </si>
  <si>
    <t>Expenses</t>
  </si>
  <si>
    <t>Service expenses</t>
  </si>
  <si>
    <t>Administrative expenses</t>
  </si>
  <si>
    <t>Expected credit loss</t>
  </si>
  <si>
    <t>Total expenses</t>
  </si>
  <si>
    <t xml:space="preserve">Profit before finance costs and </t>
  </si>
  <si>
    <t xml:space="preserve">   income tax expense</t>
  </si>
  <si>
    <t xml:space="preserve">Finance costs </t>
  </si>
  <si>
    <t xml:space="preserve">Share of profit of associate accounted for </t>
  </si>
  <si>
    <t xml:space="preserve">   using the equity method</t>
  </si>
  <si>
    <t>Profit before income tax expense</t>
  </si>
  <si>
    <t>Income tax expense</t>
  </si>
  <si>
    <t>Net profit for the year</t>
  </si>
  <si>
    <t>Other comprehensive income</t>
  </si>
  <si>
    <t xml:space="preserve">Items that will not be reclassified </t>
  </si>
  <si>
    <t xml:space="preserve">   subsequently to profit or loss</t>
  </si>
  <si>
    <t>Remeasurements of post-employment benefit obligations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</si>
  <si>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</si>
  <si>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</si>
  <si>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</si>
  <si>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Items that will be reclassified </t>
  </si>
  <si>
    <t>Gain on cash flow hedges</t>
  </si>
  <si>
    <t>Currency translation differences</t>
  </si>
  <si>
    <t>Income tax relating to items that will be reclassified</t>
  </si>
  <si>
    <t xml:space="preserve">Total items that will be reclassified </t>
  </si>
  <si>
    <t>Total comprehensive income for the year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</si>
  <si>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</si>
  <si>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</si>
  <si>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</si>
  <si>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</si>
  <si>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</si>
  <si>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</si>
  <si>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</si>
  <si>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</si>
  <si>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Statement of Changes in Equity</t>
  </si>
  <si>
    <t>Consolidated financial statements</t>
  </si>
  <si>
    <t>Share</t>
  </si>
  <si>
    <t>Discount</t>
  </si>
  <si>
    <t>premium</t>
  </si>
  <si>
    <t xml:space="preserve"> from changes in</t>
  </si>
  <si>
    <t>Issued and</t>
  </si>
  <si>
    <t>from</t>
  </si>
  <si>
    <t>Retained</t>
  </si>
  <si>
    <t>the ownership</t>
  </si>
  <si>
    <t>Currency</t>
  </si>
  <si>
    <t>Total other</t>
  </si>
  <si>
    <t>Total</t>
  </si>
  <si>
    <t>Non-</t>
  </si>
  <si>
    <t>paid-up</t>
  </si>
  <si>
    <t>share-based</t>
  </si>
  <si>
    <t>Legal</t>
  </si>
  <si>
    <t xml:space="preserve">earnings - </t>
  </si>
  <si>
    <t xml:space="preserve"> interests</t>
  </si>
  <si>
    <t>Financial</t>
  </si>
  <si>
    <t>translation</t>
  </si>
  <si>
    <t>Cash flow</t>
  </si>
  <si>
    <t>components</t>
  </si>
  <si>
    <t>owners of</t>
  </si>
  <si>
    <t>controlling</t>
  </si>
  <si>
    <t>share capital</t>
  </si>
  <si>
    <t>Premium</t>
  </si>
  <si>
    <t>payment</t>
  </si>
  <si>
    <t>reserve</t>
  </si>
  <si>
    <t>Unappropriated</t>
  </si>
  <si>
    <t>in a subsidiary</t>
  </si>
  <si>
    <t xml:space="preserve"> assets</t>
  </si>
  <si>
    <t>differences</t>
  </si>
  <si>
    <t>hedges</t>
  </si>
  <si>
    <t>of equity</t>
  </si>
  <si>
    <t>the parent</t>
  </si>
  <si>
    <t>interests</t>
  </si>
  <si>
    <t>equity</t>
  </si>
  <si>
    <t xml:space="preserve">Opening balance as at 1 January 2022 </t>
  </si>
  <si>
    <t>Transactions with owners during the year</t>
  </si>
  <si>
    <t>Dividend</t>
  </si>
  <si>
    <t>-</t>
  </si>
  <si>
    <t>Change in proportion of investment in subsidiaries</t>
  </si>
  <si>
    <t>Closing balance as at 31 December 2022</t>
  </si>
  <si>
    <t>Opening balance as at 1 January 2023</t>
  </si>
  <si>
    <t>Appropriation to legal reserve</t>
  </si>
  <si>
    <t>Closing balance as at 31 December 2023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</si>
  <si>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</si>
  <si>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statements</t>
  </si>
  <si>
    <t>Share Premium</t>
  </si>
  <si>
    <t xml:space="preserve">Share </t>
  </si>
  <si>
    <t>from share-based</t>
  </si>
  <si>
    <t>Retained earnings -</t>
  </si>
  <si>
    <t xml:space="preserve"> components</t>
  </si>
  <si>
    <t>Opening balance as at 1 January 2022</t>
  </si>
  <si>
    <t>Statement of Cash Flows</t>
  </si>
  <si>
    <t>Cash flows from operating activities</t>
  </si>
  <si>
    <t>Adjustments:</t>
  </si>
  <si>
    <t>Loss on sale of financial assets</t>
  </si>
  <si>
    <t>Loss (gain) from changes in fair value of financial assets</t>
  </si>
  <si>
    <t>Gain from reclassify investment</t>
  </si>
  <si>
    <t>Depreciation and amortisation</t>
  </si>
  <si>
    <t>19, 20, 21</t>
  </si>
  <si>
    <t>Amortisation of debt issuance costs</t>
  </si>
  <si>
    <t>Allowance for impairment of investment in subsidiary</t>
  </si>
  <si>
    <t>Loss on write-off of equipment</t>
  </si>
  <si>
    <t>Gain on sale of equipment</t>
  </si>
  <si>
    <t>Loss (gain) on write-off of lease</t>
  </si>
  <si>
    <t>Loss from impairment of properties foreclosed</t>
  </si>
  <si>
    <t>Loss on disposal of properties foreclosed</t>
  </si>
  <si>
    <t>Impairment loss on intangible asset</t>
  </si>
  <si>
    <t>Decommissioning cost</t>
  </si>
  <si>
    <t>Interest income</t>
  </si>
  <si>
    <t>Interest expense</t>
  </si>
  <si>
    <t>Changes in working capital :</t>
  </si>
  <si>
    <t>Loans to customers and accrued interest</t>
  </si>
  <si>
    <t>Short-term loans to financial institutions</t>
  </si>
  <si>
    <t>Properties foreclosed</t>
  </si>
  <si>
    <t>Cash flows used in operating activities</t>
  </si>
  <si>
    <t>Interest received</t>
  </si>
  <si>
    <t>Interest paid</t>
  </si>
  <si>
    <t>Income tax paid</t>
  </si>
  <si>
    <t>Net cash (used in) generated from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</si>
  <si>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</si>
  <si>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</si>
  <si>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(Increase) in restricted cash</t>
  </si>
  <si>
    <t>Cash received from sales of financial assets</t>
  </si>
  <si>
    <t>Cash received from loans to related parties</t>
  </si>
  <si>
    <t>38 f), 38 g)</t>
  </si>
  <si>
    <t>Cash paid for loans to related parties</t>
  </si>
  <si>
    <t>Cash received from sales of equipment</t>
  </si>
  <si>
    <t>Cash paid for purchase of equipment</t>
  </si>
  <si>
    <t>Cash paid for purchase intangible assets</t>
  </si>
  <si>
    <t>Cash received from disposal of interest in subsidiary</t>
  </si>
  <si>
    <t>Cash received (paid) for investment in subsidiaries</t>
  </si>
  <si>
    <t>Cash received from dividends</t>
  </si>
  <si>
    <t xml:space="preserve">Net cash (used in) from investing activities </t>
  </si>
  <si>
    <t>Cash flows from financing activities</t>
  </si>
  <si>
    <t>Cash received from short-term borrowings from related parties</t>
  </si>
  <si>
    <t>Cash repaid from short-term borrowings from related parties</t>
  </si>
  <si>
    <t xml:space="preserve">Cash received from short-term borrowings from </t>
  </si>
  <si>
    <t>financial institutions</t>
  </si>
  <si>
    <t xml:space="preserve">Cash repaid for short-term borrowings from </t>
  </si>
  <si>
    <t>Cash received from short-term borrowings from third party</t>
  </si>
  <si>
    <t xml:space="preserve">Cash received from long-term borrowings from </t>
  </si>
  <si>
    <t>Cash repaid for long-term borrowings from financial institutions</t>
  </si>
  <si>
    <t>Cash received from issuance of senior debentures</t>
  </si>
  <si>
    <t>Cash repaid for redepmtion of senior debentures</t>
  </si>
  <si>
    <t>Cash decreased from change of interest in subsidiary, net</t>
  </si>
  <si>
    <t>Dividends paid to non-controlling interest</t>
  </si>
  <si>
    <t>Dividends paid to Group shareholders</t>
  </si>
  <si>
    <t>Cash paid for principle of lease liabilities</t>
  </si>
  <si>
    <t>Net cash from financing activities</t>
  </si>
  <si>
    <t>Net increase in cash and cash equivalents</t>
  </si>
  <si>
    <t>Cash and cash equivalents at beginning of the year</t>
  </si>
  <si>
    <t>Exchange losses on cash and cash equivalents</t>
  </si>
  <si>
    <t>Cash and cash equivalents at the end of the year</t>
  </si>
  <si>
    <t>Additional information - Non-cash transactions</t>
  </si>
  <si>
    <t>Acquisition of right-of-use assets</t>
  </si>
  <si>
    <t>Employee transfer</t>
  </si>
  <si>
    <t>Purchase financial assets measured at fair value</t>
  </si>
  <si>
    <t>through profit or loss</t>
  </si>
  <si>
    <t>Disposal of investment in subsidiaries from share swap</t>
  </si>
  <si>
    <t>under common control</t>
  </si>
  <si>
    <t>Addition of investment in subsidiaries from share swap</t>
  </si>
  <si>
    <t xml:space="preserve">Change in classification of investment from </t>
  </si>
  <si>
    <t xml:space="preserve">financial assets measured at fair value through profit </t>
  </si>
  <si>
    <t>or loss to investments in subsidiaries</t>
  </si>
  <si>
    <t>7, 16</t>
  </si>
  <si>
    <t xml:space="preserve"> </t>
  </si>
  <si>
    <t xml:space="preserve">Accrued interest receivables from </t>
  </si>
  <si>
    <t xml:space="preserve">Share of net profit of associates accounted </t>
  </si>
  <si>
    <t xml:space="preserve">  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</si>
</sst>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;\(#,##0\);&quot;-&quot;;@"/>
    <numFmt numFmtId="165" formatCode="#,##0;\(#,##0\)"/>
    <numFmt numFmtId="166" formatCode="_(* #,##0_);_(* \(#,##0\);_(* &quot;-&quot;_)\ \ \ \ \ ;_(@_)"/>
    <numFmt numFmtId="167" formatCode="_(* #,##0_);_(* \(#,##0\);_(* &quot;-&quot;??_);_(@_)"/>
    <numFmt numFmtId="168" formatCode="#,##0.00;\(#,##0.00\);&quot;-&quot;;@"/>
    <numFmt numFmtId="169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sz val="10"/>
      <name val="ApFont"/>
    </font>
    <font>
      <b/>
      <sz val="7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215">
    <xf numFmtId="0" fontId="0" fillId="0" borderId="0" xfId="0"/>
    <xf numFmtId="0" fontId="3" fillId="0" borderId="0" xfId="2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0" fontId="4" fillId="0" borderId="0" xfId="3" applyFont="1" applyAlignment="1">
      <alignment horizontal="center"/>
    </xf>
    <xf numFmtId="164" fontId="4" fillId="2" borderId="0" xfId="3" applyNumberFormat="1" applyFont="1" applyFill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3" applyFont="1" applyAlignment="1">
      <alignment horizontal="left" vertical="center"/>
    </xf>
    <xf numFmtId="164" fontId="4" fillId="2" borderId="1" xfId="3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/>
    </xf>
    <xf numFmtId="0" fontId="4" fillId="0" borderId="0" xfId="5" applyFont="1" applyAlignment="1">
      <alignment horizontal="center"/>
    </xf>
    <xf numFmtId="165" fontId="4" fillId="0" borderId="0" xfId="3" applyNumberFormat="1" applyFont="1" applyAlignment="1">
      <alignment horizontal="center" vertical="center"/>
    </xf>
    <xf numFmtId="164" fontId="4" fillId="2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3" fillId="0" borderId="0" xfId="3" quotePrefix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4" fontId="4" fillId="2" borderId="0" xfId="5" applyNumberFormat="1" applyFont="1" applyFill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0" fontId="4" fillId="2" borderId="0" xfId="3" applyFont="1" applyFill="1" applyAlignment="1">
      <alignment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64" fontId="4" fillId="2" borderId="1" xfId="7" applyNumberFormat="1" applyFont="1" applyFill="1" applyBorder="1" applyAlignment="1">
      <alignment vertical="center"/>
    </xf>
    <xf numFmtId="164" fontId="4" fillId="0" borderId="1" xfId="7" applyNumberFormat="1" applyFont="1" applyFill="1" applyBorder="1" applyAlignment="1">
      <alignment vertical="center"/>
    </xf>
    <xf numFmtId="37" fontId="3" fillId="0" borderId="0" xfId="3" applyNumberFormat="1" applyFont="1" applyAlignment="1">
      <alignment vertical="center"/>
    </xf>
    <xf numFmtId="164" fontId="4" fillId="0" borderId="0" xfId="8" applyNumberFormat="1" applyFont="1" applyFill="1" applyAlignment="1">
      <alignment horizontal="center" vertical="center"/>
    </xf>
    <xf numFmtId="0" fontId="3" fillId="0" borderId="1" xfId="3" applyFont="1" applyBorder="1" applyAlignment="1">
      <alignment vertical="center"/>
    </xf>
    <xf numFmtId="164" fontId="4" fillId="0" borderId="1" xfId="8" applyNumberFormat="1" applyFont="1" applyFill="1" applyBorder="1" applyAlignment="1">
      <alignment horizontal="center" vertical="center"/>
    </xf>
    <xf numFmtId="164" fontId="4" fillId="0" borderId="0" xfId="8" applyNumberFormat="1" applyFont="1" applyFill="1" applyBorder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3" quotePrefix="1" applyNumberFormat="1" applyFont="1" applyAlignment="1">
      <alignment horizontal="right" vertical="center"/>
    </xf>
    <xf numFmtId="164" fontId="4" fillId="2" borderId="0" xfId="3" applyNumberFormat="1" applyFont="1" applyFill="1" applyAlignment="1">
      <alignment horizontal="center" vertical="center"/>
    </xf>
    <xf numFmtId="164" fontId="4" fillId="2" borderId="0" xfId="8" applyNumberFormat="1" applyFont="1" applyFill="1" applyAlignment="1">
      <alignment horizontal="center" vertical="center"/>
    </xf>
    <xf numFmtId="164" fontId="4" fillId="2" borderId="0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164" fontId="4" fillId="2" borderId="0" xfId="3" applyNumberFormat="1" applyFont="1" applyFill="1"/>
    <xf numFmtId="164" fontId="4" fillId="0" borderId="0" xfId="3" applyNumberFormat="1" applyFont="1"/>
    <xf numFmtId="164" fontId="4" fillId="2" borderId="0" xfId="8" applyNumberFormat="1" applyFont="1" applyFill="1" applyAlignment="1"/>
    <xf numFmtId="164" fontId="4" fillId="0" borderId="0" xfId="8" applyNumberFormat="1" applyFont="1" applyFill="1" applyAlignment="1"/>
    <xf numFmtId="167" fontId="4" fillId="2" borderId="0" xfId="1" applyNumberFormat="1" applyFont="1" applyFill="1" applyAlignment="1">
      <alignment vertical="center"/>
    </xf>
    <xf numFmtId="164" fontId="4" fillId="2" borderId="1" xfId="9" applyNumberFormat="1" applyFont="1" applyFill="1" applyBorder="1" applyAlignment="1"/>
    <xf numFmtId="164" fontId="4" fillId="0" borderId="1" xfId="9" applyNumberFormat="1" applyFont="1" applyFill="1" applyBorder="1" applyAlignment="1"/>
    <xf numFmtId="164" fontId="4" fillId="2" borderId="0" xfId="8" applyNumberFormat="1" applyFont="1" applyFill="1" applyBorder="1" applyAlignment="1"/>
    <xf numFmtId="164" fontId="4" fillId="0" borderId="0" xfId="8" applyNumberFormat="1" applyFont="1" applyFill="1" applyBorder="1" applyAlignment="1"/>
    <xf numFmtId="164" fontId="4" fillId="2" borderId="1" xfId="3" applyNumberFormat="1" applyFont="1" applyFill="1" applyBorder="1"/>
    <xf numFmtId="164" fontId="4" fillId="0" borderId="1" xfId="3" applyNumberFormat="1" applyFont="1" applyBorder="1"/>
    <xf numFmtId="164" fontId="4" fillId="2" borderId="0" xfId="9" applyNumberFormat="1" applyFont="1" applyFill="1" applyBorder="1" applyAlignment="1"/>
    <xf numFmtId="164" fontId="4" fillId="0" borderId="0" xfId="9" applyNumberFormat="1" applyFont="1" applyFill="1" applyBorder="1" applyAlignment="1"/>
    <xf numFmtId="164" fontId="4" fillId="2" borderId="2" xfId="3" applyNumberFormat="1" applyFont="1" applyFill="1" applyBorder="1"/>
    <xf numFmtId="164" fontId="4" fillId="0" borderId="2" xfId="3" applyNumberFormat="1" applyFont="1" applyBorder="1"/>
    <xf numFmtId="0" fontId="6" fillId="0" borderId="0" xfId="3" applyFont="1" applyAlignment="1">
      <alignment vertical="center"/>
    </xf>
    <xf numFmtId="0" fontId="4" fillId="0" borderId="0" xfId="10" applyFont="1" applyAlignment="1">
      <alignment vertical="center" wrapText="1"/>
    </xf>
    <xf numFmtId="38" fontId="3" fillId="0" borderId="0" xfId="3" applyNumberFormat="1" applyFont="1" applyAlignment="1">
      <alignment horizontal="left" vertical="center"/>
    </xf>
    <xf numFmtId="0" fontId="4" fillId="0" borderId="0" xfId="11" applyFont="1" applyAlignment="1">
      <alignment horizontal="left" vertical="center" wrapText="1"/>
    </xf>
    <xf numFmtId="38" fontId="4" fillId="0" borderId="0" xfId="12" applyNumberFormat="1" applyFont="1" applyAlignment="1">
      <alignment horizontal="center" vertical="center"/>
    </xf>
    <xf numFmtId="38" fontId="4" fillId="0" borderId="0" xfId="12" applyNumberFormat="1" applyFont="1" applyAlignment="1">
      <alignment vertical="center"/>
    </xf>
    <xf numFmtId="164" fontId="4" fillId="2" borderId="0" xfId="12" applyNumberFormat="1" applyFont="1" applyFill="1" applyAlignment="1">
      <alignment horizontal="right" vertical="center"/>
    </xf>
    <xf numFmtId="164" fontId="4" fillId="0" borderId="0" xfId="12" applyNumberFormat="1" applyFont="1" applyAlignment="1">
      <alignment horizontal="right" vertical="center"/>
    </xf>
    <xf numFmtId="164" fontId="4" fillId="2" borderId="0" xfId="9" applyNumberFormat="1" applyFont="1" applyFill="1" applyBorder="1" applyAlignment="1">
      <alignment horizontal="right" vertical="center"/>
    </xf>
    <xf numFmtId="164" fontId="4" fillId="0" borderId="0" xfId="9" applyNumberFormat="1" applyFont="1" applyFill="1" applyBorder="1" applyAlignment="1">
      <alignment horizontal="right" vertical="center"/>
    </xf>
    <xf numFmtId="164" fontId="4" fillId="2" borderId="1" xfId="9" applyNumberFormat="1" applyFont="1" applyFill="1" applyBorder="1" applyAlignment="1">
      <alignment horizontal="right" vertical="center"/>
    </xf>
    <xf numFmtId="164" fontId="4" fillId="0" borderId="1" xfId="9" applyNumberFormat="1" applyFont="1" applyFill="1" applyBorder="1" applyAlignment="1">
      <alignment horizontal="right" vertical="center"/>
    </xf>
    <xf numFmtId="38" fontId="4" fillId="0" borderId="0" xfId="3" applyNumberFormat="1" applyFont="1" applyAlignment="1">
      <alignment vertical="center"/>
    </xf>
    <xf numFmtId="164" fontId="4" fillId="2" borderId="2" xfId="12" applyNumberFormat="1" applyFont="1" applyFill="1" applyBorder="1" applyAlignment="1">
      <alignment horizontal="right" vertical="center"/>
    </xf>
    <xf numFmtId="164" fontId="4" fillId="0" borderId="2" xfId="12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38" fontId="4" fillId="0" borderId="0" xfId="12" applyNumberFormat="1" applyFont="1" applyAlignment="1">
      <alignment horizontal="center" vertical="top"/>
    </xf>
    <xf numFmtId="38" fontId="6" fillId="0" borderId="0" xfId="12" applyNumberFormat="1" applyFont="1" applyAlignment="1">
      <alignment horizontal="center" vertical="center"/>
    </xf>
    <xf numFmtId="168" fontId="4" fillId="2" borderId="2" xfId="9" applyNumberFormat="1" applyFont="1" applyFill="1" applyBorder="1" applyAlignment="1">
      <alignment horizontal="right" vertical="center"/>
    </xf>
    <xf numFmtId="168" fontId="4" fillId="0" borderId="0" xfId="12" applyNumberFormat="1" applyFont="1" applyAlignment="1">
      <alignment horizontal="right" vertical="center"/>
    </xf>
    <xf numFmtId="168" fontId="4" fillId="0" borderId="2" xfId="9" applyNumberFormat="1" applyFont="1" applyFill="1" applyBorder="1" applyAlignment="1">
      <alignment horizontal="right" vertical="center"/>
    </xf>
    <xf numFmtId="37" fontId="8" fillId="0" borderId="0" xfId="3" applyNumberFormat="1" applyFont="1" applyAlignment="1">
      <alignment vertical="center"/>
    </xf>
    <xf numFmtId="164" fontId="9" fillId="0" borderId="0" xfId="3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left" vertical="center"/>
    </xf>
    <xf numFmtId="0" fontId="8" fillId="0" borderId="1" xfId="3" applyFont="1" applyBorder="1" applyAlignment="1">
      <alignment horizontal="left" vertical="center"/>
    </xf>
    <xf numFmtId="164" fontId="8" fillId="0" borderId="1" xfId="3" applyNumberFormat="1" applyFont="1" applyBorder="1" applyAlignment="1">
      <alignment horizontal="left" vertical="center"/>
    </xf>
    <xf numFmtId="164" fontId="9" fillId="0" borderId="1" xfId="3" applyNumberFormat="1" applyFont="1" applyBorder="1" applyAlignment="1">
      <alignment horizontal="right" vertical="center"/>
    </xf>
    <xf numFmtId="0" fontId="9" fillId="0" borderId="1" xfId="3" applyFont="1" applyBorder="1" applyAlignment="1">
      <alignment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vertical="center"/>
    </xf>
    <xf numFmtId="164" fontId="9" fillId="0" borderId="0" xfId="14" applyNumberFormat="1" applyFont="1" applyFill="1" applyBorder="1" applyAlignment="1">
      <alignment horizontal="right" vertical="center"/>
    </xf>
    <xf numFmtId="0" fontId="8" fillId="0" borderId="0" xfId="13" applyFont="1" applyAlignment="1">
      <alignment horizontal="center" vertical="center"/>
    </xf>
    <xf numFmtId="164" fontId="8" fillId="0" borderId="0" xfId="13" applyNumberFormat="1" applyFont="1" applyAlignment="1">
      <alignment horizontal="center" vertical="center"/>
    </xf>
    <xf numFmtId="0" fontId="8" fillId="0" borderId="0" xfId="3" applyFont="1" applyAlignment="1">
      <alignment horizontal="right" vertical="center"/>
    </xf>
    <xf numFmtId="164" fontId="8" fillId="0" borderId="0" xfId="13" applyNumberFormat="1" applyFont="1" applyAlignment="1">
      <alignment horizontal="right" vertical="center"/>
    </xf>
    <xf numFmtId="164" fontId="8" fillId="0" borderId="0" xfId="13" applyNumberFormat="1" applyFont="1" applyAlignment="1">
      <alignment horizontal="center" vertical="center" wrapText="1"/>
    </xf>
    <xf numFmtId="0" fontId="8" fillId="0" borderId="0" xfId="11" applyFont="1" applyAlignment="1">
      <alignment horizontal="right" vertical="center"/>
    </xf>
    <xf numFmtId="164" fontId="8" fillId="0" borderId="0" xfId="14" applyNumberFormat="1" applyFont="1" applyFill="1" applyBorder="1" applyAlignment="1">
      <alignment horizontal="right" vertical="center"/>
    </xf>
    <xf numFmtId="38" fontId="8" fillId="0" borderId="1" xfId="12" applyNumberFormat="1" applyFont="1" applyBorder="1" applyAlignment="1">
      <alignment horizontal="center" vertical="center"/>
    </xf>
    <xf numFmtId="164" fontId="8" fillId="0" borderId="1" xfId="3" applyNumberFormat="1" applyFont="1" applyBorder="1" applyAlignment="1">
      <alignment horizontal="right" vertical="center"/>
    </xf>
    <xf numFmtId="164" fontId="8" fillId="0" borderId="0" xfId="3" applyNumberFormat="1" applyFont="1" applyAlignment="1">
      <alignment horizontal="right" vertical="center"/>
    </xf>
    <xf numFmtId="0" fontId="9" fillId="0" borderId="0" xfId="13" applyFont="1" applyAlignment="1">
      <alignment horizontal="left" vertical="center"/>
    </xf>
    <xf numFmtId="0" fontId="9" fillId="0" borderId="0" xfId="1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14" applyNumberFormat="1" applyFont="1" applyFill="1" applyBorder="1" applyAlignment="1">
      <alignment horizontal="right" vertical="center"/>
    </xf>
    <xf numFmtId="164" fontId="9" fillId="0" borderId="0" xfId="13" applyNumberFormat="1" applyFont="1" applyAlignment="1">
      <alignment horizontal="center" vertical="center"/>
    </xf>
    <xf numFmtId="164" fontId="9" fillId="0" borderId="1" xfId="14" applyNumberFormat="1" applyFont="1" applyFill="1" applyBorder="1" applyAlignment="1">
      <alignment horizontal="right" vertical="center"/>
    </xf>
    <xf numFmtId="164" fontId="9" fillId="0" borderId="4" xfId="14" applyNumberFormat="1" applyFont="1" applyFill="1" applyBorder="1" applyAlignment="1">
      <alignment horizontal="right" vertical="center"/>
    </xf>
    <xf numFmtId="164" fontId="9" fillId="0" borderId="2" xfId="14" applyNumberFormat="1" applyFont="1" applyFill="1" applyBorder="1" applyAlignment="1">
      <alignment horizontal="right" vertical="center"/>
    </xf>
    <xf numFmtId="164" fontId="9" fillId="0" borderId="0" xfId="3" applyNumberFormat="1" applyFont="1" applyAlignment="1">
      <alignment vertical="center"/>
    </xf>
    <xf numFmtId="164" fontId="9" fillId="2" borderId="0" xfId="14" applyNumberFormat="1" applyFont="1" applyFill="1" applyBorder="1" applyAlignment="1">
      <alignment horizontal="right" vertical="center"/>
    </xf>
    <xf numFmtId="164" fontId="9" fillId="0" borderId="0" xfId="13" applyNumberFormat="1" applyFont="1" applyAlignment="1">
      <alignment vertical="center"/>
    </xf>
    <xf numFmtId="0" fontId="9" fillId="2" borderId="0" xfId="14" applyNumberFormat="1" applyFont="1" applyFill="1" applyBorder="1" applyAlignment="1">
      <alignment horizontal="right" vertical="center"/>
    </xf>
    <xf numFmtId="164" fontId="9" fillId="2" borderId="1" xfId="14" applyNumberFormat="1" applyFont="1" applyFill="1" applyBorder="1" applyAlignment="1">
      <alignment horizontal="right" vertical="center"/>
    </xf>
    <xf numFmtId="164" fontId="9" fillId="2" borderId="4" xfId="14" applyNumberFormat="1" applyFont="1" applyFill="1" applyBorder="1" applyAlignment="1">
      <alignment horizontal="right" vertical="center"/>
    </xf>
    <xf numFmtId="164" fontId="9" fillId="2" borderId="2" xfId="14" applyNumberFormat="1" applyFont="1" applyFill="1" applyBorder="1" applyAlignment="1">
      <alignment horizontal="right" vertical="center"/>
    </xf>
    <xf numFmtId="0" fontId="9" fillId="0" borderId="1" xfId="13" quotePrefix="1" applyFont="1" applyBorder="1" applyAlignment="1">
      <alignment horizontal="left" vertical="center"/>
    </xf>
    <xf numFmtId="0" fontId="9" fillId="0" borderId="1" xfId="13" applyFont="1" applyBorder="1" applyAlignment="1">
      <alignment vertical="center"/>
    </xf>
    <xf numFmtId="164" fontId="3" fillId="0" borderId="1" xfId="3" applyNumberFormat="1" applyFont="1" applyBorder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0" fontId="4" fillId="0" borderId="0" xfId="13" applyFont="1" applyAlignment="1">
      <alignment vertical="center"/>
    </xf>
    <xf numFmtId="164" fontId="4" fillId="0" borderId="0" xfId="14" applyNumberFormat="1" applyFont="1" applyFill="1" applyBorder="1" applyAlignment="1">
      <alignment horizontal="right" vertical="center"/>
    </xf>
    <xf numFmtId="164" fontId="3" fillId="0" borderId="0" xfId="3" applyNumberFormat="1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164" fontId="3" fillId="0" borderId="0" xfId="13" applyNumberFormat="1" applyFont="1" applyAlignment="1">
      <alignment horizontal="center" vertical="center"/>
    </xf>
    <xf numFmtId="164" fontId="3" fillId="0" borderId="0" xfId="13" applyNumberFormat="1" applyFont="1" applyAlignment="1">
      <alignment horizontal="center" vertical="center" wrapText="1"/>
    </xf>
    <xf numFmtId="164" fontId="3" fillId="0" borderId="0" xfId="13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64" fontId="3" fillId="0" borderId="4" xfId="13" applyNumberFormat="1" applyFont="1" applyBorder="1" applyAlignment="1">
      <alignment horizontal="right" vertical="center" wrapText="1"/>
    </xf>
    <xf numFmtId="164" fontId="3" fillId="0" borderId="4" xfId="13" applyNumberFormat="1" applyFont="1" applyBorder="1" applyAlignment="1">
      <alignment horizontal="center" vertical="center"/>
    </xf>
    <xf numFmtId="0" fontId="3" fillId="0" borderId="0" xfId="13" applyFont="1" applyAlignment="1">
      <alignment horizontal="center" vertical="center"/>
    </xf>
    <xf numFmtId="38" fontId="3" fillId="0" borderId="1" xfId="12" applyNumberFormat="1" applyFont="1" applyBorder="1" applyAlignment="1">
      <alignment horizontal="center" vertical="center"/>
    </xf>
    <xf numFmtId="164" fontId="3" fillId="0" borderId="0" xfId="14" applyNumberFormat="1" applyFont="1" applyFill="1" applyBorder="1" applyAlignment="1">
      <alignment horizontal="right" vertical="center"/>
    </xf>
    <xf numFmtId="0" fontId="3" fillId="0" borderId="0" xfId="13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0" xfId="13" applyFont="1" applyAlignment="1">
      <alignment horizontal="left" vertical="center"/>
    </xf>
    <xf numFmtId="164" fontId="4" fillId="0" borderId="0" xfId="13" applyNumberFormat="1" applyFont="1" applyAlignment="1">
      <alignment horizontal="center" vertical="center"/>
    </xf>
    <xf numFmtId="164" fontId="4" fillId="0" borderId="1" xfId="14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4" fontId="4" fillId="0" borderId="2" xfId="14" applyNumberFormat="1" applyFont="1" applyFill="1" applyBorder="1" applyAlignment="1">
      <alignment horizontal="right" vertical="center"/>
    </xf>
    <xf numFmtId="164" fontId="4" fillId="2" borderId="0" xfId="14" applyNumberFormat="1" applyFont="1" applyFill="1" applyBorder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4" fontId="4" fillId="2" borderId="1" xfId="14" applyNumberFormat="1" applyFont="1" applyFill="1" applyBorder="1" applyAlignment="1">
      <alignment horizontal="right" vertical="center"/>
    </xf>
    <xf numFmtId="169" fontId="4" fillId="2" borderId="0" xfId="8" applyNumberFormat="1" applyFont="1" applyFill="1" applyBorder="1" applyAlignment="1">
      <alignment horizontal="right" vertical="center"/>
    </xf>
    <xf numFmtId="164" fontId="4" fillId="2" borderId="2" xfId="14" applyNumberFormat="1" applyFont="1" applyFill="1" applyBorder="1" applyAlignment="1">
      <alignment horizontal="right" vertical="center"/>
    </xf>
    <xf numFmtId="38" fontId="4" fillId="0" borderId="1" xfId="13" applyNumberFormat="1" applyFont="1" applyBorder="1" applyAlignment="1">
      <alignment vertical="center"/>
    </xf>
    <xf numFmtId="0" fontId="4" fillId="0" borderId="1" xfId="13" applyFont="1" applyBorder="1" applyAlignment="1">
      <alignment vertical="center"/>
    </xf>
    <xf numFmtId="164" fontId="4" fillId="0" borderId="1" xfId="13" applyNumberFormat="1" applyFont="1" applyBorder="1" applyAlignment="1">
      <alignment horizontal="right" vertical="center"/>
    </xf>
    <xf numFmtId="37" fontId="3" fillId="0" borderId="0" xfId="15" applyNumberFormat="1" applyFont="1" applyAlignment="1">
      <alignment horizontal="left" vertical="center"/>
    </xf>
    <xf numFmtId="0" fontId="4" fillId="0" borderId="0" xfId="15" applyFont="1" applyAlignment="1">
      <alignment horizontal="center" vertical="center"/>
    </xf>
    <xf numFmtId="0" fontId="4" fillId="0" borderId="0" xfId="15" applyFont="1" applyAlignment="1">
      <alignment vertical="center"/>
    </xf>
    <xf numFmtId="164" fontId="4" fillId="0" borderId="0" xfId="15" applyNumberFormat="1" applyFont="1" applyAlignment="1">
      <alignment horizontal="right" vertical="center"/>
    </xf>
    <xf numFmtId="164" fontId="4" fillId="0" borderId="0" xfId="15" applyNumberFormat="1" applyFont="1" applyAlignment="1">
      <alignment vertical="center"/>
    </xf>
    <xf numFmtId="0" fontId="3" fillId="0" borderId="0" xfId="15" applyFont="1" applyAlignment="1">
      <alignment horizontal="left" vertical="center"/>
    </xf>
    <xf numFmtId="0" fontId="3" fillId="0" borderId="1" xfId="15" applyFont="1" applyBorder="1" applyAlignment="1">
      <alignment horizontal="left" vertical="center"/>
    </xf>
    <xf numFmtId="0" fontId="4" fillId="0" borderId="1" xfId="15" applyFont="1" applyBorder="1" applyAlignment="1">
      <alignment horizontal="center" vertical="center"/>
    </xf>
    <xf numFmtId="0" fontId="4" fillId="0" borderId="1" xfId="15" applyFont="1" applyBorder="1" applyAlignment="1">
      <alignment vertical="center"/>
    </xf>
    <xf numFmtId="164" fontId="4" fillId="0" borderId="1" xfId="15" applyNumberFormat="1" applyFont="1" applyBorder="1" applyAlignment="1">
      <alignment horizontal="right" vertical="center"/>
    </xf>
    <xf numFmtId="164" fontId="4" fillId="0" borderId="1" xfId="15" applyNumberFormat="1" applyFont="1" applyBorder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0" fontId="3" fillId="0" borderId="0" xfId="15" applyFont="1" applyAlignment="1">
      <alignment vertical="center"/>
    </xf>
    <xf numFmtId="164" fontId="4" fillId="2" borderId="0" xfId="15" applyNumberFormat="1" applyFont="1" applyFill="1" applyAlignment="1">
      <alignment horizontal="right" vertical="center"/>
    </xf>
    <xf numFmtId="49" fontId="4" fillId="0" borderId="0" xfId="15" applyNumberFormat="1" applyFont="1" applyAlignment="1">
      <alignment vertical="center"/>
    </xf>
    <xf numFmtId="49" fontId="3" fillId="0" borderId="0" xfId="15" applyNumberFormat="1" applyFont="1" applyAlignment="1">
      <alignment vertical="center"/>
    </xf>
    <xf numFmtId="0" fontId="4" fillId="0" borderId="0" xfId="15" applyFont="1" applyAlignment="1">
      <alignment horizontal="left" vertical="center"/>
    </xf>
    <xf numFmtId="49" fontId="4" fillId="0" borderId="0" xfId="15" applyNumberFormat="1" applyFont="1" applyAlignment="1">
      <alignment horizontal="left" vertical="center"/>
    </xf>
    <xf numFmtId="49" fontId="4" fillId="0" borderId="0" xfId="3" applyNumberFormat="1" applyFont="1" applyAlignment="1">
      <alignment vertical="center"/>
    </xf>
    <xf numFmtId="164" fontId="4" fillId="2" borderId="0" xfId="9" quotePrefix="1" applyNumberFormat="1" applyFont="1" applyFill="1" applyAlignment="1">
      <alignment horizontal="right" vertical="center"/>
    </xf>
    <xf numFmtId="164" fontId="4" fillId="0" borderId="0" xfId="9" quotePrefix="1" applyNumberFormat="1" applyFont="1" applyFill="1" applyBorder="1" applyAlignment="1">
      <alignment horizontal="right" vertical="center"/>
    </xf>
    <xf numFmtId="164" fontId="4" fillId="0" borderId="0" xfId="9" quotePrefix="1" applyNumberFormat="1" applyFont="1" applyFill="1" applyAlignment="1">
      <alignment horizontal="right" vertical="center"/>
    </xf>
    <xf numFmtId="164" fontId="4" fillId="2" borderId="0" xfId="9" quotePrefix="1" applyNumberFormat="1" applyFont="1" applyFill="1" applyBorder="1" applyAlignment="1">
      <alignment horizontal="right" vertical="center"/>
    </xf>
    <xf numFmtId="164" fontId="4" fillId="2" borderId="0" xfId="15" applyNumberFormat="1" applyFont="1" applyFill="1" applyAlignment="1">
      <alignment vertical="center"/>
    </xf>
    <xf numFmtId="164" fontId="4" fillId="2" borderId="1" xfId="9" quotePrefix="1" applyNumberFormat="1" applyFont="1" applyFill="1" applyBorder="1" applyAlignment="1">
      <alignment horizontal="right" vertical="center"/>
    </xf>
    <xf numFmtId="164" fontId="4" fillId="0" borderId="1" xfId="9" quotePrefix="1" applyNumberFormat="1" applyFont="1" applyFill="1" applyBorder="1" applyAlignment="1">
      <alignment horizontal="right" vertical="center"/>
    </xf>
    <xf numFmtId="0" fontId="3" fillId="0" borderId="0" xfId="16" applyFont="1" applyAlignment="1">
      <alignment horizontal="left" vertical="center"/>
    </xf>
    <xf numFmtId="38" fontId="3" fillId="0" borderId="0" xfId="12" applyNumberFormat="1" applyFont="1" applyAlignment="1">
      <alignment horizontal="center" vertical="center"/>
    </xf>
    <xf numFmtId="164" fontId="3" fillId="2" borderId="0" xfId="15" applyNumberFormat="1" applyFont="1" applyFill="1" applyAlignment="1">
      <alignment horizontal="right" vertical="center"/>
    </xf>
    <xf numFmtId="164" fontId="3" fillId="0" borderId="0" xfId="15" applyNumberFormat="1" applyFont="1" applyAlignment="1">
      <alignment horizontal="right" vertical="center"/>
    </xf>
    <xf numFmtId="164" fontId="3" fillId="0" borderId="0" xfId="16" applyNumberFormat="1" applyFont="1" applyAlignment="1">
      <alignment horizontal="center" vertical="center"/>
    </xf>
    <xf numFmtId="164" fontId="4" fillId="2" borderId="1" xfId="15" applyNumberFormat="1" applyFont="1" applyFill="1" applyBorder="1" applyAlignment="1">
      <alignment horizontal="right" vertical="center"/>
    </xf>
    <xf numFmtId="0" fontId="4" fillId="2" borderId="0" xfId="15" applyFont="1" applyFill="1" applyAlignment="1">
      <alignment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64" fontId="4" fillId="2" borderId="2" xfId="15" applyNumberFormat="1" applyFont="1" applyFill="1" applyBorder="1" applyAlignment="1">
      <alignment horizontal="right" vertical="center"/>
    </xf>
    <xf numFmtId="164" fontId="4" fillId="0" borderId="2" xfId="15" applyNumberFormat="1" applyFont="1" applyBorder="1" applyAlignment="1">
      <alignment horizontal="right"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49" fontId="3" fillId="0" borderId="0" xfId="3" applyNumberFormat="1" applyFont="1" applyAlignment="1">
      <alignment vertical="center"/>
    </xf>
    <xf numFmtId="0" fontId="4" fillId="0" borderId="1" xfId="3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164" fontId="8" fillId="0" borderId="1" xfId="13" applyNumberFormat="1" applyFont="1" applyBorder="1" applyAlignment="1">
      <alignment horizontal="center" vertical="center"/>
    </xf>
    <xf numFmtId="164" fontId="8" fillId="0" borderId="3" xfId="13" applyNumberFormat="1" applyFont="1" applyBorder="1" applyAlignment="1">
      <alignment horizontal="center" vertical="center" wrapText="1"/>
    </xf>
    <xf numFmtId="164" fontId="3" fillId="0" borderId="1" xfId="13" applyNumberFormat="1" applyFont="1" applyBorder="1" applyAlignment="1">
      <alignment horizontal="center" vertical="center"/>
    </xf>
    <xf numFmtId="164" fontId="3" fillId="0" borderId="1" xfId="13" applyNumberFormat="1" applyFont="1" applyBorder="1" applyAlignment="1">
      <alignment horizontal="center" vertical="center" wrapText="1"/>
    </xf>
    <xf numFmtId="164" fontId="3" fillId="0" borderId="3" xfId="13" applyNumberFormat="1" applyFont="1" applyBorder="1" applyAlignment="1">
      <alignment horizontal="center" vertical="center" wrapText="1"/>
    </xf>
    <xf numFmtId="38" fontId="4" fillId="0" borderId="1" xfId="15" applyNumberFormat="1" applyFont="1" applyBorder="1" applyAlignment="1">
      <alignment horizontal="left" vertical="center"/>
    </xf>
  </cellXfs>
  <cellStyles count="17">
    <cellStyle name="Comma" xfId="1" builtinId="3"/>
    <cellStyle name="Comma 10 2" xfId="8" xr:uid="{F49B98A4-AFA8-4FB2-B7DD-A9298F72919E}"/>
    <cellStyle name="Comma 2 10 10" xfId="9" xr:uid="{F9B89B23-5102-41BE-8A3A-57858655113D}"/>
    <cellStyle name="Comma 4 2 2" xfId="7" xr:uid="{9B4FD021-F5C8-4912-B779-4077350F0162}"/>
    <cellStyle name="Comma_CE-Thai" xfId="14" xr:uid="{FB69A3F4-AF88-4C82-A25A-2A800E87BD88}"/>
    <cellStyle name="Normal" xfId="0" builtinId="0"/>
    <cellStyle name="Normal 2 10 4" xfId="3" xr:uid="{8C42AAD9-366B-4BD0-B910-9A30ADF2C6CD}"/>
    <cellStyle name="Normal 2 2 15" xfId="4" xr:uid="{514FD6A9-D09B-4A7B-A6D6-9D5F44B3A382}"/>
    <cellStyle name="Normal 2 2 2 11" xfId="6" xr:uid="{ADD1AAF0-7AF3-499C-A4BE-A06726DCBEB4}"/>
    <cellStyle name="Normal 2 2 3" xfId="5" xr:uid="{02EDF20B-0B18-4D99-B3C6-8148DFB66982}"/>
    <cellStyle name="Normal 3" xfId="15" xr:uid="{E6DA674C-DC55-4EC4-9BFE-EA3D10DC93BC}"/>
    <cellStyle name="Normal 368" xfId="11" xr:uid="{30951164-4254-4BF9-B3B5-48A04F0D7CA4}"/>
    <cellStyle name="Normal 5 16" xfId="10" xr:uid="{2250309C-5FC5-4C50-9A8C-B501572CFF96}"/>
    <cellStyle name="Normal 64" xfId="2" xr:uid="{D0555326-7B93-4EED-A0C7-915F27A1F380}"/>
    <cellStyle name="Normal_B185-Bs&amp;plT-Ye12'2006" xfId="12" xr:uid="{DCE6CF67-3935-4E2B-8C6C-29EF4D7C95E1}"/>
    <cellStyle name="Normal_California Wow 310308_1" xfId="16" xr:uid="{D1C3E26D-8901-4159-8C5A-2DA702F5D3F4}"/>
    <cellStyle name="Normal_CE-Thai" xfId="13" xr:uid="{92F0161A-3BBD-42E5-8B79-3F2A1514B27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8C75D-C62D-4C48-915A-098E4D529CE8}">
  <dimension ref="A1:J165"/>
  <sheetViews>
    <sheetView tabSelected="1" topLeftCell="A127" zoomScaleNormal="100" zoomScaleSheetLayoutView="100" workbookViewId="0">
      <selection activeCell="F144" sqref="F144"/>
    </sheetView>
  </sheetViews>
  <sheetFormatPr defaultColWidth="9.109375" defaultRowHeight="11.4"/>
  <cols>
    <col min="1" max="1" width="47.44140625" style="6" customWidth="1"/>
    <col min="2" max="2" width="6.44140625" style="2" customWidth="1"/>
    <col min="3" max="3" width="0.88671875" style="2" customWidth="1"/>
    <col min="4" max="4" width="10.5546875" style="3" customWidth="1"/>
    <col min="5" max="5" width="0.88671875" style="3" customWidth="1"/>
    <col min="6" max="6" width="10.5546875" style="3" customWidth="1"/>
    <col min="7" max="7" width="0.88671875" style="4" customWidth="1"/>
    <col min="8" max="8" width="10.5546875" style="5" customWidth="1"/>
    <col min="9" max="9" width="0.88671875" style="5" customWidth="1"/>
    <col min="10" max="10" width="10.5546875" style="5" customWidth="1"/>
    <col min="11" max="11" width="9.109375" style="6" customWidth="1"/>
    <col min="12" max="16384" width="9.109375" style="6"/>
  </cols>
  <sheetData>
    <row r="1" spans="1:10" ht="15.9" customHeight="1">
      <c r="A1" s="1" t="s">
        <v>0</v>
      </c>
    </row>
    <row r="2" spans="1:10" ht="15.9" customHeight="1">
      <c r="A2" s="7" t="s">
        <v>1</v>
      </c>
    </row>
    <row r="3" spans="1:10" ht="15.9" customHeight="1">
      <c r="A3" s="8" t="s">
        <v>2</v>
      </c>
      <c r="B3" s="9"/>
      <c r="C3" s="9"/>
      <c r="D3" s="10"/>
      <c r="E3" s="10"/>
      <c r="F3" s="10"/>
      <c r="G3" s="11"/>
      <c r="H3" s="12"/>
      <c r="I3" s="12"/>
      <c r="J3" s="12"/>
    </row>
    <row r="4" spans="1:10" ht="15.9" customHeight="1">
      <c r="A4" s="7"/>
    </row>
    <row r="5" spans="1:10" ht="15.9" customHeight="1">
      <c r="A5" s="7"/>
    </row>
    <row r="6" spans="1:10" ht="15.9" customHeight="1">
      <c r="D6" s="208" t="s">
        <v>3</v>
      </c>
      <c r="E6" s="208"/>
      <c r="F6" s="208"/>
      <c r="H6" s="208" t="s">
        <v>4</v>
      </c>
      <c r="I6" s="208"/>
      <c r="J6" s="208"/>
    </row>
    <row r="7" spans="1:10" ht="15.9" customHeight="1">
      <c r="D7" s="207" t="s">
        <v>5</v>
      </c>
      <c r="E7" s="207"/>
      <c r="F7" s="207"/>
      <c r="G7" s="13"/>
      <c r="H7" s="207" t="s">
        <v>5</v>
      </c>
      <c r="I7" s="207"/>
      <c r="J7" s="207"/>
    </row>
    <row r="8" spans="1:10" ht="15.9" customHeight="1">
      <c r="A8" s="14"/>
      <c r="B8" s="15"/>
      <c r="C8" s="15"/>
      <c r="D8" s="16">
        <v>2023</v>
      </c>
      <c r="E8" s="17"/>
      <c r="F8" s="16">
        <v>2022</v>
      </c>
      <c r="G8" s="6"/>
      <c r="H8" s="16">
        <v>2023</v>
      </c>
      <c r="I8" s="17"/>
      <c r="J8" s="16">
        <v>2022</v>
      </c>
    </row>
    <row r="9" spans="1:10" ht="15.9" customHeight="1">
      <c r="A9" s="14"/>
      <c r="B9" s="18" t="s">
        <v>6</v>
      </c>
      <c r="C9" s="15"/>
      <c r="D9" s="19" t="s">
        <v>7</v>
      </c>
      <c r="E9" s="13"/>
      <c r="F9" s="19" t="s">
        <v>7</v>
      </c>
      <c r="G9" s="17"/>
      <c r="H9" s="19" t="s">
        <v>7</v>
      </c>
      <c r="I9" s="13"/>
      <c r="J9" s="19" t="s">
        <v>7</v>
      </c>
    </row>
    <row r="10" spans="1:10" ht="15.9" customHeight="1">
      <c r="A10" s="14" t="s">
        <v>8</v>
      </c>
      <c r="B10" s="15"/>
      <c r="C10" s="15"/>
      <c r="D10" s="20"/>
      <c r="E10" s="13"/>
      <c r="F10" s="17"/>
      <c r="G10" s="13"/>
      <c r="H10" s="20"/>
      <c r="I10" s="13"/>
      <c r="J10" s="17"/>
    </row>
    <row r="11" spans="1:10" ht="15.9" customHeight="1">
      <c r="A11" s="14"/>
      <c r="B11" s="15"/>
      <c r="C11" s="15"/>
      <c r="D11" s="20"/>
      <c r="E11" s="13"/>
      <c r="F11" s="17"/>
      <c r="G11" s="13"/>
      <c r="H11" s="20"/>
      <c r="I11" s="13"/>
      <c r="J11" s="17"/>
    </row>
    <row r="12" spans="1:10" ht="15.9" customHeight="1">
      <c r="A12" s="14" t="s">
        <v>9</v>
      </c>
      <c r="B12" s="15"/>
      <c r="C12" s="15"/>
      <c r="D12" s="20"/>
      <c r="E12" s="13"/>
      <c r="F12" s="17"/>
      <c r="G12" s="13"/>
      <c r="H12" s="20"/>
      <c r="I12" s="13"/>
      <c r="J12" s="17"/>
    </row>
    <row r="13" spans="1:10" ht="15.9" customHeight="1">
      <c r="A13" s="14"/>
      <c r="B13" s="15"/>
      <c r="C13" s="15"/>
      <c r="D13" s="20"/>
      <c r="E13" s="13"/>
      <c r="F13" s="17"/>
      <c r="G13" s="13"/>
      <c r="H13" s="20"/>
      <c r="I13" s="13"/>
      <c r="J13" s="17"/>
    </row>
    <row r="14" spans="1:10" ht="15.9" customHeight="1">
      <c r="A14" s="6" t="s">
        <v>10</v>
      </c>
      <c r="B14" s="21">
        <v>10</v>
      </c>
      <c r="D14" s="22">
        <v>3962372</v>
      </c>
      <c r="F14" s="4">
        <v>2822634</v>
      </c>
      <c r="G14" s="6"/>
      <c r="H14" s="22">
        <v>1560574</v>
      </c>
      <c r="I14" s="3"/>
      <c r="J14" s="4">
        <v>1033646</v>
      </c>
    </row>
    <row r="15" spans="1:10" ht="15.9" customHeight="1">
      <c r="A15" s="6" t="s">
        <v>11</v>
      </c>
      <c r="B15" s="21"/>
      <c r="D15" s="22">
        <v>529</v>
      </c>
      <c r="F15" s="4">
        <v>528</v>
      </c>
      <c r="G15" s="6"/>
      <c r="H15" s="22">
        <v>0</v>
      </c>
      <c r="I15" s="3"/>
      <c r="J15" s="4">
        <v>0</v>
      </c>
    </row>
    <row r="16" spans="1:10" ht="15.9" customHeight="1">
      <c r="A16" s="6" t="s">
        <v>12</v>
      </c>
      <c r="B16" s="21"/>
      <c r="D16" s="23"/>
      <c r="E16" s="24"/>
      <c r="F16" s="25"/>
      <c r="G16" s="26"/>
      <c r="H16" s="23"/>
      <c r="I16" s="24"/>
      <c r="J16" s="25"/>
    </row>
    <row r="17" spans="1:10" ht="15.9" customHeight="1">
      <c r="A17" s="27" t="s">
        <v>13</v>
      </c>
      <c r="B17" s="21" t="s">
        <v>14</v>
      </c>
      <c r="D17" s="23">
        <v>59287195</v>
      </c>
      <c r="E17" s="24"/>
      <c r="F17" s="25">
        <v>32343244</v>
      </c>
      <c r="G17" s="26"/>
      <c r="H17" s="23">
        <v>0</v>
      </c>
      <c r="I17" s="24"/>
      <c r="J17" s="25">
        <v>0</v>
      </c>
    </row>
    <row r="18" spans="1:10" ht="15.9" customHeight="1">
      <c r="A18" s="6" t="s">
        <v>15</v>
      </c>
      <c r="B18" s="21"/>
      <c r="D18" s="22"/>
      <c r="F18" s="4"/>
      <c r="G18" s="6"/>
      <c r="H18" s="22"/>
      <c r="I18" s="3"/>
      <c r="J18" s="4"/>
    </row>
    <row r="19" spans="1:10" ht="15.9" customHeight="1">
      <c r="A19" s="27" t="s">
        <v>16</v>
      </c>
      <c r="B19" s="21" t="s">
        <v>17</v>
      </c>
      <c r="D19" s="22">
        <v>0</v>
      </c>
      <c r="F19" s="4">
        <v>0</v>
      </c>
      <c r="G19" s="6"/>
      <c r="H19" s="23">
        <v>43529464</v>
      </c>
      <c r="I19" s="3"/>
      <c r="J19" s="25">
        <v>22522055</v>
      </c>
    </row>
    <row r="20" spans="1:10" ht="15.9" customHeight="1">
      <c r="A20" s="6" t="s">
        <v>18</v>
      </c>
      <c r="B20" s="21" t="s">
        <v>19</v>
      </c>
      <c r="D20" s="22">
        <v>0</v>
      </c>
      <c r="F20" s="4">
        <v>0</v>
      </c>
      <c r="G20" s="6"/>
      <c r="H20" s="23">
        <v>6562200</v>
      </c>
      <c r="I20" s="3"/>
      <c r="J20" s="25">
        <v>0</v>
      </c>
    </row>
    <row r="21" spans="1:10" ht="15.9" customHeight="1">
      <c r="A21" s="27" t="s">
        <v>263</v>
      </c>
      <c r="B21" s="21"/>
      <c r="D21" s="22"/>
      <c r="F21" s="4"/>
      <c r="G21" s="6"/>
      <c r="H21" s="23"/>
      <c r="I21" s="3"/>
      <c r="J21" s="25"/>
    </row>
    <row r="22" spans="1:10" ht="15.9" customHeight="1">
      <c r="A22" s="27" t="s">
        <v>20</v>
      </c>
      <c r="B22" s="21" t="s">
        <v>19</v>
      </c>
      <c r="D22" s="22">
        <v>0</v>
      </c>
      <c r="F22" s="4">
        <v>0</v>
      </c>
      <c r="G22" s="6"/>
      <c r="H22" s="23">
        <v>27644</v>
      </c>
      <c r="I22" s="3"/>
      <c r="J22" s="25">
        <v>27425</v>
      </c>
    </row>
    <row r="23" spans="1:10" ht="15.9" customHeight="1">
      <c r="A23" s="6" t="s">
        <v>21</v>
      </c>
      <c r="B23" s="21">
        <v>13</v>
      </c>
      <c r="D23" s="23">
        <v>3081864</v>
      </c>
      <c r="E23" s="24"/>
      <c r="F23" s="25">
        <v>2293762</v>
      </c>
      <c r="G23" s="26"/>
      <c r="H23" s="23">
        <v>11673</v>
      </c>
      <c r="I23" s="24"/>
      <c r="J23" s="25">
        <v>15745</v>
      </c>
    </row>
    <row r="24" spans="1:10" ht="15.9" customHeight="1">
      <c r="A24" s="6" t="s">
        <v>22</v>
      </c>
      <c r="B24" s="21">
        <v>14</v>
      </c>
      <c r="D24" s="22">
        <v>1650328</v>
      </c>
      <c r="F24" s="4">
        <v>856878</v>
      </c>
      <c r="G24" s="6"/>
      <c r="H24" s="22">
        <v>0</v>
      </c>
      <c r="I24" s="3"/>
      <c r="J24" s="4">
        <v>0</v>
      </c>
    </row>
    <row r="25" spans="1:10" ht="15.9" customHeight="1">
      <c r="A25" s="6" t="s">
        <v>23</v>
      </c>
      <c r="B25" s="21">
        <v>15</v>
      </c>
      <c r="D25" s="28">
        <v>228019</v>
      </c>
      <c r="F25" s="11">
        <v>577526</v>
      </c>
      <c r="G25" s="6"/>
      <c r="H25" s="28">
        <v>1701</v>
      </c>
      <c r="I25" s="3"/>
      <c r="J25" s="11">
        <v>7645</v>
      </c>
    </row>
    <row r="26" spans="1:10" ht="15.9" customHeight="1">
      <c r="A26" s="14"/>
      <c r="B26" s="29"/>
      <c r="C26" s="15"/>
      <c r="D26" s="20"/>
      <c r="E26" s="13"/>
      <c r="F26" s="17"/>
      <c r="G26" s="13"/>
      <c r="H26" s="20"/>
      <c r="I26" s="13"/>
      <c r="J26" s="17"/>
    </row>
    <row r="27" spans="1:10" ht="15.9" customHeight="1">
      <c r="A27" s="14" t="s">
        <v>24</v>
      </c>
      <c r="B27" s="21"/>
      <c r="D27" s="28">
        <f>SUM(D14:D25)</f>
        <v>68210307</v>
      </c>
      <c r="F27" s="11">
        <f>SUM(F14:F25)</f>
        <v>38894572</v>
      </c>
      <c r="G27" s="3"/>
      <c r="H27" s="28">
        <f>SUM(H14:H25)</f>
        <v>51693256</v>
      </c>
      <c r="I27" s="3"/>
      <c r="J27" s="11">
        <f>SUM(J14:J25)</f>
        <v>23606516</v>
      </c>
    </row>
    <row r="28" spans="1:10" ht="15.9" customHeight="1">
      <c r="A28" s="14"/>
      <c r="B28" s="21"/>
      <c r="D28" s="22"/>
      <c r="F28" s="4"/>
      <c r="G28" s="3"/>
      <c r="H28" s="22"/>
      <c r="I28" s="3"/>
      <c r="J28" s="4"/>
    </row>
    <row r="29" spans="1:10" ht="15.9" customHeight="1">
      <c r="A29" s="14" t="s">
        <v>25</v>
      </c>
      <c r="B29" s="21"/>
      <c r="D29" s="22"/>
      <c r="F29" s="4"/>
      <c r="G29" s="3"/>
      <c r="H29" s="22"/>
      <c r="I29" s="3"/>
      <c r="J29" s="4"/>
    </row>
    <row r="30" spans="1:10" ht="15.9" customHeight="1">
      <c r="A30" s="14"/>
      <c r="B30" s="29"/>
      <c r="C30" s="15"/>
      <c r="D30" s="20"/>
      <c r="E30" s="13"/>
      <c r="F30" s="17"/>
      <c r="G30" s="13"/>
      <c r="H30" s="20"/>
      <c r="I30" s="13"/>
      <c r="J30" s="17"/>
    </row>
    <row r="31" spans="1:10" ht="15.9" customHeight="1">
      <c r="A31" s="6" t="s">
        <v>26</v>
      </c>
      <c r="B31" s="29"/>
      <c r="C31" s="15"/>
      <c r="D31" s="20"/>
      <c r="E31" s="13"/>
      <c r="F31" s="17"/>
      <c r="G31" s="13"/>
      <c r="H31" s="20"/>
      <c r="I31" s="13"/>
      <c r="J31" s="17"/>
    </row>
    <row r="32" spans="1:10" ht="15.9" customHeight="1">
      <c r="A32" s="6" t="s">
        <v>27</v>
      </c>
      <c r="B32" s="21">
        <v>16.100000000000001</v>
      </c>
      <c r="D32" s="22">
        <v>32278</v>
      </c>
      <c r="F32" s="4">
        <v>35090</v>
      </c>
      <c r="G32" s="6"/>
      <c r="H32" s="22">
        <v>5944</v>
      </c>
      <c r="I32" s="3"/>
      <c r="J32" s="4">
        <v>5866</v>
      </c>
    </row>
    <row r="33" spans="1:10" ht="15.9" customHeight="1">
      <c r="A33" s="6" t="s">
        <v>26</v>
      </c>
      <c r="B33" s="21"/>
      <c r="D33" s="22"/>
      <c r="F33" s="4"/>
      <c r="G33" s="6"/>
      <c r="H33" s="22"/>
      <c r="I33" s="3"/>
      <c r="J33" s="4"/>
    </row>
    <row r="34" spans="1:10" ht="15.9" customHeight="1">
      <c r="A34" s="6" t="s">
        <v>28</v>
      </c>
      <c r="B34" s="21">
        <v>16.2</v>
      </c>
      <c r="D34" s="22">
        <v>35868</v>
      </c>
      <c r="F34" s="4">
        <v>36475</v>
      </c>
      <c r="G34" s="6"/>
      <c r="H34" s="22">
        <v>0</v>
      </c>
      <c r="I34" s="3"/>
      <c r="J34" s="4">
        <v>0</v>
      </c>
    </row>
    <row r="35" spans="1:10" ht="15.9" customHeight="1">
      <c r="A35" s="6" t="s">
        <v>29</v>
      </c>
      <c r="B35" s="21">
        <v>18</v>
      </c>
      <c r="D35" s="22">
        <v>0</v>
      </c>
      <c r="F35" s="4">
        <v>1501502</v>
      </c>
      <c r="G35" s="6"/>
      <c r="H35" s="22">
        <v>0</v>
      </c>
      <c r="I35" s="3"/>
      <c r="J35" s="4">
        <v>1499400</v>
      </c>
    </row>
    <row r="36" spans="1:10" ht="15.9" customHeight="1">
      <c r="A36" s="6" t="s">
        <v>30</v>
      </c>
      <c r="B36" s="21">
        <v>18</v>
      </c>
      <c r="D36" s="22">
        <v>0</v>
      </c>
      <c r="F36" s="4">
        <v>0</v>
      </c>
      <c r="G36" s="6"/>
      <c r="H36" s="22">
        <v>14483017</v>
      </c>
      <c r="I36" s="3"/>
      <c r="J36" s="4">
        <v>11409737</v>
      </c>
    </row>
    <row r="37" spans="1:10" ht="15.9" customHeight="1">
      <c r="A37" s="6" t="s">
        <v>31</v>
      </c>
      <c r="B37" s="21" t="s">
        <v>14</v>
      </c>
      <c r="D37" s="22">
        <v>39281316</v>
      </c>
      <c r="E37" s="24"/>
      <c r="F37" s="4">
        <v>25738864</v>
      </c>
      <c r="G37" s="26"/>
      <c r="H37" s="22">
        <v>0</v>
      </c>
      <c r="I37" s="24"/>
      <c r="J37" s="4">
        <v>0</v>
      </c>
    </row>
    <row r="38" spans="1:10" ht="15.9" customHeight="1">
      <c r="A38" s="6" t="s">
        <v>32</v>
      </c>
      <c r="B38" s="21" t="s">
        <v>19</v>
      </c>
      <c r="D38" s="22">
        <v>0</v>
      </c>
      <c r="E38" s="24"/>
      <c r="F38" s="4">
        <v>0</v>
      </c>
      <c r="G38" s="26"/>
      <c r="H38" s="22">
        <v>0</v>
      </c>
      <c r="I38" s="24"/>
      <c r="J38" s="4">
        <v>7562200</v>
      </c>
    </row>
    <row r="39" spans="1:10" ht="15.9" customHeight="1">
      <c r="A39" s="6" t="s">
        <v>33</v>
      </c>
      <c r="B39" s="21">
        <v>19</v>
      </c>
      <c r="D39" s="22">
        <v>764257</v>
      </c>
      <c r="F39" s="4">
        <v>597782</v>
      </c>
      <c r="G39" s="6"/>
      <c r="H39" s="22">
        <v>12613</v>
      </c>
      <c r="I39" s="3"/>
      <c r="J39" s="4">
        <v>13621</v>
      </c>
    </row>
    <row r="40" spans="1:10" ht="15.9" customHeight="1">
      <c r="A40" s="6" t="s">
        <v>34</v>
      </c>
      <c r="B40" s="30">
        <v>20</v>
      </c>
      <c r="D40" s="22">
        <v>1415631</v>
      </c>
      <c r="F40" s="4">
        <v>1371935</v>
      </c>
      <c r="G40" s="6"/>
      <c r="H40" s="22">
        <v>21601</v>
      </c>
      <c r="I40" s="3"/>
      <c r="J40" s="4">
        <v>23283</v>
      </c>
    </row>
    <row r="41" spans="1:10" ht="15.9" customHeight="1">
      <c r="A41" s="6" t="s">
        <v>35</v>
      </c>
      <c r="B41" s="21">
        <v>21</v>
      </c>
      <c r="D41" s="22">
        <v>1208848</v>
      </c>
      <c r="F41" s="4">
        <v>961281</v>
      </c>
      <c r="G41" s="6"/>
      <c r="H41" s="22">
        <v>1459</v>
      </c>
      <c r="I41" s="3"/>
      <c r="J41" s="4">
        <v>1833</v>
      </c>
    </row>
    <row r="42" spans="1:10" ht="15.9" customHeight="1">
      <c r="A42" s="6" t="s">
        <v>36</v>
      </c>
      <c r="B42" s="21">
        <v>22</v>
      </c>
      <c r="D42" s="22">
        <v>246779</v>
      </c>
      <c r="F42" s="4">
        <v>119968</v>
      </c>
      <c r="G42" s="6"/>
      <c r="H42" s="22">
        <v>0</v>
      </c>
      <c r="I42" s="3"/>
      <c r="J42" s="4">
        <v>0</v>
      </c>
    </row>
    <row r="43" spans="1:10" ht="15.9" customHeight="1">
      <c r="A43" s="6" t="s">
        <v>37</v>
      </c>
      <c r="B43" s="21">
        <v>23</v>
      </c>
      <c r="D43" s="28">
        <v>269374</v>
      </c>
      <c r="F43" s="11">
        <v>224423</v>
      </c>
      <c r="G43" s="6"/>
      <c r="H43" s="28">
        <v>3287</v>
      </c>
      <c r="I43" s="3"/>
      <c r="J43" s="11">
        <v>3287</v>
      </c>
    </row>
    <row r="44" spans="1:10" ht="15.9" customHeight="1">
      <c r="B44" s="29"/>
      <c r="C44" s="15"/>
      <c r="D44" s="20"/>
      <c r="E44" s="13"/>
      <c r="F44" s="17"/>
      <c r="G44" s="13"/>
      <c r="H44" s="20"/>
      <c r="I44" s="13"/>
      <c r="J44" s="17"/>
    </row>
    <row r="45" spans="1:10" ht="15.9" customHeight="1">
      <c r="A45" s="14" t="s">
        <v>38</v>
      </c>
      <c r="D45" s="28">
        <f>SUM(D31:D43)</f>
        <v>43254351</v>
      </c>
      <c r="F45" s="11">
        <f>SUM(F31:F43)</f>
        <v>30587320</v>
      </c>
      <c r="G45" s="3"/>
      <c r="H45" s="28">
        <f>SUM(H31:H43)</f>
        <v>14527921</v>
      </c>
      <c r="I45" s="3"/>
      <c r="J45" s="11">
        <f>SUM(J31:J43)</f>
        <v>20519227</v>
      </c>
    </row>
    <row r="46" spans="1:10" ht="15.9" customHeight="1">
      <c r="A46" s="14"/>
      <c r="B46" s="15"/>
      <c r="C46" s="15"/>
      <c r="D46" s="20"/>
      <c r="E46" s="13"/>
      <c r="F46" s="17"/>
      <c r="G46" s="13"/>
      <c r="H46" s="20"/>
      <c r="I46" s="13"/>
      <c r="J46" s="17"/>
    </row>
    <row r="47" spans="1:10" ht="15.9" customHeight="1" thickBot="1">
      <c r="A47" s="14" t="s">
        <v>39</v>
      </c>
      <c r="B47" s="31"/>
      <c r="C47" s="31"/>
      <c r="D47" s="32">
        <f>SUM(D27+D45)</f>
        <v>111464658</v>
      </c>
      <c r="F47" s="33">
        <f>SUM(F27+F45)</f>
        <v>69481892</v>
      </c>
      <c r="G47" s="3"/>
      <c r="H47" s="32">
        <f>SUM(H45+H27)</f>
        <v>66221177</v>
      </c>
      <c r="I47" s="3"/>
      <c r="J47" s="33">
        <f>SUM(J45+J27)</f>
        <v>44125743</v>
      </c>
    </row>
    <row r="48" spans="1:10" ht="15.9" customHeight="1" thickTop="1">
      <c r="A48" s="14"/>
      <c r="B48" s="31"/>
      <c r="C48" s="31"/>
      <c r="D48" s="4"/>
      <c r="E48" s="4"/>
      <c r="F48" s="4"/>
      <c r="H48" s="4"/>
      <c r="I48" s="3"/>
      <c r="J48" s="4"/>
    </row>
    <row r="49" spans="1:10" ht="15" customHeight="1">
      <c r="A49" s="14"/>
      <c r="B49" s="31"/>
      <c r="C49" s="31"/>
      <c r="D49" s="4"/>
      <c r="E49" s="4"/>
      <c r="F49" s="4"/>
      <c r="H49" s="4"/>
      <c r="I49" s="3"/>
      <c r="J49" s="4"/>
    </row>
    <row r="50" spans="1:10" ht="15" customHeight="1">
      <c r="A50" s="14"/>
      <c r="B50" s="31"/>
      <c r="C50" s="31"/>
      <c r="D50" s="4"/>
      <c r="E50" s="4"/>
      <c r="F50" s="4"/>
      <c r="H50" s="4"/>
      <c r="I50" s="3"/>
      <c r="J50" s="4"/>
    </row>
    <row r="51" spans="1:10" ht="15.9" customHeight="1">
      <c r="A51" s="14"/>
      <c r="B51" s="31"/>
      <c r="C51" s="31"/>
      <c r="D51" s="4"/>
      <c r="E51" s="4"/>
      <c r="F51" s="4"/>
      <c r="H51" s="4"/>
      <c r="I51" s="3"/>
      <c r="J51" s="4"/>
    </row>
    <row r="52" spans="1:10" ht="15.9" customHeight="1">
      <c r="A52" s="14"/>
      <c r="B52" s="31"/>
      <c r="C52" s="31"/>
      <c r="D52" s="4"/>
      <c r="E52" s="4"/>
      <c r="F52" s="4"/>
      <c r="H52" s="4"/>
      <c r="I52" s="3"/>
      <c r="J52" s="4"/>
    </row>
    <row r="53" spans="1:10" ht="15.9" customHeight="1">
      <c r="A53" s="14"/>
      <c r="B53" s="31"/>
      <c r="C53" s="31"/>
      <c r="D53" s="4"/>
      <c r="E53" s="4"/>
      <c r="F53" s="4"/>
      <c r="H53" s="4"/>
      <c r="I53" s="3"/>
      <c r="J53" s="4"/>
    </row>
    <row r="54" spans="1:10" ht="15.9" customHeight="1">
      <c r="A54" s="14"/>
      <c r="B54" s="31"/>
      <c r="C54" s="31"/>
      <c r="D54" s="4"/>
      <c r="E54" s="4"/>
      <c r="F54" s="4"/>
      <c r="H54" s="4"/>
      <c r="I54" s="3"/>
      <c r="J54" s="4"/>
    </row>
    <row r="55" spans="1:10" ht="21.9" customHeight="1">
      <c r="A55" s="34" t="s">
        <v>40</v>
      </c>
      <c r="B55" s="34"/>
      <c r="C55" s="34"/>
      <c r="D55" s="12"/>
      <c r="E55" s="12"/>
      <c r="F55" s="12"/>
      <c r="G55" s="12"/>
      <c r="H55" s="12"/>
      <c r="I55" s="12"/>
      <c r="J55" s="12"/>
    </row>
    <row r="56" spans="1:10" ht="16.5" customHeight="1">
      <c r="A56" s="35" t="str">
        <f>A1</f>
        <v>Srisawad Corporation Public Company Limited</v>
      </c>
    </row>
    <row r="57" spans="1:10" ht="16.5" customHeight="1">
      <c r="A57" s="7" t="s">
        <v>41</v>
      </c>
    </row>
    <row r="58" spans="1:10" ht="16.5" customHeight="1">
      <c r="A58" s="8" t="str">
        <f>+A3</f>
        <v>As at 31 December 2023</v>
      </c>
      <c r="B58" s="9"/>
      <c r="C58" s="9"/>
      <c r="D58" s="10"/>
      <c r="E58" s="10"/>
      <c r="F58" s="10"/>
      <c r="G58" s="11"/>
      <c r="H58" s="12"/>
      <c r="I58" s="12"/>
      <c r="J58" s="12"/>
    </row>
    <row r="59" spans="1:10" ht="16.5" customHeight="1">
      <c r="A59" s="7"/>
    </row>
    <row r="60" spans="1:10" ht="16.5" customHeight="1"/>
    <row r="61" spans="1:10" ht="16.5" customHeight="1">
      <c r="D61" s="208" t="s">
        <v>3</v>
      </c>
      <c r="E61" s="208"/>
      <c r="F61" s="208"/>
      <c r="H61" s="208" t="s">
        <v>4</v>
      </c>
      <c r="I61" s="208"/>
      <c r="J61" s="208"/>
    </row>
    <row r="62" spans="1:10" ht="16.5" customHeight="1">
      <c r="D62" s="207" t="s">
        <v>5</v>
      </c>
      <c r="E62" s="207"/>
      <c r="F62" s="207"/>
      <c r="G62" s="13"/>
      <c r="H62" s="207" t="s">
        <v>5</v>
      </c>
      <c r="I62" s="207"/>
      <c r="J62" s="207"/>
    </row>
    <row r="63" spans="1:10" ht="16.5" customHeight="1">
      <c r="A63" s="14"/>
      <c r="B63" s="15"/>
      <c r="C63" s="15"/>
      <c r="D63" s="16">
        <v>2023</v>
      </c>
      <c r="E63" s="17"/>
      <c r="F63" s="16">
        <v>2022</v>
      </c>
      <c r="G63" s="6"/>
      <c r="H63" s="16">
        <v>2023</v>
      </c>
      <c r="I63" s="17"/>
      <c r="J63" s="16">
        <v>2022</v>
      </c>
    </row>
    <row r="64" spans="1:10" ht="16.5" customHeight="1">
      <c r="A64" s="14"/>
      <c r="B64" s="18" t="s">
        <v>6</v>
      </c>
      <c r="C64" s="15"/>
      <c r="D64" s="19" t="s">
        <v>7</v>
      </c>
      <c r="E64" s="13"/>
      <c r="F64" s="19" t="s">
        <v>7</v>
      </c>
      <c r="G64" s="17"/>
      <c r="H64" s="19" t="s">
        <v>7</v>
      </c>
      <c r="I64" s="13"/>
      <c r="J64" s="19" t="s">
        <v>7</v>
      </c>
    </row>
    <row r="65" spans="1:10" ht="16.5" customHeight="1">
      <c r="A65" s="14" t="s">
        <v>42</v>
      </c>
      <c r="D65" s="22"/>
      <c r="F65" s="4"/>
      <c r="G65" s="3"/>
      <c r="H65" s="22"/>
      <c r="I65" s="3"/>
      <c r="J65" s="4"/>
    </row>
    <row r="66" spans="1:10" ht="16.5" customHeight="1">
      <c r="A66" s="14"/>
      <c r="B66" s="15"/>
      <c r="C66" s="15"/>
      <c r="D66" s="20"/>
      <c r="E66" s="13"/>
      <c r="F66" s="17"/>
      <c r="G66" s="13"/>
      <c r="H66" s="20"/>
      <c r="I66" s="13"/>
      <c r="J66" s="17"/>
    </row>
    <row r="67" spans="1:10" ht="16.5" customHeight="1">
      <c r="A67" s="14" t="s">
        <v>43</v>
      </c>
      <c r="D67" s="22"/>
      <c r="F67" s="4"/>
      <c r="G67" s="3"/>
      <c r="H67" s="22"/>
      <c r="I67" s="3"/>
      <c r="J67" s="4"/>
    </row>
    <row r="68" spans="1:10" ht="16.5" customHeight="1">
      <c r="A68" s="14"/>
      <c r="D68" s="22"/>
      <c r="F68" s="4"/>
      <c r="G68" s="3"/>
      <c r="H68" s="22"/>
      <c r="I68" s="3"/>
      <c r="J68" s="4"/>
    </row>
    <row r="69" spans="1:10" ht="16.5" customHeight="1">
      <c r="A69" s="6" t="s">
        <v>44</v>
      </c>
      <c r="B69" s="2" t="s">
        <v>45</v>
      </c>
      <c r="D69" s="22">
        <v>1000000</v>
      </c>
      <c r="F69" s="4">
        <v>0</v>
      </c>
      <c r="G69" s="3"/>
      <c r="H69" s="22">
        <v>0</v>
      </c>
      <c r="I69" s="3"/>
      <c r="J69" s="4">
        <v>0</v>
      </c>
    </row>
    <row r="70" spans="1:10" ht="16.5" customHeight="1">
      <c r="A70" s="6" t="s">
        <v>46</v>
      </c>
      <c r="B70" s="2">
        <v>24.1</v>
      </c>
      <c r="D70" s="22">
        <v>12084572</v>
      </c>
      <c r="F70" s="4">
        <v>7356211</v>
      </c>
      <c r="G70" s="6"/>
      <c r="H70" s="22">
        <v>11384572</v>
      </c>
      <c r="I70" s="3"/>
      <c r="J70" s="4">
        <v>7356211</v>
      </c>
    </row>
    <row r="71" spans="1:10" ht="16.5" customHeight="1">
      <c r="A71" s="6" t="s">
        <v>47</v>
      </c>
      <c r="B71" s="6"/>
      <c r="D71" s="22"/>
      <c r="F71" s="4"/>
      <c r="G71" s="6"/>
      <c r="H71" s="22"/>
      <c r="I71" s="3"/>
      <c r="J71" s="4"/>
    </row>
    <row r="72" spans="1:10" ht="16.5" customHeight="1">
      <c r="A72" s="6" t="s">
        <v>48</v>
      </c>
      <c r="B72" s="2">
        <v>24.2</v>
      </c>
      <c r="D72" s="22">
        <v>13306778</v>
      </c>
      <c r="F72" s="4">
        <v>2103470</v>
      </c>
      <c r="G72" s="6"/>
      <c r="H72" s="22">
        <v>1626467</v>
      </c>
      <c r="I72" s="3"/>
      <c r="J72" s="4">
        <v>983387</v>
      </c>
    </row>
    <row r="73" spans="1:10" ht="16.5" customHeight="1">
      <c r="A73" s="6" t="s">
        <v>49</v>
      </c>
      <c r="B73" s="2">
        <v>25</v>
      </c>
      <c r="D73" s="22">
        <v>690074</v>
      </c>
      <c r="F73" s="4">
        <v>608849</v>
      </c>
      <c r="G73" s="6"/>
      <c r="H73" s="22">
        <v>1382</v>
      </c>
      <c r="I73" s="3"/>
      <c r="J73" s="4">
        <v>1316</v>
      </c>
    </row>
    <row r="74" spans="1:10" ht="16.5" customHeight="1">
      <c r="A74" s="6" t="s">
        <v>50</v>
      </c>
      <c r="B74" s="2">
        <v>26</v>
      </c>
      <c r="D74" s="22">
        <v>1895770</v>
      </c>
      <c r="F74" s="4">
        <v>2778420</v>
      </c>
      <c r="G74" s="6"/>
      <c r="H74" s="22">
        <v>249402</v>
      </c>
      <c r="I74" s="3"/>
      <c r="J74" s="4">
        <v>153821</v>
      </c>
    </row>
    <row r="75" spans="1:10" ht="16.5" customHeight="1">
      <c r="A75" s="6" t="s">
        <v>51</v>
      </c>
      <c r="B75" s="2">
        <v>27</v>
      </c>
      <c r="D75" s="22">
        <v>9833334</v>
      </c>
      <c r="F75" s="4">
        <v>7595000</v>
      </c>
      <c r="G75" s="3"/>
      <c r="H75" s="22">
        <v>9833334</v>
      </c>
      <c r="I75" s="3"/>
      <c r="J75" s="4">
        <v>7595000</v>
      </c>
    </row>
    <row r="76" spans="1:10" ht="16.5" customHeight="1">
      <c r="A76" s="6" t="s">
        <v>52</v>
      </c>
      <c r="D76" s="22">
        <v>835916</v>
      </c>
      <c r="F76" s="4">
        <v>501064</v>
      </c>
      <c r="G76" s="6"/>
      <c r="H76" s="22">
        <v>0</v>
      </c>
      <c r="I76" s="3"/>
      <c r="J76" s="4">
        <v>8317</v>
      </c>
    </row>
    <row r="77" spans="1:10" ht="16.5" customHeight="1">
      <c r="A77" s="6" t="s">
        <v>53</v>
      </c>
      <c r="D77" s="28">
        <v>956968</v>
      </c>
      <c r="F77" s="11">
        <v>199782</v>
      </c>
      <c r="G77" s="6"/>
      <c r="H77" s="28">
        <v>19905</v>
      </c>
      <c r="I77" s="3"/>
      <c r="J77" s="11">
        <v>5891</v>
      </c>
    </row>
    <row r="78" spans="1:10" ht="16.5" customHeight="1">
      <c r="A78" s="14"/>
      <c r="B78" s="15"/>
      <c r="C78" s="15"/>
      <c r="D78" s="20"/>
      <c r="E78" s="13"/>
      <c r="F78" s="17"/>
      <c r="G78" s="13"/>
      <c r="H78" s="20"/>
      <c r="I78" s="13"/>
      <c r="J78" s="17"/>
    </row>
    <row r="79" spans="1:10" ht="16.5" customHeight="1">
      <c r="A79" s="14" t="s">
        <v>54</v>
      </c>
      <c r="D79" s="28">
        <f>SUM(D69:D77)</f>
        <v>40603412</v>
      </c>
      <c r="F79" s="11">
        <f>SUM(F69:F77)</f>
        <v>21142796</v>
      </c>
      <c r="G79" s="3"/>
      <c r="H79" s="28">
        <f>SUM(H69:H77)</f>
        <v>23115062</v>
      </c>
      <c r="I79" s="3"/>
      <c r="J79" s="11">
        <f>SUM(J69:J77)</f>
        <v>16103943</v>
      </c>
    </row>
    <row r="80" spans="1:10" ht="16.5" customHeight="1">
      <c r="A80" s="14"/>
      <c r="B80" s="15"/>
      <c r="C80" s="15"/>
      <c r="D80" s="20"/>
      <c r="E80" s="13"/>
      <c r="F80" s="17"/>
      <c r="G80" s="13"/>
      <c r="H80" s="20"/>
      <c r="I80" s="13"/>
      <c r="J80" s="17"/>
    </row>
    <row r="81" spans="1:10" ht="16.5" customHeight="1">
      <c r="A81" s="14" t="s">
        <v>55</v>
      </c>
      <c r="D81" s="22"/>
      <c r="F81" s="4"/>
      <c r="G81" s="3"/>
      <c r="H81" s="22"/>
      <c r="I81" s="3"/>
      <c r="J81" s="4"/>
    </row>
    <row r="82" spans="1:10" ht="16.5" customHeight="1">
      <c r="A82" s="14"/>
      <c r="B82" s="15"/>
      <c r="C82" s="15"/>
      <c r="D82" s="20"/>
      <c r="E82" s="13"/>
      <c r="F82" s="17"/>
      <c r="G82" s="13"/>
      <c r="H82" s="20"/>
      <c r="I82" s="13"/>
      <c r="J82" s="17"/>
    </row>
    <row r="83" spans="1:10" ht="16.5" customHeight="1">
      <c r="A83" s="6" t="s">
        <v>56</v>
      </c>
      <c r="B83" s="2">
        <v>24.2</v>
      </c>
      <c r="C83" s="6"/>
      <c r="D83" s="22">
        <v>4475198</v>
      </c>
      <c r="F83" s="4">
        <v>3521879</v>
      </c>
      <c r="G83" s="6"/>
      <c r="H83" s="22">
        <v>1529400</v>
      </c>
      <c r="I83" s="3"/>
      <c r="J83" s="4">
        <v>1356867</v>
      </c>
    </row>
    <row r="84" spans="1:10" ht="16.5" customHeight="1">
      <c r="A84" s="6" t="s">
        <v>57</v>
      </c>
      <c r="B84" s="2">
        <v>22</v>
      </c>
      <c r="D84" s="22">
        <v>452478</v>
      </c>
      <c r="F84" s="4">
        <v>404354</v>
      </c>
      <c r="G84" s="6"/>
      <c r="H84" s="22">
        <v>113987</v>
      </c>
      <c r="I84" s="3"/>
      <c r="J84" s="4">
        <v>115028</v>
      </c>
    </row>
    <row r="85" spans="1:10" ht="16.5" customHeight="1">
      <c r="A85" s="6" t="s">
        <v>58</v>
      </c>
      <c r="B85" s="2">
        <v>25</v>
      </c>
      <c r="D85" s="22">
        <v>785874</v>
      </c>
      <c r="F85" s="4">
        <v>843537</v>
      </c>
      <c r="G85" s="6"/>
      <c r="H85" s="22">
        <v>23074</v>
      </c>
      <c r="I85" s="3"/>
      <c r="J85" s="4">
        <v>24456</v>
      </c>
    </row>
    <row r="86" spans="1:10" ht="16.5" customHeight="1">
      <c r="A86" s="6" t="s">
        <v>59</v>
      </c>
      <c r="B86" s="2">
        <v>27</v>
      </c>
      <c r="D86" s="22">
        <v>33807627</v>
      </c>
      <c r="F86" s="4">
        <v>14437631</v>
      </c>
      <c r="G86" s="6"/>
      <c r="H86" s="22">
        <v>30174560</v>
      </c>
      <c r="I86" s="3"/>
      <c r="J86" s="4">
        <v>14437631</v>
      </c>
    </row>
    <row r="87" spans="1:10" ht="16.5" customHeight="1">
      <c r="A87" s="6" t="s">
        <v>60</v>
      </c>
      <c r="B87" s="2">
        <v>28</v>
      </c>
      <c r="D87" s="22">
        <v>98030</v>
      </c>
      <c r="F87" s="4">
        <v>48509</v>
      </c>
      <c r="G87" s="6"/>
      <c r="H87" s="22">
        <v>25717</v>
      </c>
      <c r="I87" s="3"/>
      <c r="J87" s="4">
        <v>19615</v>
      </c>
    </row>
    <row r="88" spans="1:10" ht="16.5" customHeight="1">
      <c r="A88" s="6" t="s">
        <v>61</v>
      </c>
      <c r="D88" s="28">
        <v>45407</v>
      </c>
      <c r="F88" s="11">
        <v>78610</v>
      </c>
      <c r="G88" s="6"/>
      <c r="H88" s="28">
        <v>447</v>
      </c>
      <c r="I88" s="3"/>
      <c r="J88" s="11">
        <v>425</v>
      </c>
    </row>
    <row r="89" spans="1:10" ht="16.5" customHeight="1">
      <c r="A89" s="14"/>
      <c r="B89" s="15"/>
      <c r="C89" s="15"/>
      <c r="D89" s="20"/>
      <c r="E89" s="13"/>
      <c r="F89" s="17"/>
      <c r="G89" s="13"/>
      <c r="H89" s="20"/>
      <c r="I89" s="13"/>
      <c r="J89" s="17"/>
    </row>
    <row r="90" spans="1:10" ht="16.5" customHeight="1">
      <c r="A90" s="14" t="s">
        <v>62</v>
      </c>
      <c r="D90" s="28">
        <f>SUM(D83:D89)</f>
        <v>39664614</v>
      </c>
      <c r="F90" s="11">
        <f>SUM(F83:F89)</f>
        <v>19334520</v>
      </c>
      <c r="G90" s="3"/>
      <c r="H90" s="28">
        <f>SUM(H83:H89)</f>
        <v>31867185</v>
      </c>
      <c r="I90" s="3"/>
      <c r="J90" s="11">
        <f>SUM(J83:J89)</f>
        <v>15954022</v>
      </c>
    </row>
    <row r="91" spans="1:10" ht="16.5" customHeight="1">
      <c r="A91" s="14"/>
      <c r="B91" s="15"/>
      <c r="C91" s="15"/>
      <c r="D91" s="20"/>
      <c r="E91" s="13"/>
      <c r="F91" s="17"/>
      <c r="G91" s="13"/>
      <c r="H91" s="20"/>
      <c r="I91" s="13"/>
      <c r="J91" s="17"/>
    </row>
    <row r="92" spans="1:10" ht="16.5" customHeight="1">
      <c r="A92" s="14" t="s">
        <v>63</v>
      </c>
      <c r="D92" s="28">
        <f>SUM(D79+D90)</f>
        <v>80268026</v>
      </c>
      <c r="F92" s="11">
        <f>SUM(F79+F90)</f>
        <v>40477316</v>
      </c>
      <c r="G92" s="3"/>
      <c r="H92" s="28">
        <f>SUM(H79+H90)</f>
        <v>54982247</v>
      </c>
      <c r="I92" s="3"/>
      <c r="J92" s="11">
        <f>SUM(J79+J90)</f>
        <v>32057965</v>
      </c>
    </row>
    <row r="93" spans="1:10" ht="15" customHeight="1">
      <c r="A93" s="14"/>
      <c r="D93" s="4"/>
      <c r="F93" s="4"/>
      <c r="G93" s="3"/>
      <c r="H93" s="4"/>
      <c r="I93" s="3"/>
      <c r="J93" s="4"/>
    </row>
    <row r="94" spans="1:10" ht="15" customHeight="1">
      <c r="A94" s="14"/>
      <c r="D94" s="4"/>
      <c r="F94" s="4"/>
      <c r="G94" s="5"/>
      <c r="H94" s="4"/>
      <c r="I94" s="3"/>
      <c r="J94" s="4"/>
    </row>
    <row r="95" spans="1:10" ht="15" customHeight="1">
      <c r="A95" s="14"/>
      <c r="D95" s="4"/>
      <c r="F95" s="4"/>
      <c r="G95" s="5"/>
      <c r="H95" s="4"/>
      <c r="I95" s="3"/>
      <c r="J95" s="4"/>
    </row>
    <row r="96" spans="1:10" ht="15" customHeight="1">
      <c r="A96" s="14"/>
      <c r="D96" s="4"/>
      <c r="F96" s="4"/>
      <c r="G96" s="5"/>
      <c r="H96" s="4"/>
      <c r="I96" s="3"/>
      <c r="J96" s="4"/>
    </row>
    <row r="97" spans="1:10" ht="15" customHeight="1">
      <c r="A97" s="14"/>
      <c r="D97" s="4"/>
      <c r="F97" s="4"/>
      <c r="G97" s="5"/>
      <c r="H97" s="4"/>
      <c r="I97" s="3"/>
      <c r="J97" s="4"/>
    </row>
    <row r="98" spans="1:10" ht="15" customHeight="1">
      <c r="A98" s="14"/>
      <c r="D98" s="4"/>
      <c r="F98" s="4"/>
      <c r="G98" s="5"/>
      <c r="H98" s="4"/>
      <c r="I98" s="3"/>
      <c r="J98" s="4"/>
    </row>
    <row r="99" spans="1:10" ht="15" customHeight="1">
      <c r="A99" s="14"/>
      <c r="D99" s="4"/>
      <c r="F99" s="4"/>
      <c r="G99" s="5"/>
      <c r="H99" s="4"/>
      <c r="I99" s="3"/>
      <c r="J99" s="4"/>
    </row>
    <row r="100" spans="1:10" ht="15" customHeight="1">
      <c r="A100" s="14"/>
      <c r="D100" s="4"/>
      <c r="F100" s="4"/>
      <c r="G100" s="5"/>
      <c r="H100" s="4"/>
      <c r="I100" s="3"/>
      <c r="J100" s="4"/>
    </row>
    <row r="101" spans="1:10" ht="15" customHeight="1">
      <c r="A101" s="14"/>
      <c r="D101" s="4"/>
      <c r="F101" s="4"/>
      <c r="G101" s="5"/>
      <c r="H101" s="4"/>
      <c r="I101" s="3"/>
      <c r="J101" s="4"/>
    </row>
    <row r="102" spans="1:10" ht="15" customHeight="1">
      <c r="A102" s="14"/>
      <c r="D102" s="4"/>
      <c r="F102" s="4"/>
      <c r="G102" s="5"/>
      <c r="H102" s="4"/>
      <c r="I102" s="3"/>
      <c r="J102" s="4"/>
    </row>
    <row r="103" spans="1:10" ht="15" customHeight="1">
      <c r="A103" s="14"/>
      <c r="D103" s="4"/>
      <c r="F103" s="4"/>
      <c r="G103" s="5"/>
      <c r="H103" s="4"/>
      <c r="I103" s="3"/>
      <c r="J103" s="4"/>
    </row>
    <row r="104" spans="1:10" ht="15" customHeight="1">
      <c r="A104" s="14"/>
      <c r="D104" s="4"/>
      <c r="F104" s="4"/>
      <c r="G104" s="5"/>
      <c r="H104" s="4"/>
      <c r="I104" s="3"/>
      <c r="J104" s="4"/>
    </row>
    <row r="105" spans="1:10" ht="15" customHeight="1">
      <c r="A105" s="14"/>
      <c r="D105" s="4"/>
      <c r="F105" s="4"/>
      <c r="G105" s="5"/>
      <c r="H105" s="4"/>
      <c r="I105" s="3"/>
      <c r="J105" s="4"/>
    </row>
    <row r="106" spans="1:10" ht="15" customHeight="1">
      <c r="A106" s="14"/>
      <c r="D106" s="4"/>
      <c r="F106" s="4"/>
      <c r="G106" s="5"/>
      <c r="H106" s="4"/>
      <c r="I106" s="3"/>
      <c r="J106" s="4"/>
    </row>
    <row r="107" spans="1:10" ht="15" customHeight="1">
      <c r="A107" s="14"/>
      <c r="D107" s="4"/>
      <c r="F107" s="4"/>
      <c r="G107" s="5"/>
      <c r="H107" s="4"/>
      <c r="I107" s="3"/>
      <c r="J107" s="4"/>
    </row>
    <row r="108" spans="1:10" ht="15" customHeight="1">
      <c r="A108" s="14"/>
      <c r="D108" s="4"/>
      <c r="F108" s="4"/>
      <c r="G108" s="5"/>
      <c r="H108" s="4"/>
      <c r="I108" s="3"/>
      <c r="J108" s="4"/>
    </row>
    <row r="109" spans="1:10" ht="8.25" customHeight="1">
      <c r="A109" s="14"/>
      <c r="D109" s="4"/>
      <c r="F109" s="4"/>
      <c r="G109" s="5"/>
      <c r="H109" s="4"/>
      <c r="I109" s="3"/>
      <c r="J109" s="4"/>
    </row>
    <row r="110" spans="1:10" ht="21.9" customHeight="1">
      <c r="A110" s="34" t="str">
        <f>A55</f>
        <v xml:space="preserve">The accompanying notes are an integral part of these consolidated and separate financial statements.
</v>
      </c>
      <c r="B110" s="9"/>
      <c r="C110" s="9"/>
      <c r="D110" s="11"/>
      <c r="E110" s="10"/>
      <c r="F110" s="11"/>
      <c r="G110" s="12"/>
      <c r="H110" s="11"/>
      <c r="I110" s="10"/>
      <c r="J110" s="11"/>
    </row>
    <row r="111" spans="1:10" ht="16.5" customHeight="1">
      <c r="A111" s="35" t="str">
        <f>A56</f>
        <v>Srisawad Corporation Public Company Limited</v>
      </c>
    </row>
    <row r="112" spans="1:10" ht="16.5" customHeight="1">
      <c r="A112" s="7" t="s">
        <v>41</v>
      </c>
    </row>
    <row r="113" spans="1:10" ht="16.5" customHeight="1">
      <c r="A113" s="8" t="str">
        <f>+A58</f>
        <v>As at 31 December 2023</v>
      </c>
      <c r="B113" s="9"/>
      <c r="C113" s="9"/>
      <c r="D113" s="10"/>
      <c r="E113" s="10"/>
      <c r="F113" s="10"/>
      <c r="G113" s="11"/>
      <c r="H113" s="12"/>
      <c r="I113" s="12"/>
      <c r="J113" s="12"/>
    </row>
    <row r="114" spans="1:10" ht="16.5" customHeight="1">
      <c r="A114" s="7"/>
    </row>
    <row r="115" spans="1:10" ht="16.5" customHeight="1"/>
    <row r="116" spans="1:10" ht="16.5" customHeight="1">
      <c r="D116" s="208" t="s">
        <v>3</v>
      </c>
      <c r="E116" s="208"/>
      <c r="F116" s="208"/>
      <c r="H116" s="208" t="s">
        <v>4</v>
      </c>
      <c r="I116" s="208"/>
      <c r="J116" s="208"/>
    </row>
    <row r="117" spans="1:10" ht="16.5" customHeight="1">
      <c r="D117" s="207" t="s">
        <v>5</v>
      </c>
      <c r="E117" s="207"/>
      <c r="F117" s="207"/>
      <c r="G117" s="13"/>
      <c r="H117" s="207" t="s">
        <v>5</v>
      </c>
      <c r="I117" s="207"/>
      <c r="J117" s="207"/>
    </row>
    <row r="118" spans="1:10" ht="16.5" customHeight="1">
      <c r="A118" s="14"/>
      <c r="B118" s="15"/>
      <c r="C118" s="15"/>
      <c r="D118" s="16">
        <v>2023</v>
      </c>
      <c r="E118" s="17"/>
      <c r="F118" s="16">
        <v>2022</v>
      </c>
      <c r="G118" s="6"/>
      <c r="H118" s="16">
        <v>2023</v>
      </c>
      <c r="I118" s="17"/>
      <c r="J118" s="16">
        <v>2022</v>
      </c>
    </row>
    <row r="119" spans="1:10" ht="16.5" customHeight="1">
      <c r="A119" s="14"/>
      <c r="B119" s="18" t="s">
        <v>6</v>
      </c>
      <c r="C119" s="15"/>
      <c r="D119" s="19" t="s">
        <v>7</v>
      </c>
      <c r="E119" s="13"/>
      <c r="F119" s="19" t="s">
        <v>7</v>
      </c>
      <c r="G119" s="17"/>
      <c r="H119" s="19" t="s">
        <v>7</v>
      </c>
      <c r="I119" s="13"/>
      <c r="J119" s="19" t="s">
        <v>7</v>
      </c>
    </row>
    <row r="120" spans="1:10" ht="16.5" customHeight="1">
      <c r="A120" s="14" t="s">
        <v>64</v>
      </c>
      <c r="B120" s="15"/>
      <c r="C120" s="15"/>
      <c r="D120" s="20"/>
      <c r="E120" s="36"/>
      <c r="F120" s="17"/>
      <c r="G120" s="36"/>
      <c r="H120" s="20"/>
      <c r="I120" s="36"/>
      <c r="J120" s="17"/>
    </row>
    <row r="121" spans="1:10" ht="16.5" customHeight="1">
      <c r="A121" s="14"/>
      <c r="B121" s="15"/>
      <c r="C121" s="15"/>
      <c r="D121" s="20"/>
      <c r="E121" s="13"/>
      <c r="F121" s="17"/>
      <c r="G121" s="13"/>
      <c r="H121" s="20"/>
      <c r="I121" s="13"/>
      <c r="J121" s="17"/>
    </row>
    <row r="122" spans="1:10" ht="16.5" customHeight="1">
      <c r="A122" s="14" t="s">
        <v>65</v>
      </c>
      <c r="D122" s="22"/>
      <c r="F122" s="4"/>
      <c r="G122" s="3"/>
      <c r="H122" s="22"/>
      <c r="I122" s="3"/>
      <c r="J122" s="4"/>
    </row>
    <row r="123" spans="1:10" ht="16.5" customHeight="1">
      <c r="A123" s="14"/>
      <c r="B123" s="15"/>
      <c r="C123" s="15"/>
      <c r="D123" s="20"/>
      <c r="E123" s="13"/>
      <c r="F123" s="17"/>
      <c r="G123" s="13"/>
      <c r="H123" s="20"/>
      <c r="I123" s="13"/>
      <c r="J123" s="17"/>
    </row>
    <row r="124" spans="1:10" ht="16.5" customHeight="1">
      <c r="A124" s="6" t="s">
        <v>66</v>
      </c>
      <c r="D124" s="22"/>
      <c r="F124" s="4"/>
      <c r="G124" s="3"/>
      <c r="H124" s="22"/>
      <c r="I124" s="3"/>
      <c r="J124" s="4"/>
    </row>
    <row r="125" spans="1:10" ht="16.5" customHeight="1">
      <c r="A125" s="6" t="s">
        <v>67</v>
      </c>
      <c r="D125" s="22"/>
      <c r="F125" s="4"/>
      <c r="G125" s="5"/>
      <c r="H125" s="22"/>
      <c r="I125" s="3"/>
      <c r="J125" s="4"/>
    </row>
    <row r="126" spans="1:10" ht="16.5" customHeight="1">
      <c r="A126" s="6" t="s">
        <v>68</v>
      </c>
      <c r="B126" s="37"/>
      <c r="C126" s="37"/>
      <c r="D126" s="38"/>
      <c r="F126" s="39"/>
      <c r="G126" s="5"/>
      <c r="H126" s="22"/>
      <c r="I126" s="3"/>
      <c r="J126" s="4"/>
    </row>
    <row r="127" spans="1:10" ht="16.5" customHeight="1">
      <c r="A127" s="6" t="s">
        <v>69</v>
      </c>
      <c r="B127" s="37"/>
      <c r="C127" s="37"/>
      <c r="D127" s="38"/>
      <c r="F127" s="39"/>
      <c r="G127" s="5"/>
      <c r="H127" s="22"/>
      <c r="I127" s="3"/>
      <c r="J127" s="4"/>
    </row>
    <row r="128" spans="1:10" ht="16.5" customHeight="1" thickBot="1">
      <c r="A128" s="6" t="s">
        <v>70</v>
      </c>
      <c r="B128" s="2">
        <v>29</v>
      </c>
      <c r="C128" s="37"/>
      <c r="D128" s="32">
        <v>1430383</v>
      </c>
      <c r="F128" s="33">
        <v>1429009</v>
      </c>
      <c r="G128" s="5"/>
      <c r="H128" s="32">
        <v>1430383</v>
      </c>
      <c r="I128" s="3"/>
      <c r="J128" s="33">
        <v>1429009</v>
      </c>
    </row>
    <row r="129" spans="1:10" ht="16.5" customHeight="1" thickTop="1">
      <c r="C129" s="15"/>
      <c r="D129" s="20"/>
      <c r="E129" s="13"/>
      <c r="F129" s="17"/>
      <c r="G129" s="13"/>
      <c r="H129" s="20"/>
      <c r="I129" s="13"/>
      <c r="J129" s="17"/>
    </row>
    <row r="130" spans="1:10" ht="16.5" customHeight="1">
      <c r="A130" s="6" t="s">
        <v>71</v>
      </c>
      <c r="D130" s="22"/>
      <c r="F130" s="4"/>
      <c r="G130" s="3"/>
      <c r="H130" s="22"/>
      <c r="I130" s="3"/>
      <c r="J130" s="4"/>
    </row>
    <row r="131" spans="1:10" ht="16.5" customHeight="1">
      <c r="A131" s="6" t="s">
        <v>72</v>
      </c>
      <c r="D131" s="22"/>
      <c r="F131" s="4"/>
      <c r="G131" s="5"/>
      <c r="H131" s="22"/>
      <c r="I131" s="3"/>
      <c r="J131" s="4"/>
    </row>
    <row r="132" spans="1:10" ht="16.5" customHeight="1">
      <c r="A132" s="6" t="s">
        <v>69</v>
      </c>
      <c r="D132" s="40"/>
      <c r="E132" s="6"/>
      <c r="F132" s="6"/>
      <c r="G132" s="6"/>
      <c r="H132" s="40"/>
      <c r="I132" s="6"/>
      <c r="J132" s="6"/>
    </row>
    <row r="133" spans="1:10" ht="16.5" customHeight="1">
      <c r="A133" s="6" t="s">
        <v>73</v>
      </c>
      <c r="B133" s="2">
        <v>29</v>
      </c>
      <c r="D133" s="22">
        <v>1373152</v>
      </c>
      <c r="F133" s="4">
        <v>1373152</v>
      </c>
      <c r="G133" s="5"/>
      <c r="H133" s="22">
        <v>1373152</v>
      </c>
      <c r="I133" s="3"/>
      <c r="J133" s="4">
        <v>1373152</v>
      </c>
    </row>
    <row r="134" spans="1:10" ht="16.5" customHeight="1">
      <c r="A134" s="6" t="s">
        <v>74</v>
      </c>
      <c r="B134" s="2">
        <v>29</v>
      </c>
      <c r="D134" s="22">
        <v>6207179</v>
      </c>
      <c r="F134" s="4">
        <v>6207179</v>
      </c>
      <c r="G134" s="6"/>
      <c r="H134" s="22">
        <v>6207179</v>
      </c>
      <c r="I134" s="3"/>
      <c r="J134" s="4">
        <v>6207179</v>
      </c>
    </row>
    <row r="135" spans="1:10" ht="16.5" customHeight="1">
      <c r="A135" s="6" t="s">
        <v>75</v>
      </c>
      <c r="B135" s="2">
        <v>29</v>
      </c>
      <c r="D135" s="23">
        <v>36190</v>
      </c>
      <c r="E135" s="13"/>
      <c r="F135" s="25">
        <v>36190</v>
      </c>
      <c r="G135" s="13"/>
      <c r="H135" s="23">
        <v>36190</v>
      </c>
      <c r="I135" s="13"/>
      <c r="J135" s="25">
        <v>36190</v>
      </c>
    </row>
    <row r="136" spans="1:10" ht="16.5" customHeight="1">
      <c r="A136" s="6" t="s">
        <v>76</v>
      </c>
      <c r="D136" s="22"/>
      <c r="F136" s="4"/>
      <c r="G136" s="3"/>
      <c r="H136" s="22"/>
      <c r="I136" s="3"/>
      <c r="J136" s="4"/>
    </row>
    <row r="137" spans="1:10" ht="16.5" customHeight="1">
      <c r="A137" s="6" t="s">
        <v>77</v>
      </c>
      <c r="B137" s="2">
        <v>31</v>
      </c>
      <c r="D137" s="22">
        <v>143038</v>
      </c>
      <c r="F137" s="4">
        <v>142900</v>
      </c>
      <c r="G137" s="6"/>
      <c r="H137" s="22">
        <v>143038</v>
      </c>
      <c r="I137" s="3"/>
      <c r="J137" s="4">
        <v>142900</v>
      </c>
    </row>
    <row r="138" spans="1:10" ht="16.5" customHeight="1">
      <c r="A138" s="6" t="s">
        <v>78</v>
      </c>
      <c r="D138" s="23">
        <v>21808733</v>
      </c>
      <c r="E138" s="24"/>
      <c r="F138" s="25">
        <v>19277126</v>
      </c>
      <c r="G138" s="26"/>
      <c r="H138" s="23">
        <v>3479371</v>
      </c>
      <c r="I138" s="24"/>
      <c r="J138" s="25">
        <v>4308357</v>
      </c>
    </row>
    <row r="139" spans="1:10" ht="16.5" customHeight="1">
      <c r="A139" s="6" t="s">
        <v>79</v>
      </c>
      <c r="D139" s="22"/>
      <c r="E139" s="24"/>
      <c r="F139" s="4"/>
      <c r="G139" s="26"/>
      <c r="H139" s="23"/>
      <c r="I139" s="24"/>
      <c r="J139" s="25"/>
    </row>
    <row r="140" spans="1:10" ht="16.5" customHeight="1">
      <c r="A140" s="6" t="s">
        <v>80</v>
      </c>
      <c r="D140" s="23">
        <v>-1348755</v>
      </c>
      <c r="E140" s="24"/>
      <c r="F140" s="25">
        <v>-1348755</v>
      </c>
      <c r="G140" s="26"/>
      <c r="H140" s="23">
        <v>0</v>
      </c>
      <c r="I140" s="24"/>
      <c r="J140" s="25">
        <v>0</v>
      </c>
    </row>
    <row r="141" spans="1:10" ht="16.5" customHeight="1">
      <c r="A141" s="6" t="s">
        <v>81</v>
      </c>
      <c r="C141" s="6"/>
      <c r="D141" s="41">
        <v>-42538</v>
      </c>
      <c r="E141" s="6"/>
      <c r="F141" s="42">
        <v>-25497</v>
      </c>
      <c r="G141" s="43"/>
      <c r="H141" s="44">
        <v>0</v>
      </c>
      <c r="I141" s="43"/>
      <c r="J141" s="45">
        <v>0</v>
      </c>
    </row>
    <row r="142" spans="1:10" ht="16.5" customHeight="1">
      <c r="A142" s="14"/>
      <c r="B142" s="15"/>
      <c r="C142" s="15"/>
      <c r="D142" s="20"/>
      <c r="E142" s="13"/>
      <c r="F142" s="17"/>
      <c r="G142" s="13"/>
      <c r="H142" s="20"/>
      <c r="I142" s="13"/>
      <c r="J142" s="17"/>
    </row>
    <row r="143" spans="1:10" ht="16.5" customHeight="1">
      <c r="A143" s="14" t="s">
        <v>82</v>
      </c>
      <c r="D143" s="22">
        <f>SUM(D131:D141)</f>
        <v>28176999</v>
      </c>
      <c r="E143" s="4"/>
      <c r="F143" s="4">
        <f>SUM(F131:F141)</f>
        <v>25662295</v>
      </c>
      <c r="H143" s="22">
        <f>SUM(H131:H141)</f>
        <v>11238930</v>
      </c>
      <c r="I143" s="4"/>
      <c r="J143" s="4">
        <f>SUM(J131:J141)</f>
        <v>12067778</v>
      </c>
    </row>
    <row r="144" spans="1:10" ht="16.5" customHeight="1">
      <c r="A144" s="6" t="s">
        <v>83</v>
      </c>
      <c r="D144" s="28">
        <v>3019633</v>
      </c>
      <c r="E144" s="4"/>
      <c r="F144" s="11">
        <v>3342281</v>
      </c>
      <c r="G144" s="3"/>
      <c r="H144" s="28">
        <v>0</v>
      </c>
      <c r="I144" s="3"/>
      <c r="J144" s="11">
        <v>0</v>
      </c>
    </row>
    <row r="145" spans="1:10" ht="16.5" customHeight="1">
      <c r="A145" s="14"/>
      <c r="B145" s="15"/>
      <c r="C145" s="15"/>
      <c r="D145" s="20"/>
      <c r="E145" s="13"/>
      <c r="F145" s="17"/>
      <c r="G145" s="13"/>
      <c r="H145" s="20"/>
      <c r="I145" s="13"/>
      <c r="J145" s="17"/>
    </row>
    <row r="146" spans="1:10" ht="16.5" customHeight="1">
      <c r="A146" s="14" t="s">
        <v>84</v>
      </c>
      <c r="D146" s="28">
        <f>SUM(D143:D144)</f>
        <v>31196632</v>
      </c>
      <c r="F146" s="11">
        <f>SUM(F143:F144)</f>
        <v>29004576</v>
      </c>
      <c r="G146" s="3"/>
      <c r="H146" s="28">
        <f>SUM(H143:H145)</f>
        <v>11238930</v>
      </c>
      <c r="I146" s="3"/>
      <c r="J146" s="11">
        <f>SUM(J143:J145)</f>
        <v>12067778</v>
      </c>
    </row>
    <row r="147" spans="1:10" ht="16.5" customHeight="1">
      <c r="A147" s="14"/>
      <c r="B147" s="15"/>
      <c r="C147" s="15"/>
      <c r="D147" s="20"/>
      <c r="E147" s="13"/>
      <c r="F147" s="17"/>
      <c r="G147" s="13"/>
      <c r="H147" s="20"/>
      <c r="I147" s="13"/>
      <c r="J147" s="17"/>
    </row>
    <row r="148" spans="1:10" ht="16.5" customHeight="1" thickBot="1">
      <c r="A148" s="14" t="s">
        <v>85</v>
      </c>
      <c r="D148" s="32">
        <f>+D92+D146</f>
        <v>111464658</v>
      </c>
      <c r="F148" s="33">
        <f>+F92+F146</f>
        <v>69481892</v>
      </c>
      <c r="G148" s="3"/>
      <c r="H148" s="32">
        <f>+H92+H146</f>
        <v>66221177</v>
      </c>
      <c r="I148" s="3"/>
      <c r="J148" s="33">
        <f>+J92+J146</f>
        <v>44125743</v>
      </c>
    </row>
    <row r="149" spans="1:10" ht="16.5" customHeight="1" thickTop="1">
      <c r="A149" s="14"/>
      <c r="D149" s="4"/>
      <c r="F149" s="4"/>
      <c r="G149" s="3"/>
      <c r="H149" s="4"/>
      <c r="I149" s="3"/>
      <c r="J149" s="4"/>
    </row>
    <row r="150" spans="1:10" ht="16.5" customHeight="1">
      <c r="A150" s="14"/>
      <c r="D150" s="4"/>
      <c r="F150" s="4"/>
      <c r="G150" s="3"/>
      <c r="H150" s="4"/>
      <c r="I150" s="3"/>
      <c r="J150" s="4"/>
    </row>
    <row r="151" spans="1:10" ht="15" customHeight="1">
      <c r="A151" s="14"/>
      <c r="D151" s="4"/>
      <c r="E151" s="4"/>
      <c r="F151" s="4"/>
      <c r="H151" s="4"/>
      <c r="I151" s="4"/>
      <c r="J151" s="4"/>
    </row>
    <row r="152" spans="1:10" ht="15" customHeight="1">
      <c r="A152" s="14"/>
      <c r="D152" s="4"/>
      <c r="F152" s="4"/>
      <c r="G152" s="3"/>
      <c r="H152" s="4"/>
      <c r="I152" s="3"/>
      <c r="J152" s="4"/>
    </row>
    <row r="153" spans="1:10" ht="15" customHeight="1">
      <c r="A153" s="14"/>
      <c r="D153" s="4"/>
      <c r="F153" s="4"/>
      <c r="G153" s="3"/>
      <c r="H153" s="4"/>
      <c r="I153" s="3"/>
      <c r="J153" s="4"/>
    </row>
    <row r="154" spans="1:10" ht="15" customHeight="1">
      <c r="A154" s="14"/>
      <c r="D154" s="4"/>
      <c r="F154" s="4"/>
      <c r="G154" s="3"/>
      <c r="H154" s="4"/>
      <c r="I154" s="3"/>
      <c r="J154" s="4"/>
    </row>
    <row r="155" spans="1:10" ht="15" customHeight="1">
      <c r="A155" s="14"/>
      <c r="D155" s="4"/>
      <c r="F155" s="4"/>
      <c r="G155" s="3"/>
      <c r="H155" s="4"/>
      <c r="I155" s="3"/>
      <c r="J155" s="4"/>
    </row>
    <row r="156" spans="1:10" ht="15" customHeight="1">
      <c r="A156" s="14"/>
      <c r="D156" s="4"/>
      <c r="F156" s="4"/>
      <c r="G156" s="3"/>
      <c r="H156" s="4"/>
      <c r="I156" s="3"/>
      <c r="J156" s="4"/>
    </row>
    <row r="158" spans="1:10" ht="15" customHeight="1">
      <c r="A158" s="14"/>
      <c r="D158" s="4"/>
      <c r="F158" s="4"/>
      <c r="G158" s="3"/>
      <c r="H158" s="4"/>
      <c r="I158" s="3"/>
      <c r="J158" s="4"/>
    </row>
    <row r="159" spans="1:10" ht="15" customHeight="1">
      <c r="A159" s="14"/>
      <c r="D159" s="4"/>
      <c r="F159" s="4"/>
      <c r="G159" s="3"/>
      <c r="H159" s="4"/>
      <c r="I159" s="3"/>
      <c r="J159" s="4"/>
    </row>
    <row r="160" spans="1:10" ht="15" customHeight="1">
      <c r="A160" s="14"/>
      <c r="D160" s="4"/>
      <c r="F160" s="4"/>
      <c r="G160" s="3"/>
      <c r="H160" s="4"/>
      <c r="I160" s="3"/>
      <c r="J160" s="4"/>
    </row>
    <row r="161" spans="1:10" ht="15" customHeight="1">
      <c r="A161" s="14"/>
      <c r="D161" s="4"/>
      <c r="F161" s="4"/>
      <c r="G161" s="3"/>
      <c r="H161" s="4"/>
      <c r="I161" s="3"/>
      <c r="J161" s="4"/>
    </row>
    <row r="162" spans="1:10" ht="15" customHeight="1">
      <c r="A162" s="14"/>
      <c r="D162" s="4"/>
      <c r="F162" s="4"/>
      <c r="G162" s="3"/>
      <c r="H162" s="4"/>
      <c r="I162" s="3"/>
      <c r="J162" s="4"/>
    </row>
    <row r="163" spans="1:10" ht="15" customHeight="1">
      <c r="A163" s="14"/>
      <c r="D163" s="4"/>
      <c r="F163" s="4"/>
      <c r="G163" s="3"/>
      <c r="H163" s="4"/>
      <c r="I163" s="3"/>
      <c r="J163" s="4"/>
    </row>
    <row r="164" spans="1:10" ht="5.25" customHeight="1"/>
    <row r="165" spans="1:10" ht="21.9" customHeight="1">
      <c r="A165" s="206" t="str">
        <f>+A55</f>
        <v xml:space="preserve">The accompanying notes are an integral part of these consolidated and separate financial statements.
</v>
      </c>
      <c r="B165" s="206"/>
      <c r="C165" s="206"/>
      <c r="D165" s="206"/>
      <c r="E165" s="206"/>
      <c r="F165" s="206"/>
      <c r="G165" s="206"/>
      <c r="H165" s="206"/>
      <c r="I165" s="206"/>
      <c r="J165" s="206"/>
    </row>
  </sheetData>
  <mergeCells count="13">
    <mergeCell ref="D6:F6"/>
    <mergeCell ref="H6:J6"/>
    <mergeCell ref="D7:F7"/>
    <mergeCell ref="H7:J7"/>
    <mergeCell ref="D61:F61"/>
    <mergeCell ref="H61:J61"/>
    <mergeCell ref="A165:J165"/>
    <mergeCell ref="D62:F62"/>
    <mergeCell ref="H62:J62"/>
    <mergeCell ref="D116:F116"/>
    <mergeCell ref="H116:J116"/>
    <mergeCell ref="D117:F117"/>
    <mergeCell ref="H117:J11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24177-B4FA-4AF3-A540-517162C89C90}">
  <dimension ref="A1:J128"/>
  <sheetViews>
    <sheetView topLeftCell="A33" zoomScaleNormal="100" zoomScaleSheetLayoutView="70" workbookViewId="0">
      <selection activeCell="B126" sqref="B126"/>
    </sheetView>
  </sheetViews>
  <sheetFormatPr defaultColWidth="9.109375" defaultRowHeight="15.9" customHeight="1"/>
  <cols>
    <col min="1" max="1" width="53.109375" style="6" customWidth="1"/>
    <col min="2" max="2" width="5.5546875" style="2" customWidth="1"/>
    <col min="3" max="3" width="1.109375" style="2" customWidth="1"/>
    <col min="4" max="4" width="10.5546875" style="3" customWidth="1"/>
    <col min="5" max="5" width="1.109375" style="3" customWidth="1"/>
    <col min="6" max="6" width="10.5546875" style="3" customWidth="1"/>
    <col min="7" max="7" width="1.109375" style="3" customWidth="1"/>
    <col min="8" max="8" width="10.5546875" style="47" customWidth="1"/>
    <col min="9" max="9" width="1.109375" style="3" customWidth="1"/>
    <col min="10" max="10" width="10.5546875" style="47" customWidth="1"/>
    <col min="11" max="11" width="9.109375" style="6" customWidth="1"/>
    <col min="12" max="16384" width="9.109375" style="6"/>
  </cols>
  <sheetData>
    <row r="1" spans="1:10" ht="15.9" customHeight="1">
      <c r="A1" s="46" t="s">
        <v>86</v>
      </c>
    </row>
    <row r="2" spans="1:10" ht="15.9" customHeight="1">
      <c r="A2" s="14" t="s">
        <v>87</v>
      </c>
    </row>
    <row r="3" spans="1:10" ht="15.75" customHeight="1">
      <c r="A3" s="48" t="s">
        <v>88</v>
      </c>
      <c r="B3" s="9"/>
      <c r="C3" s="9"/>
      <c r="D3" s="10"/>
      <c r="E3" s="10"/>
      <c r="F3" s="10"/>
      <c r="G3" s="10"/>
      <c r="H3" s="49"/>
      <c r="I3" s="10"/>
      <c r="J3" s="49"/>
    </row>
    <row r="4" spans="1:10" ht="12" customHeight="1">
      <c r="A4" s="14"/>
      <c r="H4" s="50"/>
      <c r="J4" s="50"/>
    </row>
    <row r="5" spans="1:10" ht="15.9" customHeight="1">
      <c r="A5" s="14"/>
      <c r="H5" s="50"/>
      <c r="J5" s="50"/>
    </row>
    <row r="6" spans="1:10" ht="15.9" customHeight="1">
      <c r="D6" s="208" t="s">
        <v>3</v>
      </c>
      <c r="E6" s="208"/>
      <c r="F6" s="208"/>
      <c r="H6" s="208" t="s">
        <v>4</v>
      </c>
      <c r="I6" s="208"/>
      <c r="J6" s="208"/>
    </row>
    <row r="7" spans="1:10" ht="15.9" customHeight="1">
      <c r="A7" s="14"/>
      <c r="B7" s="15"/>
      <c r="C7" s="15"/>
      <c r="D7" s="207" t="s">
        <v>89</v>
      </c>
      <c r="E7" s="207"/>
      <c r="F7" s="207"/>
      <c r="G7" s="51"/>
      <c r="H7" s="207" t="s">
        <v>89</v>
      </c>
      <c r="I7" s="207"/>
      <c r="J7" s="207"/>
    </row>
    <row r="8" spans="1:10" ht="15.9" customHeight="1">
      <c r="A8" s="14"/>
      <c r="B8" s="15"/>
      <c r="C8" s="15"/>
      <c r="D8" s="52" t="s">
        <v>90</v>
      </c>
      <c r="E8" s="13"/>
      <c r="F8" s="52" t="s">
        <v>91</v>
      </c>
      <c r="G8" s="13"/>
      <c r="H8" s="52" t="s">
        <v>90</v>
      </c>
      <c r="I8" s="13"/>
      <c r="J8" s="52" t="s">
        <v>91</v>
      </c>
    </row>
    <row r="9" spans="1:10" ht="15.9" customHeight="1">
      <c r="A9" s="14"/>
      <c r="B9" s="18" t="s">
        <v>6</v>
      </c>
      <c r="C9" s="15"/>
      <c r="D9" s="19" t="s">
        <v>7</v>
      </c>
      <c r="E9" s="13"/>
      <c r="F9" s="19" t="s">
        <v>7</v>
      </c>
      <c r="G9" s="17"/>
      <c r="H9" s="19" t="s">
        <v>7</v>
      </c>
      <c r="I9" s="13"/>
      <c r="J9" s="19" t="s">
        <v>7</v>
      </c>
    </row>
    <row r="10" spans="1:10" ht="6" customHeight="1">
      <c r="A10" s="14"/>
      <c r="B10" s="15"/>
      <c r="C10" s="15"/>
      <c r="D10" s="20"/>
      <c r="E10" s="13"/>
      <c r="F10" s="17"/>
      <c r="G10" s="13"/>
      <c r="H10" s="20"/>
      <c r="I10" s="13"/>
      <c r="J10" s="17"/>
    </row>
    <row r="11" spans="1:10" ht="15.9" customHeight="1">
      <c r="A11" s="14" t="s">
        <v>92</v>
      </c>
      <c r="D11" s="53"/>
      <c r="H11" s="54"/>
    </row>
    <row r="12" spans="1:10" ht="6" customHeight="1">
      <c r="A12" s="27"/>
      <c r="D12" s="22"/>
      <c r="F12" s="4"/>
      <c r="H12" s="55"/>
      <c r="J12" s="56"/>
    </row>
    <row r="13" spans="1:10" ht="15.9" customHeight="1">
      <c r="A13" s="27" t="s">
        <v>93</v>
      </c>
      <c r="D13" s="57">
        <v>15743714</v>
      </c>
      <c r="E13" s="58"/>
      <c r="F13" s="58">
        <v>8779572</v>
      </c>
      <c r="G13" s="58"/>
      <c r="H13" s="59">
        <v>1990199</v>
      </c>
      <c r="I13" s="58"/>
      <c r="J13" s="60">
        <v>905810</v>
      </c>
    </row>
    <row r="14" spans="1:10" ht="15.9" customHeight="1">
      <c r="A14" s="6" t="s">
        <v>94</v>
      </c>
      <c r="D14" s="40">
        <v>17</v>
      </c>
      <c r="E14" s="6"/>
      <c r="F14" s="58">
        <v>20</v>
      </c>
      <c r="G14" s="6"/>
      <c r="H14" s="61">
        <v>1553142</v>
      </c>
      <c r="I14" s="6"/>
      <c r="J14" s="60">
        <v>369038</v>
      </c>
    </row>
    <row r="15" spans="1:10" ht="15.9" customHeight="1">
      <c r="A15" s="6" t="s">
        <v>95</v>
      </c>
      <c r="D15" s="57"/>
      <c r="E15" s="58"/>
      <c r="G15" s="58"/>
      <c r="H15" s="59"/>
      <c r="I15" s="58"/>
    </row>
    <row r="16" spans="1:10" ht="15.9" customHeight="1">
      <c r="A16" s="6" t="s">
        <v>96</v>
      </c>
      <c r="D16" s="57">
        <v>0</v>
      </c>
      <c r="E16" s="58"/>
      <c r="F16" s="58">
        <v>184442</v>
      </c>
      <c r="G16" s="58"/>
      <c r="H16" s="59">
        <v>0</v>
      </c>
      <c r="I16" s="58"/>
      <c r="J16" s="60">
        <v>365195</v>
      </c>
    </row>
    <row r="17" spans="1:10" ht="15.9" customHeight="1">
      <c r="A17" s="6" t="s">
        <v>97</v>
      </c>
      <c r="B17" s="2">
        <v>32</v>
      </c>
      <c r="D17" s="62">
        <v>3170799</v>
      </c>
      <c r="E17" s="58"/>
      <c r="F17" s="63">
        <v>3311281</v>
      </c>
      <c r="G17" s="58"/>
      <c r="H17" s="62">
        <v>29785</v>
      </c>
      <c r="I17" s="58"/>
      <c r="J17" s="63">
        <v>13367</v>
      </c>
    </row>
    <row r="18" spans="1:10" ht="6" customHeight="1">
      <c r="A18" s="27"/>
      <c r="D18" s="57"/>
      <c r="E18" s="58"/>
      <c r="F18" s="58"/>
      <c r="G18" s="58"/>
      <c r="H18" s="64"/>
      <c r="I18" s="58"/>
      <c r="J18" s="65"/>
    </row>
    <row r="19" spans="1:10" ht="15.9" customHeight="1">
      <c r="A19" s="7" t="s">
        <v>98</v>
      </c>
      <c r="D19" s="66">
        <f>SUM(D13:D17)</f>
        <v>18914530</v>
      </c>
      <c r="E19" s="58"/>
      <c r="F19" s="67">
        <f>SUM(F13:F17)</f>
        <v>12275315</v>
      </c>
      <c r="G19" s="58"/>
      <c r="H19" s="66">
        <f>SUM(H13:H17)</f>
        <v>3573126</v>
      </c>
      <c r="I19" s="58"/>
      <c r="J19" s="67">
        <f>SUM(J13:J17)</f>
        <v>1653410</v>
      </c>
    </row>
    <row r="20" spans="1:10" ht="9.9" customHeight="1">
      <c r="A20" s="7"/>
      <c r="D20" s="57"/>
      <c r="E20" s="58"/>
      <c r="F20" s="58"/>
      <c r="G20" s="58"/>
      <c r="H20" s="64"/>
      <c r="I20" s="58"/>
      <c r="J20" s="65"/>
    </row>
    <row r="21" spans="1:10" ht="15.9" customHeight="1">
      <c r="A21" s="7" t="s">
        <v>99</v>
      </c>
      <c r="D21" s="57"/>
      <c r="E21" s="58"/>
      <c r="F21" s="58"/>
      <c r="G21" s="58"/>
      <c r="H21" s="64"/>
      <c r="I21" s="58"/>
      <c r="J21" s="65"/>
    </row>
    <row r="22" spans="1:10" ht="6" customHeight="1">
      <c r="A22" s="7"/>
      <c r="D22" s="57"/>
      <c r="E22" s="58"/>
      <c r="F22" s="58"/>
      <c r="G22" s="58"/>
      <c r="H22" s="64"/>
      <c r="I22" s="58"/>
      <c r="J22" s="65"/>
    </row>
    <row r="23" spans="1:10" ht="15.9" customHeight="1">
      <c r="A23" s="6" t="s">
        <v>100</v>
      </c>
      <c r="B23" s="2">
        <v>34</v>
      </c>
      <c r="D23" s="57">
        <v>1552657</v>
      </c>
      <c r="E23" s="58"/>
      <c r="F23" s="58">
        <v>543644</v>
      </c>
      <c r="G23" s="58"/>
      <c r="H23" s="68">
        <v>181</v>
      </c>
      <c r="I23" s="58"/>
      <c r="J23" s="69">
        <v>225</v>
      </c>
    </row>
    <row r="24" spans="1:10" ht="15.9" customHeight="1">
      <c r="A24" s="6" t="s">
        <v>101</v>
      </c>
      <c r="B24" s="2">
        <v>34</v>
      </c>
      <c r="D24" s="57">
        <v>6729208</v>
      </c>
      <c r="E24" s="58"/>
      <c r="F24" s="58">
        <v>4898854</v>
      </c>
      <c r="G24" s="58"/>
      <c r="H24" s="68">
        <v>95650</v>
      </c>
      <c r="I24" s="58"/>
      <c r="J24" s="69">
        <v>138329</v>
      </c>
    </row>
    <row r="25" spans="1:10" ht="15.9" customHeight="1">
      <c r="A25" s="6" t="s">
        <v>102</v>
      </c>
      <c r="D25" s="66">
        <v>1763165</v>
      </c>
      <c r="E25" s="58"/>
      <c r="F25" s="67">
        <v>78179</v>
      </c>
      <c r="G25" s="58"/>
      <c r="H25" s="62">
        <v>0</v>
      </c>
      <c r="I25" s="58"/>
      <c r="J25" s="63">
        <v>0</v>
      </c>
    </row>
    <row r="26" spans="1:10" ht="6" customHeight="1">
      <c r="A26" s="14"/>
      <c r="D26" s="57"/>
      <c r="E26" s="58"/>
      <c r="F26" s="58"/>
      <c r="G26" s="58"/>
      <c r="H26" s="64"/>
      <c r="I26" s="58"/>
      <c r="J26" s="65"/>
    </row>
    <row r="27" spans="1:10" ht="15.9" customHeight="1">
      <c r="A27" s="14" t="s">
        <v>103</v>
      </c>
      <c r="D27" s="66">
        <f>SUM(D23:D25)</f>
        <v>10045030</v>
      </c>
      <c r="E27" s="58"/>
      <c r="F27" s="67">
        <f>SUM(F23:F25)</f>
        <v>5520677</v>
      </c>
      <c r="G27" s="58"/>
      <c r="H27" s="66">
        <f>SUM(H23:H25)</f>
        <v>95831</v>
      </c>
      <c r="I27" s="58"/>
      <c r="J27" s="67">
        <f>SUM(J23:J25)</f>
        <v>138554</v>
      </c>
    </row>
    <row r="28" spans="1:10" ht="9.9" customHeight="1">
      <c r="A28" s="14"/>
      <c r="D28" s="57"/>
      <c r="E28" s="58"/>
      <c r="F28" s="58"/>
      <c r="G28" s="58"/>
      <c r="H28" s="64"/>
      <c r="I28" s="58"/>
      <c r="J28" s="65"/>
    </row>
    <row r="29" spans="1:10" ht="15.9" customHeight="1">
      <c r="A29" s="14" t="s">
        <v>104</v>
      </c>
      <c r="D29" s="57"/>
      <c r="E29" s="58"/>
      <c r="F29" s="58"/>
      <c r="G29" s="58"/>
      <c r="H29" s="64"/>
      <c r="I29" s="58"/>
      <c r="J29" s="65"/>
    </row>
    <row r="30" spans="1:10" ht="15.9" customHeight="1">
      <c r="A30" s="14" t="s">
        <v>105</v>
      </c>
      <c r="D30" s="57">
        <f>D19-D27</f>
        <v>8869500</v>
      </c>
      <c r="E30" s="58"/>
      <c r="F30" s="58">
        <f>F19-F27</f>
        <v>6754638</v>
      </c>
      <c r="G30" s="58"/>
      <c r="H30" s="57">
        <f>H19-H27</f>
        <v>3477295</v>
      </c>
      <c r="I30" s="58"/>
      <c r="J30" s="58">
        <f>J19-J27</f>
        <v>1514856</v>
      </c>
    </row>
    <row r="31" spans="1:10" ht="15.9" customHeight="1">
      <c r="A31" s="6" t="s">
        <v>106</v>
      </c>
      <c r="B31" s="2">
        <v>33</v>
      </c>
      <c r="D31" s="57">
        <v>-2266118</v>
      </c>
      <c r="E31" s="58"/>
      <c r="F31" s="58">
        <v>-861624</v>
      </c>
      <c r="G31" s="58"/>
      <c r="H31" s="57">
        <v>-1803246</v>
      </c>
      <c r="I31" s="58"/>
      <c r="J31" s="58">
        <v>-736178</v>
      </c>
    </row>
    <row r="32" spans="1:10" ht="15.9" customHeight="1">
      <c r="A32" s="6" t="s">
        <v>107</v>
      </c>
      <c r="D32" s="57"/>
      <c r="E32" s="58"/>
      <c r="F32" s="58"/>
      <c r="G32" s="58"/>
      <c r="H32" s="57"/>
      <c r="I32" s="58"/>
      <c r="J32" s="58"/>
    </row>
    <row r="33" spans="1:10" ht="15.9" customHeight="1">
      <c r="A33" s="6" t="s">
        <v>108</v>
      </c>
      <c r="D33" s="66">
        <v>25811</v>
      </c>
      <c r="E33" s="58"/>
      <c r="F33" s="67">
        <v>31042</v>
      </c>
      <c r="G33" s="58"/>
      <c r="H33" s="66">
        <v>0</v>
      </c>
      <c r="I33" s="58"/>
      <c r="J33" s="67">
        <v>0</v>
      </c>
    </row>
    <row r="34" spans="1:10" ht="6" customHeight="1">
      <c r="D34" s="57"/>
      <c r="E34" s="58"/>
      <c r="F34" s="58"/>
      <c r="G34" s="58"/>
      <c r="H34" s="64"/>
      <c r="I34" s="58"/>
      <c r="J34" s="65"/>
    </row>
    <row r="35" spans="1:10" ht="15.9" customHeight="1">
      <c r="A35" s="14" t="s">
        <v>109</v>
      </c>
      <c r="D35" s="57">
        <f>SUM(D30:D33)</f>
        <v>6629193</v>
      </c>
      <c r="E35" s="58"/>
      <c r="F35" s="58">
        <f>SUM(F30:F33)</f>
        <v>5924056</v>
      </c>
      <c r="G35" s="58"/>
      <c r="H35" s="57">
        <f>SUM(H30:H33)</f>
        <v>1674049</v>
      </c>
      <c r="I35" s="58"/>
      <c r="J35" s="58">
        <f>SUM(J30:J33)</f>
        <v>778678</v>
      </c>
    </row>
    <row r="36" spans="1:10" ht="15.9" customHeight="1">
      <c r="A36" s="6" t="s">
        <v>110</v>
      </c>
      <c r="B36" s="2">
        <v>35</v>
      </c>
      <c r="D36" s="66">
        <v>-1375058</v>
      </c>
      <c r="E36" s="58"/>
      <c r="F36" s="67">
        <v>-1097330</v>
      </c>
      <c r="G36" s="58"/>
      <c r="H36" s="66">
        <v>-30429</v>
      </c>
      <c r="I36" s="58"/>
      <c r="J36" s="67">
        <v>-82625</v>
      </c>
    </row>
    <row r="37" spans="1:10" ht="6" customHeight="1">
      <c r="D37" s="57"/>
      <c r="E37" s="58"/>
      <c r="F37" s="58"/>
      <c r="G37" s="58"/>
      <c r="H37" s="64"/>
      <c r="I37" s="58"/>
      <c r="J37" s="65"/>
    </row>
    <row r="38" spans="1:10" ht="15.9" customHeight="1" thickBot="1">
      <c r="A38" s="14" t="s">
        <v>111</v>
      </c>
      <c r="D38" s="70">
        <f>SUM(D35:D36)</f>
        <v>5254135</v>
      </c>
      <c r="E38" s="58"/>
      <c r="F38" s="71">
        <f>SUM(F35:F36)</f>
        <v>4826726</v>
      </c>
      <c r="G38" s="58"/>
      <c r="H38" s="70">
        <f>SUM(H35:H36)</f>
        <v>1643620</v>
      </c>
      <c r="I38" s="58"/>
      <c r="J38" s="71">
        <f>SUM(J35:J36)</f>
        <v>696053</v>
      </c>
    </row>
    <row r="39" spans="1:10" ht="8.25" customHeight="1" thickTop="1">
      <c r="A39" s="14"/>
      <c r="D39" s="57"/>
      <c r="E39" s="58"/>
      <c r="F39" s="58"/>
      <c r="G39" s="58"/>
      <c r="H39" s="64"/>
      <c r="I39" s="58"/>
      <c r="J39" s="65"/>
    </row>
    <row r="40" spans="1:10" ht="15.9" customHeight="1">
      <c r="A40" s="14" t="s">
        <v>112</v>
      </c>
      <c r="D40" s="57"/>
      <c r="E40" s="58"/>
      <c r="F40" s="58"/>
      <c r="G40" s="58"/>
      <c r="H40" s="64"/>
      <c r="I40" s="58"/>
      <c r="J40" s="65"/>
    </row>
    <row r="41" spans="1:10" ht="15.9" customHeight="1">
      <c r="A41" s="72" t="s">
        <v>113</v>
      </c>
      <c r="D41" s="57"/>
      <c r="E41" s="58"/>
      <c r="F41" s="58"/>
      <c r="G41" s="58"/>
      <c r="H41" s="57"/>
      <c r="I41" s="58"/>
      <c r="J41" s="58"/>
    </row>
    <row r="42" spans="1:10" ht="15.9" customHeight="1">
      <c r="A42" s="72" t="s">
        <v>114</v>
      </c>
      <c r="D42" s="57"/>
      <c r="E42" s="58"/>
      <c r="F42" s="58"/>
      <c r="G42" s="58"/>
      <c r="H42" s="57"/>
      <c r="I42" s="58"/>
      <c r="J42" s="58"/>
    </row>
    <row r="43" spans="1:10" ht="15.9" customHeight="1">
      <c r="A43" s="73" t="s">
        <v>115</v>
      </c>
      <c r="B43" s="2">
        <v>28</v>
      </c>
      <c r="D43" s="57">
        <v>4753</v>
      </c>
      <c r="E43" s="58"/>
      <c r="F43" s="58">
        <v>13454</v>
      </c>
      <c r="G43" s="58"/>
      <c r="H43" s="57">
        <v>-1050</v>
      </c>
      <c r="I43" s="58"/>
      <c r="J43" s="58">
        <v>336</v>
      </c>
    </row>
    <row r="44" spans="1:10" ht="15.9" customHeight="1">
      <c r="A44" s="73" t="s">
        <v>116</v>
      </c>
      <c r="D44" s="57"/>
      <c r="E44" s="58"/>
      <c r="F44" s="58"/>
      <c r="G44" s="58"/>
      <c r="H44" s="57"/>
      <c r="I44" s="58"/>
      <c r="J44" s="58"/>
    </row>
    <row r="45" spans="1:10" ht="15.9" customHeight="1">
      <c r="A45" s="73" t="s">
        <v>117</v>
      </c>
      <c r="B45" s="2">
        <v>22</v>
      </c>
      <c r="D45" s="66">
        <v>-1009</v>
      </c>
      <c r="E45" s="58"/>
      <c r="F45" s="67">
        <v>-2691</v>
      </c>
      <c r="G45" s="58"/>
      <c r="H45" s="66">
        <v>210</v>
      </c>
      <c r="I45" s="58"/>
      <c r="J45" s="67">
        <v>-67</v>
      </c>
    </row>
    <row r="46" spans="1:10" ht="6" customHeight="1">
      <c r="A46" s="14"/>
      <c r="D46" s="57"/>
      <c r="E46" s="58"/>
      <c r="F46" s="58"/>
      <c r="G46" s="58"/>
      <c r="H46" s="64"/>
      <c r="I46" s="58"/>
      <c r="J46" s="65"/>
    </row>
    <row r="47" spans="1:10" ht="15.9" customHeight="1">
      <c r="A47" s="6" t="s">
        <v>118</v>
      </c>
      <c r="D47" s="57"/>
      <c r="E47" s="58"/>
      <c r="F47" s="58"/>
      <c r="G47" s="58"/>
      <c r="H47" s="64"/>
      <c r="I47" s="58"/>
      <c r="J47" s="65"/>
    </row>
    <row r="48" spans="1:10" ht="15.9" customHeight="1">
      <c r="A48" s="6" t="s">
        <v>114</v>
      </c>
      <c r="D48" s="66">
        <f>SUM(D43:D45)</f>
        <v>3744</v>
      </c>
      <c r="E48" s="58"/>
      <c r="F48" s="67">
        <f>SUM(F43:F45)</f>
        <v>10763</v>
      </c>
      <c r="G48" s="58"/>
      <c r="H48" s="66">
        <f>SUM(H43:H45)</f>
        <v>-840</v>
      </c>
      <c r="I48" s="58"/>
      <c r="J48" s="67">
        <f>SUM(J43:J45)</f>
        <v>269</v>
      </c>
    </row>
    <row r="49" spans="1:10" ht="3.75" customHeight="1">
      <c r="A49" s="14"/>
      <c r="D49" s="57"/>
      <c r="E49" s="58"/>
      <c r="F49" s="58"/>
      <c r="G49" s="58"/>
      <c r="H49" s="57"/>
      <c r="I49" s="58"/>
      <c r="J49" s="58"/>
    </row>
    <row r="50" spans="1:10" ht="15.9" customHeight="1">
      <c r="A50" s="72" t="s">
        <v>119</v>
      </c>
      <c r="D50" s="57"/>
      <c r="E50" s="58"/>
      <c r="F50" s="58"/>
      <c r="G50" s="58"/>
      <c r="H50" s="57"/>
      <c r="I50" s="58"/>
      <c r="J50" s="58"/>
    </row>
    <row r="51" spans="1:10" ht="15.9" customHeight="1">
      <c r="A51" s="72" t="s">
        <v>114</v>
      </c>
      <c r="D51" s="57"/>
      <c r="E51" s="58"/>
      <c r="F51" s="58"/>
      <c r="G51" s="58"/>
      <c r="H51" s="57"/>
      <c r="I51" s="58"/>
      <c r="J51" s="58"/>
    </row>
    <row r="52" spans="1:10" ht="15.9" customHeight="1">
      <c r="A52" s="6" t="s">
        <v>120</v>
      </c>
      <c r="D52" s="57">
        <v>0</v>
      </c>
      <c r="E52" s="58"/>
      <c r="F52" s="58">
        <v>3695</v>
      </c>
      <c r="G52" s="58"/>
      <c r="H52" s="68">
        <v>0</v>
      </c>
      <c r="I52" s="58"/>
      <c r="J52" s="69">
        <v>3695</v>
      </c>
    </row>
    <row r="53" spans="1:10" ht="15.9" customHeight="1">
      <c r="A53" s="6" t="s">
        <v>121</v>
      </c>
      <c r="D53" s="57">
        <v>-24696</v>
      </c>
      <c r="E53" s="58"/>
      <c r="F53" s="58">
        <v>-33646</v>
      </c>
      <c r="G53" s="58"/>
      <c r="H53" s="57">
        <v>0</v>
      </c>
      <c r="I53" s="58"/>
      <c r="J53" s="58">
        <v>0</v>
      </c>
    </row>
    <row r="54" spans="1:10" ht="15.9" customHeight="1">
      <c r="A54" s="6" t="s">
        <v>122</v>
      </c>
      <c r="B54" s="6"/>
      <c r="C54" s="6"/>
      <c r="D54" s="57"/>
      <c r="E54" s="58"/>
      <c r="F54" s="58"/>
      <c r="G54" s="58"/>
      <c r="H54" s="57"/>
      <c r="I54" s="58"/>
      <c r="J54" s="58"/>
    </row>
    <row r="55" spans="1:10" ht="15.9" customHeight="1">
      <c r="A55" s="6" t="s">
        <v>114</v>
      </c>
      <c r="B55" s="2">
        <v>22</v>
      </c>
      <c r="D55" s="66">
        <v>0</v>
      </c>
      <c r="E55" s="58"/>
      <c r="F55" s="67">
        <v>-739</v>
      </c>
      <c r="G55" s="58"/>
      <c r="H55" s="62">
        <v>0</v>
      </c>
      <c r="I55" s="58"/>
      <c r="J55" s="63">
        <v>-739</v>
      </c>
    </row>
    <row r="56" spans="1:10" ht="6" customHeight="1">
      <c r="A56" s="14"/>
      <c r="D56" s="57"/>
      <c r="E56" s="58"/>
      <c r="F56" s="58"/>
      <c r="G56" s="58"/>
      <c r="H56" s="57"/>
      <c r="I56" s="58"/>
      <c r="J56" s="58"/>
    </row>
    <row r="57" spans="1:10" ht="15.9" customHeight="1">
      <c r="A57" s="6" t="s">
        <v>123</v>
      </c>
      <c r="D57" s="57"/>
      <c r="E57" s="58"/>
      <c r="F57" s="58"/>
      <c r="G57" s="58"/>
      <c r="H57" s="57"/>
      <c r="I57" s="58"/>
      <c r="J57" s="58"/>
    </row>
    <row r="58" spans="1:10" ht="15.9" customHeight="1">
      <c r="A58" s="6" t="s">
        <v>114</v>
      </c>
      <c r="D58" s="66">
        <f>SUM(D52:D55)</f>
        <v>-24696</v>
      </c>
      <c r="E58" s="58"/>
      <c r="F58" s="67">
        <f>SUM(F52:F55)</f>
        <v>-30690</v>
      </c>
      <c r="G58" s="58"/>
      <c r="H58" s="66">
        <f>SUM(H52:H55)</f>
        <v>0</v>
      </c>
      <c r="I58" s="58"/>
      <c r="J58" s="67">
        <f>SUM(J52:J55)</f>
        <v>2956</v>
      </c>
    </row>
    <row r="59" spans="1:10" ht="6" customHeight="1">
      <c r="A59" s="14"/>
      <c r="D59" s="57"/>
      <c r="E59" s="58"/>
      <c r="F59" s="58"/>
      <c r="G59" s="58"/>
      <c r="H59" s="57"/>
      <c r="I59" s="58"/>
      <c r="J59" s="58"/>
    </row>
    <row r="60" spans="1:10" ht="15.9" customHeight="1" thickBot="1">
      <c r="A60" s="14" t="s">
        <v>124</v>
      </c>
      <c r="D60" s="70">
        <f>D38+D48+D58</f>
        <v>5233183</v>
      </c>
      <c r="E60" s="58"/>
      <c r="F60" s="71">
        <f>F38+F48+F58</f>
        <v>4806799</v>
      </c>
      <c r="G60" s="58"/>
      <c r="H60" s="70">
        <f>H38+H48+H58</f>
        <v>1642780</v>
      </c>
      <c r="I60" s="58"/>
      <c r="J60" s="71">
        <f>J38+J48+J58</f>
        <v>699278</v>
      </c>
    </row>
    <row r="61" spans="1:10" ht="15.9" customHeight="1" thickTop="1">
      <c r="A61" s="14"/>
      <c r="D61" s="4"/>
      <c r="F61" s="4"/>
      <c r="H61" s="4"/>
      <c r="J61" s="4"/>
    </row>
    <row r="62" spans="1:10" ht="15.9" customHeight="1">
      <c r="A62" s="14"/>
      <c r="D62" s="4"/>
      <c r="F62" s="4"/>
      <c r="H62" s="4"/>
      <c r="J62" s="4"/>
    </row>
    <row r="63" spans="1:10" ht="15.9" customHeight="1">
      <c r="A63" s="14"/>
      <c r="D63" s="4"/>
      <c r="F63" s="4"/>
      <c r="H63" s="4"/>
      <c r="J63" s="4"/>
    </row>
    <row r="64" spans="1:10" ht="15.9" customHeight="1">
      <c r="A64" s="14"/>
      <c r="D64" s="4"/>
      <c r="F64" s="4"/>
      <c r="H64" s="4"/>
      <c r="J64" s="4"/>
    </row>
    <row r="65" spans="1:10" ht="15.9" customHeight="1">
      <c r="A65" s="14"/>
      <c r="D65" s="4"/>
      <c r="F65" s="4"/>
      <c r="H65" s="4"/>
      <c r="J65" s="4"/>
    </row>
    <row r="66" spans="1:10" ht="12" customHeight="1">
      <c r="A66" s="14"/>
      <c r="D66" s="4"/>
      <c r="F66" s="4"/>
      <c r="H66" s="4"/>
      <c r="J66" s="4"/>
    </row>
    <row r="67" spans="1:10" ht="21.9" customHeight="1">
      <c r="A67" s="206" t="str">
        <f>'6-8'!A110</f>
        <v xml:space="preserve">The accompanying notes are an integral part of these consolidated and separate financial statements.
</v>
      </c>
      <c r="B67" s="206"/>
      <c r="C67" s="206"/>
      <c r="D67" s="206"/>
      <c r="E67" s="206"/>
      <c r="F67" s="206"/>
      <c r="G67" s="206"/>
      <c r="H67" s="206"/>
      <c r="I67" s="206"/>
      <c r="J67" s="206"/>
    </row>
    <row r="68" spans="1:10" ht="15.9" customHeight="1">
      <c r="A68" s="46" t="s">
        <v>86</v>
      </c>
    </row>
    <row r="69" spans="1:10" ht="15.9" customHeight="1">
      <c r="A69" s="14" t="s">
        <v>125</v>
      </c>
    </row>
    <row r="70" spans="1:10" ht="15.9" customHeight="1">
      <c r="A70" s="48" t="s">
        <v>88</v>
      </c>
      <c r="B70" s="9"/>
      <c r="C70" s="9"/>
      <c r="D70" s="10"/>
      <c r="E70" s="10"/>
      <c r="F70" s="10"/>
      <c r="G70" s="10"/>
      <c r="H70" s="49"/>
      <c r="I70" s="10"/>
      <c r="J70" s="49"/>
    </row>
    <row r="71" spans="1:10" ht="15.9" customHeight="1">
      <c r="A71" s="14"/>
      <c r="H71" s="50"/>
      <c r="J71" s="50"/>
    </row>
    <row r="72" spans="1:10" ht="15.9" customHeight="1">
      <c r="A72" s="14"/>
      <c r="E72" s="13"/>
      <c r="G72" s="13"/>
      <c r="H72" s="50"/>
      <c r="I72" s="13"/>
      <c r="J72" s="50"/>
    </row>
    <row r="73" spans="1:10" ht="15.9" customHeight="1">
      <c r="D73" s="208" t="s">
        <v>3</v>
      </c>
      <c r="E73" s="208"/>
      <c r="F73" s="208"/>
      <c r="H73" s="208" t="s">
        <v>4</v>
      </c>
      <c r="I73" s="208"/>
      <c r="J73" s="208"/>
    </row>
    <row r="74" spans="1:10" ht="15.9" customHeight="1">
      <c r="A74" s="14"/>
      <c r="B74" s="15"/>
      <c r="C74" s="15"/>
      <c r="D74" s="207" t="s">
        <v>89</v>
      </c>
      <c r="E74" s="207"/>
      <c r="F74" s="207"/>
      <c r="G74" s="51"/>
      <c r="H74" s="207" t="s">
        <v>89</v>
      </c>
      <c r="I74" s="207"/>
      <c r="J74" s="207"/>
    </row>
    <row r="75" spans="1:10" ht="15.9" customHeight="1">
      <c r="A75" s="14"/>
      <c r="B75" s="15"/>
      <c r="C75" s="15"/>
      <c r="D75" s="52" t="s">
        <v>90</v>
      </c>
      <c r="E75" s="13"/>
      <c r="F75" s="52" t="s">
        <v>91</v>
      </c>
      <c r="G75" s="13"/>
      <c r="H75" s="52" t="s">
        <v>90</v>
      </c>
      <c r="I75" s="13"/>
      <c r="J75" s="52" t="s">
        <v>91</v>
      </c>
    </row>
    <row r="76" spans="1:10" ht="15.9" customHeight="1">
      <c r="A76" s="14"/>
      <c r="B76" s="18" t="s">
        <v>126</v>
      </c>
      <c r="C76" s="15"/>
      <c r="D76" s="19" t="s">
        <v>7</v>
      </c>
      <c r="E76" s="13"/>
      <c r="F76" s="19" t="s">
        <v>7</v>
      </c>
      <c r="G76" s="17"/>
      <c r="H76" s="19" t="s">
        <v>7</v>
      </c>
      <c r="I76" s="13"/>
      <c r="J76" s="19" t="s">
        <v>7</v>
      </c>
    </row>
    <row r="77" spans="1:10" ht="15.9" customHeight="1">
      <c r="A77" s="14"/>
      <c r="B77" s="15"/>
      <c r="C77" s="15"/>
      <c r="D77" s="20"/>
      <c r="E77" s="13"/>
      <c r="F77" s="17"/>
      <c r="G77" s="13"/>
      <c r="H77" s="20"/>
      <c r="I77" s="13"/>
      <c r="J77" s="17"/>
    </row>
    <row r="78" spans="1:10" ht="15.9" customHeight="1">
      <c r="A78" s="74" t="s">
        <v>127</v>
      </c>
      <c r="B78" s="15"/>
      <c r="C78" s="15"/>
      <c r="D78" s="20"/>
      <c r="E78" s="13"/>
      <c r="F78" s="17"/>
      <c r="G78" s="13"/>
      <c r="H78" s="20"/>
      <c r="I78" s="13"/>
      <c r="J78" s="17"/>
    </row>
    <row r="79" spans="1:10" ht="6" customHeight="1">
      <c r="A79" s="14"/>
      <c r="B79" s="15"/>
      <c r="C79" s="15"/>
      <c r="D79" s="20"/>
      <c r="E79" s="13"/>
      <c r="F79" s="17"/>
      <c r="G79" s="13"/>
      <c r="H79" s="20"/>
      <c r="I79" s="13"/>
      <c r="J79" s="17"/>
    </row>
    <row r="80" spans="1:10" ht="15.9" customHeight="1">
      <c r="A80" s="75" t="s">
        <v>128</v>
      </c>
      <c r="B80" s="15"/>
      <c r="C80" s="15"/>
      <c r="D80" s="22">
        <v>5000803</v>
      </c>
      <c r="F80" s="4">
        <v>4476163</v>
      </c>
      <c r="H80" s="22">
        <v>1643620</v>
      </c>
      <c r="J80" s="4">
        <v>696053</v>
      </c>
    </row>
    <row r="81" spans="1:10" ht="15.9" customHeight="1">
      <c r="A81" s="75" t="s">
        <v>83</v>
      </c>
      <c r="B81" s="15"/>
      <c r="C81" s="15"/>
      <c r="D81" s="28">
        <v>253332</v>
      </c>
      <c r="F81" s="11">
        <v>350563</v>
      </c>
      <c r="H81" s="28">
        <v>0</v>
      </c>
      <c r="J81" s="11">
        <v>0</v>
      </c>
    </row>
    <row r="82" spans="1:10" ht="6" customHeight="1">
      <c r="A82" s="14"/>
      <c r="B82" s="15"/>
      <c r="C82" s="15"/>
      <c r="D82" s="22"/>
      <c r="F82" s="4"/>
      <c r="H82" s="22"/>
      <c r="J82" s="4"/>
    </row>
    <row r="83" spans="1:10" ht="15.9" customHeight="1" thickBot="1">
      <c r="A83" s="14"/>
      <c r="B83" s="15"/>
      <c r="C83" s="15"/>
      <c r="D83" s="32">
        <f>D38</f>
        <v>5254135</v>
      </c>
      <c r="F83" s="33">
        <f>F38</f>
        <v>4826726</v>
      </c>
      <c r="H83" s="32">
        <f>SUM(H80:H81)</f>
        <v>1643620</v>
      </c>
      <c r="J83" s="33">
        <f>SUM(J80:J81)</f>
        <v>696053</v>
      </c>
    </row>
    <row r="84" spans="1:10" ht="15.9" customHeight="1" thickTop="1">
      <c r="A84" s="14"/>
      <c r="B84" s="15"/>
      <c r="C84" s="15"/>
      <c r="D84" s="22"/>
      <c r="F84" s="4"/>
      <c r="H84" s="22"/>
      <c r="J84" s="4"/>
    </row>
    <row r="85" spans="1:10" s="77" customFormat="1" ht="15.9" customHeight="1">
      <c r="A85" s="74" t="s">
        <v>129</v>
      </c>
      <c r="B85" s="76"/>
      <c r="D85" s="78"/>
      <c r="E85" s="79"/>
      <c r="F85" s="79"/>
      <c r="G85" s="79"/>
      <c r="H85" s="55"/>
      <c r="I85" s="79"/>
      <c r="J85" s="56"/>
    </row>
    <row r="86" spans="1:10" s="77" customFormat="1" ht="6" customHeight="1">
      <c r="A86" s="75"/>
      <c r="B86" s="76"/>
      <c r="D86" s="22"/>
      <c r="E86" s="4"/>
      <c r="F86" s="4"/>
      <c r="G86" s="4"/>
      <c r="H86" s="55"/>
      <c r="I86" s="4"/>
      <c r="J86" s="56"/>
    </row>
    <row r="87" spans="1:10" s="77" customFormat="1" ht="15.9" customHeight="1">
      <c r="A87" s="75" t="s">
        <v>130</v>
      </c>
      <c r="B87" s="76"/>
      <c r="D87" s="80">
        <v>4986332</v>
      </c>
      <c r="E87" s="79"/>
      <c r="F87" s="81">
        <v>4464584</v>
      </c>
      <c r="G87" s="79"/>
      <c r="H87" s="80">
        <v>1642780</v>
      </c>
      <c r="I87" s="79"/>
      <c r="J87" s="81">
        <v>699278</v>
      </c>
    </row>
    <row r="88" spans="1:10" s="77" customFormat="1" ht="15.9" customHeight="1">
      <c r="A88" s="75" t="s">
        <v>83</v>
      </c>
      <c r="B88" s="76"/>
      <c r="D88" s="82">
        <v>246851</v>
      </c>
      <c r="E88" s="4"/>
      <c r="F88" s="83">
        <v>342215</v>
      </c>
      <c r="G88" s="4"/>
      <c r="H88" s="82">
        <v>0</v>
      </c>
      <c r="I88" s="4"/>
      <c r="J88" s="83">
        <v>0</v>
      </c>
    </row>
    <row r="89" spans="1:10" s="77" customFormat="1" ht="6" customHeight="1">
      <c r="A89" s="84"/>
      <c r="B89" s="76"/>
      <c r="D89" s="22"/>
      <c r="E89" s="4"/>
      <c r="F89" s="4"/>
      <c r="G89" s="4"/>
      <c r="H89" s="55"/>
      <c r="I89" s="4"/>
      <c r="J89" s="56"/>
    </row>
    <row r="90" spans="1:10" s="77" customFormat="1" ht="15.9" customHeight="1" thickBot="1">
      <c r="B90" s="76"/>
      <c r="D90" s="85">
        <f>D60</f>
        <v>5233183</v>
      </c>
      <c r="E90" s="79"/>
      <c r="F90" s="86">
        <f>F60</f>
        <v>4806799</v>
      </c>
      <c r="G90" s="79"/>
      <c r="H90" s="85">
        <f>SUM(H87:H89)</f>
        <v>1642780</v>
      </c>
      <c r="I90" s="79"/>
      <c r="J90" s="86">
        <f>SUM(J87:J89)</f>
        <v>699278</v>
      </c>
    </row>
    <row r="91" spans="1:10" s="77" customFormat="1" ht="15.9" customHeight="1" thickTop="1">
      <c r="B91" s="76"/>
      <c r="D91" s="78"/>
      <c r="E91" s="79"/>
      <c r="F91" s="79"/>
      <c r="G91" s="79"/>
      <c r="H91" s="78"/>
      <c r="I91" s="79"/>
      <c r="J91" s="79"/>
    </row>
    <row r="92" spans="1:10" s="77" customFormat="1" ht="15.9" customHeight="1">
      <c r="B92" s="76"/>
      <c r="D92" s="78"/>
      <c r="E92" s="79"/>
      <c r="F92" s="79"/>
      <c r="G92" s="79"/>
      <c r="H92" s="78"/>
      <c r="I92" s="79"/>
      <c r="J92" s="79"/>
    </row>
    <row r="93" spans="1:10" s="77" customFormat="1" ht="15.9" customHeight="1">
      <c r="A93" s="87" t="s">
        <v>131</v>
      </c>
      <c r="B93" s="76"/>
      <c r="D93" s="22"/>
      <c r="E93" s="4"/>
      <c r="F93" s="4"/>
      <c r="G93" s="4"/>
      <c r="H93" s="55"/>
      <c r="I93" s="4"/>
      <c r="J93" s="56"/>
    </row>
    <row r="94" spans="1:10" s="77" customFormat="1" ht="6" customHeight="1">
      <c r="A94" s="84"/>
      <c r="B94" s="76"/>
      <c r="D94" s="22"/>
      <c r="E94" s="4"/>
      <c r="F94" s="4"/>
      <c r="G94" s="4"/>
      <c r="H94" s="55"/>
      <c r="I94" s="4"/>
      <c r="J94" s="56"/>
    </row>
    <row r="95" spans="1:10" s="77" customFormat="1" ht="15.9" customHeight="1" thickBot="1">
      <c r="A95" s="88" t="s">
        <v>132</v>
      </c>
      <c r="B95" s="89">
        <v>36</v>
      </c>
      <c r="C95" s="90"/>
      <c r="D95" s="91">
        <v>3.64</v>
      </c>
      <c r="E95" s="92"/>
      <c r="F95" s="93">
        <v>3.26</v>
      </c>
      <c r="G95" s="92"/>
      <c r="H95" s="91">
        <v>1.2</v>
      </c>
      <c r="I95" s="92"/>
      <c r="J95" s="93">
        <v>0.51</v>
      </c>
    </row>
    <row r="96" spans="1:10" ht="15.9" customHeight="1" thickTop="1"/>
    <row r="126" spans="1:10" ht="18" customHeight="1"/>
    <row r="127" spans="1:10" ht="21" customHeight="1"/>
    <row r="128" spans="1:10" ht="21.9" customHeight="1">
      <c r="A128" s="34" t="str">
        <f>'6-8'!A110</f>
        <v xml:space="preserve">The accompanying notes are an integral part of these consolidated and separate financial statements.
</v>
      </c>
      <c r="B128" s="9"/>
      <c r="C128" s="9"/>
      <c r="D128" s="10"/>
      <c r="E128" s="10"/>
      <c r="F128" s="10"/>
      <c r="G128" s="10"/>
      <c r="H128" s="49"/>
      <c r="I128" s="10"/>
      <c r="J128" s="49"/>
    </row>
  </sheetData>
  <mergeCells count="9">
    <mergeCell ref="D74:F74"/>
    <mergeCell ref="H74:J74"/>
    <mergeCell ref="D6:F6"/>
    <mergeCell ref="H6:J6"/>
    <mergeCell ref="D7:F7"/>
    <mergeCell ref="H7:J7"/>
    <mergeCell ref="A67:J67"/>
    <mergeCell ref="D73:F73"/>
    <mergeCell ref="H73:J73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  <ignoredErrors>
    <ignoredError sqref="D8:J8 D75:J7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E5A0-5C4D-453F-A2D2-66D4CA0463BA}">
  <dimension ref="A1:AB38"/>
  <sheetViews>
    <sheetView topLeftCell="A12" zoomScaleNormal="100" zoomScaleSheetLayoutView="100" workbookViewId="0">
      <selection activeCell="AB38" sqref="AB38"/>
    </sheetView>
  </sheetViews>
  <sheetFormatPr defaultColWidth="9.109375" defaultRowHeight="9.6"/>
  <cols>
    <col min="1" max="1" width="30.88671875" style="96" customWidth="1"/>
    <col min="2" max="2" width="3.88671875" style="95" customWidth="1"/>
    <col min="3" max="3" width="0.44140625" style="95" customWidth="1"/>
    <col min="4" max="4" width="10.109375" style="95" customWidth="1"/>
    <col min="5" max="5" width="0.44140625" style="95" customWidth="1"/>
    <col min="6" max="6" width="8.5546875" style="96" customWidth="1"/>
    <col min="7" max="7" width="0.44140625" style="96" customWidth="1"/>
    <col min="8" max="8" width="9.5546875" style="96" customWidth="1"/>
    <col min="9" max="9" width="0.44140625" style="96" customWidth="1"/>
    <col min="10" max="10" width="7.6640625" style="96" customWidth="1"/>
    <col min="11" max="11" width="0.44140625" style="95" customWidth="1"/>
    <col min="12" max="12" width="10.5546875" style="96" customWidth="1"/>
    <col min="13" max="13" width="0.44140625" style="96" customWidth="1"/>
    <col min="14" max="14" width="11.5546875" style="96" customWidth="1"/>
    <col min="15" max="15" width="0.5546875" style="96" customWidth="1"/>
    <col min="16" max="16" width="8.33203125" style="96" customWidth="1"/>
    <col min="17" max="17" width="0.44140625" style="96" customWidth="1"/>
    <col min="18" max="18" width="8.5546875" style="96" customWidth="1"/>
    <col min="19" max="19" width="0.44140625" style="96" customWidth="1"/>
    <col min="20" max="20" width="8.33203125" style="96" customWidth="1"/>
    <col min="21" max="21" width="0.44140625" style="96" customWidth="1"/>
    <col min="22" max="22" width="9.33203125" style="96" customWidth="1"/>
    <col min="23" max="23" width="0.44140625" style="96" customWidth="1"/>
    <col min="24" max="24" width="8.33203125" style="96" customWidth="1"/>
    <col min="25" max="25" width="0.44140625" style="96" customWidth="1"/>
    <col min="26" max="26" width="8.33203125" style="96" customWidth="1"/>
    <col min="27" max="27" width="0.44140625" style="96" customWidth="1"/>
    <col min="28" max="28" width="8.5546875" style="96" customWidth="1"/>
    <col min="29" max="29" width="9.109375" style="96" customWidth="1"/>
    <col min="30" max="16384" width="9.109375" style="96"/>
  </cols>
  <sheetData>
    <row r="1" spans="1:28" ht="16.5" customHeight="1">
      <c r="A1" s="94" t="s">
        <v>86</v>
      </c>
    </row>
    <row r="2" spans="1:28" ht="16.5" customHeight="1">
      <c r="A2" s="97" t="s">
        <v>133</v>
      </c>
      <c r="B2" s="98"/>
    </row>
    <row r="3" spans="1:28" ht="16.5" customHeight="1">
      <c r="A3" s="99" t="s">
        <v>88</v>
      </c>
      <c r="B3" s="100"/>
      <c r="C3" s="101"/>
      <c r="D3" s="101"/>
      <c r="E3" s="101"/>
      <c r="F3" s="102"/>
      <c r="G3" s="102"/>
      <c r="H3" s="102"/>
      <c r="I3" s="102"/>
      <c r="J3" s="102"/>
      <c r="K3" s="101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</row>
    <row r="4" spans="1:28" ht="16.5" customHeight="1">
      <c r="A4" s="103"/>
      <c r="B4" s="104"/>
      <c r="C4" s="104"/>
      <c r="D4" s="105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</row>
    <row r="5" spans="1:28" ht="16.5" customHeight="1">
      <c r="A5" s="103"/>
      <c r="B5" s="104"/>
      <c r="C5" s="104"/>
      <c r="D5" s="105"/>
      <c r="E5" s="104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</row>
    <row r="6" spans="1:28" ht="16.5" customHeight="1">
      <c r="A6" s="106"/>
      <c r="B6" s="106"/>
      <c r="C6" s="106"/>
      <c r="D6" s="209" t="s">
        <v>134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</row>
    <row r="7" spans="1:28" ht="16.5" customHeight="1">
      <c r="A7" s="106"/>
      <c r="B7" s="106"/>
      <c r="C7" s="106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10" t="s">
        <v>81</v>
      </c>
      <c r="Q7" s="210"/>
      <c r="R7" s="210"/>
      <c r="S7" s="210"/>
      <c r="T7" s="210"/>
      <c r="U7" s="210"/>
      <c r="V7" s="210"/>
      <c r="W7" s="107"/>
      <c r="X7" s="107"/>
      <c r="Y7" s="107"/>
      <c r="Z7" s="107"/>
      <c r="AA7" s="107"/>
      <c r="AB7" s="107"/>
    </row>
    <row r="8" spans="1:28" ht="16.5" customHeight="1">
      <c r="A8" s="106"/>
      <c r="B8" s="106"/>
      <c r="C8" s="106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210" t="s">
        <v>112</v>
      </c>
      <c r="Q8" s="210"/>
      <c r="R8" s="210"/>
      <c r="S8" s="210"/>
      <c r="T8" s="210"/>
      <c r="U8" s="210"/>
      <c r="V8" s="210"/>
      <c r="W8" s="107"/>
      <c r="X8" s="107"/>
      <c r="Y8" s="107"/>
      <c r="Z8" s="107"/>
      <c r="AA8" s="107"/>
      <c r="AB8" s="107"/>
    </row>
    <row r="9" spans="1:28" ht="16.5" customHeight="1">
      <c r="A9" s="106"/>
      <c r="B9" s="106"/>
      <c r="C9" s="106"/>
      <c r="D9" s="107"/>
      <c r="E9" s="107"/>
      <c r="F9" s="107"/>
      <c r="G9" s="107"/>
      <c r="H9" s="108" t="s">
        <v>135</v>
      </c>
      <c r="I9" s="107"/>
      <c r="J9" s="107"/>
      <c r="K9" s="107"/>
      <c r="L9" s="107"/>
      <c r="M9" s="107"/>
      <c r="N9" s="109" t="s">
        <v>136</v>
      </c>
      <c r="O9" s="107"/>
      <c r="P9" s="110"/>
      <c r="Q9" s="110"/>
      <c r="R9" s="110"/>
      <c r="S9" s="110"/>
      <c r="T9" s="110"/>
      <c r="U9" s="110"/>
      <c r="V9" s="110"/>
      <c r="W9" s="107"/>
      <c r="X9" s="107"/>
      <c r="Y9" s="107"/>
      <c r="Z9" s="107"/>
      <c r="AA9" s="107"/>
      <c r="AB9" s="107"/>
    </row>
    <row r="10" spans="1:28" ht="16.5" customHeight="1">
      <c r="A10" s="106"/>
      <c r="B10" s="106"/>
      <c r="C10" s="106"/>
      <c r="D10" s="107"/>
      <c r="E10" s="107"/>
      <c r="F10" s="107"/>
      <c r="G10" s="107"/>
      <c r="H10" s="108" t="s">
        <v>137</v>
      </c>
      <c r="I10" s="107"/>
      <c r="J10" s="107"/>
      <c r="K10" s="107"/>
      <c r="L10" s="107"/>
      <c r="M10" s="107"/>
      <c r="N10" s="109" t="s">
        <v>138</v>
      </c>
      <c r="O10" s="107"/>
      <c r="P10" s="110"/>
      <c r="Q10" s="110"/>
      <c r="R10" s="110"/>
      <c r="S10" s="110"/>
      <c r="T10" s="110"/>
      <c r="U10" s="110"/>
      <c r="V10" s="110"/>
      <c r="W10" s="107"/>
      <c r="X10" s="111"/>
      <c r="Y10" s="107"/>
      <c r="Z10" s="107"/>
      <c r="AA10" s="107"/>
      <c r="AB10" s="107"/>
    </row>
    <row r="11" spans="1:28" ht="16.5" customHeight="1">
      <c r="A11" s="106"/>
      <c r="B11" s="106"/>
      <c r="C11" s="106"/>
      <c r="D11" s="109" t="s">
        <v>139</v>
      </c>
      <c r="E11" s="107"/>
      <c r="F11" s="109"/>
      <c r="G11" s="109"/>
      <c r="H11" s="108" t="s">
        <v>140</v>
      </c>
      <c r="I11" s="108"/>
      <c r="J11" s="109"/>
      <c r="K11" s="107"/>
      <c r="L11" s="109" t="s">
        <v>141</v>
      </c>
      <c r="M11" s="107"/>
      <c r="N11" s="109" t="s">
        <v>142</v>
      </c>
      <c r="O11" s="107"/>
      <c r="P11" s="108"/>
      <c r="Q11" s="108"/>
      <c r="R11" s="108" t="s">
        <v>143</v>
      </c>
      <c r="S11" s="107"/>
      <c r="T11" s="109"/>
      <c r="U11" s="107"/>
      <c r="V11" s="109" t="s">
        <v>144</v>
      </c>
      <c r="W11" s="107"/>
      <c r="X11" s="111" t="s">
        <v>145</v>
      </c>
      <c r="Y11" s="107"/>
      <c r="Z11" s="111" t="s">
        <v>146</v>
      </c>
      <c r="AB11" s="107"/>
    </row>
    <row r="12" spans="1:28" ht="16.5" customHeight="1">
      <c r="A12" s="106"/>
      <c r="B12" s="106"/>
      <c r="C12" s="106"/>
      <c r="D12" s="109" t="s">
        <v>147</v>
      </c>
      <c r="E12" s="109"/>
      <c r="F12" s="109" t="s">
        <v>135</v>
      </c>
      <c r="G12" s="109"/>
      <c r="H12" s="108" t="s">
        <v>148</v>
      </c>
      <c r="I12" s="108"/>
      <c r="J12" s="109" t="s">
        <v>149</v>
      </c>
      <c r="K12" s="109"/>
      <c r="L12" s="109" t="s">
        <v>150</v>
      </c>
      <c r="M12" s="109"/>
      <c r="N12" s="109" t="s">
        <v>151</v>
      </c>
      <c r="O12" s="109"/>
      <c r="P12" s="108" t="s">
        <v>152</v>
      </c>
      <c r="Q12" s="108"/>
      <c r="R12" s="108" t="s">
        <v>153</v>
      </c>
      <c r="S12" s="109"/>
      <c r="T12" s="108" t="s">
        <v>154</v>
      </c>
      <c r="U12" s="109"/>
      <c r="V12" s="109" t="s">
        <v>155</v>
      </c>
      <c r="W12" s="109"/>
      <c r="X12" s="111" t="s">
        <v>156</v>
      </c>
      <c r="Y12" s="109"/>
      <c r="Z12" s="111" t="s">
        <v>157</v>
      </c>
      <c r="AB12" s="109" t="s">
        <v>145</v>
      </c>
    </row>
    <row r="13" spans="1:28" ht="16.5" customHeight="1">
      <c r="A13" s="106"/>
      <c r="B13" s="106"/>
      <c r="C13" s="106"/>
      <c r="D13" s="109" t="s">
        <v>158</v>
      </c>
      <c r="E13" s="109"/>
      <c r="F13" s="108" t="s">
        <v>159</v>
      </c>
      <c r="G13" s="109"/>
      <c r="H13" s="108" t="s">
        <v>160</v>
      </c>
      <c r="I13" s="108"/>
      <c r="J13" s="109" t="s">
        <v>161</v>
      </c>
      <c r="K13" s="109"/>
      <c r="L13" s="109" t="s">
        <v>162</v>
      </c>
      <c r="M13" s="109"/>
      <c r="N13" s="109" t="s">
        <v>163</v>
      </c>
      <c r="O13" s="109"/>
      <c r="P13" s="108" t="s">
        <v>164</v>
      </c>
      <c r="Q13" s="108"/>
      <c r="R13" s="108" t="s">
        <v>165</v>
      </c>
      <c r="S13" s="109"/>
      <c r="T13" s="108" t="s">
        <v>166</v>
      </c>
      <c r="U13" s="109"/>
      <c r="V13" s="112" t="s">
        <v>167</v>
      </c>
      <c r="W13" s="109"/>
      <c r="X13" s="109" t="s">
        <v>168</v>
      </c>
      <c r="Y13" s="109"/>
      <c r="Z13" s="109" t="s">
        <v>169</v>
      </c>
      <c r="AB13" s="109" t="s">
        <v>170</v>
      </c>
    </row>
    <row r="14" spans="1:28" ht="16.5" customHeight="1">
      <c r="A14" s="106"/>
      <c r="B14" s="113" t="s">
        <v>126</v>
      </c>
      <c r="C14" s="106"/>
      <c r="D14" s="114" t="s">
        <v>7</v>
      </c>
      <c r="E14" s="112"/>
      <c r="F14" s="114" t="s">
        <v>7</v>
      </c>
      <c r="G14" s="112"/>
      <c r="H14" s="114" t="s">
        <v>7</v>
      </c>
      <c r="I14" s="112"/>
      <c r="J14" s="114" t="s">
        <v>7</v>
      </c>
      <c r="K14" s="109"/>
      <c r="L14" s="114" t="s">
        <v>7</v>
      </c>
      <c r="M14" s="112"/>
      <c r="N14" s="114" t="s">
        <v>7</v>
      </c>
      <c r="O14" s="109"/>
      <c r="P14" s="114" t="s">
        <v>7</v>
      </c>
      <c r="Q14" s="115"/>
      <c r="R14" s="114" t="s">
        <v>7</v>
      </c>
      <c r="S14" s="115"/>
      <c r="T14" s="114" t="s">
        <v>7</v>
      </c>
      <c r="U14" s="109"/>
      <c r="V14" s="114" t="s">
        <v>7</v>
      </c>
      <c r="W14" s="115"/>
      <c r="X14" s="114" t="s">
        <v>7</v>
      </c>
      <c r="Y14" s="115"/>
      <c r="Z14" s="114" t="s">
        <v>7</v>
      </c>
      <c r="AA14" s="109"/>
      <c r="AB14" s="114" t="s">
        <v>7</v>
      </c>
    </row>
    <row r="15" spans="1:28" ht="15.9" customHeight="1">
      <c r="A15" s="116"/>
      <c r="B15" s="117"/>
      <c r="C15" s="104"/>
      <c r="D15" s="105"/>
      <c r="E15" s="104"/>
      <c r="F15" s="105"/>
      <c r="G15" s="95"/>
      <c r="H15" s="105"/>
      <c r="I15" s="105"/>
      <c r="J15" s="105"/>
      <c r="K15" s="105"/>
      <c r="L15" s="105"/>
      <c r="P15" s="105"/>
      <c r="Q15" s="105"/>
      <c r="R15" s="105"/>
      <c r="T15" s="105"/>
      <c r="V15" s="105"/>
      <c r="X15" s="105"/>
      <c r="Z15" s="105"/>
      <c r="AB15" s="105"/>
    </row>
    <row r="16" spans="1:28" ht="15.9" customHeight="1">
      <c r="A16" s="103" t="s">
        <v>171</v>
      </c>
      <c r="B16" s="104"/>
      <c r="C16" s="104"/>
      <c r="D16" s="105">
        <v>1373152</v>
      </c>
      <c r="E16" s="104"/>
      <c r="F16" s="105">
        <v>6207179</v>
      </c>
      <c r="G16" s="105"/>
      <c r="H16" s="105">
        <v>36190</v>
      </c>
      <c r="I16" s="105"/>
      <c r="J16" s="105">
        <v>142900</v>
      </c>
      <c r="K16" s="105"/>
      <c r="L16" s="105">
        <v>17263483</v>
      </c>
      <c r="M16" s="105"/>
      <c r="N16" s="105">
        <v>-320154</v>
      </c>
      <c r="O16" s="105"/>
      <c r="P16" s="105">
        <v>-940</v>
      </c>
      <c r="Q16" s="105"/>
      <c r="R16" s="105">
        <v>-994</v>
      </c>
      <c r="S16" s="105"/>
      <c r="T16" s="105">
        <v>-2956</v>
      </c>
      <c r="U16" s="105"/>
      <c r="V16" s="105">
        <f t="shared" ref="V16" si="0">SUM(P16:T16)</f>
        <v>-4890</v>
      </c>
      <c r="X16" s="105">
        <f t="shared" ref="X16" si="1">SUM(D16:N16,V16)</f>
        <v>24697860</v>
      </c>
      <c r="Y16" s="105"/>
      <c r="Z16" s="105">
        <v>2277469</v>
      </c>
      <c r="AA16" s="105"/>
      <c r="AB16" s="105">
        <f t="shared" ref="AB16:AB20" si="2">SUM(X16:Z16)</f>
        <v>26975329</v>
      </c>
    </row>
    <row r="17" spans="1:28" ht="15.9" customHeight="1">
      <c r="A17" s="118" t="s">
        <v>172</v>
      </c>
      <c r="B17" s="104"/>
      <c r="C17" s="104"/>
      <c r="D17" s="105"/>
      <c r="E17" s="104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19"/>
      <c r="Y17" s="105"/>
      <c r="Z17" s="105"/>
      <c r="AA17" s="105"/>
      <c r="AB17" s="105"/>
    </row>
    <row r="18" spans="1:28" ht="15.9" customHeight="1">
      <c r="A18" s="116" t="s">
        <v>173</v>
      </c>
      <c r="B18" s="120">
        <v>30</v>
      </c>
      <c r="C18" s="104"/>
      <c r="D18" s="105" t="s">
        <v>174</v>
      </c>
      <c r="E18" s="104"/>
      <c r="F18" s="105" t="s">
        <v>174</v>
      </c>
      <c r="G18" s="95"/>
      <c r="H18" s="105" t="s">
        <v>174</v>
      </c>
      <c r="I18" s="105"/>
      <c r="J18" s="105" t="s">
        <v>174</v>
      </c>
      <c r="K18" s="105"/>
      <c r="L18" s="105">
        <v>-2471548</v>
      </c>
      <c r="N18" s="105" t="s">
        <v>174</v>
      </c>
      <c r="P18" s="105" t="s">
        <v>174</v>
      </c>
      <c r="Q18" s="105"/>
      <c r="R18" s="105" t="s">
        <v>174</v>
      </c>
      <c r="T18" s="105" t="s">
        <v>174</v>
      </c>
      <c r="V18" s="105">
        <f t="shared" ref="V18:V20" si="3">SUM(P18:T18)</f>
        <v>0</v>
      </c>
      <c r="X18" s="105">
        <f t="shared" ref="X18:X20" si="4">SUM(D18:N18,V18)</f>
        <v>-2471548</v>
      </c>
      <c r="Z18" s="105">
        <v>-82984</v>
      </c>
      <c r="AB18" s="105">
        <f t="shared" si="2"/>
        <v>-2554532</v>
      </c>
    </row>
    <row r="19" spans="1:28" ht="15.9" customHeight="1">
      <c r="A19" s="116" t="s">
        <v>124</v>
      </c>
      <c r="B19" s="120"/>
      <c r="C19" s="104"/>
      <c r="D19" s="105" t="s">
        <v>174</v>
      </c>
      <c r="E19" s="104"/>
      <c r="F19" s="105" t="s">
        <v>174</v>
      </c>
      <c r="G19" s="105"/>
      <c r="H19" s="105" t="s">
        <v>174</v>
      </c>
      <c r="I19" s="105"/>
      <c r="J19" s="105" t="s">
        <v>174</v>
      </c>
      <c r="K19" s="105"/>
      <c r="L19" s="105">
        <v>4485191</v>
      </c>
      <c r="M19" s="105"/>
      <c r="N19" s="105" t="s">
        <v>174</v>
      </c>
      <c r="O19" s="105"/>
      <c r="P19" s="105">
        <v>0</v>
      </c>
      <c r="Q19" s="105"/>
      <c r="R19" s="105">
        <v>-23563</v>
      </c>
      <c r="S19" s="105"/>
      <c r="T19" s="105">
        <v>2956</v>
      </c>
      <c r="U19" s="105"/>
      <c r="V19" s="105">
        <f t="shared" si="3"/>
        <v>-20607</v>
      </c>
      <c r="W19" s="105"/>
      <c r="X19" s="105">
        <f t="shared" si="4"/>
        <v>4464584</v>
      </c>
      <c r="Y19" s="105"/>
      <c r="Z19" s="105">
        <v>342215</v>
      </c>
      <c r="AB19" s="105">
        <f t="shared" si="2"/>
        <v>4806799</v>
      </c>
    </row>
    <row r="20" spans="1:28" ht="15.9" customHeight="1">
      <c r="A20" s="116" t="s">
        <v>175</v>
      </c>
      <c r="B20" s="120"/>
      <c r="C20" s="104"/>
      <c r="D20" s="121">
        <v>0</v>
      </c>
      <c r="E20" s="104"/>
      <c r="F20" s="121" t="s">
        <v>174</v>
      </c>
      <c r="G20" s="105"/>
      <c r="H20" s="121" t="s">
        <v>174</v>
      </c>
      <c r="I20" s="105"/>
      <c r="J20" s="121">
        <v>0</v>
      </c>
      <c r="K20" s="105"/>
      <c r="L20" s="121">
        <v>0</v>
      </c>
      <c r="M20" s="105"/>
      <c r="N20" s="121">
        <v>-1028601</v>
      </c>
      <c r="O20" s="105"/>
      <c r="P20" s="121" t="s">
        <v>174</v>
      </c>
      <c r="Q20" s="105"/>
      <c r="R20" s="121" t="s">
        <v>174</v>
      </c>
      <c r="S20" s="105"/>
      <c r="T20" s="121" t="s">
        <v>174</v>
      </c>
      <c r="U20" s="105"/>
      <c r="V20" s="121">
        <f t="shared" si="3"/>
        <v>0</v>
      </c>
      <c r="W20" s="105"/>
      <c r="X20" s="121">
        <f t="shared" si="4"/>
        <v>-1028601</v>
      </c>
      <c r="Y20" s="105"/>
      <c r="Z20" s="121">
        <v>805581</v>
      </c>
      <c r="AB20" s="121">
        <f t="shared" si="2"/>
        <v>-223020</v>
      </c>
    </row>
    <row r="21" spans="1:28" ht="15.9" customHeight="1">
      <c r="A21" s="116"/>
      <c r="B21" s="117"/>
      <c r="C21" s="104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22"/>
      <c r="Q21" s="105"/>
      <c r="R21" s="122"/>
      <c r="S21" s="105"/>
      <c r="T21" s="105"/>
      <c r="U21" s="105"/>
      <c r="V21" s="105"/>
      <c r="W21" s="105"/>
      <c r="X21" s="105"/>
      <c r="Y21" s="105"/>
      <c r="Z21" s="105"/>
      <c r="AB21" s="105"/>
    </row>
    <row r="22" spans="1:28" ht="15.9" customHeight="1" thickBot="1">
      <c r="A22" s="103" t="s">
        <v>176</v>
      </c>
      <c r="B22" s="104"/>
      <c r="C22" s="104"/>
      <c r="D22" s="123">
        <f>SUM(D16:E20)</f>
        <v>1373152</v>
      </c>
      <c r="E22" s="105"/>
      <c r="F22" s="123">
        <f>SUM(F16:G20)</f>
        <v>6207179</v>
      </c>
      <c r="G22" s="105"/>
      <c r="H22" s="123">
        <f>SUM(H16:I20)</f>
        <v>36190</v>
      </c>
      <c r="I22" s="105"/>
      <c r="J22" s="123">
        <f>SUM(J16:K20)</f>
        <v>142900</v>
      </c>
      <c r="K22" s="105"/>
      <c r="L22" s="123">
        <f>SUM(L16:M20)</f>
        <v>19277126</v>
      </c>
      <c r="M22" s="105"/>
      <c r="N22" s="123">
        <f>SUM(N16:O20)</f>
        <v>-1348755</v>
      </c>
      <c r="O22" s="105"/>
      <c r="P22" s="123">
        <f>SUM(P16:Q20)</f>
        <v>-940</v>
      </c>
      <c r="Q22" s="105"/>
      <c r="R22" s="123">
        <f>SUM(R16:S20)</f>
        <v>-24557</v>
      </c>
      <c r="S22" s="105"/>
      <c r="T22" s="123">
        <f>SUM(T16:U20)</f>
        <v>0</v>
      </c>
      <c r="U22" s="105"/>
      <c r="V22" s="123">
        <f>SUM(V16:W20)</f>
        <v>-25497</v>
      </c>
      <c r="W22" s="105"/>
      <c r="X22" s="123">
        <f>SUM(X16:Y20)</f>
        <v>25662295</v>
      </c>
      <c r="Y22" s="105"/>
      <c r="Z22" s="123">
        <f>SUM(Z16:AA20)</f>
        <v>3342281</v>
      </c>
      <c r="AA22" s="124"/>
      <c r="AB22" s="123">
        <f>SUM(AB16:AB20)</f>
        <v>29004576</v>
      </c>
    </row>
    <row r="23" spans="1:28" ht="15.9" customHeight="1" thickTop="1">
      <c r="A23" s="103"/>
      <c r="B23" s="104"/>
      <c r="C23" s="104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24"/>
      <c r="AB23" s="105"/>
    </row>
    <row r="24" spans="1:28" ht="15.9" customHeight="1">
      <c r="A24" s="103" t="s">
        <v>177</v>
      </c>
      <c r="B24" s="104"/>
      <c r="C24" s="104"/>
      <c r="D24" s="125">
        <v>1373152</v>
      </c>
      <c r="E24" s="126"/>
      <c r="F24" s="125">
        <v>6207179</v>
      </c>
      <c r="G24" s="105"/>
      <c r="H24" s="125">
        <v>36190</v>
      </c>
      <c r="I24" s="105"/>
      <c r="J24" s="125">
        <v>142900</v>
      </c>
      <c r="K24" s="105"/>
      <c r="L24" s="125">
        <v>19277126</v>
      </c>
      <c r="M24" s="105"/>
      <c r="N24" s="125">
        <v>-1348755</v>
      </c>
      <c r="O24" s="105"/>
      <c r="P24" s="125">
        <v>-940</v>
      </c>
      <c r="Q24" s="105"/>
      <c r="R24" s="125">
        <v>-24557</v>
      </c>
      <c r="S24" s="105"/>
      <c r="T24" s="125">
        <v>0</v>
      </c>
      <c r="U24" s="105"/>
      <c r="V24" s="125">
        <f t="shared" ref="V24:V29" si="5">SUM(P24:T24)</f>
        <v>-25497</v>
      </c>
      <c r="W24" s="105"/>
      <c r="X24" s="125">
        <f t="shared" ref="X24:X29" si="6">SUM(D24:N24,V24)</f>
        <v>25662295</v>
      </c>
      <c r="Y24" s="105"/>
      <c r="Z24" s="125">
        <v>3342281</v>
      </c>
      <c r="AA24" s="105"/>
      <c r="AB24" s="125">
        <f t="shared" ref="AB24:AB26" si="7">SUM(X24:Z24)</f>
        <v>29004576</v>
      </c>
    </row>
    <row r="25" spans="1:28" ht="15.9" customHeight="1">
      <c r="A25" s="118" t="s">
        <v>172</v>
      </c>
      <c r="B25" s="104"/>
      <c r="C25" s="104"/>
      <c r="D25" s="125"/>
      <c r="E25" s="104"/>
      <c r="F25" s="125"/>
      <c r="G25" s="105"/>
      <c r="H25" s="125"/>
      <c r="I25" s="105"/>
      <c r="J25" s="125"/>
      <c r="K25" s="105"/>
      <c r="L25" s="125"/>
      <c r="M25" s="105"/>
      <c r="N25" s="125"/>
      <c r="O25" s="105"/>
      <c r="P25" s="125"/>
      <c r="Q25" s="105"/>
      <c r="R25" s="125"/>
      <c r="S25" s="105"/>
      <c r="T25" s="125"/>
      <c r="U25" s="105"/>
      <c r="V25" s="125"/>
      <c r="W25" s="105"/>
      <c r="X25" s="127"/>
      <c r="Y25" s="105"/>
      <c r="Z25" s="125"/>
      <c r="AA25" s="105"/>
      <c r="AB25" s="125"/>
    </row>
    <row r="26" spans="1:28" ht="15.9" customHeight="1">
      <c r="A26" s="116" t="s">
        <v>173</v>
      </c>
      <c r="B26" s="120">
        <v>30</v>
      </c>
      <c r="C26" s="104"/>
      <c r="D26" s="125" t="s">
        <v>174</v>
      </c>
      <c r="E26" s="104"/>
      <c r="F26" s="125" t="s">
        <v>174</v>
      </c>
      <c r="G26" s="95"/>
      <c r="H26" s="125" t="s">
        <v>174</v>
      </c>
      <c r="I26" s="105"/>
      <c r="J26" s="125" t="s">
        <v>174</v>
      </c>
      <c r="K26" s="105"/>
      <c r="L26" s="125">
        <v>-2471628</v>
      </c>
      <c r="N26" s="125" t="s">
        <v>174</v>
      </c>
      <c r="P26" s="125" t="s">
        <v>174</v>
      </c>
      <c r="Q26" s="105"/>
      <c r="R26" s="125" t="s">
        <v>174</v>
      </c>
      <c r="T26" s="125" t="s">
        <v>174</v>
      </c>
      <c r="V26" s="125">
        <f t="shared" si="5"/>
        <v>0</v>
      </c>
      <c r="X26" s="125">
        <f t="shared" si="6"/>
        <v>-2471628</v>
      </c>
      <c r="Z26" s="125">
        <v>-581921</v>
      </c>
      <c r="AB26" s="125">
        <f t="shared" si="7"/>
        <v>-3053549</v>
      </c>
    </row>
    <row r="27" spans="1:28" ht="15.9" customHeight="1">
      <c r="A27" s="116" t="s">
        <v>124</v>
      </c>
      <c r="B27" s="120"/>
      <c r="C27" s="104"/>
      <c r="D27" s="125" t="s">
        <v>174</v>
      </c>
      <c r="E27" s="104"/>
      <c r="F27" s="125" t="s">
        <v>174</v>
      </c>
      <c r="G27" s="105"/>
      <c r="H27" s="125" t="s">
        <v>174</v>
      </c>
      <c r="I27" s="105"/>
      <c r="J27" s="125" t="s">
        <v>174</v>
      </c>
      <c r="K27" s="105"/>
      <c r="L27" s="125">
        <v>5003373</v>
      </c>
      <c r="M27" s="105"/>
      <c r="N27" s="125" t="s">
        <v>174</v>
      </c>
      <c r="O27" s="105"/>
      <c r="P27" s="125">
        <v>0</v>
      </c>
      <c r="Q27" s="105"/>
      <c r="R27" s="125">
        <v>-17041</v>
      </c>
      <c r="S27" s="105"/>
      <c r="T27" s="125">
        <v>0</v>
      </c>
      <c r="U27" s="105"/>
      <c r="V27" s="125">
        <f t="shared" si="5"/>
        <v>-17041</v>
      </c>
      <c r="W27" s="105"/>
      <c r="X27" s="125">
        <f t="shared" si="6"/>
        <v>4986332</v>
      </c>
      <c r="Y27" s="105"/>
      <c r="Z27" s="125">
        <v>246851</v>
      </c>
      <c r="AB27" s="125">
        <f>SUM(X27:Z27)</f>
        <v>5233183</v>
      </c>
    </row>
    <row r="28" spans="1:28" ht="15.9" customHeight="1">
      <c r="A28" s="116" t="s">
        <v>178</v>
      </c>
      <c r="B28" s="120"/>
      <c r="C28" s="104"/>
      <c r="D28" s="125">
        <v>0</v>
      </c>
      <c r="E28" s="104"/>
      <c r="F28" s="125" t="s">
        <v>174</v>
      </c>
      <c r="G28" s="105"/>
      <c r="H28" s="125" t="s">
        <v>174</v>
      </c>
      <c r="I28" s="105"/>
      <c r="J28" s="125">
        <v>138</v>
      </c>
      <c r="K28" s="105"/>
      <c r="L28" s="125">
        <v>-138</v>
      </c>
      <c r="M28" s="105"/>
      <c r="N28" s="125">
        <v>0</v>
      </c>
      <c r="O28" s="105"/>
      <c r="P28" s="125" t="s">
        <v>174</v>
      </c>
      <c r="Q28" s="105"/>
      <c r="R28" s="125" t="s">
        <v>174</v>
      </c>
      <c r="S28" s="105"/>
      <c r="T28" s="125" t="s">
        <v>174</v>
      </c>
      <c r="U28" s="105"/>
      <c r="V28" s="125">
        <f t="shared" si="5"/>
        <v>0</v>
      </c>
      <c r="W28" s="105"/>
      <c r="X28" s="125">
        <f t="shared" si="6"/>
        <v>0</v>
      </c>
      <c r="Y28" s="105"/>
      <c r="Z28" s="125">
        <v>0</v>
      </c>
      <c r="AB28" s="125">
        <f t="shared" ref="AB28:AB29" si="8">SUM(X28:Z28)</f>
        <v>0</v>
      </c>
    </row>
    <row r="29" spans="1:28" ht="15.9" customHeight="1">
      <c r="A29" s="116" t="s">
        <v>175</v>
      </c>
      <c r="B29" s="120"/>
      <c r="C29" s="104"/>
      <c r="D29" s="128">
        <v>0</v>
      </c>
      <c r="E29" s="104"/>
      <c r="F29" s="128" t="s">
        <v>174</v>
      </c>
      <c r="G29" s="105"/>
      <c r="H29" s="128" t="s">
        <v>174</v>
      </c>
      <c r="I29" s="105"/>
      <c r="J29" s="128">
        <v>0</v>
      </c>
      <c r="K29" s="105"/>
      <c r="L29" s="128">
        <v>0</v>
      </c>
      <c r="M29" s="105"/>
      <c r="N29" s="128">
        <v>0</v>
      </c>
      <c r="O29" s="105"/>
      <c r="P29" s="128" t="s">
        <v>174</v>
      </c>
      <c r="Q29" s="105"/>
      <c r="R29" s="128" t="s">
        <v>174</v>
      </c>
      <c r="S29" s="105"/>
      <c r="T29" s="128" t="s">
        <v>174</v>
      </c>
      <c r="U29" s="105"/>
      <c r="V29" s="128">
        <f t="shared" si="5"/>
        <v>0</v>
      </c>
      <c r="W29" s="105"/>
      <c r="X29" s="128">
        <f t="shared" si="6"/>
        <v>0</v>
      </c>
      <c r="Y29" s="105"/>
      <c r="Z29" s="128">
        <v>12422</v>
      </c>
      <c r="AB29" s="128">
        <f t="shared" si="8"/>
        <v>12422</v>
      </c>
    </row>
    <row r="30" spans="1:28" ht="15.9" customHeight="1">
      <c r="A30" s="116"/>
      <c r="B30" s="117"/>
      <c r="C30" s="104"/>
      <c r="D30" s="125"/>
      <c r="E30" s="105"/>
      <c r="F30" s="125"/>
      <c r="G30" s="105"/>
      <c r="H30" s="125"/>
      <c r="I30" s="105"/>
      <c r="J30" s="125"/>
      <c r="K30" s="105"/>
      <c r="L30" s="125"/>
      <c r="M30" s="105"/>
      <c r="N30" s="125"/>
      <c r="O30" s="105"/>
      <c r="P30" s="129"/>
      <c r="Q30" s="105"/>
      <c r="R30" s="129"/>
      <c r="S30" s="105"/>
      <c r="T30" s="125"/>
      <c r="U30" s="105"/>
      <c r="V30" s="125"/>
      <c r="W30" s="105"/>
      <c r="X30" s="125"/>
      <c r="Y30" s="105"/>
      <c r="Z30" s="125"/>
      <c r="AB30" s="125"/>
    </row>
    <row r="31" spans="1:28" ht="15.9" customHeight="1" thickBot="1">
      <c r="A31" s="103" t="s">
        <v>179</v>
      </c>
      <c r="B31" s="104"/>
      <c r="C31" s="104"/>
      <c r="D31" s="130">
        <f>SUM(D24:E29)</f>
        <v>1373152</v>
      </c>
      <c r="E31" s="105"/>
      <c r="F31" s="130">
        <f>SUM(F24:G29)</f>
        <v>6207179</v>
      </c>
      <c r="G31" s="105"/>
      <c r="H31" s="130">
        <f>SUM(H24:I29)</f>
        <v>36190</v>
      </c>
      <c r="I31" s="105"/>
      <c r="J31" s="130">
        <f>SUM(J24:K29)</f>
        <v>143038</v>
      </c>
      <c r="K31" s="105"/>
      <c r="L31" s="130">
        <f>SUM(L24:M29)</f>
        <v>21808733</v>
      </c>
      <c r="M31" s="105"/>
      <c r="N31" s="130">
        <f>SUM(N24:O29)</f>
        <v>-1348755</v>
      </c>
      <c r="O31" s="105"/>
      <c r="P31" s="130">
        <f>SUM(P24:Q29)</f>
        <v>-940</v>
      </c>
      <c r="Q31" s="105"/>
      <c r="R31" s="130">
        <f>SUM(R24:S29)</f>
        <v>-41598</v>
      </c>
      <c r="S31" s="105"/>
      <c r="T31" s="130">
        <f>SUM(T24:U29)</f>
        <v>0</v>
      </c>
      <c r="U31" s="105"/>
      <c r="V31" s="130">
        <f>SUM(V24:W29)</f>
        <v>-42538</v>
      </c>
      <c r="W31" s="105"/>
      <c r="X31" s="130">
        <f>SUM(X24:Y29)</f>
        <v>28176999</v>
      </c>
      <c r="Y31" s="105"/>
      <c r="Z31" s="130">
        <f>SUM(Z24:AA29)</f>
        <v>3019633</v>
      </c>
      <c r="AA31" s="124"/>
      <c r="AB31" s="130">
        <f>SUM(AB24:AB29)</f>
        <v>31196632</v>
      </c>
    </row>
    <row r="32" spans="1:28" ht="16.5" customHeight="1" thickTop="1">
      <c r="A32" s="103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24"/>
      <c r="AB32" s="105"/>
    </row>
    <row r="33" spans="1:28" ht="16.5" customHeight="1">
      <c r="A33" s="103"/>
      <c r="B33" s="104"/>
      <c r="C33" s="104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24"/>
      <c r="AB33" s="105"/>
    </row>
    <row r="34" spans="1:28" ht="16.5" customHeight="1">
      <c r="A34" s="103"/>
      <c r="B34" s="104"/>
      <c r="C34" s="104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24"/>
      <c r="AB34" s="105"/>
    </row>
    <row r="35" spans="1:28" ht="16.5" customHeight="1">
      <c r="A35" s="103"/>
      <c r="B35" s="104"/>
      <c r="C35" s="104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24"/>
      <c r="AB35" s="105"/>
    </row>
    <row r="36" spans="1:28" ht="18.75" customHeight="1">
      <c r="A36" s="103"/>
      <c r="B36" s="104"/>
      <c r="C36" s="104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24"/>
      <c r="AB36" s="105"/>
    </row>
    <row r="37" spans="1:28" ht="9.75" customHeight="1">
      <c r="A37" s="103"/>
      <c r="B37" s="104"/>
      <c r="C37" s="104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24"/>
      <c r="AB37" s="105"/>
    </row>
    <row r="38" spans="1:28" ht="21.9" customHeight="1">
      <c r="A38" s="131" t="str">
        <f>'9-10'!A128</f>
        <v xml:space="preserve">The accompanying notes are an integral part of these consolidated and separate financial statements.
</v>
      </c>
      <c r="B38" s="132"/>
      <c r="C38" s="132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</row>
  </sheetData>
  <mergeCells count="3">
    <mergeCell ref="D6:AB6"/>
    <mergeCell ref="P7:V7"/>
    <mergeCell ref="P8:V8"/>
  </mergeCells>
  <pageMargins left="0.5" right="0.5" top="0.5" bottom="0.6" header="0.49" footer="0.4"/>
  <pageSetup paperSize="9" scale="87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C995E-C950-4115-8722-BA2FEBA24F08}">
  <dimension ref="A1:T37"/>
  <sheetViews>
    <sheetView topLeftCell="A26" zoomScaleNormal="100" zoomScaleSheetLayoutView="85" workbookViewId="0">
      <selection activeCell="L30" sqref="L30"/>
    </sheetView>
  </sheetViews>
  <sheetFormatPr defaultColWidth="9.109375" defaultRowHeight="15.9" customHeight="1"/>
  <cols>
    <col min="1" max="1" width="38.33203125" style="6" customWidth="1"/>
    <col min="2" max="2" width="4.88671875" style="4" customWidth="1"/>
    <col min="3" max="3" width="0.88671875" style="4" customWidth="1"/>
    <col min="4" max="4" width="11.5546875" style="4" customWidth="1"/>
    <col min="5" max="5" width="0.5546875" style="4" customWidth="1"/>
    <col min="6" max="6" width="10.5546875" style="4" customWidth="1"/>
    <col min="7" max="7" width="0.5546875" style="4" customWidth="1"/>
    <col min="8" max="8" width="15.5546875" style="6" customWidth="1"/>
    <col min="9" max="9" width="0.5546875" style="4" customWidth="1"/>
    <col min="10" max="10" width="9.88671875" style="4" customWidth="1"/>
    <col min="11" max="11" width="0.5546875" style="4" customWidth="1"/>
    <col min="12" max="12" width="16.5546875" style="4" customWidth="1"/>
    <col min="13" max="13" width="0.5546875" style="4" customWidth="1"/>
    <col min="14" max="14" width="9.5546875" style="6" customWidth="1"/>
    <col min="15" max="15" width="0.5546875" style="4" customWidth="1"/>
    <col min="16" max="16" width="10.44140625" style="6" customWidth="1"/>
    <col min="17" max="17" width="0.5546875" style="4" customWidth="1"/>
    <col min="18" max="18" width="11.5546875" style="6" customWidth="1"/>
    <col min="19" max="19" width="0.5546875" style="6" customWidth="1"/>
    <col min="20" max="20" width="11.5546875" style="6" customWidth="1"/>
    <col min="21" max="21" width="9.109375" style="6" customWidth="1"/>
    <col min="22" max="112" width="9.109375" style="6"/>
    <col min="113" max="113" width="35.5546875" style="6" customWidth="1"/>
    <col min="114" max="114" width="5.5546875" style="6" bestFit="1" customWidth="1"/>
    <col min="115" max="115" width="0.5546875" style="6" customWidth="1"/>
    <col min="116" max="116" width="10.5546875" style="6" customWidth="1"/>
    <col min="117" max="117" width="0.5546875" style="6" customWidth="1"/>
    <col min="118" max="118" width="10.5546875" style="6" customWidth="1"/>
    <col min="119" max="119" width="0.5546875" style="6" customWidth="1"/>
    <col min="120" max="120" width="13.5546875" style="6" customWidth="1"/>
    <col min="121" max="121" width="0.5546875" style="6" customWidth="1"/>
    <col min="122" max="122" width="10.5546875" style="6" customWidth="1"/>
    <col min="123" max="123" width="0.5546875" style="6" customWidth="1"/>
    <col min="124" max="124" width="15.44140625" style="6" customWidth="1"/>
    <col min="125" max="125" width="0.5546875" style="6" customWidth="1"/>
    <col min="126" max="126" width="13.44140625" style="6" customWidth="1"/>
    <col min="127" max="127" width="0.5546875" style="6" customWidth="1"/>
    <col min="128" max="128" width="10.5546875" style="6" customWidth="1"/>
    <col min="129" max="129" width="9.109375" style="6"/>
    <col min="130" max="130" width="11.109375" style="6" bestFit="1" customWidth="1"/>
    <col min="131" max="16384" width="9.109375" style="6"/>
  </cols>
  <sheetData>
    <row r="1" spans="1:20" ht="16.5" customHeight="1">
      <c r="A1" s="46" t="s">
        <v>86</v>
      </c>
      <c r="I1" s="6"/>
      <c r="J1" s="6"/>
      <c r="L1" s="6"/>
      <c r="M1" s="6"/>
      <c r="O1" s="6"/>
      <c r="Q1" s="6"/>
    </row>
    <row r="2" spans="1:20" ht="16.5" customHeight="1">
      <c r="A2" s="14" t="s">
        <v>180</v>
      </c>
      <c r="B2" s="7"/>
      <c r="I2" s="6"/>
      <c r="J2" s="6"/>
      <c r="L2" s="6"/>
      <c r="M2" s="6"/>
      <c r="O2" s="6"/>
      <c r="Q2" s="6"/>
    </row>
    <row r="3" spans="1:20" ht="16.5" customHeight="1">
      <c r="A3" s="8" t="s">
        <v>88</v>
      </c>
      <c r="B3" s="133"/>
      <c r="C3" s="11"/>
      <c r="D3" s="11"/>
      <c r="E3" s="11"/>
      <c r="F3" s="11"/>
      <c r="G3" s="11"/>
      <c r="H3" s="34"/>
      <c r="I3" s="34"/>
      <c r="J3" s="34"/>
      <c r="K3" s="11"/>
      <c r="L3" s="34"/>
      <c r="M3" s="34"/>
      <c r="N3" s="34"/>
      <c r="O3" s="34"/>
      <c r="P3" s="34"/>
      <c r="Q3" s="34"/>
      <c r="R3" s="34"/>
      <c r="S3" s="34"/>
      <c r="T3" s="34"/>
    </row>
    <row r="4" spans="1:20" ht="16.5" customHeight="1">
      <c r="A4" s="134"/>
      <c r="B4" s="135"/>
      <c r="C4" s="135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</row>
    <row r="5" spans="1:20" ht="16.5" customHeight="1">
      <c r="A5" s="7"/>
      <c r="B5" s="137"/>
    </row>
    <row r="6" spans="1:20" ht="16.5" customHeight="1">
      <c r="A6" s="138"/>
      <c r="B6" s="138"/>
      <c r="C6" s="138"/>
      <c r="D6" s="211" t="s">
        <v>181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ht="16.5" customHeight="1">
      <c r="A7" s="139"/>
      <c r="B7" s="138"/>
      <c r="C7" s="138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212" t="s">
        <v>81</v>
      </c>
      <c r="O7" s="212"/>
      <c r="P7" s="212"/>
      <c r="Q7" s="212"/>
      <c r="R7" s="212"/>
    </row>
    <row r="8" spans="1:20" ht="16.5" customHeight="1">
      <c r="A8" s="139"/>
      <c r="B8" s="138"/>
      <c r="C8" s="138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213" t="s">
        <v>112</v>
      </c>
      <c r="O8" s="213"/>
      <c r="P8" s="213"/>
      <c r="Q8" s="213"/>
      <c r="R8" s="213"/>
    </row>
    <row r="9" spans="1:20" ht="16.5" customHeight="1">
      <c r="A9" s="140"/>
      <c r="B9" s="138"/>
      <c r="C9" s="138"/>
      <c r="D9" s="141" t="s">
        <v>139</v>
      </c>
      <c r="E9" s="141"/>
      <c r="F9" s="141"/>
      <c r="G9" s="139"/>
      <c r="H9" s="142" t="s">
        <v>182</v>
      </c>
      <c r="J9" s="141"/>
      <c r="K9" s="139"/>
      <c r="L9" s="141"/>
      <c r="N9" s="143"/>
      <c r="O9" s="144"/>
      <c r="P9" s="143"/>
      <c r="Q9" s="144"/>
      <c r="R9" s="143" t="s">
        <v>144</v>
      </c>
    </row>
    <row r="10" spans="1:20" ht="16.5" customHeight="1">
      <c r="A10" s="142"/>
      <c r="B10" s="145"/>
      <c r="C10" s="145"/>
      <c r="D10" s="141" t="s">
        <v>147</v>
      </c>
      <c r="E10" s="141"/>
      <c r="F10" s="141" t="s">
        <v>183</v>
      </c>
      <c r="G10" s="141"/>
      <c r="H10" s="142" t="s">
        <v>184</v>
      </c>
      <c r="J10" s="141" t="s">
        <v>149</v>
      </c>
      <c r="K10" s="141"/>
      <c r="L10" s="141" t="s">
        <v>185</v>
      </c>
      <c r="N10" s="142" t="s">
        <v>152</v>
      </c>
      <c r="O10" s="141"/>
      <c r="P10" s="142" t="s">
        <v>154</v>
      </c>
      <c r="Q10" s="141"/>
      <c r="R10" s="142" t="s">
        <v>186</v>
      </c>
    </row>
    <row r="11" spans="1:20" ht="16.5" customHeight="1">
      <c r="A11" s="142"/>
      <c r="B11" s="145"/>
      <c r="C11" s="145"/>
      <c r="D11" s="141" t="s">
        <v>158</v>
      </c>
      <c r="E11" s="141"/>
      <c r="F11" s="142" t="s">
        <v>159</v>
      </c>
      <c r="G11" s="141"/>
      <c r="H11" s="142" t="s">
        <v>160</v>
      </c>
      <c r="J11" s="141" t="s">
        <v>161</v>
      </c>
      <c r="K11" s="141"/>
      <c r="L11" s="141" t="s">
        <v>162</v>
      </c>
      <c r="N11" s="142" t="s">
        <v>164</v>
      </c>
      <c r="O11" s="141"/>
      <c r="P11" s="142" t="s">
        <v>166</v>
      </c>
      <c r="Q11" s="141"/>
      <c r="R11" s="142" t="s">
        <v>167</v>
      </c>
      <c r="T11" s="141" t="s">
        <v>84</v>
      </c>
    </row>
    <row r="12" spans="1:20" ht="16.5" customHeight="1">
      <c r="A12" s="139"/>
      <c r="B12" s="146" t="s">
        <v>126</v>
      </c>
      <c r="C12" s="145"/>
      <c r="D12" s="19" t="s">
        <v>7</v>
      </c>
      <c r="E12" s="147"/>
      <c r="F12" s="19" t="s">
        <v>7</v>
      </c>
      <c r="G12" s="147"/>
      <c r="H12" s="19" t="s">
        <v>7</v>
      </c>
      <c r="I12" s="147"/>
      <c r="J12" s="19" t="s">
        <v>7</v>
      </c>
      <c r="K12" s="141"/>
      <c r="L12" s="19" t="s">
        <v>7</v>
      </c>
      <c r="M12" s="147"/>
      <c r="N12" s="19" t="s">
        <v>7</v>
      </c>
      <c r="O12" s="141"/>
      <c r="P12" s="19" t="s">
        <v>7</v>
      </c>
      <c r="Q12" s="147"/>
      <c r="R12" s="19" t="s">
        <v>7</v>
      </c>
      <c r="T12" s="19" t="s">
        <v>7</v>
      </c>
    </row>
    <row r="13" spans="1:20" ht="16.5" customHeight="1">
      <c r="A13" s="148"/>
      <c r="B13" s="135"/>
      <c r="C13" s="135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T13" s="136"/>
    </row>
    <row r="14" spans="1:20" ht="15.9" customHeight="1">
      <c r="A14" s="134" t="s">
        <v>187</v>
      </c>
      <c r="B14" s="135"/>
      <c r="C14" s="135"/>
      <c r="D14" s="136">
        <v>1373152</v>
      </c>
      <c r="E14" s="136"/>
      <c r="F14" s="136">
        <v>6207179</v>
      </c>
      <c r="G14" s="136"/>
      <c r="H14" s="136">
        <v>36190</v>
      </c>
      <c r="I14" s="136"/>
      <c r="J14" s="136">
        <v>142900</v>
      </c>
      <c r="K14" s="136"/>
      <c r="L14" s="136">
        <v>6083583</v>
      </c>
      <c r="M14" s="136"/>
      <c r="N14" s="136">
        <v>0</v>
      </c>
      <c r="O14" s="136"/>
      <c r="P14" s="136">
        <v>-2956</v>
      </c>
      <c r="Q14" s="136"/>
      <c r="R14" s="136">
        <f t="shared" ref="R14:R17" si="0">SUM(N14:P14)</f>
        <v>-2956</v>
      </c>
      <c r="T14" s="136">
        <f t="shared" ref="T14:T17" si="1">SUM(D14:L14,R14)</f>
        <v>13840048</v>
      </c>
    </row>
    <row r="15" spans="1:20" ht="15.9" customHeight="1">
      <c r="A15" s="149" t="s">
        <v>172</v>
      </c>
      <c r="B15" s="135"/>
      <c r="C15" s="135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T15" s="136"/>
    </row>
    <row r="16" spans="1:20" ht="15.9" customHeight="1">
      <c r="A16" s="150" t="s">
        <v>173</v>
      </c>
      <c r="B16" s="151">
        <v>30</v>
      </c>
      <c r="C16" s="135"/>
      <c r="D16" s="136" t="s">
        <v>174</v>
      </c>
      <c r="E16" s="136"/>
      <c r="F16" s="136" t="s">
        <v>174</v>
      </c>
      <c r="G16" s="136"/>
      <c r="H16" s="136" t="s">
        <v>174</v>
      </c>
      <c r="I16" s="136"/>
      <c r="J16" s="136" t="s">
        <v>174</v>
      </c>
      <c r="K16" s="136"/>
      <c r="L16" s="136">
        <v>-2471548</v>
      </c>
      <c r="M16" s="136"/>
      <c r="N16" s="136" t="s">
        <v>174</v>
      </c>
      <c r="O16" s="136"/>
      <c r="P16" s="136" t="s">
        <v>174</v>
      </c>
      <c r="Q16" s="136"/>
      <c r="R16" s="136">
        <f t="shared" si="0"/>
        <v>0</v>
      </c>
      <c r="T16" s="136">
        <f t="shared" si="1"/>
        <v>-2471548</v>
      </c>
    </row>
    <row r="17" spans="1:20" ht="15.9" customHeight="1">
      <c r="A17" s="150" t="s">
        <v>124</v>
      </c>
      <c r="B17" s="151"/>
      <c r="C17" s="135"/>
      <c r="D17" s="152" t="s">
        <v>174</v>
      </c>
      <c r="E17" s="136"/>
      <c r="F17" s="152" t="s">
        <v>174</v>
      </c>
      <c r="G17" s="136"/>
      <c r="H17" s="152" t="s">
        <v>174</v>
      </c>
      <c r="I17" s="136"/>
      <c r="J17" s="152">
        <v>0</v>
      </c>
      <c r="K17" s="136"/>
      <c r="L17" s="152">
        <v>696322</v>
      </c>
      <c r="M17" s="136"/>
      <c r="N17" s="152" t="s">
        <v>174</v>
      </c>
      <c r="O17" s="136"/>
      <c r="P17" s="152">
        <v>2956</v>
      </c>
      <c r="Q17" s="136"/>
      <c r="R17" s="152">
        <f t="shared" si="0"/>
        <v>2956</v>
      </c>
      <c r="T17" s="152">
        <f t="shared" si="1"/>
        <v>699278</v>
      </c>
    </row>
    <row r="18" spans="1:20" ht="15.9" customHeight="1">
      <c r="A18" s="134"/>
      <c r="B18" s="135"/>
      <c r="C18" s="135"/>
      <c r="D18" s="153"/>
      <c r="E18" s="153"/>
      <c r="F18" s="153"/>
      <c r="G18" s="153"/>
      <c r="H18" s="153"/>
      <c r="J18" s="153"/>
      <c r="K18" s="153"/>
      <c r="L18" s="153"/>
      <c r="N18" s="153"/>
      <c r="P18" s="153"/>
      <c r="R18" s="153"/>
      <c r="T18" s="153"/>
    </row>
    <row r="19" spans="1:20" ht="15.9" customHeight="1" thickBot="1">
      <c r="A19" s="148" t="s">
        <v>176</v>
      </c>
      <c r="B19" s="135"/>
      <c r="C19" s="135"/>
      <c r="D19" s="154">
        <f>SUM(D14:D17)</f>
        <v>1373152</v>
      </c>
      <c r="E19" s="153"/>
      <c r="F19" s="154">
        <f>SUM(F14:F17)</f>
        <v>6207179</v>
      </c>
      <c r="G19" s="153"/>
      <c r="H19" s="154">
        <f>SUM(H14:H17)</f>
        <v>36190</v>
      </c>
      <c r="J19" s="154">
        <f>SUM(J14:J17)</f>
        <v>142900</v>
      </c>
      <c r="K19" s="153"/>
      <c r="L19" s="154">
        <f>SUM(L14:L17)</f>
        <v>4308357</v>
      </c>
      <c r="N19" s="154">
        <f>SUM(N14:N17)</f>
        <v>0</v>
      </c>
      <c r="P19" s="154">
        <f>SUM(P14:P17)</f>
        <v>0</v>
      </c>
      <c r="R19" s="154">
        <f>SUM(R14:R17)</f>
        <v>0</v>
      </c>
      <c r="T19" s="154">
        <f>SUM(T14:T17)</f>
        <v>12067778</v>
      </c>
    </row>
    <row r="20" spans="1:20" ht="15.9" customHeight="1" thickTop="1">
      <c r="A20" s="148"/>
      <c r="B20" s="135"/>
      <c r="C20" s="135"/>
      <c r="D20" s="136"/>
      <c r="E20" s="153"/>
      <c r="F20" s="136"/>
      <c r="G20" s="153"/>
      <c r="H20" s="136"/>
      <c r="J20" s="136"/>
      <c r="K20" s="153"/>
      <c r="L20" s="136"/>
      <c r="N20" s="136"/>
      <c r="P20" s="136"/>
      <c r="R20" s="136"/>
    </row>
    <row r="21" spans="1:20" ht="15.9" customHeight="1">
      <c r="A21" s="134" t="s">
        <v>177</v>
      </c>
      <c r="B21" s="135"/>
      <c r="C21" s="135"/>
      <c r="D21" s="155">
        <v>1373152</v>
      </c>
      <c r="E21" s="156"/>
      <c r="F21" s="155">
        <v>6207179</v>
      </c>
      <c r="G21" s="156"/>
      <c r="H21" s="155">
        <v>36190</v>
      </c>
      <c r="I21" s="136"/>
      <c r="J21" s="155">
        <v>142900</v>
      </c>
      <c r="K21" s="156"/>
      <c r="L21" s="155">
        <v>4308357</v>
      </c>
      <c r="M21" s="136"/>
      <c r="N21" s="155">
        <v>0</v>
      </c>
      <c r="O21" s="136"/>
      <c r="P21" s="155">
        <v>0</v>
      </c>
      <c r="Q21" s="136"/>
      <c r="R21" s="155">
        <f t="shared" ref="R21" si="2">SUM(N21:P21)</f>
        <v>0</v>
      </c>
      <c r="T21" s="155">
        <f t="shared" ref="T21" si="3">SUM(D21:L21,R21)</f>
        <v>12067778</v>
      </c>
    </row>
    <row r="22" spans="1:20" ht="15.9" customHeight="1">
      <c r="A22" s="149" t="s">
        <v>172</v>
      </c>
      <c r="B22" s="135"/>
      <c r="C22" s="135"/>
      <c r="D22" s="155"/>
      <c r="E22" s="136"/>
      <c r="F22" s="155"/>
      <c r="G22" s="136"/>
      <c r="H22" s="155"/>
      <c r="I22" s="136"/>
      <c r="J22" s="155"/>
      <c r="K22" s="136"/>
      <c r="L22" s="155"/>
      <c r="M22" s="136"/>
      <c r="N22" s="155"/>
      <c r="O22" s="136"/>
      <c r="P22" s="155"/>
      <c r="Q22" s="136"/>
      <c r="R22" s="155"/>
      <c r="T22" s="155"/>
    </row>
    <row r="23" spans="1:20" ht="15.9" customHeight="1">
      <c r="A23" s="150" t="s">
        <v>173</v>
      </c>
      <c r="B23" s="151">
        <v>30</v>
      </c>
      <c r="C23" s="135"/>
      <c r="D23" s="155" t="s">
        <v>174</v>
      </c>
      <c r="E23" s="136"/>
      <c r="F23" s="155" t="s">
        <v>174</v>
      </c>
      <c r="G23" s="136"/>
      <c r="H23" s="155" t="s">
        <v>174</v>
      </c>
      <c r="I23" s="136"/>
      <c r="J23" s="155">
        <v>0</v>
      </c>
      <c r="K23" s="136"/>
      <c r="L23" s="155">
        <v>-2471628</v>
      </c>
      <c r="M23" s="136"/>
      <c r="N23" s="155" t="s">
        <v>174</v>
      </c>
      <c r="O23" s="136"/>
      <c r="P23" s="155" t="s">
        <v>174</v>
      </c>
      <c r="Q23" s="136"/>
      <c r="R23" s="155">
        <f t="shared" ref="R23:R25" si="4">SUM(N23:P23)</f>
        <v>0</v>
      </c>
      <c r="T23" s="155">
        <f t="shared" ref="T23:T25" si="5">SUM(D23:L23,R23)</f>
        <v>-2471628</v>
      </c>
    </row>
    <row r="24" spans="1:20" ht="15.9" customHeight="1">
      <c r="A24" s="150" t="s">
        <v>178</v>
      </c>
      <c r="B24" s="151"/>
      <c r="C24" s="135"/>
      <c r="D24" s="155" t="s">
        <v>174</v>
      </c>
      <c r="E24" s="136"/>
      <c r="F24" s="155" t="s">
        <v>174</v>
      </c>
      <c r="G24" s="136"/>
      <c r="H24" s="155" t="s">
        <v>174</v>
      </c>
      <c r="I24" s="136"/>
      <c r="J24" s="155">
        <v>138</v>
      </c>
      <c r="K24" s="136"/>
      <c r="L24" s="155">
        <v>-138</v>
      </c>
      <c r="M24" s="136"/>
      <c r="N24" s="155" t="s">
        <v>174</v>
      </c>
      <c r="O24" s="136"/>
      <c r="P24" s="155">
        <v>0</v>
      </c>
      <c r="Q24" s="136"/>
      <c r="R24" s="155">
        <f t="shared" si="4"/>
        <v>0</v>
      </c>
      <c r="T24" s="155">
        <f t="shared" si="5"/>
        <v>0</v>
      </c>
    </row>
    <row r="25" spans="1:20" ht="15.9" customHeight="1">
      <c r="A25" s="150" t="s">
        <v>124</v>
      </c>
      <c r="B25" s="151"/>
      <c r="C25" s="135"/>
      <c r="D25" s="157" t="s">
        <v>174</v>
      </c>
      <c r="E25" s="136"/>
      <c r="F25" s="157" t="s">
        <v>174</v>
      </c>
      <c r="G25" s="136"/>
      <c r="H25" s="157" t="s">
        <v>174</v>
      </c>
      <c r="I25" s="136"/>
      <c r="J25" s="157">
        <v>0</v>
      </c>
      <c r="K25" s="136"/>
      <c r="L25" s="157">
        <v>1642780</v>
      </c>
      <c r="M25" s="136"/>
      <c r="N25" s="157" t="s">
        <v>174</v>
      </c>
      <c r="O25" s="136"/>
      <c r="P25" s="157">
        <v>0</v>
      </c>
      <c r="Q25" s="136"/>
      <c r="R25" s="157">
        <f t="shared" si="4"/>
        <v>0</v>
      </c>
      <c r="T25" s="157">
        <f t="shared" si="5"/>
        <v>1642780</v>
      </c>
    </row>
    <row r="26" spans="1:20" ht="15.9" customHeight="1">
      <c r="A26" s="134"/>
      <c r="B26" s="135"/>
      <c r="C26" s="135"/>
      <c r="D26" s="158"/>
      <c r="E26" s="153"/>
      <c r="F26" s="158"/>
      <c r="G26" s="153"/>
      <c r="H26" s="158"/>
      <c r="J26" s="158"/>
      <c r="K26" s="153"/>
      <c r="L26" s="158"/>
      <c r="N26" s="158"/>
      <c r="P26" s="158"/>
      <c r="R26" s="158"/>
      <c r="T26" s="158"/>
    </row>
    <row r="27" spans="1:20" ht="15.9" customHeight="1" thickBot="1">
      <c r="A27" s="148" t="s">
        <v>179</v>
      </c>
      <c r="B27" s="135"/>
      <c r="C27" s="135"/>
      <c r="D27" s="159">
        <f>SUM(D21:D25)</f>
        <v>1373152</v>
      </c>
      <c r="E27" s="153"/>
      <c r="F27" s="159">
        <f>SUM(F21:F25)</f>
        <v>6207179</v>
      </c>
      <c r="G27" s="153"/>
      <c r="H27" s="159">
        <f>SUM(H21:H25)</f>
        <v>36190</v>
      </c>
      <c r="J27" s="159">
        <f>SUM(J21:J25)</f>
        <v>143038</v>
      </c>
      <c r="K27" s="153"/>
      <c r="L27" s="159">
        <f>SUM(L21:L25)</f>
        <v>3479371</v>
      </c>
      <c r="N27" s="159">
        <f>SUM(N21:N25)</f>
        <v>0</v>
      </c>
      <c r="P27" s="159">
        <f>SUM(P21:P25)</f>
        <v>0</v>
      </c>
      <c r="R27" s="159">
        <f>SUM(R21:R25)</f>
        <v>0</v>
      </c>
      <c r="T27" s="159">
        <f>SUM(T21:T25)</f>
        <v>11238930</v>
      </c>
    </row>
    <row r="28" spans="1:20" ht="16.5" customHeight="1" thickTop="1">
      <c r="A28" s="148"/>
      <c r="B28" s="135"/>
      <c r="C28" s="135"/>
      <c r="D28" s="136"/>
      <c r="E28" s="153"/>
      <c r="F28" s="136"/>
      <c r="G28" s="153"/>
      <c r="H28" s="136"/>
      <c r="J28" s="136"/>
      <c r="K28" s="153"/>
      <c r="L28" s="136"/>
      <c r="N28" s="136"/>
      <c r="P28" s="136"/>
      <c r="R28" s="136"/>
    </row>
    <row r="29" spans="1:20" ht="16.5" customHeight="1">
      <c r="A29" s="148"/>
      <c r="B29" s="135"/>
      <c r="C29" s="135"/>
      <c r="D29" s="136"/>
      <c r="E29" s="153"/>
      <c r="F29" s="136"/>
      <c r="G29" s="153"/>
      <c r="H29" s="136"/>
      <c r="J29" s="136"/>
      <c r="K29" s="153"/>
      <c r="L29" s="136"/>
      <c r="N29" s="136"/>
      <c r="P29" s="136"/>
      <c r="R29" s="136"/>
    </row>
    <row r="30" spans="1:20" ht="16.5" customHeight="1">
      <c r="A30" s="148"/>
      <c r="B30" s="135"/>
      <c r="C30" s="135"/>
      <c r="D30" s="136"/>
      <c r="E30" s="153"/>
      <c r="F30" s="136"/>
      <c r="G30" s="153"/>
      <c r="H30" s="136"/>
      <c r="J30" s="136"/>
      <c r="K30" s="153"/>
      <c r="L30" s="136"/>
      <c r="N30" s="136"/>
      <c r="P30" s="136"/>
      <c r="R30" s="136"/>
    </row>
    <row r="31" spans="1:20" ht="16.5" customHeight="1">
      <c r="A31" s="148"/>
      <c r="B31" s="135"/>
      <c r="C31" s="135"/>
      <c r="D31" s="136"/>
      <c r="E31" s="153"/>
      <c r="F31" s="136"/>
      <c r="G31" s="153"/>
      <c r="H31" s="136"/>
      <c r="J31" s="136"/>
      <c r="K31" s="153"/>
      <c r="L31" s="136"/>
      <c r="N31" s="136"/>
      <c r="P31" s="136"/>
      <c r="R31" s="136"/>
    </row>
    <row r="32" spans="1:20" ht="16.5" customHeight="1">
      <c r="A32" s="148"/>
      <c r="B32" s="135"/>
      <c r="C32" s="135"/>
      <c r="D32" s="136"/>
      <c r="E32" s="153"/>
      <c r="F32" s="136"/>
      <c r="G32" s="153"/>
      <c r="H32" s="136"/>
      <c r="J32" s="136"/>
      <c r="K32" s="153"/>
      <c r="L32" s="136"/>
      <c r="N32" s="136"/>
      <c r="P32" s="136"/>
      <c r="R32" s="136"/>
    </row>
    <row r="33" spans="1:20" ht="16.5" customHeight="1">
      <c r="A33" s="148"/>
      <c r="B33" s="135"/>
      <c r="C33" s="135"/>
      <c r="D33" s="136"/>
      <c r="E33" s="153"/>
      <c r="F33" s="136"/>
      <c r="G33" s="153"/>
      <c r="H33" s="136"/>
      <c r="J33" s="136"/>
      <c r="K33" s="153"/>
      <c r="L33" s="136"/>
      <c r="N33" s="136"/>
      <c r="P33" s="136"/>
      <c r="R33" s="136"/>
    </row>
    <row r="34" spans="1:20" ht="16.5" customHeight="1">
      <c r="A34" s="148"/>
      <c r="B34" s="135"/>
      <c r="C34" s="135"/>
      <c r="D34" s="136"/>
      <c r="E34" s="153"/>
      <c r="F34" s="136"/>
      <c r="G34" s="153"/>
      <c r="H34" s="136"/>
      <c r="J34" s="136"/>
      <c r="K34" s="153"/>
      <c r="L34" s="136"/>
      <c r="N34" s="136"/>
      <c r="P34" s="136"/>
      <c r="R34" s="136"/>
    </row>
    <row r="35" spans="1:20" ht="16.5" customHeight="1">
      <c r="A35" s="148"/>
      <c r="B35" s="135"/>
      <c r="C35" s="135"/>
      <c r="D35" s="136"/>
      <c r="E35" s="153"/>
      <c r="F35" s="136"/>
      <c r="G35" s="153"/>
      <c r="H35" s="136"/>
      <c r="J35" s="136"/>
      <c r="K35" s="153"/>
      <c r="L35" s="136"/>
      <c r="N35" s="136"/>
      <c r="P35" s="136"/>
      <c r="R35" s="136"/>
    </row>
    <row r="36" spans="1:20" ht="5.25" customHeight="1">
      <c r="A36" s="148"/>
      <c r="B36" s="135"/>
      <c r="C36" s="135"/>
      <c r="D36" s="136"/>
      <c r="E36" s="153"/>
      <c r="F36" s="136"/>
      <c r="G36" s="153"/>
      <c r="H36" s="136"/>
      <c r="J36" s="136"/>
      <c r="K36" s="153"/>
      <c r="L36" s="136"/>
      <c r="N36" s="136"/>
      <c r="P36" s="136"/>
      <c r="R36" s="136"/>
    </row>
    <row r="37" spans="1:20" ht="21.9" customHeight="1">
      <c r="A37" s="160" t="str">
        <f>'11'!A38</f>
        <v xml:space="preserve">The accompanying notes are an integral part of these consolidated and separate financial statements.
</v>
      </c>
      <c r="B37" s="161"/>
      <c r="C37" s="161"/>
      <c r="D37" s="162"/>
      <c r="E37" s="162"/>
      <c r="F37" s="162"/>
      <c r="G37" s="162"/>
      <c r="H37" s="15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</row>
  </sheetData>
  <mergeCells count="3">
    <mergeCell ref="D6:T6"/>
    <mergeCell ref="N7:R7"/>
    <mergeCell ref="N8:R8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FBE7-1756-4FB1-A032-AFB726C69C3B}">
  <dimension ref="A1:K173"/>
  <sheetViews>
    <sheetView topLeftCell="A158" zoomScale="91" zoomScaleNormal="91" zoomScaleSheetLayoutView="70" workbookViewId="0">
      <selection activeCell="A173" sqref="A173:K173"/>
    </sheetView>
  </sheetViews>
  <sheetFormatPr defaultColWidth="8" defaultRowHeight="11.4"/>
  <cols>
    <col min="1" max="1" width="1.88671875" style="165" customWidth="1"/>
    <col min="2" max="2" width="46" style="165" customWidth="1"/>
    <col min="3" max="3" width="8.5546875" style="164" bestFit="1" customWidth="1"/>
    <col min="4" max="4" width="0.5546875" style="165" customWidth="1"/>
    <col min="5" max="5" width="11.6640625" style="167" customWidth="1"/>
    <col min="6" max="6" width="0.5546875" style="167" customWidth="1"/>
    <col min="7" max="7" width="11.6640625" style="167" customWidth="1"/>
    <col min="8" max="8" width="0.5546875" style="167" customWidth="1"/>
    <col min="9" max="9" width="11.6640625" style="167" customWidth="1"/>
    <col min="10" max="10" width="0.5546875" style="167" customWidth="1"/>
    <col min="11" max="11" width="11.6640625" style="167" customWidth="1"/>
    <col min="12" max="12" width="8" style="165" customWidth="1"/>
    <col min="13" max="16384" width="8" style="165"/>
  </cols>
  <sheetData>
    <row r="1" spans="1:11" ht="15.9" customHeight="1">
      <c r="A1" s="163" t="s">
        <v>86</v>
      </c>
      <c r="B1" s="163"/>
      <c r="E1" s="166"/>
      <c r="F1" s="166"/>
      <c r="G1" s="166"/>
      <c r="I1" s="166"/>
      <c r="K1" s="166"/>
    </row>
    <row r="2" spans="1:11" ht="15.9" customHeight="1">
      <c r="A2" s="168" t="s">
        <v>188</v>
      </c>
      <c r="B2" s="168"/>
      <c r="E2" s="166"/>
      <c r="F2" s="166"/>
      <c r="G2" s="166"/>
      <c r="I2" s="166"/>
      <c r="K2" s="166"/>
    </row>
    <row r="3" spans="1:11" ht="15.9" customHeight="1">
      <c r="A3" s="169" t="s">
        <v>88</v>
      </c>
      <c r="B3" s="169"/>
      <c r="C3" s="170"/>
      <c r="D3" s="171"/>
      <c r="E3" s="172"/>
      <c r="F3" s="172"/>
      <c r="G3" s="172"/>
      <c r="H3" s="173"/>
      <c r="I3" s="172"/>
      <c r="J3" s="173"/>
      <c r="K3" s="172"/>
    </row>
    <row r="4" spans="1:11" ht="15.9" customHeight="1">
      <c r="A4" s="168"/>
      <c r="B4" s="168"/>
      <c r="E4" s="166"/>
      <c r="F4" s="166"/>
      <c r="G4" s="166"/>
      <c r="I4" s="166"/>
      <c r="K4" s="166"/>
    </row>
    <row r="5" spans="1:11" ht="15.9" customHeight="1">
      <c r="A5" s="168"/>
      <c r="B5" s="168"/>
      <c r="E5" s="166"/>
      <c r="F5" s="166"/>
      <c r="G5" s="166"/>
      <c r="I5" s="166"/>
      <c r="K5" s="166"/>
    </row>
    <row r="6" spans="1:11" ht="15.9" customHeight="1">
      <c r="A6" s="168"/>
      <c r="B6" s="168"/>
      <c r="E6" s="208" t="s">
        <v>3</v>
      </c>
      <c r="F6" s="208"/>
      <c r="G6" s="208"/>
      <c r="I6" s="208" t="s">
        <v>4</v>
      </c>
      <c r="J6" s="208"/>
      <c r="K6" s="208"/>
    </row>
    <row r="7" spans="1:11" ht="15.9" customHeight="1">
      <c r="A7" s="168"/>
      <c r="B7" s="168"/>
      <c r="E7" s="207" t="s">
        <v>89</v>
      </c>
      <c r="F7" s="207"/>
      <c r="G7" s="207"/>
      <c r="I7" s="207" t="s">
        <v>89</v>
      </c>
      <c r="J7" s="207"/>
      <c r="K7" s="207"/>
    </row>
    <row r="8" spans="1:11" ht="15.9" customHeight="1">
      <c r="A8" s="168"/>
      <c r="B8" s="168"/>
      <c r="E8" s="52" t="s">
        <v>90</v>
      </c>
      <c r="F8" s="17"/>
      <c r="G8" s="52" t="s">
        <v>91</v>
      </c>
      <c r="I8" s="52" t="s">
        <v>90</v>
      </c>
      <c r="J8" s="17"/>
      <c r="K8" s="52" t="s">
        <v>91</v>
      </c>
    </row>
    <row r="9" spans="1:11" ht="15.9" customHeight="1">
      <c r="A9" s="174"/>
      <c r="B9" s="174"/>
      <c r="C9" s="146" t="s">
        <v>6</v>
      </c>
      <c r="D9" s="175"/>
      <c r="E9" s="19" t="s">
        <v>7</v>
      </c>
      <c r="F9" s="13"/>
      <c r="G9" s="19" t="s">
        <v>7</v>
      </c>
      <c r="H9" s="17"/>
      <c r="I9" s="19" t="s">
        <v>7</v>
      </c>
      <c r="J9" s="13"/>
      <c r="K9" s="19" t="s">
        <v>7</v>
      </c>
    </row>
    <row r="10" spans="1:11" ht="15.9" customHeight="1">
      <c r="A10" s="176"/>
      <c r="B10" s="176"/>
      <c r="E10" s="177"/>
      <c r="F10" s="166"/>
      <c r="G10" s="166"/>
      <c r="I10" s="177"/>
      <c r="K10" s="166"/>
    </row>
    <row r="11" spans="1:11" ht="15.9" customHeight="1">
      <c r="A11" s="176" t="s">
        <v>189</v>
      </c>
      <c r="B11" s="176"/>
      <c r="E11" s="177"/>
      <c r="F11" s="166"/>
      <c r="G11" s="166"/>
      <c r="I11" s="177"/>
      <c r="K11" s="166"/>
    </row>
    <row r="12" spans="1:11" ht="15.9" customHeight="1">
      <c r="A12" s="178" t="s">
        <v>109</v>
      </c>
      <c r="B12" s="178"/>
      <c r="E12" s="22">
        <v>6629193</v>
      </c>
      <c r="F12" s="4"/>
      <c r="G12" s="4">
        <v>5924056</v>
      </c>
      <c r="H12" s="4"/>
      <c r="I12" s="22">
        <v>1674049</v>
      </c>
      <c r="J12" s="4"/>
      <c r="K12" s="4">
        <v>778678</v>
      </c>
    </row>
    <row r="13" spans="1:11" ht="15.9" customHeight="1">
      <c r="A13" s="179" t="s">
        <v>190</v>
      </c>
      <c r="B13" s="178"/>
      <c r="E13" s="22"/>
      <c r="F13" s="166"/>
      <c r="G13" s="4"/>
      <c r="I13" s="22"/>
      <c r="K13" s="4"/>
    </row>
    <row r="14" spans="1:11" ht="15.9" customHeight="1">
      <c r="B14" s="6" t="s">
        <v>191</v>
      </c>
      <c r="E14" s="22">
        <v>0</v>
      </c>
      <c r="F14" s="4"/>
      <c r="G14" s="4">
        <v>6552</v>
      </c>
      <c r="H14" s="6"/>
      <c r="I14" s="22">
        <v>0</v>
      </c>
      <c r="J14" s="6"/>
      <c r="K14" s="4">
        <v>0</v>
      </c>
    </row>
    <row r="15" spans="1:11" ht="15.9" customHeight="1">
      <c r="B15" s="6" t="s">
        <v>192</v>
      </c>
      <c r="C15" s="164">
        <v>16</v>
      </c>
      <c r="E15" s="22">
        <v>2812</v>
      </c>
      <c r="F15" s="4"/>
      <c r="G15" s="4">
        <v>-6138</v>
      </c>
      <c r="H15" s="6"/>
      <c r="I15" s="22">
        <v>-78</v>
      </c>
      <c r="J15" s="6"/>
      <c r="K15" s="4">
        <v>-20</v>
      </c>
    </row>
    <row r="16" spans="1:11" ht="15.9" customHeight="1">
      <c r="B16" s="6" t="s">
        <v>193</v>
      </c>
      <c r="E16" s="22">
        <v>0</v>
      </c>
      <c r="F16" s="4"/>
      <c r="G16" s="4">
        <v>-163442</v>
      </c>
      <c r="H16" s="6"/>
      <c r="I16" s="22">
        <v>0</v>
      </c>
      <c r="J16" s="6"/>
      <c r="K16" s="4">
        <v>-365195</v>
      </c>
    </row>
    <row r="17" spans="2:11" ht="15.9" customHeight="1">
      <c r="B17" s="6" t="s">
        <v>264</v>
      </c>
      <c r="E17" s="22"/>
      <c r="F17" s="4"/>
      <c r="G17" s="4"/>
      <c r="H17" s="6"/>
      <c r="I17" s="22"/>
      <c r="J17" s="6"/>
      <c r="K17" s="4"/>
    </row>
    <row r="18" spans="2:11" ht="15.9" customHeight="1">
      <c r="B18" s="165" t="s">
        <v>265</v>
      </c>
      <c r="C18" s="164">
        <v>18</v>
      </c>
      <c r="E18" s="22">
        <v>-25811</v>
      </c>
      <c r="F18" s="4"/>
      <c r="G18" s="4">
        <v>-31042</v>
      </c>
      <c r="H18" s="6"/>
      <c r="I18" s="22">
        <v>0</v>
      </c>
      <c r="J18" s="6"/>
      <c r="K18" s="4">
        <v>0</v>
      </c>
    </row>
    <row r="19" spans="2:11" ht="15.9" customHeight="1">
      <c r="B19" s="180" t="s">
        <v>194</v>
      </c>
      <c r="C19" s="164" t="s">
        <v>195</v>
      </c>
      <c r="E19" s="22">
        <v>926468</v>
      </c>
      <c r="F19" s="4"/>
      <c r="G19" s="4">
        <v>816963</v>
      </c>
      <c r="H19" s="6"/>
      <c r="I19" s="22">
        <v>3064</v>
      </c>
      <c r="J19" s="6"/>
      <c r="K19" s="4">
        <v>2904</v>
      </c>
    </row>
    <row r="20" spans="2:11" ht="15.9" customHeight="1">
      <c r="B20" s="6" t="s">
        <v>196</v>
      </c>
      <c r="C20" s="164">
        <v>27</v>
      </c>
      <c r="E20" s="22">
        <v>60358</v>
      </c>
      <c r="F20" s="166"/>
      <c r="G20" s="4">
        <v>26761</v>
      </c>
      <c r="I20" s="22">
        <v>57705</v>
      </c>
      <c r="K20" s="4">
        <v>26761</v>
      </c>
    </row>
    <row r="21" spans="2:11" ht="15.9" customHeight="1">
      <c r="B21" s="6" t="s">
        <v>197</v>
      </c>
      <c r="C21" s="164">
        <v>18</v>
      </c>
      <c r="E21" s="22">
        <v>0</v>
      </c>
      <c r="F21" s="166"/>
      <c r="G21" s="4">
        <v>0</v>
      </c>
      <c r="I21" s="22">
        <v>0</v>
      </c>
      <c r="K21" s="4">
        <v>25878</v>
      </c>
    </row>
    <row r="22" spans="2:11" ht="15.9" customHeight="1">
      <c r="B22" s="181" t="s">
        <v>198</v>
      </c>
      <c r="E22" s="22">
        <v>3280</v>
      </c>
      <c r="F22" s="166"/>
      <c r="G22" s="4">
        <v>2870</v>
      </c>
      <c r="I22" s="22">
        <v>0</v>
      </c>
      <c r="K22" s="4">
        <v>0</v>
      </c>
    </row>
    <row r="23" spans="2:11" ht="15.9" customHeight="1">
      <c r="B23" s="180" t="s">
        <v>199</v>
      </c>
      <c r="E23" s="22">
        <v>-3073</v>
      </c>
      <c r="G23" s="4">
        <v>-8653</v>
      </c>
      <c r="I23" s="22">
        <v>0</v>
      </c>
      <c r="K23" s="4">
        <v>0</v>
      </c>
    </row>
    <row r="24" spans="2:11" ht="15.9" customHeight="1">
      <c r="B24" s="182" t="s">
        <v>200</v>
      </c>
      <c r="E24" s="22">
        <v>-25255</v>
      </c>
      <c r="G24" s="4">
        <v>6606</v>
      </c>
      <c r="I24" s="22">
        <v>0</v>
      </c>
      <c r="K24" s="4">
        <v>0</v>
      </c>
    </row>
    <row r="25" spans="2:11" ht="15.9" customHeight="1">
      <c r="B25" s="6" t="s">
        <v>201</v>
      </c>
      <c r="E25" s="22">
        <v>287378</v>
      </c>
      <c r="G25" s="4">
        <v>27816</v>
      </c>
      <c r="I25" s="22">
        <v>0</v>
      </c>
      <c r="K25" s="4">
        <v>0</v>
      </c>
    </row>
    <row r="26" spans="2:11" ht="15.9" customHeight="1">
      <c r="B26" s="182" t="s">
        <v>202</v>
      </c>
      <c r="E26" s="22">
        <v>920760</v>
      </c>
      <c r="F26" s="166"/>
      <c r="G26" s="4">
        <v>203819</v>
      </c>
      <c r="I26" s="22">
        <v>0</v>
      </c>
      <c r="K26" s="4">
        <v>0</v>
      </c>
    </row>
    <row r="27" spans="2:11" ht="15.9" customHeight="1">
      <c r="B27" s="182" t="s">
        <v>102</v>
      </c>
      <c r="E27" s="22">
        <v>1763165</v>
      </c>
      <c r="F27" s="166"/>
      <c r="G27" s="4">
        <v>77900</v>
      </c>
      <c r="I27" s="22">
        <v>0</v>
      </c>
      <c r="K27" s="4">
        <v>0</v>
      </c>
    </row>
    <row r="28" spans="2:11" ht="15.9" customHeight="1">
      <c r="B28" s="182" t="s">
        <v>203</v>
      </c>
      <c r="E28" s="22">
        <v>0</v>
      </c>
      <c r="F28" s="166"/>
      <c r="G28" s="4">
        <v>223000</v>
      </c>
      <c r="I28" s="22">
        <v>0</v>
      </c>
      <c r="K28" s="4">
        <v>0</v>
      </c>
    </row>
    <row r="29" spans="2:11" ht="15.9" customHeight="1">
      <c r="B29" s="182" t="s">
        <v>60</v>
      </c>
      <c r="C29" s="164">
        <v>28</v>
      </c>
      <c r="E29" s="22">
        <v>29821</v>
      </c>
      <c r="F29" s="166"/>
      <c r="G29" s="4">
        <v>5978</v>
      </c>
      <c r="I29" s="22">
        <v>3847</v>
      </c>
      <c r="K29" s="4">
        <v>5161</v>
      </c>
    </row>
    <row r="30" spans="2:11" ht="15.9" customHeight="1">
      <c r="B30" s="181" t="s">
        <v>204</v>
      </c>
      <c r="E30" s="22">
        <v>1701</v>
      </c>
      <c r="F30" s="166"/>
      <c r="G30" s="4">
        <v>3251</v>
      </c>
      <c r="I30" s="22">
        <v>22</v>
      </c>
      <c r="K30" s="4">
        <v>21</v>
      </c>
    </row>
    <row r="31" spans="2:11" ht="15.9" customHeight="1">
      <c r="B31" s="181" t="s">
        <v>94</v>
      </c>
      <c r="E31" s="22">
        <v>-17</v>
      </c>
      <c r="F31" s="166"/>
      <c r="G31" s="4">
        <v>-20</v>
      </c>
      <c r="I31" s="22">
        <v>-1553142</v>
      </c>
      <c r="K31" s="4">
        <v>-369038</v>
      </c>
    </row>
    <row r="32" spans="2:11" ht="15.9" customHeight="1">
      <c r="B32" s="181" t="s">
        <v>205</v>
      </c>
      <c r="E32" s="22">
        <v>-15767393</v>
      </c>
      <c r="F32" s="166"/>
      <c r="G32" s="4">
        <v>-8790165</v>
      </c>
      <c r="I32" s="22">
        <v>-2001629</v>
      </c>
      <c r="K32" s="4">
        <v>-907658</v>
      </c>
    </row>
    <row r="33" spans="1:11" ht="15.9" customHeight="1">
      <c r="B33" s="182" t="s">
        <v>206</v>
      </c>
      <c r="E33" s="22">
        <v>2204033</v>
      </c>
      <c r="F33" s="166"/>
      <c r="G33" s="4">
        <v>831612</v>
      </c>
      <c r="I33" s="22">
        <v>1745515</v>
      </c>
      <c r="K33" s="4">
        <v>709396</v>
      </c>
    </row>
    <row r="34" spans="1:11" ht="15.9" customHeight="1">
      <c r="A34" s="181"/>
      <c r="B34" s="181"/>
      <c r="E34" s="22"/>
      <c r="F34" s="166"/>
      <c r="G34" s="4"/>
      <c r="I34" s="22"/>
      <c r="K34" s="4"/>
    </row>
    <row r="35" spans="1:11" ht="15.9" customHeight="1">
      <c r="A35" s="176" t="s">
        <v>207</v>
      </c>
      <c r="E35" s="22"/>
      <c r="F35" s="166"/>
      <c r="G35" s="4"/>
      <c r="I35" s="22"/>
      <c r="K35" s="4"/>
    </row>
    <row r="36" spans="1:11" ht="15.9" customHeight="1">
      <c r="B36" s="180" t="s">
        <v>208</v>
      </c>
      <c r="E36" s="183">
        <v>-26936234</v>
      </c>
      <c r="F36" s="184"/>
      <c r="G36" s="185">
        <v>-21075248</v>
      </c>
      <c r="I36" s="22">
        <v>0</v>
      </c>
      <c r="K36" s="4">
        <v>0</v>
      </c>
    </row>
    <row r="37" spans="1:11" ht="15.9" customHeight="1">
      <c r="B37" s="182" t="s">
        <v>21</v>
      </c>
      <c r="E37" s="183">
        <v>-235498</v>
      </c>
      <c r="G37" s="185">
        <v>-644441</v>
      </c>
      <c r="I37" s="186">
        <v>5862</v>
      </c>
      <c r="K37" s="184">
        <v>-10944</v>
      </c>
    </row>
    <row r="38" spans="1:11" ht="15.9" customHeight="1">
      <c r="B38" s="165" t="s">
        <v>209</v>
      </c>
      <c r="E38" s="187">
        <v>0</v>
      </c>
      <c r="F38" s="184"/>
      <c r="G38" s="167">
        <v>500000</v>
      </c>
      <c r="I38" s="187">
        <v>0</v>
      </c>
      <c r="K38" s="167">
        <v>0</v>
      </c>
    </row>
    <row r="39" spans="1:11" ht="15.9" customHeight="1">
      <c r="B39" s="181" t="s">
        <v>210</v>
      </c>
      <c r="E39" s="183">
        <v>-1837068</v>
      </c>
      <c r="F39" s="184"/>
      <c r="G39" s="185">
        <v>-366033</v>
      </c>
      <c r="I39" s="22">
        <v>0</v>
      </c>
      <c r="K39" s="4">
        <v>0</v>
      </c>
    </row>
    <row r="40" spans="1:11" ht="15.9" customHeight="1">
      <c r="B40" s="181" t="s">
        <v>23</v>
      </c>
      <c r="E40" s="183">
        <v>378867</v>
      </c>
      <c r="F40" s="184"/>
      <c r="G40" s="185">
        <v>-498734</v>
      </c>
      <c r="H40" s="184"/>
      <c r="I40" s="186">
        <v>5944</v>
      </c>
      <c r="J40" s="184"/>
      <c r="K40" s="184">
        <v>3002</v>
      </c>
    </row>
    <row r="41" spans="1:11" ht="15.9" customHeight="1">
      <c r="B41" s="181" t="s">
        <v>37</v>
      </c>
      <c r="E41" s="183">
        <v>-42191</v>
      </c>
      <c r="F41" s="184"/>
      <c r="G41" s="185">
        <v>-9525</v>
      </c>
      <c r="I41" s="186">
        <v>0</v>
      </c>
      <c r="K41" s="184">
        <v>0</v>
      </c>
    </row>
    <row r="42" spans="1:11" ht="15.9" customHeight="1">
      <c r="B42" s="181" t="s">
        <v>50</v>
      </c>
      <c r="E42" s="187">
        <v>-1356916</v>
      </c>
      <c r="F42" s="184"/>
      <c r="G42" s="167">
        <v>-236065</v>
      </c>
      <c r="I42" s="186">
        <v>-15485</v>
      </c>
      <c r="K42" s="184">
        <v>-1652</v>
      </c>
    </row>
    <row r="43" spans="1:11" ht="15.9" customHeight="1">
      <c r="B43" s="165" t="s">
        <v>53</v>
      </c>
      <c r="E43" s="188">
        <v>-33708</v>
      </c>
      <c r="F43" s="184"/>
      <c r="G43" s="189">
        <v>74842</v>
      </c>
      <c r="I43" s="188">
        <v>14014</v>
      </c>
      <c r="K43" s="189">
        <v>764</v>
      </c>
    </row>
    <row r="44" spans="1:11" ht="15.9" customHeight="1">
      <c r="B44" s="178"/>
      <c r="E44" s="186"/>
      <c r="F44" s="184"/>
      <c r="G44" s="184"/>
      <c r="I44" s="186"/>
      <c r="K44" s="184"/>
    </row>
    <row r="45" spans="1:11" s="176" customFormat="1" ht="15.9" customHeight="1">
      <c r="A45" s="176" t="s">
        <v>211</v>
      </c>
      <c r="C45" s="164"/>
      <c r="E45" s="186">
        <f>SUM(E12:E43)</f>
        <v>-33055328</v>
      </c>
      <c r="F45" s="166"/>
      <c r="G45" s="184">
        <f>SUM(G12:G43)</f>
        <v>-23097480</v>
      </c>
      <c r="H45" s="166"/>
      <c r="I45" s="186">
        <f>SUM(I12:I43)</f>
        <v>-60312</v>
      </c>
      <c r="J45" s="166"/>
      <c r="K45" s="184">
        <f>SUM(K12:K43)</f>
        <v>-101942</v>
      </c>
    </row>
    <row r="46" spans="1:11" ht="15.9" customHeight="1">
      <c r="B46" s="181" t="s">
        <v>212</v>
      </c>
      <c r="E46" s="22">
        <v>15585944</v>
      </c>
      <c r="F46" s="4"/>
      <c r="G46" s="4">
        <v>8345367</v>
      </c>
      <c r="H46" s="6"/>
      <c r="I46" s="22">
        <v>1625416</v>
      </c>
      <c r="J46" s="6"/>
      <c r="K46" s="4">
        <v>802127</v>
      </c>
    </row>
    <row r="47" spans="1:11" ht="15.9" customHeight="1">
      <c r="B47" s="181" t="s">
        <v>213</v>
      </c>
      <c r="E47" s="22">
        <v>-1804088</v>
      </c>
      <c r="F47" s="4"/>
      <c r="G47" s="4">
        <v>-720831</v>
      </c>
      <c r="H47" s="6"/>
      <c r="I47" s="22">
        <v>-1464279</v>
      </c>
      <c r="J47" s="6"/>
      <c r="K47" s="4">
        <v>-641642</v>
      </c>
    </row>
    <row r="48" spans="1:11" ht="15.9" customHeight="1">
      <c r="B48" s="181" t="s">
        <v>214</v>
      </c>
      <c r="E48" s="28">
        <v>-1111221</v>
      </c>
      <c r="F48" s="4"/>
      <c r="G48" s="11">
        <v>-1137380</v>
      </c>
      <c r="H48" s="6"/>
      <c r="I48" s="28">
        <v>-39577</v>
      </c>
      <c r="J48" s="6"/>
      <c r="K48" s="11">
        <v>-7564</v>
      </c>
    </row>
    <row r="49" spans="1:11" ht="15.9" customHeight="1">
      <c r="A49" s="176"/>
      <c r="B49" s="176"/>
      <c r="E49" s="22"/>
      <c r="F49" s="166"/>
      <c r="G49" s="4"/>
      <c r="I49" s="22"/>
      <c r="K49" s="4"/>
    </row>
    <row r="50" spans="1:11" ht="15.9" customHeight="1">
      <c r="A50" s="14" t="s">
        <v>215</v>
      </c>
      <c r="B50" s="176"/>
      <c r="E50" s="28">
        <f>SUM(E45:E48)</f>
        <v>-20384693</v>
      </c>
      <c r="F50" s="4"/>
      <c r="G50" s="11">
        <f>SUM(G45:G48)</f>
        <v>-16610324</v>
      </c>
      <c r="H50" s="4"/>
      <c r="I50" s="28">
        <f t="shared" ref="I50:K50" si="0">SUM(I45:I48)</f>
        <v>61248</v>
      </c>
      <c r="J50" s="4"/>
      <c r="K50" s="11">
        <f t="shared" si="0"/>
        <v>50979</v>
      </c>
    </row>
    <row r="51" spans="1:11" ht="15.9" customHeight="1">
      <c r="A51" s="176"/>
      <c r="B51" s="176"/>
      <c r="E51" s="4"/>
      <c r="F51" s="4"/>
      <c r="G51" s="4"/>
      <c r="H51" s="4"/>
      <c r="I51" s="4"/>
      <c r="J51" s="4"/>
      <c r="K51" s="4"/>
    </row>
    <row r="52" spans="1:11" ht="21" customHeight="1">
      <c r="A52" s="176"/>
      <c r="B52" s="176"/>
      <c r="E52" s="4"/>
      <c r="F52" s="4"/>
      <c r="G52" s="4"/>
      <c r="H52" s="4"/>
      <c r="I52" s="4"/>
      <c r="J52" s="4"/>
      <c r="K52" s="4"/>
    </row>
    <row r="53" spans="1:11" ht="21" customHeight="1">
      <c r="A53" s="176"/>
      <c r="B53" s="176"/>
      <c r="E53" s="4"/>
      <c r="F53" s="4"/>
      <c r="G53" s="4"/>
      <c r="H53" s="4"/>
      <c r="I53" s="4"/>
      <c r="J53" s="4"/>
      <c r="K53" s="4"/>
    </row>
    <row r="54" spans="1:11" ht="21" customHeight="1">
      <c r="A54" s="176"/>
      <c r="B54" s="176"/>
      <c r="E54" s="4"/>
      <c r="F54" s="4"/>
      <c r="G54" s="4"/>
      <c r="H54" s="4"/>
      <c r="I54" s="4"/>
      <c r="J54" s="4"/>
      <c r="K54" s="4"/>
    </row>
    <row r="55" spans="1:11" ht="21" customHeight="1">
      <c r="A55" s="176"/>
      <c r="B55" s="176"/>
      <c r="E55" s="4"/>
      <c r="F55" s="4"/>
      <c r="G55" s="4"/>
      <c r="H55" s="4"/>
      <c r="I55" s="4"/>
      <c r="J55" s="4"/>
      <c r="K55" s="4"/>
    </row>
    <row r="56" spans="1:11" ht="15.75" customHeight="1">
      <c r="A56" s="176"/>
      <c r="B56" s="176"/>
      <c r="E56" s="4"/>
      <c r="F56" s="4"/>
      <c r="G56" s="4"/>
      <c r="H56" s="4"/>
      <c r="I56" s="4"/>
      <c r="J56" s="4"/>
      <c r="K56" s="4"/>
    </row>
    <row r="57" spans="1:11" ht="21.9" customHeight="1">
      <c r="A57" s="214" t="str">
        <f>+'12'!A37</f>
        <v xml:space="preserve">The accompanying notes are an integral part of these consolidated and separate financial statements.
</v>
      </c>
      <c r="B57" s="214"/>
      <c r="C57" s="214"/>
      <c r="D57" s="214"/>
      <c r="E57" s="214"/>
      <c r="F57" s="214"/>
      <c r="G57" s="214"/>
      <c r="H57" s="214"/>
      <c r="I57" s="214"/>
      <c r="J57" s="214"/>
      <c r="K57" s="214"/>
    </row>
    <row r="58" spans="1:11" ht="16.5" customHeight="1">
      <c r="A58" s="163" t="s">
        <v>86</v>
      </c>
      <c r="B58" s="163"/>
      <c r="E58" s="166"/>
      <c r="F58" s="166"/>
      <c r="G58" s="166"/>
      <c r="I58" s="166"/>
      <c r="K58" s="166"/>
    </row>
    <row r="59" spans="1:11" ht="16.5" customHeight="1">
      <c r="A59" s="168" t="s">
        <v>216</v>
      </c>
      <c r="B59" s="168"/>
      <c r="E59" s="166"/>
      <c r="F59" s="166"/>
      <c r="G59" s="166"/>
      <c r="I59" s="166"/>
      <c r="K59" s="166"/>
    </row>
    <row r="60" spans="1:11" ht="16.5" customHeight="1">
      <c r="A60" s="169" t="s">
        <v>88</v>
      </c>
      <c r="B60" s="169"/>
      <c r="C60" s="170"/>
      <c r="D60" s="171"/>
      <c r="E60" s="172"/>
      <c r="F60" s="172"/>
      <c r="G60" s="172"/>
      <c r="H60" s="173"/>
      <c r="I60" s="172"/>
      <c r="J60" s="173"/>
      <c r="K60" s="172"/>
    </row>
    <row r="61" spans="1:11" ht="16.5" customHeight="1">
      <c r="A61" s="168"/>
      <c r="B61" s="168"/>
      <c r="E61" s="166"/>
      <c r="F61" s="166"/>
      <c r="G61" s="166"/>
      <c r="I61" s="166"/>
      <c r="K61" s="166"/>
    </row>
    <row r="62" spans="1:11" ht="16.5" customHeight="1">
      <c r="A62" s="168"/>
      <c r="B62" s="168"/>
      <c r="E62" s="166"/>
      <c r="F62" s="166"/>
      <c r="G62" s="166"/>
      <c r="I62" s="166"/>
      <c r="K62" s="166"/>
    </row>
    <row r="63" spans="1:11" ht="16.5" customHeight="1">
      <c r="A63" s="168"/>
      <c r="B63" s="168"/>
      <c r="E63" s="208" t="s">
        <v>3</v>
      </c>
      <c r="F63" s="208"/>
      <c r="G63" s="208"/>
      <c r="I63" s="208" t="s">
        <v>4</v>
      </c>
      <c r="J63" s="208"/>
      <c r="K63" s="208"/>
    </row>
    <row r="64" spans="1:11" ht="16.5" customHeight="1">
      <c r="A64" s="168"/>
      <c r="B64" s="168"/>
      <c r="E64" s="207" t="s">
        <v>89</v>
      </c>
      <c r="F64" s="207"/>
      <c r="G64" s="207"/>
      <c r="I64" s="207" t="s">
        <v>89</v>
      </c>
      <c r="J64" s="207"/>
      <c r="K64" s="207"/>
    </row>
    <row r="65" spans="1:11" ht="16.5" customHeight="1">
      <c r="A65" s="190"/>
      <c r="B65" s="190"/>
      <c r="E65" s="52" t="s">
        <v>90</v>
      </c>
      <c r="F65" s="17"/>
      <c r="G65" s="52" t="s">
        <v>91</v>
      </c>
      <c r="I65" s="52" t="s">
        <v>90</v>
      </c>
      <c r="J65" s="17"/>
      <c r="K65" s="52" t="s">
        <v>91</v>
      </c>
    </row>
    <row r="66" spans="1:11" ht="16.5" customHeight="1">
      <c r="A66" s="174"/>
      <c r="B66" s="174"/>
      <c r="C66" s="146" t="s">
        <v>6</v>
      </c>
      <c r="D66" s="175"/>
      <c r="E66" s="19" t="s">
        <v>7</v>
      </c>
      <c r="F66" s="13"/>
      <c r="G66" s="19" t="s">
        <v>7</v>
      </c>
      <c r="H66" s="17"/>
      <c r="I66" s="19" t="s">
        <v>7</v>
      </c>
      <c r="J66" s="13"/>
      <c r="K66" s="19" t="s">
        <v>7</v>
      </c>
    </row>
    <row r="67" spans="1:11" ht="16.5" customHeight="1">
      <c r="A67" s="174"/>
      <c r="B67" s="174"/>
      <c r="C67" s="191"/>
      <c r="D67" s="175"/>
      <c r="E67" s="192"/>
      <c r="F67" s="193"/>
      <c r="G67" s="193"/>
      <c r="H67" s="194"/>
      <c r="I67" s="192"/>
      <c r="J67" s="194"/>
      <c r="K67" s="193"/>
    </row>
    <row r="68" spans="1:11" ht="15.9" customHeight="1">
      <c r="A68" s="179" t="s">
        <v>217</v>
      </c>
      <c r="B68" s="179"/>
      <c r="E68" s="177"/>
      <c r="F68" s="166"/>
      <c r="G68" s="166"/>
      <c r="I68" s="177"/>
      <c r="K68" s="166"/>
    </row>
    <row r="69" spans="1:11" ht="15.9" customHeight="1">
      <c r="A69" s="182" t="s">
        <v>218</v>
      </c>
      <c r="B69" s="182"/>
      <c r="C69" s="3"/>
      <c r="D69" s="6"/>
      <c r="E69" s="22">
        <v>-2</v>
      </c>
      <c r="F69" s="4"/>
      <c r="G69" s="4">
        <v>-1</v>
      </c>
      <c r="H69" s="4"/>
      <c r="I69" s="22">
        <v>0</v>
      </c>
      <c r="J69" s="6"/>
      <c r="K69" s="4">
        <v>0</v>
      </c>
    </row>
    <row r="70" spans="1:11" ht="15.9" customHeight="1">
      <c r="A70" s="182" t="s">
        <v>219</v>
      </c>
      <c r="B70" s="178"/>
      <c r="C70" s="3"/>
      <c r="E70" s="187">
        <v>0</v>
      </c>
      <c r="F70" s="4"/>
      <c r="G70" s="167">
        <v>1643448</v>
      </c>
      <c r="H70" s="6"/>
      <c r="I70" s="22">
        <v>0</v>
      </c>
      <c r="J70" s="6"/>
      <c r="K70" s="4">
        <v>0</v>
      </c>
    </row>
    <row r="71" spans="1:11" ht="15.9" customHeight="1">
      <c r="A71" s="6" t="s">
        <v>220</v>
      </c>
      <c r="C71" s="164" t="s">
        <v>221</v>
      </c>
      <c r="E71" s="22">
        <v>250000</v>
      </c>
      <c r="F71" s="4"/>
      <c r="G71" s="4">
        <v>1871000</v>
      </c>
      <c r="H71" s="4"/>
      <c r="I71" s="22">
        <v>3348000</v>
      </c>
      <c r="J71" s="4"/>
      <c r="K71" s="4">
        <v>11923140</v>
      </c>
    </row>
    <row r="72" spans="1:11" ht="15.9" customHeight="1">
      <c r="A72" s="6" t="s">
        <v>222</v>
      </c>
      <c r="C72" s="164" t="s">
        <v>221</v>
      </c>
      <c r="E72" s="22">
        <v>-250000</v>
      </c>
      <c r="F72" s="4"/>
      <c r="G72" s="4">
        <v>0</v>
      </c>
      <c r="H72" s="4"/>
      <c r="I72" s="22">
        <v>-22980000</v>
      </c>
      <c r="J72" s="4"/>
      <c r="K72" s="4">
        <v>-24225000</v>
      </c>
    </row>
    <row r="73" spans="1:11" ht="15.9" customHeight="1">
      <c r="A73" s="165" t="s">
        <v>223</v>
      </c>
      <c r="E73" s="22">
        <v>7276</v>
      </c>
      <c r="F73" s="4"/>
      <c r="G73" s="4">
        <v>10704</v>
      </c>
      <c r="H73" s="6"/>
      <c r="I73" s="22">
        <v>0</v>
      </c>
      <c r="J73" s="6"/>
      <c r="K73" s="4">
        <v>0</v>
      </c>
    </row>
    <row r="74" spans="1:11" ht="15.9" customHeight="1">
      <c r="A74" s="165" t="s">
        <v>224</v>
      </c>
      <c r="C74" s="164">
        <v>19</v>
      </c>
      <c r="E74" s="22">
        <v>-333630</v>
      </c>
      <c r="F74" s="4"/>
      <c r="G74" s="4">
        <v>-167169</v>
      </c>
      <c r="H74" s="4"/>
      <c r="I74" s="22">
        <v>0</v>
      </c>
      <c r="J74" s="4"/>
      <c r="K74" s="4">
        <v>0</v>
      </c>
    </row>
    <row r="75" spans="1:11" ht="15.9" customHeight="1">
      <c r="A75" s="165" t="s">
        <v>225</v>
      </c>
      <c r="C75" s="164">
        <v>21</v>
      </c>
      <c r="E75" s="22">
        <v>-17850</v>
      </c>
      <c r="F75" s="4"/>
      <c r="G75" s="4">
        <v>-18920</v>
      </c>
      <c r="H75" s="4"/>
      <c r="I75" s="22">
        <v>0</v>
      </c>
      <c r="J75" s="4"/>
      <c r="K75" s="4">
        <v>-1819</v>
      </c>
    </row>
    <row r="76" spans="1:11" ht="15.9" customHeight="1">
      <c r="A76" s="6" t="s">
        <v>226</v>
      </c>
      <c r="C76" s="164">
        <v>18</v>
      </c>
      <c r="E76" s="22">
        <v>0</v>
      </c>
      <c r="F76" s="4"/>
      <c r="G76" s="4">
        <v>0</v>
      </c>
      <c r="H76" s="4"/>
      <c r="I76" s="22">
        <v>0</v>
      </c>
      <c r="J76" s="4"/>
      <c r="K76" s="4">
        <v>-315000</v>
      </c>
    </row>
    <row r="77" spans="1:11" ht="15.9" customHeight="1">
      <c r="A77" s="6" t="s">
        <v>227</v>
      </c>
      <c r="E77" s="22">
        <v>-991907</v>
      </c>
      <c r="F77" s="4"/>
      <c r="G77" s="4">
        <v>20746</v>
      </c>
      <c r="H77" s="4"/>
      <c r="I77" s="22">
        <v>-1573880</v>
      </c>
      <c r="J77" s="4"/>
      <c r="K77" s="4">
        <v>0</v>
      </c>
    </row>
    <row r="78" spans="1:11" ht="15.9" customHeight="1">
      <c r="A78" s="165" t="s">
        <v>228</v>
      </c>
      <c r="E78" s="28">
        <v>53084</v>
      </c>
      <c r="F78" s="4"/>
      <c r="G78" s="11">
        <v>20</v>
      </c>
      <c r="H78" s="6"/>
      <c r="I78" s="28">
        <v>1553142</v>
      </c>
      <c r="J78" s="6"/>
      <c r="K78" s="11">
        <v>369038</v>
      </c>
    </row>
    <row r="79" spans="1:11" ht="15.9" customHeight="1">
      <c r="E79" s="177"/>
      <c r="F79" s="166"/>
      <c r="G79" s="166"/>
      <c r="I79" s="177"/>
      <c r="K79" s="166"/>
    </row>
    <row r="80" spans="1:11" ht="15.9" customHeight="1">
      <c r="A80" s="205" t="s">
        <v>229</v>
      </c>
      <c r="B80" s="176"/>
      <c r="E80" s="195">
        <f>SUM(E69:E78)</f>
        <v>-1283029</v>
      </c>
      <c r="F80" s="166"/>
      <c r="G80" s="172">
        <f>SUM(G69:G78)</f>
        <v>3359828</v>
      </c>
      <c r="I80" s="195">
        <f>SUM(I69:I78)</f>
        <v>-19652738</v>
      </c>
      <c r="K80" s="172">
        <f>SUM(K69:K78)</f>
        <v>-12249641</v>
      </c>
    </row>
    <row r="81" spans="1:11" ht="15.9" customHeight="1">
      <c r="A81" s="178"/>
      <c r="B81" s="178"/>
      <c r="E81" s="22"/>
      <c r="F81" s="4"/>
      <c r="G81" s="4"/>
      <c r="H81" s="6"/>
      <c r="I81" s="22"/>
      <c r="J81" s="6"/>
      <c r="K81" s="4"/>
    </row>
    <row r="82" spans="1:11" ht="15.9" customHeight="1">
      <c r="A82" s="176" t="s">
        <v>230</v>
      </c>
      <c r="B82" s="176"/>
      <c r="E82" s="177"/>
      <c r="F82" s="166"/>
      <c r="G82" s="166"/>
      <c r="I82" s="177"/>
      <c r="K82" s="166"/>
    </row>
    <row r="83" spans="1:11" ht="15.9" customHeight="1">
      <c r="A83" s="165" t="s">
        <v>231</v>
      </c>
      <c r="B83" s="176"/>
      <c r="C83" s="164" t="s">
        <v>45</v>
      </c>
      <c r="E83" s="22">
        <v>5100000</v>
      </c>
      <c r="F83" s="165"/>
      <c r="G83" s="4">
        <v>0</v>
      </c>
      <c r="H83" s="165"/>
      <c r="I83" s="22">
        <v>0</v>
      </c>
      <c r="J83" s="165"/>
      <c r="K83" s="4">
        <v>0</v>
      </c>
    </row>
    <row r="84" spans="1:11" ht="15.9" customHeight="1">
      <c r="A84" s="165" t="s">
        <v>232</v>
      </c>
      <c r="C84" s="164" t="s">
        <v>45</v>
      </c>
      <c r="E84" s="22">
        <v>-4100000</v>
      </c>
      <c r="F84" s="166"/>
      <c r="G84" s="4">
        <v>0</v>
      </c>
      <c r="I84" s="22">
        <v>0</v>
      </c>
      <c r="K84" s="4">
        <v>0</v>
      </c>
    </row>
    <row r="85" spans="1:11" ht="15.9" customHeight="1">
      <c r="A85" s="165" t="s">
        <v>233</v>
      </c>
      <c r="B85" s="176"/>
      <c r="C85" s="165"/>
      <c r="E85" s="196"/>
      <c r="F85" s="165"/>
      <c r="G85" s="165"/>
      <c r="H85" s="165"/>
      <c r="I85" s="22"/>
      <c r="J85" s="165"/>
      <c r="K85" s="4"/>
    </row>
    <row r="86" spans="1:11" ht="15.9" customHeight="1">
      <c r="B86" s="165" t="s">
        <v>234</v>
      </c>
      <c r="C86" s="164">
        <v>24.1</v>
      </c>
      <c r="E86" s="22">
        <v>52259213</v>
      </c>
      <c r="F86" s="166"/>
      <c r="G86" s="4">
        <v>25366594</v>
      </c>
      <c r="I86" s="22">
        <v>51559213</v>
      </c>
      <c r="K86" s="4">
        <v>25366594</v>
      </c>
    </row>
    <row r="87" spans="1:11" ht="15.9" customHeight="1">
      <c r="A87" s="165" t="s">
        <v>235</v>
      </c>
      <c r="C87" s="165"/>
      <c r="E87" s="22"/>
      <c r="F87" s="165"/>
      <c r="G87" s="4"/>
      <c r="H87" s="165"/>
      <c r="I87" s="22"/>
      <c r="J87" s="165"/>
      <c r="K87" s="4"/>
    </row>
    <row r="88" spans="1:11" ht="15.9" customHeight="1">
      <c r="B88" s="165" t="s">
        <v>234</v>
      </c>
      <c r="C88" s="164">
        <v>24.1</v>
      </c>
      <c r="E88" s="22">
        <v>-47700000</v>
      </c>
      <c r="F88" s="166"/>
      <c r="G88" s="4">
        <v>-18691392</v>
      </c>
      <c r="I88" s="22">
        <v>-47700000</v>
      </c>
      <c r="K88" s="4">
        <v>-18540000</v>
      </c>
    </row>
    <row r="89" spans="1:11" ht="15.9" customHeight="1">
      <c r="A89" s="165" t="s">
        <v>236</v>
      </c>
      <c r="C89" s="165"/>
      <c r="E89" s="22">
        <v>735072.15862</v>
      </c>
      <c r="F89" s="165"/>
      <c r="G89" s="167">
        <v>0</v>
      </c>
      <c r="H89" s="165"/>
      <c r="I89" s="187">
        <v>0</v>
      </c>
      <c r="J89" s="165"/>
      <c r="K89" s="167">
        <v>0</v>
      </c>
    </row>
    <row r="90" spans="1:11" ht="15.9" customHeight="1">
      <c r="A90" s="165" t="s">
        <v>237</v>
      </c>
      <c r="C90" s="165"/>
      <c r="E90" s="187"/>
      <c r="F90" s="165"/>
      <c r="H90" s="165"/>
      <c r="I90" s="187"/>
      <c r="J90" s="165"/>
    </row>
    <row r="91" spans="1:11" ht="15.9" customHeight="1">
      <c r="B91" s="165" t="s">
        <v>234</v>
      </c>
      <c r="C91" s="164">
        <v>24.2</v>
      </c>
      <c r="E91" s="22">
        <v>3300000</v>
      </c>
      <c r="F91" s="166"/>
      <c r="G91" s="166">
        <v>5725000</v>
      </c>
      <c r="I91" s="177">
        <v>2300000</v>
      </c>
      <c r="K91" s="166">
        <v>2450000</v>
      </c>
    </row>
    <row r="92" spans="1:11" ht="15.9" customHeight="1">
      <c r="A92" s="165" t="s">
        <v>238</v>
      </c>
      <c r="C92" s="164">
        <v>24.2</v>
      </c>
      <c r="E92" s="22">
        <v>-4366970</v>
      </c>
      <c r="F92" s="166"/>
      <c r="G92" s="4">
        <v>-3354425</v>
      </c>
      <c r="I92" s="22">
        <v>-1484387</v>
      </c>
      <c r="K92" s="4">
        <v>-1640519</v>
      </c>
    </row>
    <row r="93" spans="1:11" ht="15.9" customHeight="1">
      <c r="A93" s="6" t="s">
        <v>239</v>
      </c>
      <c r="C93" s="164">
        <v>27</v>
      </c>
      <c r="E93" s="22">
        <v>29151072</v>
      </c>
      <c r="F93" s="166"/>
      <c r="G93" s="4">
        <v>13730833</v>
      </c>
      <c r="I93" s="22">
        <v>25520658</v>
      </c>
      <c r="K93" s="4">
        <v>13730833</v>
      </c>
    </row>
    <row r="94" spans="1:11" ht="15.9" customHeight="1">
      <c r="A94" s="6" t="s">
        <v>240</v>
      </c>
      <c r="C94" s="164">
        <v>27</v>
      </c>
      <c r="E94" s="22">
        <v>-7603100</v>
      </c>
      <c r="F94" s="166"/>
      <c r="G94" s="4">
        <v>-5798400</v>
      </c>
      <c r="I94" s="22">
        <v>-7603100</v>
      </c>
      <c r="K94" s="4">
        <v>-5798400</v>
      </c>
    </row>
    <row r="95" spans="1:11" ht="15.9" customHeight="1">
      <c r="A95" s="6" t="s">
        <v>241</v>
      </c>
      <c r="E95" s="22">
        <v>-74480</v>
      </c>
      <c r="F95" s="166"/>
      <c r="G95" s="4">
        <v>-315000</v>
      </c>
      <c r="I95" s="22">
        <v>0</v>
      </c>
      <c r="K95" s="4">
        <v>0</v>
      </c>
    </row>
    <row r="96" spans="1:11" ht="15.9" customHeight="1">
      <c r="A96" s="6" t="s">
        <v>242</v>
      </c>
      <c r="E96" s="22">
        <v>-581921</v>
      </c>
      <c r="F96" s="166"/>
      <c r="G96" s="4">
        <v>-82984</v>
      </c>
      <c r="I96" s="22">
        <v>0</v>
      </c>
      <c r="K96" s="4">
        <v>0</v>
      </c>
    </row>
    <row r="97" spans="1:11" ht="15.9" customHeight="1">
      <c r="A97" s="6" t="s">
        <v>243</v>
      </c>
      <c r="E97" s="22">
        <v>-2471371</v>
      </c>
      <c r="F97" s="166"/>
      <c r="G97" s="4">
        <v>-2471246</v>
      </c>
      <c r="I97" s="22">
        <v>-2471374</v>
      </c>
      <c r="K97" s="4">
        <v>-2471247</v>
      </c>
    </row>
    <row r="98" spans="1:11" ht="15.9" customHeight="1">
      <c r="A98" s="6" t="s">
        <v>244</v>
      </c>
      <c r="E98" s="28">
        <v>-815266</v>
      </c>
      <c r="F98" s="166"/>
      <c r="G98" s="11">
        <v>-685759</v>
      </c>
      <c r="I98" s="28">
        <v>-2592</v>
      </c>
      <c r="K98" s="11">
        <v>-2592</v>
      </c>
    </row>
    <row r="99" spans="1:11" ht="15.9" customHeight="1">
      <c r="E99" s="177"/>
      <c r="F99" s="166"/>
      <c r="G99" s="166"/>
      <c r="I99" s="177"/>
      <c r="K99" s="166"/>
    </row>
    <row r="100" spans="1:11" ht="15.9" customHeight="1">
      <c r="A100" s="176" t="s">
        <v>245</v>
      </c>
      <c r="B100" s="176"/>
      <c r="E100" s="195">
        <f>SUM(E83:E98)</f>
        <v>22832249.15862</v>
      </c>
      <c r="F100" s="166"/>
      <c r="G100" s="172">
        <f>SUM(G83:G98)</f>
        <v>13423221</v>
      </c>
      <c r="I100" s="195">
        <f>SUM(I83:I98)</f>
        <v>20118418</v>
      </c>
      <c r="K100" s="172">
        <f>SUM(K83:K98)</f>
        <v>13094669</v>
      </c>
    </row>
    <row r="101" spans="1:11" ht="16.5" customHeight="1">
      <c r="E101" s="4"/>
      <c r="F101" s="166"/>
      <c r="G101" s="4"/>
      <c r="I101" s="4"/>
      <c r="K101" s="4"/>
    </row>
    <row r="102" spans="1:11" ht="16.5" customHeight="1">
      <c r="E102" s="4"/>
      <c r="F102" s="166"/>
      <c r="G102" s="4"/>
      <c r="I102" s="4"/>
      <c r="K102" s="4"/>
    </row>
    <row r="103" spans="1:11" ht="16.5" customHeight="1">
      <c r="E103" s="4"/>
      <c r="F103" s="166"/>
      <c r="G103" s="4"/>
      <c r="I103" s="4"/>
      <c r="K103" s="4"/>
    </row>
    <row r="104" spans="1:11" ht="21.75" customHeight="1">
      <c r="E104" s="4"/>
      <c r="F104" s="166"/>
      <c r="G104" s="4"/>
      <c r="I104" s="4"/>
      <c r="K104" s="4"/>
    </row>
    <row r="105" spans="1:11" ht="21.75" customHeight="1">
      <c r="E105" s="4"/>
      <c r="F105" s="166"/>
      <c r="G105" s="4"/>
      <c r="I105" s="4"/>
      <c r="K105" s="4"/>
    </row>
    <row r="106" spans="1:11" ht="21.75" customHeight="1">
      <c r="E106" s="4"/>
      <c r="F106" s="166"/>
      <c r="G106" s="4"/>
      <c r="I106" s="4"/>
      <c r="K106" s="4"/>
    </row>
    <row r="107" spans="1:11" ht="21.75" customHeight="1">
      <c r="E107" s="4"/>
      <c r="F107" s="166"/>
      <c r="G107" s="4"/>
      <c r="I107" s="4"/>
      <c r="K107" s="4"/>
    </row>
    <row r="108" spans="1:11" ht="21.75" customHeight="1">
      <c r="E108" s="4"/>
      <c r="F108" s="166"/>
      <c r="G108" s="4"/>
      <c r="I108" s="4"/>
      <c r="K108" s="4"/>
    </row>
    <row r="109" spans="1:11" ht="19.5" customHeight="1">
      <c r="E109" s="4"/>
      <c r="F109" s="166"/>
      <c r="G109" s="4"/>
      <c r="I109" s="4"/>
      <c r="K109" s="4"/>
    </row>
    <row r="110" spans="1:11" ht="16.5" customHeight="1">
      <c r="E110" s="4"/>
      <c r="F110" s="166"/>
      <c r="G110" s="4"/>
      <c r="I110" s="4"/>
      <c r="K110" s="4"/>
    </row>
    <row r="111" spans="1:11" ht="16.5" customHeight="1">
      <c r="E111" s="4"/>
      <c r="F111" s="166"/>
      <c r="G111" s="4"/>
      <c r="I111" s="4"/>
      <c r="K111" s="4"/>
    </row>
    <row r="112" spans="1:11" ht="11.25" customHeight="1">
      <c r="E112" s="4"/>
      <c r="F112" s="166"/>
      <c r="G112" s="4"/>
      <c r="I112" s="4"/>
      <c r="K112" s="4"/>
    </row>
    <row r="113" spans="1:11" ht="21.9" customHeight="1">
      <c r="A113" s="214" t="str">
        <f>'12'!A37</f>
        <v xml:space="preserve">The accompanying notes are an integral part of these consolidated and separate financial statements.
</v>
      </c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</row>
    <row r="114" spans="1:11" ht="16.5" customHeight="1">
      <c r="A114" s="163" t="s">
        <v>86</v>
      </c>
      <c r="B114" s="163"/>
      <c r="E114" s="166"/>
      <c r="F114" s="166"/>
      <c r="G114" s="166"/>
      <c r="I114" s="166"/>
      <c r="K114" s="166"/>
    </row>
    <row r="115" spans="1:11" ht="16.5" customHeight="1">
      <c r="A115" s="168" t="s">
        <v>216</v>
      </c>
      <c r="B115" s="168"/>
      <c r="E115" s="166"/>
      <c r="F115" s="166"/>
      <c r="G115" s="166"/>
      <c r="I115" s="166"/>
      <c r="K115" s="166"/>
    </row>
    <row r="116" spans="1:11" ht="16.5" customHeight="1">
      <c r="A116" s="169" t="s">
        <v>88</v>
      </c>
      <c r="B116" s="169"/>
      <c r="C116" s="170"/>
      <c r="D116" s="171"/>
      <c r="E116" s="172"/>
      <c r="F116" s="172"/>
      <c r="G116" s="172"/>
      <c r="H116" s="173"/>
      <c r="I116" s="172"/>
      <c r="J116" s="173"/>
      <c r="K116" s="172"/>
    </row>
    <row r="117" spans="1:11" ht="16.5" customHeight="1">
      <c r="A117" s="168"/>
      <c r="B117" s="168"/>
      <c r="E117" s="166"/>
      <c r="F117" s="166"/>
      <c r="G117" s="166"/>
      <c r="I117" s="166"/>
      <c r="K117" s="166"/>
    </row>
    <row r="118" spans="1:11" ht="16.5" customHeight="1">
      <c r="A118" s="168"/>
      <c r="B118" s="168"/>
      <c r="E118" s="166"/>
      <c r="F118" s="166"/>
      <c r="G118" s="166"/>
      <c r="I118" s="166"/>
      <c r="K118" s="166"/>
    </row>
    <row r="119" spans="1:11" ht="16.5" customHeight="1">
      <c r="A119" s="168"/>
      <c r="B119" s="168"/>
      <c r="E119" s="208" t="s">
        <v>3</v>
      </c>
      <c r="F119" s="208"/>
      <c r="G119" s="208"/>
      <c r="I119" s="208" t="s">
        <v>4</v>
      </c>
      <c r="J119" s="208"/>
      <c r="K119" s="208"/>
    </row>
    <row r="120" spans="1:11" ht="16.5" customHeight="1">
      <c r="A120" s="168"/>
      <c r="B120" s="168"/>
      <c r="E120" s="207" t="s">
        <v>89</v>
      </c>
      <c r="F120" s="207"/>
      <c r="G120" s="207"/>
      <c r="I120" s="207" t="s">
        <v>89</v>
      </c>
      <c r="J120" s="207"/>
      <c r="K120" s="207"/>
    </row>
    <row r="121" spans="1:11" ht="16.5" customHeight="1">
      <c r="A121" s="190"/>
      <c r="B121" s="190"/>
      <c r="E121" s="52" t="s">
        <v>90</v>
      </c>
      <c r="F121" s="17"/>
      <c r="G121" s="52" t="s">
        <v>91</v>
      </c>
      <c r="I121" s="52" t="s">
        <v>90</v>
      </c>
      <c r="J121" s="17"/>
      <c r="K121" s="52" t="s">
        <v>91</v>
      </c>
    </row>
    <row r="122" spans="1:11" ht="16.5" customHeight="1">
      <c r="A122" s="174"/>
      <c r="B122" s="174"/>
      <c r="C122" s="146" t="s">
        <v>6</v>
      </c>
      <c r="D122" s="175"/>
      <c r="E122" s="19" t="s">
        <v>7</v>
      </c>
      <c r="F122" s="13"/>
      <c r="G122" s="19" t="s">
        <v>7</v>
      </c>
      <c r="H122" s="17"/>
      <c r="I122" s="19" t="s">
        <v>7</v>
      </c>
      <c r="J122" s="13"/>
      <c r="K122" s="19" t="s">
        <v>7</v>
      </c>
    </row>
    <row r="123" spans="1:11" ht="16.5" customHeight="1">
      <c r="A123" s="174"/>
      <c r="B123" s="174"/>
      <c r="C123" s="191"/>
      <c r="D123" s="175"/>
      <c r="E123" s="192"/>
      <c r="F123" s="193"/>
      <c r="G123" s="193"/>
      <c r="H123" s="194"/>
      <c r="I123" s="197"/>
      <c r="J123" s="198"/>
      <c r="K123" s="199"/>
    </row>
    <row r="124" spans="1:11" ht="15.9" customHeight="1">
      <c r="A124" s="176" t="s">
        <v>246</v>
      </c>
      <c r="B124" s="176"/>
      <c r="E124" s="177">
        <f>E100+E80+E50</f>
        <v>1164527.1586199999</v>
      </c>
      <c r="F124" s="166"/>
      <c r="G124" s="166">
        <f>G100+G80+G50</f>
        <v>172725</v>
      </c>
      <c r="H124" s="166"/>
      <c r="I124" s="177">
        <f>I100+I80+I50</f>
        <v>526928</v>
      </c>
      <c r="J124" s="166"/>
      <c r="K124" s="166">
        <f>K100+K80+K50</f>
        <v>896007</v>
      </c>
    </row>
    <row r="125" spans="1:11" ht="15.9" customHeight="1">
      <c r="A125" s="165" t="s">
        <v>247</v>
      </c>
      <c r="B125" s="176"/>
      <c r="E125" s="177">
        <v>2822634</v>
      </c>
      <c r="F125" s="166"/>
      <c r="G125" s="166">
        <v>2688647</v>
      </c>
      <c r="H125" s="166"/>
      <c r="I125" s="177">
        <v>1033646</v>
      </c>
      <c r="J125" s="166"/>
      <c r="K125" s="166">
        <v>137639</v>
      </c>
    </row>
    <row r="126" spans="1:11" ht="15.9" customHeight="1">
      <c r="A126" s="165" t="s">
        <v>248</v>
      </c>
      <c r="B126" s="176"/>
      <c r="E126" s="195">
        <v>-24789</v>
      </c>
      <c r="F126" s="166"/>
      <c r="G126" s="173">
        <v>-38738</v>
      </c>
      <c r="H126" s="166"/>
      <c r="I126" s="195">
        <v>0</v>
      </c>
      <c r="J126" s="166"/>
      <c r="K126" s="172">
        <v>0</v>
      </c>
    </row>
    <row r="127" spans="1:11" ht="15.9" customHeight="1">
      <c r="E127" s="22"/>
      <c r="F127" s="4"/>
      <c r="G127" s="4"/>
      <c r="H127" s="6"/>
      <c r="I127" s="177"/>
      <c r="J127" s="166"/>
      <c r="K127" s="166"/>
    </row>
    <row r="128" spans="1:11" ht="15.9" customHeight="1" thickBot="1">
      <c r="A128" s="176" t="s">
        <v>249</v>
      </c>
      <c r="B128" s="176"/>
      <c r="C128" s="164">
        <v>10</v>
      </c>
      <c r="E128" s="200">
        <f>SUM(E124:E126)</f>
        <v>3962372.1586199999</v>
      </c>
      <c r="F128" s="166"/>
      <c r="G128" s="201">
        <f>SUM(G124:G126)</f>
        <v>2822634</v>
      </c>
      <c r="I128" s="200">
        <f>SUM(I124:I126)</f>
        <v>1560574</v>
      </c>
      <c r="J128" s="166"/>
      <c r="K128" s="201">
        <f>SUM(K124:K126)</f>
        <v>1033646</v>
      </c>
    </row>
    <row r="129" spans="1:11" ht="16.5" customHeight="1" thickTop="1">
      <c r="A129" s="168"/>
      <c r="B129" s="168"/>
      <c r="E129" s="177"/>
      <c r="F129" s="166"/>
      <c r="G129" s="166"/>
      <c r="H129" s="166"/>
      <c r="I129" s="177"/>
      <c r="J129" s="166"/>
      <c r="K129" s="166"/>
    </row>
    <row r="130" spans="1:11" ht="16.5" customHeight="1">
      <c r="A130" s="168"/>
      <c r="B130" s="168"/>
      <c r="E130" s="177"/>
      <c r="F130" s="166"/>
      <c r="G130" s="166"/>
      <c r="H130" s="166"/>
      <c r="I130" s="177"/>
      <c r="J130" s="166"/>
      <c r="K130" s="166"/>
    </row>
    <row r="131" spans="1:11" ht="16.5" customHeight="1">
      <c r="A131" s="176" t="s">
        <v>250</v>
      </c>
      <c r="B131" s="176"/>
      <c r="E131" s="177"/>
      <c r="F131" s="166"/>
      <c r="G131" s="166"/>
      <c r="I131" s="202"/>
      <c r="J131" s="203"/>
      <c r="K131" s="204"/>
    </row>
    <row r="132" spans="1:11" ht="16.5" customHeight="1">
      <c r="A132" s="6" t="s">
        <v>251</v>
      </c>
      <c r="C132" s="164">
        <v>20</v>
      </c>
      <c r="E132" s="177">
        <v>897781</v>
      </c>
      <c r="F132" s="166"/>
      <c r="G132" s="166">
        <v>900695</v>
      </c>
      <c r="I132" s="177">
        <v>0</v>
      </c>
      <c r="J132" s="203"/>
      <c r="K132" s="166">
        <v>0</v>
      </c>
    </row>
    <row r="133" spans="1:11" ht="16.5" customHeight="1">
      <c r="A133" s="6" t="s">
        <v>252</v>
      </c>
      <c r="E133" s="177">
        <v>1867</v>
      </c>
      <c r="F133" s="166"/>
      <c r="G133" s="166">
        <v>7837</v>
      </c>
      <c r="I133" s="177">
        <v>1205</v>
      </c>
      <c r="J133" s="203"/>
      <c r="K133" s="166">
        <v>0</v>
      </c>
    </row>
    <row r="134" spans="1:11" ht="16.5" customHeight="1">
      <c r="A134" s="165" t="s">
        <v>253</v>
      </c>
      <c r="B134" s="6"/>
      <c r="E134" s="177"/>
      <c r="F134" s="166"/>
      <c r="G134" s="166"/>
      <c r="I134" s="177"/>
      <c r="K134" s="166"/>
    </row>
    <row r="135" spans="1:11" ht="16.5" customHeight="1">
      <c r="B135" s="182" t="s">
        <v>254</v>
      </c>
      <c r="E135" s="177">
        <v>0</v>
      </c>
      <c r="F135" s="166"/>
      <c r="G135" s="166">
        <v>-20000</v>
      </c>
      <c r="I135" s="177">
        <v>0</v>
      </c>
      <c r="K135" s="166">
        <v>0</v>
      </c>
    </row>
    <row r="136" spans="1:11" ht="16.5" customHeight="1">
      <c r="A136" s="181" t="s">
        <v>255</v>
      </c>
      <c r="B136" s="181"/>
      <c r="E136" s="177"/>
      <c r="F136" s="166"/>
      <c r="G136" s="166"/>
      <c r="I136" s="177"/>
      <c r="J136" s="203"/>
      <c r="K136" s="166"/>
    </row>
    <row r="137" spans="1:11" ht="16.5" customHeight="1">
      <c r="B137" s="165" t="s">
        <v>256</v>
      </c>
      <c r="E137" s="177">
        <v>0</v>
      </c>
      <c r="F137" s="166"/>
      <c r="G137" s="166">
        <v>0</v>
      </c>
      <c r="I137" s="177">
        <v>0</v>
      </c>
      <c r="J137" s="203"/>
      <c r="K137" s="166">
        <v>195000</v>
      </c>
    </row>
    <row r="138" spans="1:11" ht="16.5" customHeight="1">
      <c r="A138" s="165" t="s">
        <v>257</v>
      </c>
      <c r="E138" s="177"/>
      <c r="F138" s="166"/>
      <c r="G138" s="166"/>
      <c r="I138" s="177"/>
      <c r="K138" s="166"/>
    </row>
    <row r="139" spans="1:11" ht="16.5" customHeight="1">
      <c r="B139" s="165" t="s">
        <v>256</v>
      </c>
      <c r="E139" s="177">
        <v>0</v>
      </c>
      <c r="F139" s="166"/>
      <c r="G139" s="166">
        <v>0</v>
      </c>
      <c r="I139" s="177">
        <v>0</v>
      </c>
      <c r="K139" s="166">
        <v>-195000</v>
      </c>
    </row>
    <row r="140" spans="1:11" ht="16.5" customHeight="1">
      <c r="A140" s="165" t="s">
        <v>258</v>
      </c>
      <c r="E140" s="177"/>
      <c r="F140" s="166"/>
      <c r="G140" s="166"/>
      <c r="I140" s="177"/>
      <c r="K140" s="166"/>
    </row>
    <row r="141" spans="1:11" ht="16.5" customHeight="1">
      <c r="B141" s="165" t="s">
        <v>259</v>
      </c>
      <c r="E141" s="177"/>
      <c r="F141" s="166"/>
      <c r="G141" s="166"/>
      <c r="I141" s="177"/>
      <c r="J141" s="203"/>
      <c r="K141" s="166"/>
    </row>
    <row r="142" spans="1:11" ht="16.5" customHeight="1">
      <c r="B142" s="165" t="s">
        <v>260</v>
      </c>
      <c r="C142" s="164" t="s">
        <v>261</v>
      </c>
      <c r="E142" s="177">
        <v>0</v>
      </c>
      <c r="F142" s="166"/>
      <c r="G142" s="166">
        <v>51192</v>
      </c>
      <c r="I142" s="177">
        <v>0</v>
      </c>
      <c r="J142" s="203"/>
      <c r="K142" s="166">
        <v>0</v>
      </c>
    </row>
    <row r="143" spans="1:11" ht="16.5" customHeight="1">
      <c r="E143" s="166"/>
      <c r="F143" s="166"/>
      <c r="G143" s="166"/>
      <c r="I143" s="166"/>
      <c r="K143" s="166"/>
    </row>
    <row r="144" spans="1:11" ht="16.5" customHeight="1">
      <c r="B144" s="165" t="s">
        <v>262</v>
      </c>
      <c r="E144" s="166"/>
      <c r="F144" s="166"/>
      <c r="G144" s="166"/>
      <c r="I144" s="166"/>
      <c r="K144" s="166"/>
    </row>
    <row r="145" spans="5:11" ht="16.5" customHeight="1">
      <c r="E145" s="166"/>
      <c r="F145" s="166"/>
      <c r="G145" s="166"/>
      <c r="I145" s="166"/>
      <c r="K145" s="166"/>
    </row>
    <row r="146" spans="5:11" ht="16.5" customHeight="1">
      <c r="E146" s="166"/>
      <c r="F146" s="166"/>
      <c r="G146" s="166"/>
      <c r="I146" s="166"/>
      <c r="K146" s="166"/>
    </row>
    <row r="147" spans="5:11" ht="16.5" customHeight="1">
      <c r="E147" s="166"/>
      <c r="F147" s="166"/>
      <c r="G147" s="166"/>
      <c r="I147" s="166"/>
      <c r="K147" s="166"/>
    </row>
    <row r="148" spans="5:11" ht="16.5" customHeight="1">
      <c r="E148" s="166"/>
      <c r="F148" s="166"/>
      <c r="G148" s="166"/>
      <c r="I148" s="166"/>
      <c r="K148" s="166"/>
    </row>
    <row r="149" spans="5:11" ht="16.5" customHeight="1">
      <c r="E149" s="166"/>
      <c r="F149" s="166"/>
      <c r="G149" s="166"/>
      <c r="I149" s="166"/>
      <c r="K149" s="166"/>
    </row>
    <row r="150" spans="5:11" ht="16.5" customHeight="1">
      <c r="E150" s="166"/>
      <c r="F150" s="166"/>
      <c r="G150" s="166"/>
      <c r="I150" s="166"/>
      <c r="K150" s="166"/>
    </row>
    <row r="151" spans="5:11" ht="16.5" customHeight="1">
      <c r="E151" s="166"/>
      <c r="F151" s="166"/>
      <c r="G151" s="166"/>
      <c r="I151" s="166"/>
      <c r="K151" s="166"/>
    </row>
    <row r="152" spans="5:11" ht="16.5" customHeight="1">
      <c r="E152" s="166"/>
      <c r="F152" s="166"/>
      <c r="G152" s="166"/>
      <c r="I152" s="166"/>
      <c r="K152" s="166"/>
    </row>
    <row r="153" spans="5:11" ht="16.5" customHeight="1">
      <c r="E153" s="166"/>
      <c r="F153" s="166"/>
      <c r="G153" s="166"/>
      <c r="I153" s="166"/>
      <c r="K153" s="166"/>
    </row>
    <row r="154" spans="5:11" ht="16.5" customHeight="1">
      <c r="E154" s="166"/>
      <c r="F154" s="166"/>
      <c r="G154" s="166"/>
      <c r="I154" s="166"/>
      <c r="K154" s="166"/>
    </row>
    <row r="155" spans="5:11" ht="16.5" customHeight="1">
      <c r="E155" s="166"/>
      <c r="F155" s="166"/>
      <c r="G155" s="166"/>
      <c r="I155" s="166"/>
      <c r="K155" s="166"/>
    </row>
    <row r="156" spans="5:11" ht="13.5" customHeight="1">
      <c r="E156" s="166"/>
      <c r="F156" s="166"/>
      <c r="G156" s="166"/>
      <c r="I156" s="166"/>
      <c r="K156" s="166"/>
    </row>
    <row r="157" spans="5:11" ht="13.5" customHeight="1">
      <c r="E157" s="166"/>
      <c r="F157" s="166"/>
      <c r="G157" s="166"/>
      <c r="I157" s="166"/>
      <c r="K157" s="166"/>
    </row>
    <row r="158" spans="5:11" ht="13.5" customHeight="1">
      <c r="E158" s="166"/>
      <c r="F158" s="166"/>
      <c r="G158" s="166"/>
      <c r="I158" s="166"/>
      <c r="K158" s="166"/>
    </row>
    <row r="159" spans="5:11" ht="13.5" customHeight="1">
      <c r="E159" s="166"/>
      <c r="F159" s="166"/>
      <c r="G159" s="166"/>
      <c r="I159" s="166"/>
      <c r="K159" s="166"/>
    </row>
    <row r="160" spans="5:11" ht="13.5" customHeight="1">
      <c r="E160" s="166"/>
      <c r="F160" s="166"/>
      <c r="G160" s="166"/>
      <c r="I160" s="166"/>
      <c r="K160" s="166"/>
    </row>
    <row r="161" spans="1:11" ht="13.5" customHeight="1">
      <c r="E161" s="166"/>
      <c r="F161" s="166"/>
      <c r="G161" s="166"/>
      <c r="I161" s="166"/>
      <c r="K161" s="166"/>
    </row>
    <row r="162" spans="1:11" ht="13.5" customHeight="1">
      <c r="E162" s="166"/>
      <c r="F162" s="166"/>
      <c r="G162" s="166"/>
      <c r="I162" s="166"/>
      <c r="K162" s="166"/>
    </row>
    <row r="163" spans="1:11" ht="13.5" customHeight="1">
      <c r="E163" s="166"/>
      <c r="F163" s="166"/>
      <c r="G163" s="166"/>
      <c r="I163" s="166"/>
      <c r="K163" s="166"/>
    </row>
    <row r="164" spans="1:11" ht="13.5" customHeight="1">
      <c r="E164" s="166"/>
      <c r="F164" s="166"/>
      <c r="G164" s="166"/>
      <c r="I164" s="166"/>
      <c r="K164" s="166"/>
    </row>
    <row r="165" spans="1:11" ht="13.5" customHeight="1">
      <c r="E165" s="166"/>
      <c r="F165" s="166"/>
      <c r="G165" s="166"/>
      <c r="I165" s="166"/>
      <c r="K165" s="166"/>
    </row>
    <row r="166" spans="1:11" ht="13.5" customHeight="1">
      <c r="E166" s="166"/>
      <c r="F166" s="166"/>
      <c r="G166" s="166"/>
      <c r="I166" s="166"/>
      <c r="K166" s="166"/>
    </row>
    <row r="167" spans="1:11" ht="13.5" customHeight="1">
      <c r="E167" s="166"/>
      <c r="F167" s="166"/>
      <c r="G167" s="166"/>
      <c r="I167" s="166"/>
      <c r="K167" s="166"/>
    </row>
    <row r="168" spans="1:11" ht="13.5" customHeight="1">
      <c r="E168" s="166"/>
      <c r="F168" s="166"/>
      <c r="G168" s="166"/>
      <c r="I168" s="166"/>
      <c r="K168" s="166"/>
    </row>
    <row r="169" spans="1:11" ht="13.5" customHeight="1">
      <c r="E169" s="166"/>
      <c r="F169" s="166"/>
      <c r="G169" s="166"/>
      <c r="I169" s="166"/>
      <c r="K169" s="166"/>
    </row>
    <row r="170" spans="1:11" ht="13.5" customHeight="1">
      <c r="E170" s="166"/>
      <c r="F170" s="166"/>
      <c r="G170" s="166"/>
      <c r="I170" s="166"/>
      <c r="K170" s="166"/>
    </row>
    <row r="171" spans="1:11" ht="13.5" customHeight="1">
      <c r="E171" s="166"/>
      <c r="F171" s="166"/>
      <c r="G171" s="166"/>
      <c r="I171" s="166"/>
      <c r="K171" s="166"/>
    </row>
    <row r="172" spans="1:11" ht="6" customHeight="1">
      <c r="E172" s="166"/>
      <c r="F172" s="166"/>
      <c r="G172" s="166"/>
      <c r="I172" s="166"/>
      <c r="K172" s="166"/>
    </row>
    <row r="173" spans="1:11" ht="21.9" customHeight="1">
      <c r="A173" s="214" t="str">
        <f>A113</f>
        <v xml:space="preserve">The accompanying notes are an integral part of these consolidated and separate financial statements.
</v>
      </c>
      <c r="B173" s="214"/>
      <c r="C173" s="214"/>
      <c r="D173" s="214"/>
      <c r="E173" s="214"/>
      <c r="F173" s="214"/>
      <c r="G173" s="214"/>
      <c r="H173" s="214"/>
      <c r="I173" s="214"/>
      <c r="J173" s="214"/>
      <c r="K173" s="214"/>
    </row>
  </sheetData>
  <mergeCells count="15">
    <mergeCell ref="E63:G63"/>
    <mergeCell ref="I63:K63"/>
    <mergeCell ref="E6:G6"/>
    <mergeCell ref="I6:K6"/>
    <mergeCell ref="E7:G7"/>
    <mergeCell ref="I7:K7"/>
    <mergeCell ref="A57:K57"/>
    <mergeCell ref="A173:K173"/>
    <mergeCell ref="E64:G64"/>
    <mergeCell ref="I64:K64"/>
    <mergeCell ref="A113:K113"/>
    <mergeCell ref="E119:G119"/>
    <mergeCell ref="I119:K119"/>
    <mergeCell ref="E120:G120"/>
    <mergeCell ref="I120:K120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  <ignoredErrors>
    <ignoredError sqref="E8:K8 E65:K65 E121:K1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Kanit Sakulkunatip (TH)</cp:lastModifiedBy>
  <cp:revision/>
  <cp:lastPrinted>2024-02-28T15:12:40Z</cp:lastPrinted>
  <dcterms:created xsi:type="dcterms:W3CDTF">2024-02-26T07:38:01Z</dcterms:created>
  <dcterms:modified xsi:type="dcterms:W3CDTF">2024-02-28T16:30:47Z</dcterms:modified>
  <cp:category/>
  <cp:contentStatus/>
</cp:coreProperties>
</file>