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KPMG Work\Exotic Food Public Company Limited\YE2023\Q4'2023\FS\Draft use\V.7 Final\ไฟล์ตลาด\"/>
    </mc:Choice>
  </mc:AlternateContent>
  <xr:revisionPtr revIDLastSave="0" documentId="13_ncr:1_{FC3B172F-F7DE-4602-BD75-09BA79CE2B63}" xr6:coauthVersionLast="47" xr6:coauthVersionMax="47" xr10:uidLastSave="{00000000-0000-0000-0000-000000000000}"/>
  <bookViews>
    <workbookView xWindow="28690" yWindow="-110" windowWidth="29020" windowHeight="15820" xr2:uid="{00000000-000D-0000-FFFF-FFFF00000000}"/>
  </bookViews>
  <sheets>
    <sheet name="BS" sheetId="1" r:id="rId1"/>
    <sheet name="PL" sheetId="2" r:id="rId2"/>
    <sheet name="EQ65" sheetId="10" r:id="rId3"/>
    <sheet name="EQ66" sheetId="7" r:id="rId4"/>
    <sheet name="CF" sheetId="9" r:id="rId5"/>
  </sheets>
  <externalReferences>
    <externalReference r:id="rId6"/>
  </externalReferences>
  <definedNames>
    <definedName name="_xlnm.Print_Area" localSheetId="0">BS!$A$1:$F$75</definedName>
    <definedName name="_xlnm.Print_Area" localSheetId="4">CF!$A$1:$F$83</definedName>
    <definedName name="_xlnm.Print_Area" localSheetId="3">'EQ66'!$A$1:$O$26</definedName>
    <definedName name="_xlnm.Print_Area" localSheetId="1">PL!$A$1:$F$39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9" l="1"/>
  <c r="D44" i="1" l="1"/>
  <c r="I26" i="10" l="1"/>
  <c r="M24" i="10"/>
  <c r="O24" i="10" s="1"/>
  <c r="K22" i="10"/>
  <c r="K26" i="10" s="1"/>
  <c r="K10" i="7" s="1"/>
  <c r="I22" i="10"/>
  <c r="G22" i="10"/>
  <c r="E22" i="10"/>
  <c r="E26" i="10" s="1"/>
  <c r="E10" i="7" s="1"/>
  <c r="C22" i="10"/>
  <c r="O21" i="10"/>
  <c r="M22" i="10"/>
  <c r="M17" i="10"/>
  <c r="I17" i="10"/>
  <c r="G17" i="10"/>
  <c r="G26" i="10" s="1"/>
  <c r="G10" i="7" s="1"/>
  <c r="E17" i="10"/>
  <c r="C17" i="10"/>
  <c r="O16" i="10"/>
  <c r="O15" i="10"/>
  <c r="O14" i="10"/>
  <c r="O17" i="10" l="1"/>
  <c r="O10" i="10"/>
  <c r="O22" i="10"/>
  <c r="M26" i="10"/>
  <c r="M10" i="7" s="1"/>
  <c r="C26" i="10"/>
  <c r="C10" i="7" s="1"/>
  <c r="O20" i="10"/>
  <c r="O26" i="10" l="1"/>
  <c r="O15" i="7" l="1"/>
  <c r="O14" i="7"/>
  <c r="D33" i="2" l="1"/>
  <c r="D67" i="9"/>
  <c r="F33" i="2" l="1"/>
  <c r="F34" i="2" s="1"/>
  <c r="D34" i="2"/>
  <c r="F67" i="9" l="1"/>
  <c r="C17" i="7" l="1"/>
  <c r="E17" i="7"/>
  <c r="G17" i="7"/>
  <c r="D51" i="1" l="1"/>
  <c r="F76" i="9" l="1"/>
  <c r="O24" i="7"/>
  <c r="F24" i="1"/>
  <c r="F15" i="1"/>
  <c r="F26" i="1" s="1"/>
  <c r="F51" i="1"/>
  <c r="F44" i="1"/>
  <c r="F72" i="1"/>
  <c r="F20" i="2"/>
  <c r="F13" i="2"/>
  <c r="D13" i="2"/>
  <c r="D20" i="2"/>
  <c r="F22" i="2" l="1"/>
  <c r="F24" i="2" s="1"/>
  <c r="F26" i="2" s="1"/>
  <c r="F35" i="2" s="1"/>
  <c r="F53" i="1"/>
  <c r="F74" i="1" s="1"/>
  <c r="F27" i="9" l="1"/>
  <c r="F39" i="9" s="1"/>
  <c r="D15" i="1"/>
  <c r="F51" i="9" l="1"/>
  <c r="F78" i="9" s="1"/>
  <c r="F80" i="9" s="1"/>
  <c r="O16" i="7" l="1"/>
  <c r="O21" i="7" l="1"/>
  <c r="D76" i="9"/>
  <c r="E10" i="9"/>
  <c r="E8" i="9"/>
  <c r="K22" i="7" l="1"/>
  <c r="K26" i="7" s="1"/>
  <c r="I22" i="7"/>
  <c r="G22" i="7"/>
  <c r="E22" i="7"/>
  <c r="C22" i="7"/>
  <c r="D72" i="1" l="1"/>
  <c r="I17" i="7"/>
  <c r="I26" i="7" s="1"/>
  <c r="D24" i="1" l="1"/>
  <c r="D22" i="2" l="1"/>
  <c r="D24" i="2" s="1"/>
  <c r="D26" i="1"/>
  <c r="M17" i="7" l="1"/>
  <c r="O17" i="7" s="1"/>
  <c r="D53" i="1" l="1"/>
  <c r="D74" i="1" l="1"/>
  <c r="E26" i="7"/>
  <c r="G26" i="7"/>
  <c r="C26" i="7"/>
  <c r="D26" i="2" l="1"/>
  <c r="D27" i="9" l="1"/>
  <c r="D39" i="9" s="1"/>
  <c r="D35" i="2"/>
  <c r="O20" i="7"/>
  <c r="D38" i="2" l="1"/>
  <c r="D39" i="2"/>
  <c r="D51" i="9"/>
  <c r="D78" i="9" s="1"/>
  <c r="D80" i="9" s="1"/>
  <c r="M22" i="7"/>
  <c r="O22" i="7" s="1"/>
  <c r="O10" i="7"/>
  <c r="M26" i="7" l="1"/>
  <c r="O26" i="7"/>
</calcChain>
</file>

<file path=xl/sharedStrings.xml><?xml version="1.0" encoding="utf-8"?>
<sst xmlns="http://schemas.openxmlformats.org/spreadsheetml/2006/main" count="251" uniqueCount="175">
  <si>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</si>
  <si>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</si>
  <si>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</si>
  <si>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</si>
  <si>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</si>
  <si>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</si>
  <si>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</si>
  <si>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</si>
  <si>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</si>
  <si>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</si>
  <si>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</si>
  <si>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 xml:space="preserve">สินทรัพย์หมุนเวียนอื่น </t>
  </si>
  <si>
    <t>-</t>
  </si>
  <si>
    <t xml:space="preserve">รวมสินทรัพย์หมุนเวียน 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</si>
  <si>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</si>
  <si>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</si>
  <si>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</si>
  <si>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</si>
  <si>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</si>
  <si>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</si>
  <si>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</si>
  <si>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</si>
  <si>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</si>
  <si>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</si>
  <si>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</si>
  <si>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</si>
  <si>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</si>
  <si>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</si>
  <si>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</si>
  <si>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</si>
  <si>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</si>
  <si>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</si>
  <si>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</si>
  <si>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</si>
  <si>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</si>
  <si>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</si>
  <si>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กำไรสะสม 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</si>
  <si>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</si>
  <si>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</si>
  <si>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</si>
  <si>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</si>
  <si>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</si>
  <si>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</si>
  <si>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</si>
  <si>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รายได้จากการลงทุน</t>
  </si>
  <si>
    <t>รายได้อื่น</t>
  </si>
  <si>
    <t>รวมรายได้</t>
  </si>
  <si>
    <t xml:space="preserve">ค่าใช้จ่าย 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</si>
  <si>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</si>
  <si>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</si>
  <si>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</si>
  <si>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</si>
  <si>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</si>
  <si>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กำไรขาดทุนเบ็ดเสร็จอื่น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</si>
  <si>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</si>
  <si>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</si>
  <si>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</si>
  <si>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กำไรสะสม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</si>
  <si>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</si>
  <si>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</si>
  <si>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</si>
  <si>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</si>
  <si>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</si>
  <si>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</si>
  <si>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</si>
  <si>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</si>
  <si>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</si>
  <si>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</si>
  <si>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</si>
  <si>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 xml:space="preserve">    เงินปันผลให้ผู้ถือหุ้นของบริษัท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</si>
  <si>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</si>
  <si>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</si>
  <si>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</si>
  <si>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</si>
  <si>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</si>
  <si>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</si>
  <si>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</si>
  <si>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</si>
  <si>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รายการที่ไม่ใช่เงินสด</t>
  </si>
  <si>
    <t>ค่าใช้จ่ายภาษีเงินได้</t>
  </si>
  <si>
    <t>เงินสดรับจากหุ้นทุนออกให้ตามสิทธิ</t>
  </si>
  <si>
    <t xml:space="preserve">     กำไร</t>
  </si>
  <si>
    <t>ต้นทุนในการจัดจำหน่าย</t>
  </si>
  <si>
    <t>ใบสำคัญ</t>
  </si>
  <si>
    <t>แสดงสิทธิ</t>
  </si>
  <si>
    <t>ที่จะซื้อหุ้น</t>
  </si>
  <si>
    <t>โอนไปสำรองตามกฎหมาย</t>
  </si>
  <si>
    <t>ค่าตัดจำหน่าย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</si>
  <si>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</si>
  <si>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</si>
  <si>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</si>
  <si>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</si>
  <si>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</si>
  <si>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</si>
  <si>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</si>
  <si>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</si>
  <si>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>ส่วนเกินทุน</t>
  </si>
  <si>
    <t>จากการจ่าย</t>
  </si>
  <si>
    <t>โดยใช้หุ้นเป็นเกณฑ์</t>
  </si>
  <si>
    <t xml:space="preserve">กำไรจากอัตราแลกเปลี่ยนเงินตราต่างประเทศสุทธิ </t>
  </si>
  <si>
    <t>ส่วนเกินทุนจากการจ่ายโดยใช้หุ้นเป็นเกณฑ์</t>
  </si>
  <si>
    <t xml:space="preserve">กระแสเงินสดสุทธิได้มาจากการดำเนินงาน </t>
  </si>
  <si>
    <t>อสังหาริมทรัพย์เพื่อการลงทุน</t>
  </si>
  <si>
    <t xml:space="preserve">งบกระแสเงินสด 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</si>
  <si>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</si>
  <si>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</si>
  <si>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</si>
  <si>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ขาดทุนจากการตัดจำหน่ายภาษีหัก ณ ที่จ่าย</t>
  </si>
  <si>
    <t>ผลขาดทุนจากการด้อยค่าสินทรัพย์ที่ถือไว้เพื่อขาย</t>
  </si>
  <si>
    <t>สินทรัพย์ทางการเงินหมุนเวียนอื่น</t>
  </si>
  <si>
    <t>สินทรัพย์สิทธิการใช้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</si>
  <si>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</si>
  <si>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</si>
  <si>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</si>
  <si>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</si>
  <si>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</si>
  <si>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รายได้จากการขาย</t>
  </si>
  <si>
    <t>ต้นทุนขาย</t>
  </si>
  <si>
    <t>กำไรจากกิจกรรมดำเนินงาน</t>
  </si>
  <si>
    <t>กำไรขาดทุนเบ็ดเสร็จรวมสำหรับปี</t>
  </si>
  <si>
    <t>กำไรขาดทุนเบ็ดเสร็จสำหรับปี</t>
  </si>
  <si>
    <t>ปรับรายการที่กระทบกำไรเป็นเงินสดรับ (จ่าย)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</si>
  <si>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</si>
  <si>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</si>
  <si>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</si>
  <si>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</si>
  <si>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(กำไร) ขาดทุนจากอัตราแลกเปลี่ยนที่ยังไม่เกิดขึ้น</t>
  </si>
  <si>
    <t>กำไรต่อหุ้น</t>
  </si>
  <si>
    <t>หนี้สินตามสัญญาเช่า</t>
  </si>
  <si>
    <t xml:space="preserve">    เงินทุนที่ได้รับจากผู้ถือหุ้นและการจัดสรรส่วนทุนให้ผู้ถือหุ้น</t>
  </si>
  <si>
    <t>เงินสดรับจากการขายเงินลงทุนในหุ้นกู้</t>
  </si>
  <si>
    <t>เงินสดรับจากการขายสินทรัพย์สิทธิการใช้</t>
  </si>
  <si>
    <t>การจ่ายโดยใช้หุ้นเป็นเกณฑ์</t>
  </si>
  <si>
    <t>เงินสดรับจากการครบกำหนดของหน่วยลงทุน</t>
  </si>
  <si>
    <t xml:space="preserve">เงินสดจ่ายชำระหนี้สินตามสัญญาเช่า </t>
  </si>
  <si>
    <t>ขาดทุนจากการปรับมูลค่าสินค้าคงเหลือ</t>
  </si>
  <si>
    <t>11, 12</t>
  </si>
  <si>
    <t>เงินสดจ่ายเพื่อซื้อที่ดิน อาคารและอุปกรณ์</t>
  </si>
  <si>
    <t>กำไรจากการปรับมูลค่ายุติธรรมของเงินลงทุนในหน่วยลงทุน</t>
  </si>
  <si>
    <t>เงินปันผลรับ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</si>
  <si>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</si>
  <si>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</si>
  <si>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</si>
  <si>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การจ่ายโดยใช้หุ้นเป็นเกณฑ์</t>
  </si>
  <si>
    <t xml:space="preserve">    หุ้นทุนออกให้ตามสิทธิ</t>
  </si>
  <si>
    <t>ผลขาดทุนจากการวัดมูลค่าใหม่ของผลประโยชน์พนักงานที่กำหนดไว้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</si>
  <si>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</si>
  <si>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</si>
  <si>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</si>
  <si>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</si>
  <si>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</si>
  <si>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เจ้าหนี้ค่าซื้ออาคาร อุปกรณ์ และสินทรัพย์ไม่มีตัวตน</t>
  </si>
  <si>
    <t>(กำไร) ขาดทุนจากการจำหน่ายและตัดจำหน่ายสินทรัพย์สิทธิการใช้</t>
  </si>
  <si>
    <t>ขาดทุนจากการตัดจำหน่ายสินทรัพย์ไม่มีตัวตน</t>
  </si>
  <si>
    <t>ผลขาดทุนอื่น</t>
  </si>
  <si>
    <t>13, 14</t>
  </si>
  <si>
    <t>10, 11</t>
  </si>
  <si>
    <t>กลับรายการค่าเผื่อผลขาดทุนด้านเครดิตที่คาดว่าจะเกิดขึ้น</t>
  </si>
  <si>
    <t>กระแสเงินสดจากกิจกรรมดำเนินงาน (ต่อ)</t>
  </si>
  <si>
    <t>เงินสดรับจากเงินกู้ยืมระยะยาวจากสถาบันการเงิน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</si>
  <si>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</si>
  <si>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</si>
  <si>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</si>
  <si>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เงินสดรับจากการครบกำหนดของสัญญาซื้อขายเงินตราต่างประเทศล่วงหน้า</t>
  </si>
  <si>
    <t>ประมาณการหนี้สินสำหรับผลประโยชน์พนักงาน</t>
  </si>
  <si>
    <t>(กำไร) ขาดทุนจากการจำหน่ายและตัดจำหน่ายอาคารและอุปกรณ์</t>
  </si>
  <si>
    <t>เจ้าหนี้การค้าและเจ้าหนี้หมุนเวียนอื่น</t>
  </si>
  <si>
    <t>ทุนที่ออกและ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</si>
  <si>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</si>
  <si>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</si>
  <si>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</si>
  <si>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 xml:space="preserve">สินทรัพย์ไม่หมุนเวียนอื่น </t>
  </si>
  <si>
    <t>สินทรัพย์ไม่หมุนเวียนอื่น</t>
  </si>
  <si>
    <t>เงินสดรับจากการขายอุปกรณ์</t>
  </si>
  <si>
    <t>ขาดทุนจากการปรับมูลค่ายุติธรรมสินทรัพย์ทางการเงิน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</si>
</sst>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;\(#,##0.00\)"/>
    <numFmt numFmtId="167" formatCode="&quot;£&quot;#,##0.00;\-&quot;£&quot;#,##0.00"/>
    <numFmt numFmtId="168" formatCode="_-* #,##0_-;\-* #,##0_-;_-* &quot;-&quot;_-;_-@_-"/>
    <numFmt numFmtId="169" formatCode="_-* #,##0.00_-;\-* #,##0.00_-;_-* &quot;-&quot;??_-;_-@_-"/>
    <numFmt numFmtId="170" formatCode="_-&quot;Dfl.&quot;\ * #,##0.00_-;_-&quot;Dfl.&quot;\ * #,##0.00\-;_-&quot;Dfl.&quot;\ * &quot;-&quot;??_-;_-@_-"/>
    <numFmt numFmtId="171" formatCode="_-&quot;$&quot;* #,##0_-;\-&quot;$&quot;* #,##0_-;_-&quot;$&quot;* &quot;-&quot;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 * #,##0.00_ ;_ * \-#,##0.00_ ;_ * &quot;-&quot;??_ ;_ @_ "/>
    <numFmt numFmtId="176" formatCode="&quot;฿&quot;\t#,##0_);\(&quot;฿&quot;\t#,##0\)"/>
    <numFmt numFmtId="177" formatCode="0.0_)\%;\(0.0\)\%;0.0_)\%;@_)_%"/>
    <numFmt numFmtId="178" formatCode="#,##0.0_)_%;\(#,##0.0\)_%;0.0_)_%;@_)_%"/>
    <numFmt numFmtId="179" formatCode="_ * #,##0_)\ _฿_ ;_ * \(#,##0\)\ _฿_ ;_ * &quot;-&quot;_)\ _฿_ ;_ @_ 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General_)"/>
    <numFmt numFmtId="185" formatCode="#,##0_)\x;\(#,##0\)\x;0_)\x;@_)_x"/>
    <numFmt numFmtId="186" formatCode="#,##0_)_x;\(#,##0\)_x;0_)_x;@_)_x"/>
    <numFmt numFmtId="187" formatCode="&quot;\&quot;#,##0;[Red]&quot;\&quot;\-#,##0"/>
    <numFmt numFmtId="188" formatCode="&quot;\&quot;#,##0.00;[Red]&quot;\&quot;\-#,##0.00"/>
    <numFmt numFmtId="189" formatCode="_-&quot;฿&quot;* #,##0.00_-;\-&quot;฿&quot;* #,##0.00_-;_-&quot;฿&quot;* &quot;-&quot;??_-;_-@_-"/>
    <numFmt numFmtId="190" formatCode="_-&quot;฿&quot;* #,##0_-;\-&quot;฿&quot;* #,##0_-;_-&quot;฿&quot;* &quot;-&quot;_-;_-@_-"/>
    <numFmt numFmtId="191" formatCode="#."/>
    <numFmt numFmtId="192" formatCode="#,##0.0%;[Red]\(#,##0.0%\)"/>
    <numFmt numFmtId="193" formatCode="#.\ \ "/>
    <numFmt numFmtId="194" formatCode="##.\ \ "/>
    <numFmt numFmtId="195" formatCode="###0_);[Red]\(###0\)"/>
    <numFmt numFmtId="196" formatCode="_ &quot;R&quot;\ * #,##0.00_ ;_ &quot;R&quot;\ * \-#,##0.00_ ;_ &quot;R&quot;\ * &quot;-&quot;??_ ;_ @_ "/>
    <numFmt numFmtId="197" formatCode="#,##0,\ ;&quot; (&quot;#,##0,\);&quot; - &quot;"/>
    <numFmt numFmtId="198" formatCode="0.000"/>
    <numFmt numFmtId="199" formatCode="#,##0\ ;\(#,##0\);\-"/>
    <numFmt numFmtId="200" formatCode="#,##0.0_);\(#,##0.0\)"/>
    <numFmt numFmtId="201" formatCode="0&quot;% &quot;;\(0&quot;%)&quot;;\-"/>
    <numFmt numFmtId="202" formatCode="#,##0.000_);\(#,##0.000\)"/>
    <numFmt numFmtId="203" formatCode="#,##0\ ;&quot; (&quot;#,##0\);&quot; - &quot;"/>
    <numFmt numFmtId="204" formatCode="_ &quot;R&quot;\ * #,##0_ ;_ &quot;R&quot;\ * \-#,##0_ ;_ &quot;R&quot;\ * &quot;-&quot;_ ;_ @_ "/>
    <numFmt numFmtId="205" formatCode="_ &quot;$&quot;\ * #,##0.0_ ;_ &quot;$&quot;\ * \-#,##0.0_ ;_ &quot;$&quot;\ * &quot;-&quot;??_ ;_ @_ "/>
    <numFmt numFmtId="206" formatCode="#,##0.0_);[Red]\(#,##0.0\)"/>
    <numFmt numFmtId="207" formatCode="&quot;฿&quot;#,##0.00_);\(&quot;฿&quot;#,##0.00\)"/>
    <numFmt numFmtId="208" formatCode="#,##0_ "/>
    <numFmt numFmtId="209" formatCode="_-* #,##0_-;_-* #,##0\-;_-* &quot;-&quot;??_-;_-@_-"/>
    <numFmt numFmtId="210" formatCode="_(* #,##0.00_);_(* \(#,##0.00\);_(* \-??_);_(@_)"/>
    <numFmt numFmtId="211" formatCode="\t&quot;$&quot;#,##0_);\(\t&quot;$&quot;#,##0\)"/>
    <numFmt numFmtId="212" formatCode="_(* #,##0.0_);_(* \(#,##0.0\);_(* &quot;-&quot;??_);_(@_)"/>
    <numFmt numFmtId="213" formatCode="0.00_)"/>
    <numFmt numFmtId="214" formatCode="#,##0.00&quot; F&quot;;\-#,##0.00&quot; F&quot;"/>
    <numFmt numFmtId="215" formatCode="#,##0.0"/>
    <numFmt numFmtId="216" formatCode="_-* #,##0.00\ _L_t_-;\-* #,##0.00\ _L_t_-;_-* &quot;-&quot;??\ _L_t_-;_-@_-"/>
    <numFmt numFmtId="217" formatCode="dd/mm/yyyy;@"/>
    <numFmt numFmtId="218" formatCode="[$-409]mmmm\ d\,\ yyyy;@"/>
    <numFmt numFmtId="219" formatCode="0&quot;  &quot;"/>
    <numFmt numFmtId="220" formatCode="* \(#,##0\);* #,##0_);&quot;-&quot;??_);@"/>
    <numFmt numFmtId="221" formatCode="&quot;฿&quot;#,##0.00;[Red]\-&quot;฿&quot;#,##0.00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_(&quot;฿&quot;* #,##0_);_(&quot;฿&quot;* \(#,##0\);_(&quot;฿&quot;* &quot;-&quot;_);_(@_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\(#,##0\);[Red]\(#,##0\)"/>
    <numFmt numFmtId="285" formatCode="_-* #,##0.00_-;\-* #,##0.00_-;_-* \-??_-;_-@_-"/>
    <numFmt numFmtId="286" formatCode="[$-409]d\-mmm\-yyyy;@"/>
    <numFmt numFmtId="287" formatCode="[$-1070000]d/m/yy;@"/>
  </numFmts>
  <fonts count="3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000000"/>
      <name val="Calibri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color rgb="FFFF0000"/>
      <name val="Angsana New"/>
      <family val="1"/>
    </font>
    <font>
      <sz val="14"/>
      <name val="Arial"/>
      <family val="2"/>
    </font>
    <font>
      <i/>
      <sz val="14"/>
      <color theme="1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799">
    <xf numFmtId="0" fontId="0" fillId="0" borderId="0"/>
    <xf numFmtId="43" fontId="5" fillId="0" borderId="0" applyFont="0" applyFill="0" applyBorder="0" applyAlignment="0" applyProtection="0"/>
    <xf numFmtId="0" fontId="12" fillId="0" borderId="0"/>
    <xf numFmtId="0" fontId="5" fillId="0" borderId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7" applyNumberFormat="0" applyAlignment="0" applyProtection="0"/>
    <xf numFmtId="0" fontId="22" fillId="8" borderId="8" applyNumberFormat="0" applyAlignment="0" applyProtection="0"/>
    <xf numFmtId="0" fontId="23" fillId="8" borderId="7" applyNumberFormat="0" applyAlignment="0" applyProtection="0"/>
    <xf numFmtId="0" fontId="24" fillId="0" borderId="9" applyNumberFormat="0" applyFill="0" applyAlignment="0" applyProtection="0"/>
    <xf numFmtId="0" fontId="25" fillId="9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170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72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68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8" fontId="30" fillId="0" borderId="0" applyFont="0" applyFill="0" applyBorder="0" applyAlignment="0" applyProtection="0"/>
    <xf numFmtId="175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1" fontId="51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4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5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5" fillId="0" borderId="0"/>
    <xf numFmtId="0" fontId="53" fillId="0" borderId="0"/>
    <xf numFmtId="0" fontId="45" fillId="0" borderId="0"/>
    <xf numFmtId="183" fontId="5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84" fontId="54" fillId="0" borderId="0"/>
    <xf numFmtId="0" fontId="55" fillId="0" borderId="0" applyNumberFormat="0" applyFill="0" applyBorder="0" applyAlignment="0" applyProtection="0"/>
    <xf numFmtId="0" fontId="5" fillId="35" borderId="0" applyNumberFormat="0" applyFont="0" applyAlignment="0" applyProtection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179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179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50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5" fillId="0" borderId="0"/>
    <xf numFmtId="0" fontId="5" fillId="0" borderId="0"/>
    <xf numFmtId="0" fontId="60" fillId="0" borderId="13" applyNumberFormat="0" applyFill="0" applyAlignment="0" applyProtection="0"/>
    <xf numFmtId="0" fontId="61" fillId="0" borderId="14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168" fontId="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9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91" fontId="66" fillId="0" borderId="0">
      <protection locked="0"/>
    </xf>
    <xf numFmtId="0" fontId="64" fillId="0" borderId="0"/>
    <xf numFmtId="0" fontId="5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169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3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43" fontId="1" fillId="0" borderId="0" applyFont="0" applyFill="0" applyBorder="0" applyAlignment="0" applyProtection="0"/>
    <xf numFmtId="0" fontId="7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" fillId="0" borderId="0"/>
    <xf numFmtId="0" fontId="70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5" borderId="0" applyNumberFormat="0" applyBorder="0" applyAlignment="0" applyProtection="0"/>
    <xf numFmtId="0" fontId="70" fillId="44" borderId="0" applyNumberFormat="0" applyBorder="0" applyAlignment="0" applyProtection="0"/>
    <xf numFmtId="0" fontId="70" fillId="43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2" fillId="45" borderId="0" applyNumberFormat="0" applyBorder="0" applyAlignment="0" applyProtection="0"/>
    <xf numFmtId="0" fontId="290" fillId="36" borderId="0" applyNumberFormat="0" applyBorder="0" applyAlignment="0" applyProtection="0"/>
    <xf numFmtId="0" fontId="72" fillId="43" borderId="0" applyNumberFormat="0" applyBorder="0" applyAlignment="0" applyProtection="0"/>
    <xf numFmtId="0" fontId="290" fillId="38" borderId="0" applyNumberFormat="0" applyBorder="0" applyAlignment="0" applyProtection="0"/>
    <xf numFmtId="0" fontId="72" fillId="41" borderId="0" applyNumberFormat="0" applyBorder="0" applyAlignment="0" applyProtection="0"/>
    <xf numFmtId="0" fontId="290" fillId="40" borderId="0" applyNumberFormat="0" applyBorder="0" applyAlignment="0" applyProtection="0"/>
    <xf numFmtId="0" fontId="72" fillId="45" borderId="0" applyNumberFormat="0" applyBorder="0" applyAlignment="0" applyProtection="0"/>
    <xf numFmtId="0" fontId="290" fillId="42" borderId="0" applyNumberFormat="0" applyBorder="0" applyAlignment="0" applyProtection="0"/>
    <xf numFmtId="0" fontId="72" fillId="44" borderId="0" applyNumberFormat="0" applyBorder="0" applyAlignment="0" applyProtection="0"/>
    <xf numFmtId="0" fontId="290" fillId="44" borderId="0" applyNumberFormat="0" applyBorder="0" applyAlignment="0" applyProtection="0"/>
    <xf numFmtId="0" fontId="72" fillId="43" borderId="0" applyNumberFormat="0" applyBorder="0" applyAlignment="0" applyProtection="0"/>
    <xf numFmtId="0" fontId="290" fillId="43" borderId="0" applyNumberFormat="0" applyBorder="0" applyAlignment="0" applyProtection="0"/>
    <xf numFmtId="192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43" fontId="5" fillId="0" borderId="0" applyFont="0" applyFill="0" applyBorder="0" applyAlignment="0" applyProtection="0"/>
    <xf numFmtId="0" fontId="70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5" fillId="0" borderId="0">
      <alignment wrapText="1"/>
    </xf>
    <xf numFmtId="0" fontId="70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9" borderId="0" applyNumberFormat="0" applyBorder="0" applyAlignment="0" applyProtection="0"/>
    <xf numFmtId="0" fontId="70" fillId="37" borderId="0" applyNumberFormat="0" applyBorder="0" applyAlignment="0" applyProtection="0"/>
    <xf numFmtId="0" fontId="70" fillId="43" borderId="0" applyNumberFormat="0" applyBorder="0" applyAlignment="0" applyProtection="0"/>
    <xf numFmtId="0" fontId="71" fillId="37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2" fillId="49" borderId="0" applyNumberFormat="0" applyBorder="0" applyAlignment="0" applyProtection="0"/>
    <xf numFmtId="0" fontId="290" fillId="37" borderId="0" applyNumberFormat="0" applyBorder="0" applyAlignment="0" applyProtection="0"/>
    <xf numFmtId="0" fontId="72" fillId="39" borderId="0" applyNumberFormat="0" applyBorder="0" applyAlignment="0" applyProtection="0"/>
    <xf numFmtId="0" fontId="290" fillId="39" borderId="0" applyNumberFormat="0" applyBorder="0" applyAlignment="0" applyProtection="0"/>
    <xf numFmtId="0" fontId="72" fillId="35" borderId="0" applyNumberFormat="0" applyBorder="0" applyAlignment="0" applyProtection="0"/>
    <xf numFmtId="0" fontId="290" fillId="47" borderId="0" applyNumberFormat="0" applyBorder="0" applyAlignment="0" applyProtection="0"/>
    <xf numFmtId="0" fontId="72" fillId="49" borderId="0" applyNumberFormat="0" applyBorder="0" applyAlignment="0" applyProtection="0"/>
    <xf numFmtId="0" fontId="290" fillId="42" borderId="0" applyNumberFormat="0" applyBorder="0" applyAlignment="0" applyProtection="0"/>
    <xf numFmtId="0" fontId="72" fillId="37" borderId="0" applyNumberFormat="0" applyBorder="0" applyAlignment="0" applyProtection="0"/>
    <xf numFmtId="0" fontId="290" fillId="37" borderId="0" applyNumberFormat="0" applyBorder="0" applyAlignment="0" applyProtection="0"/>
    <xf numFmtId="0" fontId="72" fillId="43" borderId="0" applyNumberFormat="0" applyBorder="0" applyAlignment="0" applyProtection="0"/>
    <xf numFmtId="0" fontId="290" fillId="48" borderId="0" applyNumberFormat="0" applyBorder="0" applyAlignment="0" applyProtection="0"/>
    <xf numFmtId="43" fontId="73" fillId="0" borderId="15">
      <alignment horizontal="right" vertical="center"/>
    </xf>
    <xf numFmtId="0" fontId="29" fillId="14" borderId="0" applyNumberFormat="0" applyBorder="0" applyAlignment="0" applyProtection="0"/>
    <xf numFmtId="0" fontId="74" fillId="44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9" fillId="18" borderId="0" applyNumberFormat="0" applyBorder="0" applyAlignment="0" applyProtection="0"/>
    <xf numFmtId="0" fontId="74" fillId="51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9" fillId="22" borderId="0" applyNumberFormat="0" applyBorder="0" applyAlignment="0" applyProtection="0"/>
    <xf numFmtId="0" fontId="74" fillId="48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29" fillId="26" borderId="0" applyNumberFormat="0" applyBorder="0" applyAlignment="0" applyProtection="0"/>
    <xf numFmtId="0" fontId="74" fillId="38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9" fillId="30" borderId="0" applyNumberFormat="0" applyBorder="0" applyAlignment="0" applyProtection="0"/>
    <xf numFmtId="0" fontId="74" fillId="44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29" fillId="34" borderId="0" applyNumberFormat="0" applyBorder="0" applyAlignment="0" applyProtection="0"/>
    <xf numFmtId="0" fontId="74" fillId="39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3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9" borderId="0" applyNumberFormat="0" applyBorder="0" applyAlignment="0" applyProtection="0"/>
    <xf numFmtId="0" fontId="74" fillId="53" borderId="0" applyNumberFormat="0" applyBorder="0" applyAlignment="0" applyProtection="0"/>
    <xf numFmtId="0" fontId="74" fillId="43" borderId="0" applyNumberFormat="0" applyBorder="0" applyAlignment="0" applyProtection="0"/>
    <xf numFmtId="0" fontId="75" fillId="50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76" fillId="53" borderId="0" applyNumberFormat="0" applyBorder="0" applyAlignment="0" applyProtection="0"/>
    <xf numFmtId="0" fontId="291" fillId="50" borderId="0" applyNumberFormat="0" applyBorder="0" applyAlignment="0" applyProtection="0"/>
    <xf numFmtId="0" fontId="76" fillId="39" borderId="0" applyNumberFormat="0" applyBorder="0" applyAlignment="0" applyProtection="0"/>
    <xf numFmtId="0" fontId="291" fillId="39" borderId="0" applyNumberFormat="0" applyBorder="0" applyAlignment="0" applyProtection="0"/>
    <xf numFmtId="0" fontId="76" fillId="35" borderId="0" applyNumberFormat="0" applyBorder="0" applyAlignment="0" applyProtection="0"/>
    <xf numFmtId="0" fontId="291" fillId="47" borderId="0" applyNumberFormat="0" applyBorder="0" applyAlignment="0" applyProtection="0"/>
    <xf numFmtId="0" fontId="76" fillId="49" borderId="0" applyNumberFormat="0" applyBorder="0" applyAlignment="0" applyProtection="0"/>
    <xf numFmtId="0" fontId="291" fillId="52" borderId="0" applyNumberFormat="0" applyBorder="0" applyAlignment="0" applyProtection="0"/>
    <xf numFmtId="0" fontId="76" fillId="53" borderId="0" applyNumberFormat="0" applyBorder="0" applyAlignment="0" applyProtection="0"/>
    <xf numFmtId="0" fontId="291" fillId="53" borderId="0" applyNumberFormat="0" applyBorder="0" applyAlignment="0" applyProtection="0"/>
    <xf numFmtId="0" fontId="76" fillId="43" borderId="0" applyNumberFormat="0" applyBorder="0" applyAlignment="0" applyProtection="0"/>
    <xf numFmtId="0" fontId="291" fillId="54" borderId="0" applyNumberFormat="0" applyBorder="0" applyAlignment="0" applyProtection="0"/>
    <xf numFmtId="9" fontId="39" fillId="0" borderId="0"/>
    <xf numFmtId="0" fontId="77" fillId="0" borderId="0" applyFont="0" applyFill="0" applyBorder="0" applyAlignment="0" applyProtection="0"/>
    <xf numFmtId="191" fontId="66" fillId="0" borderId="0">
      <protection locked="0"/>
    </xf>
    <xf numFmtId="191" fontId="66" fillId="0" borderId="0">
      <protection locked="0"/>
    </xf>
    <xf numFmtId="191" fontId="66" fillId="0" borderId="0">
      <protection locked="0"/>
    </xf>
    <xf numFmtId="0" fontId="78" fillId="0" borderId="16">
      <alignment horizontal="center"/>
    </xf>
    <xf numFmtId="0" fontId="79" fillId="0" borderId="0"/>
    <xf numFmtId="0" fontId="79" fillId="0" borderId="17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55" borderId="0"/>
    <xf numFmtId="0" fontId="78" fillId="0" borderId="0">
      <protection locked="0"/>
    </xf>
    <xf numFmtId="0" fontId="78" fillId="0" borderId="0"/>
    <xf numFmtId="193" fontId="78" fillId="0" borderId="0"/>
    <xf numFmtId="194" fontId="78" fillId="0" borderId="0"/>
    <xf numFmtId="0" fontId="79" fillId="56" borderId="0">
      <alignment horizontal="right"/>
    </xf>
    <xf numFmtId="0" fontId="78" fillId="0" borderId="0"/>
    <xf numFmtId="0" fontId="80" fillId="57" borderId="18">
      <alignment horizontal="centerContinuous" vertical="top"/>
    </xf>
    <xf numFmtId="0" fontId="5" fillId="0" borderId="0"/>
    <xf numFmtId="0" fontId="74" fillId="59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43" fontId="5" fillId="0" borderId="0" applyFont="0" applyFill="0" applyBorder="0" applyAlignment="0" applyProtection="0"/>
    <xf numFmtId="0" fontId="74" fillId="51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43" fontId="1" fillId="0" borderId="0" applyFont="0" applyFill="0" applyBorder="0" applyAlignment="0" applyProtection="0"/>
    <xf numFmtId="0" fontId="74" fillId="48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1" fillId="0" borderId="0"/>
    <xf numFmtId="0" fontId="74" fillId="6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0" borderId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169" fontId="1" fillId="0" borderId="0" applyFont="0" applyFill="0" applyBorder="0" applyAlignment="0" applyProtection="0"/>
    <xf numFmtId="0" fontId="74" fillId="6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184" fontId="54" fillId="0" borderId="0"/>
    <xf numFmtId="0" fontId="81" fillId="0" borderId="0">
      <alignment horizontal="center" wrapText="1"/>
      <protection locked="0"/>
    </xf>
    <xf numFmtId="0" fontId="231" fillId="0" borderId="0"/>
    <xf numFmtId="169" fontId="5" fillId="0" borderId="0" applyFont="0" applyFill="0" applyBorder="0" applyAlignment="0" applyProtection="0"/>
    <xf numFmtId="0" fontId="182" fillId="42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38" fontId="5" fillId="0" borderId="0" applyFont="0" applyFill="0" applyBorder="0" applyAlignment="0" applyProtection="0"/>
    <xf numFmtId="0" fontId="82" fillId="49" borderId="19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20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vertical="center"/>
    </xf>
    <xf numFmtId="0" fontId="90" fillId="0" borderId="0">
      <alignment vertical="center"/>
    </xf>
    <xf numFmtId="0" fontId="91" fillId="0" borderId="0">
      <alignment horizontal="left" vertical="center"/>
    </xf>
    <xf numFmtId="0" fontId="92" fillId="0" borderId="0">
      <alignment horizontal="left"/>
    </xf>
    <xf numFmtId="0" fontId="93" fillId="0" borderId="0"/>
    <xf numFmtId="0" fontId="94" fillId="0" borderId="0">
      <alignment horizontal="right" vertical="center"/>
    </xf>
    <xf numFmtId="0" fontId="95" fillId="63" borderId="0">
      <alignment horizontal="right" vertical="center"/>
    </xf>
    <xf numFmtId="0" fontId="95" fillId="63" borderId="0">
      <alignment horizontal="right" vertical="center"/>
    </xf>
    <xf numFmtId="0" fontId="95" fillId="0" borderId="0">
      <alignment horizontal="right" vertical="center"/>
    </xf>
    <xf numFmtId="0" fontId="96" fillId="0" borderId="0">
      <alignment horizontal="center"/>
    </xf>
    <xf numFmtId="195" fontId="5" fillId="0" borderId="0" applyFill="0" applyBorder="0" applyAlignment="0"/>
    <xf numFmtId="0" fontId="52" fillId="0" borderId="0" applyFill="0" applyAlignment="0"/>
    <xf numFmtId="0" fontId="52" fillId="0" borderId="0" applyFill="0" applyAlignment="0"/>
    <xf numFmtId="195" fontId="5" fillId="0" borderId="0" applyFill="0" applyBorder="0" applyAlignment="0"/>
    <xf numFmtId="0" fontId="52" fillId="0" borderId="0" applyFill="0" applyAlignment="0"/>
    <xf numFmtId="0" fontId="52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8" fontId="97" fillId="0" borderId="0" applyFill="0" applyBorder="0" applyAlignment="0"/>
    <xf numFmtId="199" fontId="5" fillId="0" borderId="0" applyFill="0" applyAlignment="0"/>
    <xf numFmtId="198" fontId="97" fillId="0" borderId="0" applyFill="0" applyBorder="0" applyAlignment="0"/>
    <xf numFmtId="199" fontId="5" fillId="0" borderId="0" applyFill="0" applyAlignment="0"/>
    <xf numFmtId="200" fontId="98" fillId="0" borderId="0" applyFill="0" applyBorder="0" applyAlignment="0"/>
    <xf numFmtId="201" fontId="5" fillId="0" borderId="0" applyFill="0" applyAlignment="0"/>
    <xf numFmtId="200" fontId="98" fillId="0" borderId="0" applyFill="0" applyBorder="0" applyAlignment="0"/>
    <xf numFmtId="201" fontId="5" fillId="0" borderId="0" applyFill="0" applyAlignment="0"/>
    <xf numFmtId="202" fontId="98" fillId="0" borderId="0" applyFill="0" applyBorder="0" applyAlignment="0"/>
    <xf numFmtId="203" fontId="5" fillId="0" borderId="0" applyFill="0" applyAlignment="0"/>
    <xf numFmtId="202" fontId="98" fillId="0" borderId="0" applyFill="0" applyBorder="0" applyAlignment="0"/>
    <xf numFmtId="203" fontId="5" fillId="0" borderId="0" applyFill="0" applyAlignment="0"/>
    <xf numFmtId="204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4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0" fontId="82" fillId="45" borderId="19" applyNumberFormat="0" applyAlignment="0" applyProtection="0"/>
    <xf numFmtId="169" fontId="5" fillId="0" borderId="0" applyFont="0" applyFill="0" applyBorder="0" applyAlignment="0" applyProtection="0"/>
    <xf numFmtId="0" fontId="292" fillId="45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99" fillId="0" borderId="0"/>
    <xf numFmtId="0" fontId="100" fillId="0" borderId="21" applyNumberFormat="0" applyFill="0" applyAlignment="0" applyProtection="0"/>
    <xf numFmtId="0" fontId="101" fillId="64" borderId="22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74" fillId="53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53" borderId="0" applyNumberFormat="0" applyBorder="0" applyAlignment="0" applyProtection="0"/>
    <xf numFmtId="0" fontId="74" fillId="51" borderId="0" applyNumberFormat="0" applyBorder="0" applyAlignment="0" applyProtection="0"/>
    <xf numFmtId="0" fontId="102" fillId="65" borderId="24">
      <alignment horizontal="center" wrapText="1"/>
    </xf>
    <xf numFmtId="0" fontId="31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06" fontId="104" fillId="0" borderId="0" applyFill="0" applyBorder="0" applyAlignment="0" applyProtection="0"/>
    <xf numFmtId="40" fontId="104" fillId="0" borderId="0" applyFill="0" applyBorder="0" applyAlignment="0" applyProtection="0"/>
    <xf numFmtId="207" fontId="105" fillId="45" borderId="0" applyFill="0" applyBorder="0" applyAlignment="0">
      <alignment vertical="top"/>
    </xf>
    <xf numFmtId="198" fontId="105" fillId="0" borderId="0" applyFill="0" applyBorder="0" applyAlignment="0" applyProtection="0"/>
    <xf numFmtId="38" fontId="106" fillId="0" borderId="0" applyFont="0" applyFill="0" applyBorder="0" applyAlignment="0" applyProtection="0">
      <alignment vertical="center"/>
    </xf>
    <xf numFmtId="208" fontId="5" fillId="0" borderId="0" applyFont="0" applyFill="0" applyBorder="0" applyAlignment="0" applyProtection="0"/>
    <xf numFmtId="204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04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09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210" fontId="108" fillId="0" borderId="0" applyFill="0" applyBorder="0" applyAlignment="0" applyProtection="0"/>
    <xf numFmtId="210" fontId="108" fillId="0" borderId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1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13" fontId="108" fillId="0" borderId="0" applyFill="0" applyBorder="0" applyAlignment="0" applyProtection="0"/>
    <xf numFmtId="213" fontId="108" fillId="0" borderId="0" applyFill="0" applyBorder="0" applyAlignment="0" applyProtection="0"/>
    <xf numFmtId="212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07" fillId="0" borderId="0" applyFont="0" applyFill="0" applyBorder="0" applyAlignment="0" applyProtection="0"/>
    <xf numFmtId="214" fontId="107" fillId="0" borderId="0" applyFont="0" applyFill="0" applyBorder="0" applyAlignment="0" applyProtection="0"/>
    <xf numFmtId="214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169" fontId="5" fillId="0" borderId="0" applyNumberForma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40" fontId="106" fillId="0" borderId="0" applyFont="0" applyFill="0" applyBorder="0" applyAlignment="0" applyProtection="0">
      <alignment vertical="center"/>
    </xf>
    <xf numFmtId="17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169" fontId="290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6" fontId="70" fillId="0" borderId="0" applyFont="0" applyFill="0" applyBorder="0" applyAlignment="0" applyProtection="0"/>
    <xf numFmtId="214" fontId="107" fillId="0" borderId="0" applyFont="0" applyFill="0" applyBorder="0" applyAlignment="0" applyProtection="0"/>
    <xf numFmtId="172" fontId="10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7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08" fillId="0" borderId="0" applyFill="0" applyBorder="0" applyAlignment="0" applyProtection="0"/>
    <xf numFmtId="217" fontId="107" fillId="0" borderId="0" applyFont="0" applyFill="0" applyBorder="0" applyAlignment="0" applyProtection="0"/>
    <xf numFmtId="217" fontId="107" fillId="0" borderId="0" applyFont="0" applyFill="0" applyBorder="0" applyAlignment="0" applyProtection="0"/>
    <xf numFmtId="218" fontId="108" fillId="0" borderId="0" applyFill="0" applyBorder="0" applyAlignment="0" applyProtection="0"/>
    <xf numFmtId="43" fontId="1" fillId="0" borderId="0" applyFont="0" applyFill="0" applyBorder="0" applyAlignment="0" applyProtection="0"/>
    <xf numFmtId="213" fontId="108" fillId="0" borderId="0" applyFill="0" applyBorder="0" applyAlignment="0" applyProtection="0"/>
    <xf numFmtId="217" fontId="107" fillId="0" borderId="0" applyFont="0" applyFill="0" applyBorder="0" applyAlignment="0" applyProtection="0"/>
    <xf numFmtId="21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8" fillId="0" borderId="0" applyFill="0" applyBorder="0" applyAlignment="0" applyProtection="0"/>
    <xf numFmtId="219" fontId="39" fillId="0" borderId="0"/>
    <xf numFmtId="3" fontId="5" fillId="0" borderId="0" applyFont="0" applyFill="0" applyBorder="0" applyAlignment="0" applyProtection="0"/>
    <xf numFmtId="0" fontId="111" fillId="0" borderId="0"/>
    <xf numFmtId="0" fontId="57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ill="0" applyAlignment="0" applyProtection="0"/>
    <xf numFmtId="0" fontId="112" fillId="0" borderId="0" applyNumberFormat="0" applyFill="0" applyBorder="0" applyAlignment="0" applyProtection="0"/>
    <xf numFmtId="0" fontId="111" fillId="0" borderId="0"/>
    <xf numFmtId="0" fontId="57" fillId="0" borderId="0"/>
    <xf numFmtId="0" fontId="80" fillId="57" borderId="18">
      <alignment horizontal="centerContinuous" vertical="top"/>
    </xf>
    <xf numFmtId="0" fontId="101" fillId="64" borderId="23" applyNumberFormat="0" applyAlignment="0" applyProtection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20" fontId="32" fillId="0" borderId="0" applyFill="0" applyBorder="0" applyProtection="0"/>
    <xf numFmtId="220" fontId="32" fillId="0" borderId="20" applyFill="0" applyProtection="0"/>
    <xf numFmtId="221" fontId="117" fillId="0" borderId="0" applyFont="0" applyFill="0" applyBorder="0" applyAlignment="0" applyProtection="0"/>
    <xf numFmtId="0" fontId="118" fillId="0" borderId="0"/>
    <xf numFmtId="0" fontId="118" fillId="0" borderId="0"/>
    <xf numFmtId="0" fontId="105" fillId="45" borderId="25" applyFill="0" applyBorder="0" applyAlignment="0">
      <alignment horizontal="right"/>
    </xf>
    <xf numFmtId="171" fontId="119" fillId="0" borderId="26" applyBorder="0"/>
    <xf numFmtId="196" fontId="39" fillId="0" borderId="0" applyFont="0" applyFill="0" applyBorder="0" applyAlignment="0" applyProtection="0"/>
    <xf numFmtId="197" fontId="30" fillId="0" borderId="0" applyFill="0" applyAlignment="0" applyProtection="0"/>
    <xf numFmtId="197" fontId="30" fillId="0" borderId="0" applyFill="0" applyAlignment="0" applyProtection="0"/>
    <xf numFmtId="196" fontId="39" fillId="0" borderId="0" applyFont="0" applyFill="0" applyBorder="0" applyAlignment="0" applyProtection="0"/>
    <xf numFmtId="197" fontId="30" fillId="0" borderId="0" applyFill="0" applyAlignment="0" applyProtection="0"/>
    <xf numFmtId="197" fontId="30" fillId="0" borderId="0" applyFill="0" applyAlignment="0" applyProtection="0"/>
    <xf numFmtId="42" fontId="5" fillId="0" borderId="0" applyFont="0" applyFill="0" applyBorder="0" applyAlignment="0" applyProtection="0"/>
    <xf numFmtId="222" fontId="10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23" fontId="5" fillId="0" borderId="0">
      <protection locked="0"/>
    </xf>
    <xf numFmtId="224" fontId="105" fillId="0" borderId="0" applyFont="0" applyFill="0" applyBorder="0" applyAlignment="0" applyProtection="0"/>
    <xf numFmtId="224" fontId="105" fillId="0" borderId="0" applyFont="0" applyFill="0" applyBorder="0" applyAlignment="0" applyProtection="0"/>
    <xf numFmtId="225" fontId="5" fillId="0" borderId="0" applyFill="0" applyAlignment="0" applyProtection="0"/>
    <xf numFmtId="226" fontId="39" fillId="0" borderId="0"/>
    <xf numFmtId="227" fontId="5" fillId="0" borderId="0"/>
    <xf numFmtId="228" fontId="120" fillId="66" borderId="0">
      <protection hidden="1"/>
    </xf>
    <xf numFmtId="0" fontId="121" fillId="0" borderId="0"/>
    <xf numFmtId="0" fontId="122" fillId="57" borderId="0" applyNumberFormat="0" applyFont="0" applyFill="0" applyBorder="0" applyProtection="0">
      <alignment horizontal="left"/>
    </xf>
    <xf numFmtId="0" fontId="121" fillId="0" borderId="27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Alignment="0" applyProtection="0"/>
    <xf numFmtId="14" fontId="52" fillId="0" borderId="0" applyFill="0" applyBorder="0" applyAlignment="0"/>
    <xf numFmtId="229" fontId="52" fillId="0" borderId="0" applyFill="0" applyAlignment="0"/>
    <xf numFmtId="229" fontId="52" fillId="0" borderId="0" applyFill="0" applyAlignment="0"/>
    <xf numFmtId="14" fontId="52" fillId="0" borderId="0" applyFill="0" applyBorder="0" applyAlignment="0"/>
    <xf numFmtId="229" fontId="52" fillId="0" borderId="0" applyFill="0" applyAlignment="0"/>
    <xf numFmtId="229" fontId="52" fillId="0" borderId="0" applyFill="0" applyAlignment="0"/>
    <xf numFmtId="0" fontId="5" fillId="0" borderId="0" applyFill="0" applyAlignment="0" applyProtection="0"/>
    <xf numFmtId="38" fontId="5" fillId="0" borderId="0" applyFont="0" applyFill="0" applyBorder="0" applyAlignment="0" applyProtection="0"/>
    <xf numFmtId="230" fontId="32" fillId="0" borderId="0" applyFill="0" applyBorder="0" applyProtection="0"/>
    <xf numFmtId="38" fontId="117" fillId="0" borderId="28">
      <alignment vertical="center"/>
    </xf>
    <xf numFmtId="10" fontId="5" fillId="67" borderId="16" applyNumberFormat="0" applyFont="0" applyBorder="0" applyAlignment="0" applyProtection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3" fillId="0" borderId="0">
      <protection locked="0"/>
    </xf>
    <xf numFmtId="231" fontId="39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24" fillId="0" borderId="0">
      <protection locked="0"/>
    </xf>
    <xf numFmtId="0" fontId="124" fillId="0" borderId="0">
      <protection locked="0"/>
    </xf>
    <xf numFmtId="204" fontId="39" fillId="0" borderId="0" applyFill="0" applyBorder="0" applyAlignment="0"/>
    <xf numFmtId="0" fontId="125" fillId="0" borderId="0" applyFill="0" applyAlignment="0"/>
    <xf numFmtId="204" fontId="39" fillId="0" borderId="0" applyFill="0" applyBorder="0" applyAlignment="0"/>
    <xf numFmtId="0" fontId="125" fillId="0" borderId="0" applyFill="0" applyAlignment="0"/>
    <xf numFmtId="196" fontId="39" fillId="0" borderId="0" applyFill="0" applyBorder="0" applyAlignment="0"/>
    <xf numFmtId="197" fontId="126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7" fontId="5" fillId="0" borderId="0" applyFill="0" applyAlignment="0"/>
    <xf numFmtId="204" fontId="39" fillId="0" borderId="0" applyFill="0" applyBorder="0" applyAlignment="0"/>
    <xf numFmtId="0" fontId="125" fillId="0" borderId="0" applyFill="0" applyAlignment="0"/>
    <xf numFmtId="204" fontId="39" fillId="0" borderId="0" applyFill="0" applyBorder="0" applyAlignment="0"/>
    <xf numFmtId="0" fontId="12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0" fontId="127" fillId="0" borderId="0" applyNumberFormat="0" applyAlignment="0">
      <alignment horizontal="left"/>
    </xf>
    <xf numFmtId="0" fontId="97" fillId="0" borderId="0">
      <alignment horizontal="left"/>
    </xf>
    <xf numFmtId="232" fontId="5" fillId="0" borderId="0" applyFont="0" applyFill="0" applyBorder="0" applyAlignment="0" applyProtection="0"/>
    <xf numFmtId="233" fontId="39" fillId="0" borderId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1" fontId="128" fillId="0" borderId="0">
      <protection locked="0"/>
    </xf>
    <xf numFmtId="191" fontId="66" fillId="0" borderId="0">
      <protection locked="0"/>
    </xf>
    <xf numFmtId="191" fontId="66" fillId="0" borderId="0">
      <protection locked="0"/>
    </xf>
    <xf numFmtId="191" fontId="128" fillId="0" borderId="0">
      <protection locked="0"/>
    </xf>
    <xf numFmtId="191" fontId="128" fillId="0" borderId="0">
      <protection locked="0"/>
    </xf>
    <xf numFmtId="191" fontId="129" fillId="0" borderId="0">
      <protection locked="0"/>
    </xf>
    <xf numFmtId="191" fontId="66" fillId="0" borderId="0">
      <protection locked="0"/>
    </xf>
    <xf numFmtId="234" fontId="130" fillId="67" borderId="16" applyFont="0" applyFill="0" applyBorder="0" applyAlignment="0" applyProtection="0">
      <protection locked="0"/>
    </xf>
    <xf numFmtId="0" fontId="123" fillId="0" borderId="0">
      <protection locked="0"/>
    </xf>
    <xf numFmtId="0" fontId="123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ill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235" fontId="110" fillId="0" borderId="0">
      <alignment horizontal="right"/>
    </xf>
    <xf numFmtId="0" fontId="100" fillId="0" borderId="21" applyNumberFormat="0" applyFill="0" applyAlignment="0" applyProtection="0"/>
    <xf numFmtId="0" fontId="135" fillId="40" borderId="0" applyNumberFormat="0" applyBorder="0" applyAlignment="0" applyProtection="0"/>
    <xf numFmtId="43" fontId="1" fillId="0" borderId="0" applyFont="0" applyFill="0" applyBorder="0" applyAlignment="0" applyProtection="0"/>
    <xf numFmtId="0" fontId="135" fillId="44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38" fontId="90" fillId="57" borderId="0" applyNumberFormat="0" applyBorder="0" applyAlignment="0" applyProtection="0"/>
    <xf numFmtId="38" fontId="90" fillId="5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6" fillId="55" borderId="0"/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9" fillId="0" borderId="29" applyNumberFormat="0" applyAlignment="0" applyProtection="0">
      <alignment horizontal="left" vertical="center"/>
    </xf>
    <xf numFmtId="0" fontId="139" fillId="0" borderId="30" applyNumberFormat="0" applyAlignment="0" applyProtection="0"/>
    <xf numFmtId="0" fontId="139" fillId="0" borderId="30" applyNumberFormat="0" applyAlignment="0" applyProtection="0"/>
    <xf numFmtId="0" fontId="139" fillId="0" borderId="29" applyNumberFormat="0" applyAlignment="0" applyProtection="0">
      <alignment horizontal="left" vertical="center"/>
    </xf>
    <xf numFmtId="0" fontId="139" fillId="0" borderId="30" applyNumberFormat="0" applyAlignment="0" applyProtection="0"/>
    <xf numFmtId="0" fontId="140" fillId="0" borderId="29" applyNumberFormat="0" applyAlignment="0" applyProtection="0">
      <alignment horizontal="left" vertical="center"/>
    </xf>
    <xf numFmtId="0" fontId="139" fillId="0" borderId="1">
      <alignment horizontal="left" vertical="center"/>
    </xf>
    <xf numFmtId="0" fontId="139" fillId="0" borderId="31">
      <alignment horizontal="left" vertical="center"/>
    </xf>
    <xf numFmtId="0" fontId="139" fillId="0" borderId="31">
      <alignment horizontal="left" vertical="center"/>
    </xf>
    <xf numFmtId="0" fontId="139" fillId="0" borderId="1">
      <alignment horizontal="left" vertical="center"/>
    </xf>
    <xf numFmtId="0" fontId="139" fillId="0" borderId="31">
      <alignment horizontal="left" vertical="center"/>
    </xf>
    <xf numFmtId="0" fontId="140" fillId="0" borderId="1">
      <alignment horizontal="left" vertical="center"/>
    </xf>
    <xf numFmtId="236" fontId="141" fillId="65" borderId="0">
      <alignment horizontal="left" vertical="top"/>
    </xf>
    <xf numFmtId="0" fontId="1" fillId="0" borderId="0"/>
    <xf numFmtId="0" fontId="142" fillId="0" borderId="33">
      <alignment horizontal="left" vertical="top"/>
    </xf>
    <xf numFmtId="0" fontId="228" fillId="0" borderId="34" applyNumberFormat="0" applyFill="0" applyAlignment="0" applyProtection="0"/>
    <xf numFmtId="0" fontId="143" fillId="0" borderId="0" applyNumberFormat="0" applyFill="0" applyBorder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5" fillId="0" borderId="0">
      <alignment horizontal="left"/>
    </xf>
    <xf numFmtId="0" fontId="142" fillId="0" borderId="33">
      <alignment horizontal="left" vertical="top"/>
    </xf>
    <xf numFmtId="0" fontId="229" fillId="0" borderId="36" applyNumberFormat="0" applyFill="0" applyAlignment="0" applyProtection="0"/>
    <xf numFmtId="0" fontId="139" fillId="0" borderId="0" applyNumberFormat="0" applyFill="0" applyBorder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7" fillId="0" borderId="0">
      <alignment horizontal="left"/>
    </xf>
    <xf numFmtId="0" fontId="148" fillId="0" borderId="33">
      <alignment horizontal="left" vertical="top"/>
    </xf>
    <xf numFmtId="0" fontId="230" fillId="0" borderId="38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49" fillId="0" borderId="0">
      <alignment horizontal="left"/>
    </xf>
    <xf numFmtId="0" fontId="23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37" fontId="85" fillId="0" borderId="39">
      <alignment horizontal="left"/>
    </xf>
    <xf numFmtId="238" fontId="150" fillId="0" borderId="18">
      <alignment horizontal="left"/>
    </xf>
    <xf numFmtId="0" fontId="151" fillId="0" borderId="40">
      <alignment horizontal="right"/>
    </xf>
    <xf numFmtId="0" fontId="85" fillId="1" borderId="18">
      <alignment horizontal="left"/>
    </xf>
    <xf numFmtId="0" fontId="143" fillId="0" borderId="0" applyProtection="0"/>
    <xf numFmtId="0" fontId="139" fillId="0" borderId="0" applyProtection="0"/>
    <xf numFmtId="0" fontId="139" fillId="0" borderId="0" applyProtection="0"/>
    <xf numFmtId="0" fontId="152" fillId="0" borderId="17">
      <alignment horizontal="center"/>
    </xf>
    <xf numFmtId="0" fontId="152" fillId="0" borderId="0">
      <alignment horizontal="center"/>
    </xf>
    <xf numFmtId="239" fontId="104" fillId="0" borderId="0" applyFill="0" applyBorder="0" applyAlignment="0" applyProtection="0"/>
    <xf numFmtId="0" fontId="153" fillId="0" borderId="0" applyNumberFormat="0" applyFill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155" fillId="65" borderId="0">
      <alignment horizontal="left" wrapText="1"/>
    </xf>
    <xf numFmtId="240" fontId="5" fillId="0" borderId="0" applyBorder="0" applyAlignment="0"/>
    <xf numFmtId="10" fontId="90" fillId="65" borderId="16" applyNumberFormat="0" applyBorder="0" applyAlignment="0" applyProtection="0"/>
    <xf numFmtId="10" fontId="90" fillId="65" borderId="16" applyNumberFormat="0" applyBorder="0" applyAlignment="0" applyProtection="0"/>
    <xf numFmtId="0" fontId="157" fillId="35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241" fontId="5" fillId="0" borderId="0"/>
    <xf numFmtId="242" fontId="156" fillId="0" borderId="0"/>
    <xf numFmtId="1" fontId="5" fillId="0" borderId="0" applyFont="0" applyFill="0" applyBorder="0" applyAlignment="0" applyProtection="0"/>
    <xf numFmtId="0" fontId="157" fillId="43" borderId="19" applyNumberFormat="0" applyAlignment="0" applyProtection="0"/>
    <xf numFmtId="0" fontId="144" fillId="0" borderId="32" applyNumberFormat="0" applyFill="0" applyAlignment="0" applyProtection="0"/>
    <xf numFmtId="0" fontId="146" fillId="0" borderId="35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63" fillId="68" borderId="27"/>
    <xf numFmtId="0" fontId="32" fillId="0" borderId="0" applyNumberFormat="0" applyFont="0" applyFill="0" applyBorder="0" applyProtection="0">
      <alignment horizontal="left" vertical="center"/>
    </xf>
    <xf numFmtId="204" fontId="39" fillId="0" borderId="0" applyFill="0" applyBorder="0" applyAlignment="0"/>
    <xf numFmtId="0" fontId="164" fillId="0" borderId="0" applyFill="0" applyAlignment="0"/>
    <xf numFmtId="204" fontId="39" fillId="0" borderId="0" applyFill="0" applyBorder="0" applyAlignment="0"/>
    <xf numFmtId="0" fontId="164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204" fontId="39" fillId="0" borderId="0" applyFill="0" applyBorder="0" applyAlignment="0"/>
    <xf numFmtId="0" fontId="164" fillId="0" borderId="0" applyFill="0" applyAlignment="0"/>
    <xf numFmtId="204" fontId="39" fillId="0" borderId="0" applyFill="0" applyBorder="0" applyAlignment="0"/>
    <xf numFmtId="0" fontId="164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0" fontId="219" fillId="0" borderId="4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65" fillId="0" borderId="16">
      <alignment horizontal="center"/>
    </xf>
    <xf numFmtId="0" fontId="166" fillId="0" borderId="0"/>
    <xf numFmtId="0" fontId="54" fillId="0" borderId="0"/>
    <xf numFmtId="0" fontId="166" fillId="0" borderId="0"/>
    <xf numFmtId="0" fontId="54" fillId="0" borderId="0"/>
    <xf numFmtId="0" fontId="167" fillId="0" borderId="0"/>
    <xf numFmtId="243" fontId="105" fillId="0" borderId="0" applyFont="0" applyFill="0" applyBorder="0" applyAlignment="0" applyProtection="0"/>
    <xf numFmtId="243" fontId="105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68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69" fillId="0" borderId="17"/>
    <xf numFmtId="6" fontId="168" fillId="0" borderId="0" applyFont="0" applyFill="0" applyBorder="0" applyAlignment="0" applyProtection="0"/>
    <xf numFmtId="8" fontId="1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4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0" fontId="123" fillId="0" borderId="0">
      <protection locked="0"/>
    </xf>
    <xf numFmtId="246" fontId="47" fillId="0" borderId="0" applyFont="0" applyFill="0" applyBorder="0" applyAlignment="0" applyProtection="0"/>
    <xf numFmtId="247" fontId="30" fillId="0" borderId="0" applyFont="0" applyFill="0" applyBorder="0" applyAlignment="0" applyProtection="0"/>
    <xf numFmtId="6" fontId="168" fillId="0" borderId="0" applyFont="0" applyFill="0" applyBorder="0" applyAlignment="0" applyProtection="0"/>
    <xf numFmtId="8" fontId="168" fillId="0" borderId="0" applyFont="0" applyFill="0" applyBorder="0" applyAlignment="0" applyProtection="0"/>
    <xf numFmtId="0" fontId="170" fillId="0" borderId="0"/>
    <xf numFmtId="0" fontId="171" fillId="0" borderId="0"/>
    <xf numFmtId="248" fontId="5" fillId="0" borderId="0" applyFont="0" applyFill="0" applyBorder="0" applyAlignment="0" applyProtection="0"/>
    <xf numFmtId="0" fontId="5" fillId="0" borderId="0"/>
    <xf numFmtId="249" fontId="117" fillId="0" borderId="0"/>
    <xf numFmtId="40" fontId="172" fillId="0" borderId="0">
      <alignment horizontal="left"/>
    </xf>
    <xf numFmtId="0" fontId="173" fillId="35" borderId="0" applyNumberFormat="0" applyBorder="0" applyAlignment="0" applyProtection="0"/>
    <xf numFmtId="0" fontId="311" fillId="6" borderId="0" applyNumberFormat="0" applyBorder="0" applyAlignment="0" applyProtection="0"/>
    <xf numFmtId="0" fontId="294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32" fillId="0" borderId="0"/>
    <xf numFmtId="0" fontId="32" fillId="0" borderId="0"/>
    <xf numFmtId="37" fontId="174" fillId="0" borderId="0"/>
    <xf numFmtId="0" fontId="5" fillId="0" borderId="0"/>
    <xf numFmtId="0" fontId="175" fillId="0" borderId="0"/>
    <xf numFmtId="0" fontId="166" fillId="0" borderId="0"/>
    <xf numFmtId="0" fontId="54" fillId="0" borderId="0"/>
    <xf numFmtId="0" fontId="54" fillId="0" borderId="0"/>
    <xf numFmtId="213" fontId="17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" fillId="0" borderId="0">
      <alignment vertical="top"/>
    </xf>
    <xf numFmtId="0" fontId="1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107" fillId="0" borderId="0"/>
    <xf numFmtId="0" fontId="5" fillId="0" borderId="0"/>
    <xf numFmtId="0" fontId="30" fillId="0" borderId="0"/>
    <xf numFmtId="0" fontId="5" fillId="0" borderId="0"/>
    <xf numFmtId="0" fontId="1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>
      <alignment vertical="center"/>
    </xf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77" fillId="0" borderId="0"/>
    <xf numFmtId="0" fontId="70" fillId="0" borderId="0"/>
    <xf numFmtId="0" fontId="30" fillId="0" borderId="0"/>
    <xf numFmtId="0" fontId="117" fillId="0" borderId="0"/>
    <xf numFmtId="0" fontId="5" fillId="0" borderId="0"/>
    <xf numFmtId="0" fontId="178" fillId="0" borderId="0"/>
    <xf numFmtId="0" fontId="178" fillId="0" borderId="0"/>
    <xf numFmtId="0" fontId="5" fillId="0" borderId="0"/>
    <xf numFmtId="0" fontId="17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50" fontId="5" fillId="0" borderId="0"/>
    <xf numFmtId="0" fontId="117" fillId="0" borderId="0"/>
    <xf numFmtId="0" fontId="147" fillId="0" borderId="0"/>
    <xf numFmtId="0" fontId="30" fillId="0" borderId="0"/>
    <xf numFmtId="0" fontId="180" fillId="0" borderId="0"/>
    <xf numFmtId="0" fontId="48" fillId="0" borderId="0"/>
    <xf numFmtId="0" fontId="5" fillId="41" borderId="42" applyNumberFormat="0" applyFont="0" applyAlignment="0" applyProtection="0"/>
    <xf numFmtId="0" fontId="295" fillId="41" borderId="42" applyNumberFormat="0" applyFont="0" applyAlignment="0" applyProtection="0"/>
    <xf numFmtId="0" fontId="1" fillId="10" borderId="11" applyNumberFormat="0" applyFont="0" applyAlignment="0" applyProtection="0"/>
    <xf numFmtId="0" fontId="30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0" fillId="41" borderId="42" applyNumberFormat="0" applyFont="0" applyAlignment="0" applyProtection="0"/>
    <xf numFmtId="0" fontId="70" fillId="41" borderId="42" applyNumberFormat="0" applyFont="0" applyAlignment="0" applyProtection="0"/>
    <xf numFmtId="0" fontId="70" fillId="41" borderId="42" applyNumberFormat="0" applyFont="0" applyAlignment="0" applyProtection="0"/>
    <xf numFmtId="0" fontId="5" fillId="41" borderId="42" applyNumberFormat="0" applyFont="0" applyAlignment="0" applyProtection="0"/>
    <xf numFmtId="251" fontId="110" fillId="0" borderId="0" applyFill="0" applyBorder="0" applyAlignment="0" applyProtection="0"/>
    <xf numFmtId="25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182" fillId="38" borderId="0" applyNumberFormat="0" applyBorder="0" applyAlignment="0" applyProtection="0"/>
    <xf numFmtId="0" fontId="232" fillId="45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40" fontId="183" fillId="2" borderId="0">
      <alignment horizontal="right"/>
    </xf>
    <xf numFmtId="0" fontId="184" fillId="2" borderId="0">
      <alignment horizontal="right"/>
    </xf>
    <xf numFmtId="0" fontId="185" fillId="2" borderId="44"/>
    <xf numFmtId="0" fontId="186" fillId="45" borderId="0" applyBorder="0">
      <alignment horizontal="centerContinuous"/>
    </xf>
    <xf numFmtId="0" fontId="187" fillId="45" borderId="0" applyBorder="0">
      <alignment horizontal="centerContinuous"/>
    </xf>
    <xf numFmtId="0" fontId="188" fillId="69" borderId="0"/>
    <xf numFmtId="0" fontId="188" fillId="70" borderId="0"/>
    <xf numFmtId="0" fontId="189" fillId="0" borderId="0">
      <alignment horizontal="left"/>
    </xf>
    <xf numFmtId="0" fontId="190" fillId="0" borderId="0">
      <alignment horizontal="center"/>
    </xf>
    <xf numFmtId="0" fontId="191" fillId="0" borderId="0">
      <alignment horizontal="center"/>
    </xf>
    <xf numFmtId="253" fontId="105" fillId="0" borderId="0" applyFont="0" applyFill="0" applyBorder="0" applyAlignment="0" applyProtection="0"/>
    <xf numFmtId="253" fontId="105" fillId="0" borderId="0" applyFont="0" applyFill="0" applyBorder="0" applyAlignment="0" applyProtection="0"/>
    <xf numFmtId="254" fontId="192" fillId="0" borderId="0"/>
    <xf numFmtId="14" fontId="81" fillId="0" borderId="0">
      <alignment horizontal="center" wrapText="1"/>
      <protection locked="0"/>
    </xf>
    <xf numFmtId="9" fontId="5" fillId="0" borderId="0" applyFont="0" applyFill="0" applyBorder="0" applyAlignment="0" applyProtection="0"/>
    <xf numFmtId="0" fontId="105" fillId="45" borderId="0" applyFill="0" applyBorder="0" applyAlignment="0" applyProtection="0">
      <protection locked="0"/>
    </xf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6" fontId="105" fillId="45" borderId="0" applyFill="0" applyBorder="0" applyAlignment="0" applyProtection="0">
      <alignment vertical="top"/>
    </xf>
    <xf numFmtId="257" fontId="105" fillId="0" borderId="0" applyFill="0" applyBorder="0" applyAlignment="0" applyProtection="0"/>
    <xf numFmtId="202" fontId="98" fillId="0" borderId="0" applyFont="0" applyFill="0" applyBorder="0" applyAlignment="0" applyProtection="0"/>
    <xf numFmtId="203" fontId="30" fillId="0" borderId="0" applyFill="0" applyAlignment="0" applyProtection="0"/>
    <xf numFmtId="203" fontId="30" fillId="0" borderId="0" applyFill="0" applyAlignment="0" applyProtection="0"/>
    <xf numFmtId="202" fontId="98" fillId="0" borderId="0" applyFont="0" applyFill="0" applyBorder="0" applyAlignment="0" applyProtection="0"/>
    <xf numFmtId="203" fontId="30" fillId="0" borderId="0" applyFill="0" applyAlignment="0" applyProtection="0"/>
    <xf numFmtId="203" fontId="30" fillId="0" borderId="0" applyFill="0" applyAlignment="0" applyProtection="0"/>
    <xf numFmtId="167" fontId="39" fillId="0" borderId="0" applyFont="0" applyFill="0" applyBorder="0" applyAlignment="0" applyProtection="0"/>
    <xf numFmtId="258" fontId="30" fillId="0" borderId="0" applyFill="0" applyAlignment="0" applyProtection="0"/>
    <xf numFmtId="258" fontId="30" fillId="0" borderId="0" applyFill="0" applyAlignment="0" applyProtection="0"/>
    <xf numFmtId="167" fontId="39" fillId="0" borderId="0" applyFont="0" applyFill="0" applyBorder="0" applyAlignment="0" applyProtection="0"/>
    <xf numFmtId="258" fontId="30" fillId="0" borderId="0" applyFill="0" applyAlignment="0" applyProtection="0"/>
    <xf numFmtId="258" fontId="30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8" fillId="0" borderId="45" applyNumberFormat="0" applyBorder="0"/>
    <xf numFmtId="3" fontId="193" fillId="0" borderId="0" applyNumberFormat="0" applyFill="0" applyBorder="0" applyAlignment="0" applyProtection="0"/>
    <xf numFmtId="0" fontId="123" fillId="0" borderId="0">
      <protection locked="0"/>
    </xf>
    <xf numFmtId="9" fontId="5" fillId="0" borderId="0" applyFont="0" applyFill="0" applyBorder="0" applyAlignment="0" applyProtection="0"/>
    <xf numFmtId="204" fontId="39" fillId="0" borderId="0" applyFill="0" applyBorder="0" applyAlignment="0"/>
    <xf numFmtId="0" fontId="130" fillId="0" borderId="0" applyFill="0" applyAlignment="0"/>
    <xf numFmtId="204" fontId="39" fillId="0" borderId="0" applyFill="0" applyBorder="0" applyAlignment="0"/>
    <xf numFmtId="0" fontId="130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204" fontId="39" fillId="0" borderId="0" applyFill="0" applyBorder="0" applyAlignment="0"/>
    <xf numFmtId="0" fontId="130" fillId="0" borderId="0" applyFill="0" applyAlignment="0"/>
    <xf numFmtId="204" fontId="39" fillId="0" borderId="0" applyFill="0" applyBorder="0" applyAlignment="0"/>
    <xf numFmtId="0" fontId="130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4" fontId="97" fillId="0" borderId="0">
      <alignment horizontal="right"/>
    </xf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86" fillId="0" borderId="17">
      <alignment horizontal="center"/>
    </xf>
    <xf numFmtId="3" fontId="117" fillId="0" borderId="0" applyFont="0" applyFill="0" applyBorder="0" applyAlignment="0" applyProtection="0"/>
    <xf numFmtId="0" fontId="117" fillId="71" borderId="0" applyNumberFormat="0" applyFont="0" applyBorder="0" applyAlignment="0" applyProtection="0"/>
    <xf numFmtId="37" fontId="45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9" fillId="0" borderId="0" applyFont="0" applyFill="0" applyBorder="0" applyAlignment="0" applyProtection="0"/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0" fontId="194" fillId="72" borderId="0" applyNumberFormat="0" applyFont="0" applyBorder="0" applyAlignment="0">
      <alignment horizontal="center"/>
    </xf>
    <xf numFmtId="0" fontId="195" fillId="63" borderId="0"/>
    <xf numFmtId="0" fontId="121" fillId="0" borderId="0"/>
    <xf numFmtId="4" fontId="196" fillId="0" borderId="0">
      <alignment horizontal="right"/>
    </xf>
    <xf numFmtId="259" fontId="5" fillId="0" borderId="0" applyNumberFormat="0" applyFill="0" applyBorder="0" applyAlignment="0" applyProtection="0">
      <alignment horizontal="left"/>
    </xf>
    <xf numFmtId="259" fontId="5" fillId="0" borderId="0" applyNumberFormat="0" applyFill="0" applyBorder="0" applyAlignment="0" applyProtection="0">
      <alignment horizontal="left"/>
    </xf>
    <xf numFmtId="38" fontId="197" fillId="0" borderId="0"/>
    <xf numFmtId="0" fontId="5" fillId="0" borderId="0"/>
    <xf numFmtId="0" fontId="132" fillId="0" borderId="47">
      <alignment vertical="center"/>
    </xf>
    <xf numFmtId="4" fontId="198" fillId="73" borderId="43" applyNumberFormat="0" applyProtection="0">
      <alignment vertical="center"/>
    </xf>
    <xf numFmtId="0" fontId="5" fillId="57" borderId="43" applyNumberFormat="0" applyProtection="0">
      <alignment vertical="center"/>
    </xf>
    <xf numFmtId="4" fontId="198" fillId="74" borderId="43" applyNumberFormat="0" applyProtection="0">
      <alignment horizontal="left" vertical="center"/>
    </xf>
    <xf numFmtId="4" fontId="198" fillId="75" borderId="43" applyNumberFormat="0" applyProtection="0">
      <alignment horizontal="center" vertical="top"/>
    </xf>
    <xf numFmtId="0" fontId="122" fillId="76" borderId="43" applyNumberFormat="0" applyProtection="0">
      <alignment horizontal="left" vertical="top"/>
    </xf>
    <xf numFmtId="4" fontId="52" fillId="77" borderId="43" applyNumberFormat="0" applyProtection="0">
      <alignment horizontal="right" vertical="center"/>
    </xf>
    <xf numFmtId="4" fontId="52" fillId="78" borderId="43" applyNumberFormat="0" applyProtection="0">
      <alignment horizontal="right" vertical="center"/>
    </xf>
    <xf numFmtId="4" fontId="52" fillId="79" borderId="43" applyNumberFormat="0" applyProtection="0">
      <alignment horizontal="right" vertical="center"/>
    </xf>
    <xf numFmtId="4" fontId="52" fillId="80" borderId="43" applyNumberFormat="0" applyProtection="0">
      <alignment horizontal="right" vertical="center"/>
    </xf>
    <xf numFmtId="4" fontId="52" fillId="81" borderId="43" applyNumberFormat="0" applyProtection="0">
      <alignment horizontal="right" vertical="center"/>
    </xf>
    <xf numFmtId="4" fontId="52" fillId="82" borderId="43" applyNumberFormat="0" applyProtection="0">
      <alignment horizontal="right" vertical="center"/>
    </xf>
    <xf numFmtId="4" fontId="52" fillId="83" borderId="43" applyNumberFormat="0" applyProtection="0">
      <alignment horizontal="right" vertical="center"/>
    </xf>
    <xf numFmtId="4" fontId="52" fillId="84" borderId="43" applyNumberFormat="0" applyProtection="0">
      <alignment horizontal="right" vertical="center"/>
    </xf>
    <xf numFmtId="4" fontId="52" fillId="85" borderId="43" applyNumberFormat="0" applyProtection="0">
      <alignment horizontal="right" vertical="center"/>
    </xf>
    <xf numFmtId="0" fontId="198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99" fillId="86" borderId="0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2" fillId="0" borderId="48" applyNumberFormat="0" applyProtection="0">
      <alignment horizontal="left" vertical="center" indent="1"/>
    </xf>
    <xf numFmtId="4" fontId="52" fillId="88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89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90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57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2" fillId="87" borderId="43" applyNumberFormat="0" applyProtection="0">
      <alignment vertical="center"/>
    </xf>
    <xf numFmtId="0" fontId="5" fillId="87" borderId="43" applyNumberFormat="0" applyProtection="0">
      <alignment vertical="center"/>
    </xf>
    <xf numFmtId="0" fontId="52" fillId="87" borderId="43" applyNumberFormat="0" applyProtection="0">
      <alignment horizontal="left" vertical="center" indent="1"/>
    </xf>
    <xf numFmtId="0" fontId="52" fillId="87" borderId="43" applyNumberFormat="0" applyProtection="0">
      <alignment horizontal="left" vertical="center" indent="1"/>
    </xf>
    <xf numFmtId="4" fontId="52" fillId="66" borderId="43" applyNumberFormat="0" applyProtection="0">
      <alignment horizontal="right" vertical="center"/>
    </xf>
    <xf numFmtId="0" fontId="5" fillId="0" borderId="43" applyNumberFormat="0" applyProtection="0">
      <alignment horizontal="right" vertical="center"/>
    </xf>
    <xf numFmtId="0" fontId="5" fillId="0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122" fillId="91" borderId="43" applyNumberFormat="0" applyProtection="0">
      <alignment horizontal="center" vertical="top"/>
    </xf>
    <xf numFmtId="0" fontId="200" fillId="0" borderId="0" applyNumberFormat="0" applyProtection="0"/>
    <xf numFmtId="4" fontId="130" fillId="66" borderId="43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201" fillId="0" borderId="0">
      <alignment horizontal="left"/>
    </xf>
    <xf numFmtId="0" fontId="202" fillId="0" borderId="0">
      <alignment horizontal="left"/>
    </xf>
    <xf numFmtId="0" fontId="194" fillId="1" borderId="1" applyNumberFormat="0" applyFont="0" applyAlignment="0">
      <alignment horizontal="center"/>
    </xf>
    <xf numFmtId="0" fontId="32" fillId="0" borderId="49" applyAlignment="0">
      <alignment horizontal="centerContinuous"/>
    </xf>
    <xf numFmtId="0" fontId="203" fillId="0" borderId="0" applyNumberFormat="0" applyFill="0" applyBorder="0" applyAlignment="0">
      <alignment horizontal="center"/>
    </xf>
    <xf numFmtId="12" fontId="204" fillId="0" borderId="16">
      <alignment horizontal="center"/>
    </xf>
    <xf numFmtId="37" fontId="56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8" fontId="5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Protection="0">
      <alignment horizontal="center"/>
    </xf>
    <xf numFmtId="0" fontId="205" fillId="0" borderId="0" applyNumberFormat="0" applyFill="0" applyBorder="0" applyProtection="0">
      <alignment horizontal="center"/>
    </xf>
    <xf numFmtId="4" fontId="206" fillId="0" borderId="0" applyFill="0" applyBorder="0" applyAlignment="0" applyProtection="0"/>
    <xf numFmtId="4" fontId="207" fillId="0" borderId="0" applyFill="0" applyBorder="0" applyAlignment="0" applyProtection="0"/>
    <xf numFmtId="0" fontId="208" fillId="0" borderId="0" applyNumberFormat="0" applyBorder="0"/>
    <xf numFmtId="0" fontId="209" fillId="0" borderId="0" applyNumberFormat="0" applyBorder="0" applyAlignment="0"/>
    <xf numFmtId="0" fontId="210" fillId="0" borderId="0" applyNumberFormat="0" applyBorder="0" applyAlignment="0"/>
    <xf numFmtId="0" fontId="211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49" borderId="0" applyNumberFormat="0" applyBorder="0" applyAlignment="0"/>
    <xf numFmtId="0" fontId="169" fillId="0" borderId="0"/>
    <xf numFmtId="0" fontId="215" fillId="65" borderId="0">
      <alignment wrapText="1"/>
    </xf>
    <xf numFmtId="40" fontId="216" fillId="0" borderId="0" applyBorder="0">
      <alignment horizontal="right"/>
    </xf>
    <xf numFmtId="0" fontId="121" fillId="0" borderId="27"/>
    <xf numFmtId="0" fontId="217" fillId="0" borderId="0">
      <alignment horizontal="left"/>
    </xf>
    <xf numFmtId="0" fontId="133" fillId="0" borderId="0">
      <alignment horizontal="left"/>
    </xf>
    <xf numFmtId="0" fontId="147" fillId="0" borderId="0"/>
    <xf numFmtId="0" fontId="145" fillId="0" borderId="0"/>
    <xf numFmtId="0" fontId="133" fillId="0" borderId="0"/>
    <xf numFmtId="0" fontId="5" fillId="0" borderId="46" applyNumberFormat="0" applyFont="0" applyFill="0" applyAlignment="0" applyProtection="0"/>
    <xf numFmtId="0" fontId="218" fillId="0" borderId="0" applyBorder="0" applyAlignment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49" fontId="5" fillId="0" borderId="0" applyFont="0" applyFill="0" applyBorder="0" applyAlignment="0" applyProtection="0"/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60" fontId="39" fillId="0" borderId="0" applyFill="0" applyBorder="0" applyAlignment="0"/>
    <xf numFmtId="261" fontId="5" fillId="0" borderId="0" applyFill="0" applyAlignment="0"/>
    <xf numFmtId="260" fontId="39" fillId="0" borderId="0" applyFill="0" applyBorder="0" applyAlignment="0"/>
    <xf numFmtId="261" fontId="5" fillId="0" borderId="0" applyFill="0" applyAlignment="0"/>
    <xf numFmtId="262" fontId="39" fillId="0" borderId="0" applyFill="0" applyBorder="0" applyAlignment="0"/>
    <xf numFmtId="263" fontId="5" fillId="0" borderId="0" applyFill="0" applyAlignment="0"/>
    <xf numFmtId="262" fontId="39" fillId="0" borderId="0" applyFill="0" applyBorder="0" applyAlignment="0"/>
    <xf numFmtId="263" fontId="5" fillId="0" borderId="0" applyFill="0" applyAlignment="0"/>
    <xf numFmtId="0" fontId="97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223" fillId="0" borderId="0">
      <alignment horizontal="center" vertical="top"/>
    </xf>
    <xf numFmtId="0" fontId="22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25" fillId="92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49" fontId="226" fillId="93" borderId="0">
      <alignment horizontal="left" vertical="center"/>
    </xf>
    <xf numFmtId="49" fontId="90" fillId="94" borderId="0"/>
    <xf numFmtId="49" fontId="5" fillId="95" borderId="0"/>
    <xf numFmtId="0" fontId="227" fillId="0" borderId="0" applyNumberFormat="0" applyFill="0" applyBorder="0" applyAlignment="0" applyProtection="0"/>
    <xf numFmtId="0" fontId="228" fillId="0" borderId="50" applyNumberFormat="0" applyFill="0" applyAlignment="0" applyProtection="0"/>
    <xf numFmtId="0" fontId="229" fillId="0" borderId="35" applyNumberFormat="0" applyFill="0" applyAlignment="0" applyProtection="0"/>
    <xf numFmtId="0" fontId="230" fillId="0" borderId="51" applyNumberFormat="0" applyFill="0" applyAlignment="0" applyProtection="0"/>
    <xf numFmtId="0" fontId="230" fillId="0" borderId="0" applyNumberFormat="0" applyFill="0" applyBorder="0" applyAlignment="0" applyProtection="0"/>
    <xf numFmtId="0" fontId="222" fillId="0" borderId="0"/>
    <xf numFmtId="0" fontId="221" fillId="0" borderId="0"/>
    <xf numFmtId="0" fontId="231" fillId="0" borderId="52" applyNumberFormat="0" applyFill="0" applyAlignment="0" applyProtection="0"/>
    <xf numFmtId="0" fontId="231" fillId="0" borderId="53" applyNumberFormat="0" applyFill="0" applyAlignment="0" applyProtection="0"/>
    <xf numFmtId="0" fontId="5" fillId="0" borderId="54" applyNumberFormat="0" applyFont="0" applyFill="0" applyAlignment="0" applyProtection="0"/>
    <xf numFmtId="0" fontId="5" fillId="0" borderId="54" applyNumberFormat="0" applyFont="0" applyFill="0" applyAlignment="0" applyProtection="0"/>
    <xf numFmtId="0" fontId="5" fillId="0" borderId="54" applyNumberFormat="0" applyFon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5" applyNumberFormat="0" applyFill="0" applyAlignment="0" applyProtection="0"/>
    <xf numFmtId="0" fontId="163" fillId="0" borderId="56"/>
    <xf numFmtId="0" fontId="163" fillId="0" borderId="27"/>
    <xf numFmtId="38" fontId="5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32" fillId="49" borderId="43" applyNumberFormat="0" applyAlignment="0" applyProtection="0"/>
    <xf numFmtId="0" fontId="233" fillId="45" borderId="0"/>
    <xf numFmtId="0" fontId="234" fillId="0" borderId="0"/>
    <xf numFmtId="0" fontId="182" fillId="38" borderId="0" applyNumberFormat="0" applyBorder="0" applyAlignment="0" applyProtection="0"/>
    <xf numFmtId="0" fontId="135" fillId="40" borderId="0" applyNumberFormat="0" applyBorder="0" applyAlignment="0" applyProtection="0"/>
    <xf numFmtId="6" fontId="1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9" fillId="0" borderId="0" applyNumberForma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264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0" fontId="5" fillId="85" borderId="16" applyNumberFormat="0" applyFont="0" applyBorder="0" applyAlignment="0" applyProtection="0">
      <protection locked="0"/>
    </xf>
    <xf numFmtId="0" fontId="23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122" fillId="2" borderId="0">
      <protection locked="0"/>
    </xf>
    <xf numFmtId="0" fontId="75" fillId="58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center"/>
    </xf>
    <xf numFmtId="0" fontId="239" fillId="64" borderId="23" applyNumberFormat="0" applyAlignment="0" applyProtection="0">
      <alignment vertical="center"/>
    </xf>
    <xf numFmtId="0" fontId="240" fillId="35" borderId="0" applyNumberFormat="0" applyBorder="0" applyAlignment="0" applyProtection="0">
      <alignment vertical="center"/>
    </xf>
    <xf numFmtId="266" fontId="241" fillId="0" borderId="0" applyFont="0" applyFill="0" applyBorder="0" applyAlignment="0" applyProtection="0"/>
    <xf numFmtId="267" fontId="241" fillId="0" borderId="0" applyFont="0" applyFill="0" applyBorder="0" applyAlignment="0" applyProtection="0">
      <alignment vertical="top"/>
    </xf>
    <xf numFmtId="268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41" borderId="42" applyNumberFormat="0" applyFont="0" applyAlignment="0" applyProtection="0">
      <alignment vertical="center"/>
    </xf>
    <xf numFmtId="0" fontId="244" fillId="0" borderId="21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69" fontId="39" fillId="0" borderId="0" applyFont="0" applyFill="0" applyBorder="0" applyAlignment="0" applyProtection="0"/>
    <xf numFmtId="269" fontId="39" fillId="0" borderId="0" applyFont="0" applyFill="0" applyBorder="0" applyAlignment="0" applyProtection="0"/>
    <xf numFmtId="168" fontId="245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169" fontId="72" fillId="0" borderId="0" applyFont="0" applyFill="0" applyBorder="0" applyAlignment="0" applyProtection="0"/>
    <xf numFmtId="284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169" fontId="105" fillId="0" borderId="0" applyFont="0" applyFill="0" applyBorder="0" applyAlignment="0" applyProtection="0"/>
    <xf numFmtId="284" fontId="5" fillId="0" borderId="0" applyFont="0" applyFill="0" applyBorder="0" applyAlignment="0" applyProtection="0"/>
    <xf numFmtId="169" fontId="30" fillId="0" borderId="0" applyFont="0" applyFill="0" applyBorder="0" applyAlignment="0" applyProtection="0"/>
    <xf numFmtId="284" fontId="5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16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47" fillId="64" borderId="23" applyNumberFormat="0" applyAlignment="0" applyProtection="0"/>
    <xf numFmtId="0" fontId="296" fillId="64" borderId="23" applyNumberFormat="0" applyAlignment="0" applyProtection="0"/>
    <xf numFmtId="0" fontId="248" fillId="0" borderId="21" applyNumberFormat="0" applyFill="0" applyAlignment="0" applyProtection="0"/>
    <xf numFmtId="0" fontId="297" fillId="0" borderId="21" applyNumberFormat="0" applyFill="0" applyAlignment="0" applyProtection="0"/>
    <xf numFmtId="9" fontId="105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49" fillId="38" borderId="0" applyNumberFormat="0" applyBorder="0" applyAlignment="0" applyProtection="0"/>
    <xf numFmtId="0" fontId="298" fillId="38" borderId="0" applyNumberFormat="0" applyBorder="0" applyAlignment="0" applyProtection="0"/>
    <xf numFmtId="0" fontId="250" fillId="45" borderId="43" applyNumberFormat="0" applyAlignment="0" applyProtection="0"/>
    <xf numFmtId="0" fontId="299" fillId="49" borderId="43" applyNumberFormat="0" applyAlignment="0" applyProtection="0"/>
    <xf numFmtId="0" fontId="299" fillId="49" borderId="43" applyNumberFormat="0" applyAlignment="0" applyProtection="0"/>
    <xf numFmtId="0" fontId="299" fillId="49" borderId="43" applyNumberFormat="0" applyAlignment="0" applyProtection="0"/>
    <xf numFmtId="0" fontId="251" fillId="45" borderId="19" applyNumberFormat="0" applyAlignment="0" applyProtection="0"/>
    <xf numFmtId="0" fontId="300" fillId="49" borderId="19" applyNumberFormat="0" applyAlignment="0" applyProtection="0"/>
    <xf numFmtId="0" fontId="300" fillId="49" borderId="19" applyNumberFormat="0" applyAlignment="0" applyProtection="0"/>
    <xf numFmtId="0" fontId="300" fillId="49" borderId="19" applyNumberFormat="0" applyAlignment="0" applyProtection="0"/>
    <xf numFmtId="0" fontId="252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54" fillId="0" borderId="0"/>
    <xf numFmtId="271" fontId="255" fillId="0" borderId="0" applyFill="0" applyBorder="0" applyAlignment="0" applyProtection="0"/>
    <xf numFmtId="210" fontId="255" fillId="0" borderId="0" applyFill="0" applyBorder="0" applyAlignment="0" applyProtection="0"/>
    <xf numFmtId="0" fontId="25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72" fontId="255" fillId="0" borderId="0" applyFill="0" applyBorder="0" applyAlignment="0" applyProtection="0"/>
    <xf numFmtId="273" fontId="255" fillId="0" borderId="0" applyFill="0" applyBorder="0" applyAlignment="0" applyProtection="0"/>
    <xf numFmtId="0" fontId="257" fillId="40" borderId="0" applyNumberFormat="0" applyBorder="0" applyAlignment="0" applyProtection="0"/>
    <xf numFmtId="0" fontId="304" fillId="40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2" fillId="0" borderId="0"/>
    <xf numFmtId="0" fontId="30" fillId="0" borderId="0"/>
    <xf numFmtId="0" fontId="5" fillId="0" borderId="0"/>
    <xf numFmtId="0" fontId="313" fillId="0" borderId="0"/>
    <xf numFmtId="0" fontId="30" fillId="0" borderId="0"/>
    <xf numFmtId="0" fontId="30" fillId="0" borderId="0"/>
    <xf numFmtId="0" fontId="39" fillId="0" borderId="0"/>
    <xf numFmtId="0" fontId="313" fillId="0" borderId="0"/>
    <xf numFmtId="0" fontId="30" fillId="0" borderId="0"/>
    <xf numFmtId="0" fontId="12" fillId="0" borderId="0"/>
    <xf numFmtId="0" fontId="30" fillId="0" borderId="0"/>
    <xf numFmtId="0" fontId="259" fillId="43" borderId="19" applyNumberFormat="0" applyAlignment="0" applyProtection="0"/>
    <xf numFmtId="0" fontId="305" fillId="43" borderId="19" applyNumberFormat="0" applyAlignment="0" applyProtection="0"/>
    <xf numFmtId="0" fontId="305" fillId="43" borderId="19" applyNumberFormat="0" applyAlignment="0" applyProtection="0"/>
    <xf numFmtId="0" fontId="305" fillId="43" borderId="19" applyNumberFormat="0" applyAlignment="0" applyProtection="0"/>
    <xf numFmtId="0" fontId="260" fillId="35" borderId="0" applyNumberFormat="0" applyBorder="0" applyAlignment="0" applyProtection="0"/>
    <xf numFmtId="0" fontId="306" fillId="35" borderId="0" applyNumberFormat="0" applyBorder="0" applyAlignment="0" applyProtection="0"/>
    <xf numFmtId="0" fontId="261" fillId="0" borderId="55" applyNumberFormat="0" applyFill="0" applyAlignment="0" applyProtection="0"/>
    <xf numFmtId="0" fontId="307" fillId="0" borderId="52" applyNumberFormat="0" applyFill="0" applyAlignment="0" applyProtection="0"/>
    <xf numFmtId="0" fontId="307" fillId="0" borderId="52" applyNumberFormat="0" applyFill="0" applyAlignment="0" applyProtection="0"/>
    <xf numFmtId="0" fontId="307" fillId="0" borderId="52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74" fontId="262" fillId="0" borderId="0" applyFont="0" applyFill="0" applyBorder="0" applyAlignment="0" applyProtection="0"/>
    <xf numFmtId="175" fontId="262" fillId="0" borderId="0" applyFont="0" applyFill="0" applyBorder="0" applyAlignment="0" applyProtection="0"/>
    <xf numFmtId="275" fontId="263" fillId="0" borderId="0" applyFont="0" applyFill="0" applyBorder="0" applyAlignment="0" applyProtection="0"/>
    <xf numFmtId="276" fontId="263" fillId="0" borderId="0" applyFont="0" applyFill="0" applyBorder="0" applyAlignment="0" applyProtection="0"/>
    <xf numFmtId="37" fontId="54" fillId="0" borderId="0"/>
    <xf numFmtId="277" fontId="262" fillId="0" borderId="0" applyFont="0" applyFill="0" applyBorder="0" applyAlignment="0" applyProtection="0"/>
    <xf numFmtId="278" fontId="262" fillId="0" borderId="0" applyFont="0" applyFill="0" applyBorder="0" applyAlignment="0" applyProtection="0"/>
    <xf numFmtId="285" fontId="5" fillId="0" borderId="0" applyFill="0" applyBorder="0" applyAlignment="0" applyProtection="0"/>
    <xf numFmtId="0" fontId="77" fillId="0" borderId="0"/>
    <xf numFmtId="0" fontId="76" fillId="53" borderId="0" applyNumberFormat="0" applyBorder="0" applyAlignment="0" applyProtection="0"/>
    <xf numFmtId="0" fontId="291" fillId="58" borderId="0" applyNumberFormat="0" applyBorder="0" applyAlignment="0" applyProtection="0"/>
    <xf numFmtId="0" fontId="76" fillId="60" borderId="0" applyNumberFormat="0" applyBorder="0" applyAlignment="0" applyProtection="0"/>
    <xf numFmtId="0" fontId="291" fillId="60" borderId="0" applyNumberFormat="0" applyBorder="0" applyAlignment="0" applyProtection="0"/>
    <xf numFmtId="0" fontId="76" fillId="61" borderId="0" applyNumberFormat="0" applyBorder="0" applyAlignment="0" applyProtection="0"/>
    <xf numFmtId="0" fontId="291" fillId="61" borderId="0" applyNumberFormat="0" applyBorder="0" applyAlignment="0" applyProtection="0"/>
    <xf numFmtId="0" fontId="76" fillId="62" borderId="0" applyNumberFormat="0" applyBorder="0" applyAlignment="0" applyProtection="0"/>
    <xf numFmtId="0" fontId="291" fillId="52" borderId="0" applyNumberFormat="0" applyBorder="0" applyAlignment="0" applyProtection="0"/>
    <xf numFmtId="0" fontId="76" fillId="53" borderId="0" applyNumberFormat="0" applyBorder="0" applyAlignment="0" applyProtection="0"/>
    <xf numFmtId="0" fontId="291" fillId="53" borderId="0" applyNumberFormat="0" applyBorder="0" applyAlignment="0" applyProtection="0"/>
    <xf numFmtId="0" fontId="76" fillId="51" borderId="0" applyNumberFormat="0" applyBorder="0" applyAlignment="0" applyProtection="0"/>
    <xf numFmtId="0" fontId="291" fillId="51" borderId="0" applyNumberFormat="0" applyBorder="0" applyAlignment="0" applyProtection="0"/>
    <xf numFmtId="0" fontId="72" fillId="41" borderId="42" applyNumberFormat="0" applyFont="0" applyAlignment="0" applyProtection="0"/>
    <xf numFmtId="0" fontId="117" fillId="41" borderId="42" applyNumberFormat="0" applyFont="0" applyAlignment="0" applyProtection="0"/>
    <xf numFmtId="0" fontId="117" fillId="41" borderId="42" applyNumberFormat="0" applyFont="0" applyAlignment="0" applyProtection="0"/>
    <xf numFmtId="0" fontId="117" fillId="41" borderId="42" applyNumberFormat="0" applyFont="0" applyAlignment="0" applyProtection="0"/>
    <xf numFmtId="0" fontId="264" fillId="0" borderId="50" applyNumberFormat="0" applyFill="0" applyAlignment="0" applyProtection="0"/>
    <xf numFmtId="0" fontId="308" fillId="0" borderId="32" applyNumberFormat="0" applyFill="0" applyAlignment="0" applyProtection="0"/>
    <xf numFmtId="0" fontId="265" fillId="0" borderId="35" applyNumberFormat="0" applyFill="0" applyAlignment="0" applyProtection="0"/>
    <xf numFmtId="0" fontId="309" fillId="0" borderId="35" applyNumberFormat="0" applyFill="0" applyAlignment="0" applyProtection="0"/>
    <xf numFmtId="0" fontId="266" fillId="0" borderId="51" applyNumberFormat="0" applyFill="0" applyAlignment="0" applyProtection="0"/>
    <xf numFmtId="0" fontId="310" fillId="0" borderId="37" applyNumberFormat="0" applyFill="0" applyAlignment="0" applyProtection="0"/>
    <xf numFmtId="0" fontId="266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67" fillId="0" borderId="0" applyFont="0" applyFill="0" applyBorder="0" applyAlignment="0" applyProtection="0"/>
    <xf numFmtId="279" fontId="268" fillId="0" borderId="0" applyFont="0" applyFill="0" applyBorder="0" applyAlignment="0" applyProtection="0"/>
    <xf numFmtId="280" fontId="2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267" fillId="0" borderId="0"/>
    <xf numFmtId="0" fontId="5" fillId="0" borderId="0"/>
    <xf numFmtId="0" fontId="269" fillId="43" borderId="19" applyNumberFormat="0" applyAlignment="0" applyProtection="0">
      <alignment vertical="center"/>
    </xf>
    <xf numFmtId="0" fontId="270" fillId="49" borderId="43" applyNumberFormat="0" applyAlignment="0" applyProtection="0">
      <alignment vertical="center"/>
    </xf>
    <xf numFmtId="175" fontId="271" fillId="0" borderId="0" applyFont="0" applyFill="0" applyBorder="0" applyAlignment="0" applyProtection="0"/>
    <xf numFmtId="281" fontId="5" fillId="0" borderId="0" applyFont="0" applyFill="0" applyAlignment="0" applyProtection="0"/>
    <xf numFmtId="210" fontId="5" fillId="0" borderId="0" applyFont="0" applyFill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/>
    <xf numFmtId="0" fontId="273" fillId="38" borderId="0" applyNumberFormat="0" applyBorder="0" applyAlignment="0" applyProtection="0">
      <alignment vertical="center"/>
    </xf>
    <xf numFmtId="0" fontId="274" fillId="0" borderId="0" applyNumberFormat="0" applyFont="0" applyFill="0" applyBorder="0">
      <alignment horizontal="left" vertical="top" wrapText="1"/>
    </xf>
    <xf numFmtId="0" fontId="275" fillId="0" borderId="0"/>
    <xf numFmtId="43" fontId="30" fillId="0" borderId="0" applyFont="0" applyFill="0" applyBorder="0" applyAlignment="0" applyProtection="0"/>
    <xf numFmtId="168" fontId="246" fillId="0" borderId="0" applyFont="0" applyFill="0" applyBorder="0" applyAlignment="0" applyProtection="0"/>
    <xf numFmtId="0" fontId="5" fillId="0" borderId="0"/>
    <xf numFmtId="0" fontId="276" fillId="0" borderId="0" applyNumberFormat="0" applyFill="0" applyBorder="0" applyAlignment="0" applyProtection="0">
      <alignment vertical="top"/>
      <protection locked="0"/>
    </xf>
    <xf numFmtId="9" fontId="277" fillId="0" borderId="0" applyFill="0" applyAlignment="0" applyProtection="0"/>
    <xf numFmtId="0" fontId="278" fillId="40" borderId="0" applyNumberFormat="0" applyBorder="0" applyAlignment="0" applyProtection="0">
      <alignment vertical="center"/>
    </xf>
    <xf numFmtId="0" fontId="279" fillId="0" borderId="32" applyNumberFormat="0" applyFill="0" applyAlignment="0" applyProtection="0">
      <alignment vertical="center"/>
    </xf>
    <xf numFmtId="0" fontId="280" fillId="0" borderId="35" applyNumberFormat="0" applyFill="0" applyAlignment="0" applyProtection="0">
      <alignment vertical="center"/>
    </xf>
    <xf numFmtId="0" fontId="281" fillId="0" borderId="37" applyNumberFormat="0" applyFill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Fill="0" applyBorder="0" applyProtection="0"/>
    <xf numFmtId="0" fontId="283" fillId="49" borderId="19" applyNumberFormat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282" fontId="5" fillId="0" borderId="0" applyFont="0" applyFill="0" applyAlignment="0" applyProtection="0"/>
    <xf numFmtId="171" fontId="45" fillId="0" borderId="0" applyFont="0" applyFill="0" applyBorder="0" applyAlignment="0" applyProtection="0"/>
    <xf numFmtId="283" fontId="5" fillId="0" borderId="0" applyFont="0" applyFill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Alignment="0" applyProtection="0"/>
    <xf numFmtId="188" fontId="106" fillId="0" borderId="0" applyFont="0" applyFill="0" applyBorder="0" applyAlignment="0" applyProtection="0"/>
    <xf numFmtId="187" fontId="106" fillId="0" borderId="0" applyFont="0" applyFill="0" applyBorder="0" applyAlignment="0" applyProtection="0"/>
    <xf numFmtId="0" fontId="288" fillId="0" borderId="0" applyNumberFormat="0" applyFill="0" applyAlignment="0" applyProtection="0"/>
    <xf numFmtId="0" fontId="289" fillId="0" borderId="52" applyNumberFormat="0" applyFill="0" applyAlignment="0" applyProtection="0">
      <alignment vertical="center"/>
    </xf>
    <xf numFmtId="0" fontId="5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1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6" fontId="316" fillId="0" borderId="0"/>
    <xf numFmtId="43" fontId="12" fillId="0" borderId="0" applyFont="0" applyFill="0" applyBorder="0" applyAlignment="0" applyProtection="0"/>
    <xf numFmtId="169" fontId="317" fillId="0" borderId="0" applyFont="0" applyFill="0" applyBorder="0" applyAlignment="0" applyProtection="0"/>
    <xf numFmtId="286" fontId="1" fillId="0" borderId="0"/>
    <xf numFmtId="286" fontId="1" fillId="0" borderId="0"/>
    <xf numFmtId="43" fontId="12" fillId="0" borderId="0" applyFont="0" applyFill="0" applyBorder="0" applyAlignment="0" applyProtection="0"/>
    <xf numFmtId="286" fontId="5" fillId="0" borderId="0"/>
    <xf numFmtId="286" fontId="5" fillId="0" borderId="0"/>
    <xf numFmtId="43" fontId="1" fillId="0" borderId="0" applyFont="0" applyFill="0" applyBorder="0" applyAlignment="0" applyProtection="0"/>
    <xf numFmtId="0" fontId="1" fillId="0" borderId="0"/>
    <xf numFmtId="286" fontId="12" fillId="0" borderId="0"/>
    <xf numFmtId="16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286" fontId="1" fillId="0" borderId="0"/>
    <xf numFmtId="286" fontId="1" fillId="0" borderId="0"/>
    <xf numFmtId="9" fontId="1" fillId="0" borderId="0" applyFont="0" applyFill="0" applyBorder="0" applyAlignment="0" applyProtection="0"/>
    <xf numFmtId="0" fontId="1" fillId="0" borderId="0"/>
    <xf numFmtId="286" fontId="12" fillId="0" borderId="0"/>
    <xf numFmtId="0" fontId="318" fillId="0" borderId="0"/>
    <xf numFmtId="0" fontId="5" fillId="0" borderId="0"/>
    <xf numFmtId="0" fontId="52" fillId="0" borderId="0">
      <alignment vertical="top"/>
    </xf>
    <xf numFmtId="0" fontId="319" fillId="0" borderId="0"/>
    <xf numFmtId="0" fontId="5" fillId="0" borderId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2" fillId="0" borderId="0"/>
    <xf numFmtId="43" fontId="5" fillId="0" borderId="0" applyFont="0" applyFill="0" applyBorder="0" applyAlignment="0" applyProtection="0"/>
    <xf numFmtId="0" fontId="321" fillId="0" borderId="0"/>
    <xf numFmtId="0" fontId="1" fillId="0" borderId="0"/>
    <xf numFmtId="43" fontId="321" fillId="0" borderId="0" applyFont="0" applyFill="0" applyBorder="0" applyAlignment="0" applyProtection="0"/>
    <xf numFmtId="0" fontId="322" fillId="0" borderId="0"/>
    <xf numFmtId="9" fontId="321" fillId="0" borderId="0" applyFont="0" applyFill="0" applyBorder="0" applyAlignment="0" applyProtection="0"/>
    <xf numFmtId="9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1" fillId="0" borderId="0"/>
    <xf numFmtId="0" fontId="1" fillId="0" borderId="0"/>
    <xf numFmtId="43" fontId="1" fillId="0" borderId="0" applyFont="0" applyFill="0" applyBorder="0" applyAlignment="0" applyProtection="0"/>
    <xf numFmtId="0" fontId="32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77" fillId="0" borderId="0"/>
    <xf numFmtId="0" fontId="318" fillId="0" borderId="0"/>
    <xf numFmtId="43" fontId="318" fillId="0" borderId="0" applyFont="0" applyFill="0" applyBorder="0" applyAlignment="0" applyProtection="0"/>
    <xf numFmtId="9" fontId="318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7" fontId="12" fillId="0" borderId="0"/>
    <xf numFmtId="287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5" fillId="0" borderId="0"/>
    <xf numFmtId="0" fontId="12" fillId="0" borderId="0"/>
    <xf numFmtId="169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2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164" fontId="0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Fill="1" applyAlignment="1">
      <alignment horizontal="center"/>
    </xf>
    <xf numFmtId="165" fontId="0" fillId="0" borderId="0" xfId="0" applyNumberFormat="1" applyAlignment="1"/>
    <xf numFmtId="0" fontId="2" fillId="0" borderId="0" xfId="0" applyFont="1" applyAlignment="1"/>
    <xf numFmtId="0" fontId="7" fillId="0" borderId="0" xfId="0" applyFont="1" applyAlignment="1"/>
    <xf numFmtId="165" fontId="0" fillId="0" borderId="0" xfId="0" applyNumberFormat="1" applyFont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2" borderId="0" xfId="0" applyFont="1" applyFill="1" applyAlignment="1"/>
    <xf numFmtId="165" fontId="2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164" fontId="0" fillId="0" borderId="0" xfId="1" applyNumberFormat="1" applyFont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4" fontId="0" fillId="0" borderId="0" xfId="1" applyNumberFormat="1" applyFont="1" applyBorder="1" applyAlignment="1"/>
    <xf numFmtId="0" fontId="10" fillId="0" borderId="0" xfId="0" applyFont="1" applyAlignment="1"/>
    <xf numFmtId="165" fontId="0" fillId="0" borderId="0" xfId="0" applyNumberFormat="1" applyFont="1" applyAlignment="1">
      <alignment horizontal="center"/>
    </xf>
    <xf numFmtId="0" fontId="11" fillId="0" borderId="0" xfId="0" applyFont="1" applyAlignment="1"/>
    <xf numFmtId="0" fontId="0" fillId="2" borderId="0" xfId="0" applyFont="1" applyFill="1" applyBorder="1" applyAlignment="1"/>
    <xf numFmtId="0" fontId="0" fillId="0" borderId="0" xfId="0" applyFont="1" applyBorder="1" applyAlignment="1"/>
    <xf numFmtId="165" fontId="7" fillId="0" borderId="0" xfId="0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64" fontId="0" fillId="0" borderId="2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0" fillId="0" borderId="0" xfId="0" applyBorder="1" applyAlignment="1"/>
    <xf numFmtId="164" fontId="0" fillId="0" borderId="0" xfId="1" applyNumberFormat="1" applyFont="1" applyBorder="1"/>
    <xf numFmtId="0" fontId="8" fillId="0" borderId="0" xfId="0" applyFont="1" applyBorder="1" applyAlignment="1"/>
    <xf numFmtId="0" fontId="9" fillId="0" borderId="0" xfId="0" applyFont="1" applyBorder="1" applyAlignment="1"/>
    <xf numFmtId="164" fontId="2" fillId="3" borderId="0" xfId="1" applyNumberFormat="1" applyFont="1" applyFill="1" applyBorder="1"/>
    <xf numFmtId="164" fontId="8" fillId="0" borderId="0" xfId="1" applyNumberFormat="1" applyFont="1" applyBorder="1" applyAlignment="1"/>
    <xf numFmtId="0" fontId="10" fillId="0" borderId="0" xfId="0" applyFont="1" applyBorder="1" applyAlignment="1"/>
    <xf numFmtId="0" fontId="6" fillId="0" borderId="0" xfId="0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166" fontId="0" fillId="0" borderId="2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2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/>
    <xf numFmtId="0" fontId="4" fillId="0" borderId="0" xfId="0" applyFont="1" applyFill="1" applyBorder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164" fontId="0" fillId="0" borderId="0" xfId="1" applyNumberFormat="1" applyFont="1" applyFill="1" applyBorder="1"/>
    <xf numFmtId="164" fontId="0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0" fontId="2" fillId="0" borderId="0" xfId="0" applyFont="1" applyBorder="1" applyAlignment="1">
      <alignment horizontal="center"/>
    </xf>
    <xf numFmtId="164" fontId="7" fillId="0" borderId="25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0" fillId="0" borderId="0" xfId="0" applyFont="1" applyAlignment="1">
      <alignment horizontal="left" indent="2"/>
    </xf>
    <xf numFmtId="0" fontId="323" fillId="0" borderId="0" xfId="0" applyFont="1" applyAlignment="1"/>
    <xf numFmtId="0" fontId="324" fillId="0" borderId="0" xfId="0" applyFont="1" applyAlignment="1"/>
    <xf numFmtId="0" fontId="325" fillId="0" borderId="0" xfId="0" applyFont="1" applyAlignment="1"/>
    <xf numFmtId="0" fontId="325" fillId="0" borderId="0" xfId="0" applyFont="1" applyFill="1" applyAlignment="1"/>
    <xf numFmtId="165" fontId="325" fillId="0" borderId="0" xfId="0" applyNumberFormat="1" applyFont="1" applyFill="1" applyAlignment="1"/>
    <xf numFmtId="165" fontId="325" fillId="0" borderId="0" xfId="0" applyNumberFormat="1" applyFont="1" applyAlignment="1"/>
    <xf numFmtId="0" fontId="325" fillId="0" borderId="0" xfId="0" applyFont="1" applyAlignment="1">
      <alignment horizontal="center"/>
    </xf>
    <xf numFmtId="0" fontId="325" fillId="0" borderId="0" xfId="0" applyFont="1" applyBorder="1" applyAlignment="1">
      <alignment horizontal="center"/>
    </xf>
    <xf numFmtId="0" fontId="325" fillId="0" borderId="0" xfId="0" applyFont="1" applyFill="1" applyBorder="1" applyAlignment="1">
      <alignment horizontal="center"/>
    </xf>
    <xf numFmtId="0" fontId="324" fillId="0" borderId="0" xfId="0" applyFont="1" applyBorder="1" applyAlignment="1">
      <alignment horizontal="center"/>
    </xf>
    <xf numFmtId="0" fontId="323" fillId="0" borderId="0" xfId="0" applyFont="1" applyFill="1" applyAlignment="1">
      <alignment horizontal="left"/>
    </xf>
    <xf numFmtId="3" fontId="325" fillId="0" borderId="0" xfId="0" applyNumberFormat="1" applyFont="1" applyAlignment="1">
      <alignment horizontal="center"/>
    </xf>
    <xf numFmtId="164" fontId="325" fillId="0" borderId="0" xfId="1" applyNumberFormat="1" applyFont="1" applyFill="1" applyBorder="1" applyAlignment="1">
      <alignment horizontal="center"/>
    </xf>
    <xf numFmtId="0" fontId="323" fillId="0" borderId="0" xfId="0" applyFont="1" applyFill="1" applyAlignment="1"/>
    <xf numFmtId="0" fontId="324" fillId="0" borderId="0" xfId="0" applyFont="1" applyFill="1" applyBorder="1" applyAlignment="1">
      <alignment horizontal="center"/>
    </xf>
    <xf numFmtId="165" fontId="323" fillId="2" borderId="0" xfId="0" applyNumberFormat="1" applyFont="1" applyFill="1" applyBorder="1" applyAlignment="1">
      <alignment horizontal="right"/>
    </xf>
    <xf numFmtId="0" fontId="323" fillId="2" borderId="0" xfId="0" applyFont="1" applyFill="1" applyBorder="1" applyAlignment="1">
      <alignment horizontal="center"/>
    </xf>
    <xf numFmtId="43" fontId="323" fillId="2" borderId="0" xfId="0" applyNumberFormat="1" applyFont="1" applyFill="1" applyBorder="1" applyAlignment="1"/>
    <xf numFmtId="165" fontId="323" fillId="2" borderId="0" xfId="0" applyNumberFormat="1" applyFont="1" applyFill="1" applyBorder="1" applyAlignment="1">
      <alignment horizontal="center"/>
    </xf>
    <xf numFmtId="165" fontId="323" fillId="0" borderId="0" xfId="0" applyNumberFormat="1" applyFont="1" applyFill="1" applyBorder="1" applyAlignment="1">
      <alignment horizontal="right"/>
    </xf>
    <xf numFmtId="165" fontId="323" fillId="3" borderId="0" xfId="0" applyNumberFormat="1" applyFont="1" applyFill="1" applyBorder="1" applyAlignment="1">
      <alignment horizontal="right"/>
    </xf>
    <xf numFmtId="0" fontId="323" fillId="2" borderId="0" xfId="0" applyFont="1" applyFill="1" applyAlignment="1">
      <alignment horizontal="center"/>
    </xf>
    <xf numFmtId="164" fontId="323" fillId="0" borderId="0" xfId="1" applyNumberFormat="1" applyFont="1" applyFill="1" applyBorder="1" applyAlignment="1">
      <alignment horizontal="right"/>
    </xf>
    <xf numFmtId="0" fontId="324" fillId="0" borderId="0" xfId="0" applyFont="1" applyAlignment="1">
      <alignment horizontal="center"/>
    </xf>
    <xf numFmtId="165" fontId="323" fillId="0" borderId="0" xfId="0" applyNumberFormat="1" applyFont="1" applyBorder="1" applyAlignment="1">
      <alignment horizontal="right"/>
    </xf>
    <xf numFmtId="0" fontId="323" fillId="0" borderId="0" xfId="0" applyFont="1" applyAlignment="1">
      <alignment horizontal="center"/>
    </xf>
    <xf numFmtId="165" fontId="323" fillId="0" borderId="0" xfId="0" applyNumberFormat="1" applyFont="1" applyBorder="1" applyAlignment="1">
      <alignment horizontal="center"/>
    </xf>
    <xf numFmtId="164" fontId="323" fillId="0" borderId="0" xfId="1" applyNumberFormat="1" applyFont="1" applyFill="1" applyBorder="1" applyAlignment="1"/>
    <xf numFmtId="165" fontId="323" fillId="0" borderId="0" xfId="0" applyNumberFormat="1" applyFont="1" applyBorder="1" applyAlignment="1"/>
    <xf numFmtId="0" fontId="326" fillId="0" borderId="0" xfId="0" applyFont="1" applyAlignment="1"/>
    <xf numFmtId="0" fontId="327" fillId="0" borderId="0" xfId="0" applyFont="1" applyAlignment="1">
      <alignment horizontal="center"/>
    </xf>
    <xf numFmtId="165" fontId="325" fillId="2" borderId="0" xfId="0" applyNumberFormat="1" applyFont="1" applyFill="1" applyBorder="1" applyAlignment="1">
      <alignment horizontal="right"/>
    </xf>
    <xf numFmtId="0" fontId="325" fillId="2" borderId="0" xfId="0" applyFont="1" applyFill="1" applyBorder="1" applyAlignment="1">
      <alignment horizontal="center"/>
    </xf>
    <xf numFmtId="43" fontId="328" fillId="0" borderId="0" xfId="3" applyNumberFormat="1" applyFont="1"/>
    <xf numFmtId="43" fontId="325" fillId="0" borderId="0" xfId="1" applyFont="1" applyFill="1" applyBorder="1" applyAlignment="1">
      <alignment horizontal="center"/>
    </xf>
    <xf numFmtId="164" fontId="325" fillId="0" borderId="0" xfId="1" applyNumberFormat="1" applyFont="1" applyFill="1" applyBorder="1" applyAlignment="1"/>
    <xf numFmtId="0" fontId="329" fillId="0" borderId="0" xfId="0" applyFont="1" applyAlignment="1">
      <alignment horizontal="center"/>
    </xf>
    <xf numFmtId="43" fontId="325" fillId="0" borderId="0" xfId="1" applyFont="1" applyFill="1" applyBorder="1" applyAlignment="1">
      <alignment horizontal="right"/>
    </xf>
    <xf numFmtId="43" fontId="325" fillId="0" borderId="0" xfId="1" applyFont="1" applyFill="1" applyAlignment="1">
      <alignment horizontal="center"/>
    </xf>
    <xf numFmtId="0" fontId="325" fillId="0" borderId="0" xfId="0" applyFont="1" applyFill="1" applyAlignment="1">
      <alignment horizontal="center"/>
    </xf>
    <xf numFmtId="165" fontId="325" fillId="0" borderId="0" xfId="0" applyNumberFormat="1" applyFont="1" applyFill="1" applyBorder="1" applyAlignment="1">
      <alignment horizontal="right"/>
    </xf>
    <xf numFmtId="165" fontId="325" fillId="0" borderId="0" xfId="0" applyNumberFormat="1" applyFont="1" applyFill="1" applyBorder="1" applyAlignment="1">
      <alignment horizontal="center"/>
    </xf>
    <xf numFmtId="43" fontId="325" fillId="0" borderId="0" xfId="1" applyFont="1" applyBorder="1" applyAlignment="1">
      <alignment horizontal="center"/>
    </xf>
    <xf numFmtId="43" fontId="325" fillId="0" borderId="0" xfId="1" applyFont="1" applyAlignment="1">
      <alignment horizontal="center"/>
    </xf>
    <xf numFmtId="164" fontId="325" fillId="0" borderId="0" xfId="1" applyNumberFormat="1" applyFont="1" applyBorder="1" applyAlignment="1">
      <alignment horizontal="center"/>
    </xf>
    <xf numFmtId="165" fontId="325" fillId="0" borderId="0" xfId="0" applyNumberFormat="1" applyFont="1" applyBorder="1" applyAlignment="1">
      <alignment horizontal="center"/>
    </xf>
    <xf numFmtId="164" fontId="325" fillId="0" borderId="0" xfId="1" applyNumberFormat="1" applyFont="1" applyBorder="1" applyAlignment="1"/>
    <xf numFmtId="0" fontId="326" fillId="0" borderId="0" xfId="0" quotePrefix="1" applyFont="1" applyAlignment="1"/>
    <xf numFmtId="164" fontId="323" fillId="0" borderId="1" xfId="1" applyNumberFormat="1" applyFont="1" applyBorder="1" applyAlignment="1">
      <alignment horizontal="right"/>
    </xf>
    <xf numFmtId="164" fontId="325" fillId="0" borderId="0" xfId="1" applyNumberFormat="1" applyFont="1" applyAlignment="1"/>
    <xf numFmtId="164" fontId="323" fillId="0" borderId="1" xfId="1" applyNumberFormat="1" applyFont="1" applyBorder="1" applyAlignment="1">
      <alignment horizontal="center"/>
    </xf>
    <xf numFmtId="164" fontId="323" fillId="0" borderId="0" xfId="1" applyNumberFormat="1" applyFont="1" applyAlignment="1"/>
    <xf numFmtId="164" fontId="323" fillId="0" borderId="1" xfId="1" applyNumberFormat="1" applyFont="1" applyFill="1" applyBorder="1" applyAlignment="1">
      <alignment horizontal="right"/>
    </xf>
    <xf numFmtId="164" fontId="323" fillId="0" borderId="0" xfId="1" applyNumberFormat="1" applyFont="1" applyBorder="1" applyAlignment="1">
      <alignment horizontal="right"/>
    </xf>
    <xf numFmtId="164" fontId="323" fillId="0" borderId="1" xfId="1" applyNumberFormat="1" applyFont="1" applyBorder="1" applyAlignment="1"/>
    <xf numFmtId="43" fontId="323" fillId="2" borderId="0" xfId="1" applyFont="1" applyFill="1" applyBorder="1" applyAlignment="1">
      <alignment horizontal="right"/>
    </xf>
    <xf numFmtId="0" fontId="323" fillId="0" borderId="0" xfId="0" applyFont="1" applyAlignment="1">
      <alignment wrapText="1"/>
    </xf>
    <xf numFmtId="165" fontId="323" fillId="0" borderId="0" xfId="0" applyNumberFormat="1" applyFont="1" applyAlignment="1"/>
    <xf numFmtId="165" fontId="323" fillId="0" borderId="0" xfId="0" applyNumberFormat="1" applyFont="1" applyFill="1" applyBorder="1" applyAlignment="1"/>
    <xf numFmtId="43" fontId="323" fillId="0" borderId="0" xfId="1" applyFont="1" applyBorder="1" applyAlignment="1"/>
    <xf numFmtId="0" fontId="325" fillId="0" borderId="0" xfId="0" applyFont="1" applyAlignment="1">
      <alignment wrapText="1"/>
    </xf>
    <xf numFmtId="43" fontId="325" fillId="0" borderId="0" xfId="1" applyFont="1" applyAlignment="1">
      <alignment horizontal="right"/>
    </xf>
    <xf numFmtId="165" fontId="323" fillId="0" borderId="0" xfId="0" applyNumberFormat="1" applyFont="1" applyAlignment="1">
      <alignment horizontal="right"/>
    </xf>
    <xf numFmtId="164" fontId="325" fillId="0" borderId="0" xfId="1" applyNumberFormat="1" applyFont="1" applyFill="1" applyBorder="1" applyAlignment="1">
      <alignment horizontal="right"/>
    </xf>
    <xf numFmtId="164" fontId="325" fillId="0" borderId="0" xfId="1" applyNumberFormat="1" applyFont="1" applyBorder="1" applyAlignment="1">
      <alignment horizontal="right"/>
    </xf>
    <xf numFmtId="43" fontId="325" fillId="0" borderId="0" xfId="1" applyFont="1" applyBorder="1" applyAlignment="1">
      <alignment horizontal="right"/>
    </xf>
    <xf numFmtId="165" fontId="325" fillId="0" borderId="0" xfId="0" applyNumberFormat="1" applyFont="1" applyAlignment="1">
      <alignment horizontal="right"/>
    </xf>
    <xf numFmtId="164" fontId="323" fillId="0" borderId="1" xfId="1" applyNumberFormat="1" applyFont="1" applyFill="1" applyBorder="1" applyAlignment="1"/>
    <xf numFmtId="164" fontId="323" fillId="0" borderId="0" xfId="1" applyNumberFormat="1" applyFont="1" applyBorder="1" applyAlignment="1"/>
    <xf numFmtId="165" fontId="325" fillId="0" borderId="0" xfId="0" applyNumberFormat="1" applyFont="1" applyBorder="1" applyAlignment="1"/>
    <xf numFmtId="43" fontId="325" fillId="0" borderId="3" xfId="1" applyFont="1" applyBorder="1" applyAlignment="1">
      <alignment horizontal="center"/>
    </xf>
    <xf numFmtId="165" fontId="325" fillId="0" borderId="0" xfId="0" applyNumberFormat="1" applyFont="1" applyBorder="1" applyAlignment="1">
      <alignment horizontal="right"/>
    </xf>
    <xf numFmtId="165" fontId="323" fillId="0" borderId="2" xfId="0" applyNumberFormat="1" applyFont="1" applyBorder="1" applyAlignment="1">
      <alignment horizontal="right"/>
    </xf>
    <xf numFmtId="0" fontId="323" fillId="0" borderId="0" xfId="0" applyFont="1" applyAlignment="1">
      <alignment horizontal="right"/>
    </xf>
    <xf numFmtId="43" fontId="323" fillId="0" borderId="2" xfId="1" applyFont="1" applyBorder="1" applyAlignment="1">
      <alignment horizontal="right"/>
    </xf>
    <xf numFmtId="165" fontId="323" fillId="3" borderId="0" xfId="0" applyNumberFormat="1" applyFont="1" applyFill="1" applyAlignment="1">
      <alignment horizontal="right"/>
    </xf>
    <xf numFmtId="43" fontId="325" fillId="0" borderId="3" xfId="1" applyFont="1" applyFill="1" applyBorder="1" applyAlignment="1">
      <alignment horizontal="right"/>
    </xf>
    <xf numFmtId="0" fontId="323" fillId="3" borderId="0" xfId="0" applyFont="1" applyFill="1"/>
    <xf numFmtId="0" fontId="324" fillId="3" borderId="0" xfId="0" applyFont="1" applyFill="1"/>
    <xf numFmtId="0" fontId="325" fillId="3" borderId="0" xfId="0" applyFont="1" applyFill="1"/>
    <xf numFmtId="0" fontId="0" fillId="3" borderId="0" xfId="0" applyFill="1" applyAlignment="1"/>
    <xf numFmtId="165" fontId="325" fillId="3" borderId="0" xfId="0" applyNumberFormat="1" applyFont="1" applyFill="1"/>
    <xf numFmtId="0" fontId="325" fillId="3" borderId="0" xfId="0" applyFont="1" applyFill="1" applyAlignment="1">
      <alignment horizontal="center"/>
    </xf>
    <xf numFmtId="0" fontId="324" fillId="3" borderId="0" xfId="0" applyFont="1" applyFill="1" applyAlignment="1">
      <alignment horizontal="center"/>
    </xf>
    <xf numFmtId="0" fontId="323" fillId="3" borderId="0" xfId="0" applyFont="1" applyFill="1" applyAlignment="1">
      <alignment horizontal="left"/>
    </xf>
    <xf numFmtId="3" fontId="325" fillId="3" borderId="0" xfId="0" applyNumberFormat="1" applyFont="1" applyFill="1" applyAlignment="1">
      <alignment horizontal="center"/>
    </xf>
    <xf numFmtId="164" fontId="325" fillId="3" borderId="0" xfId="1" applyNumberFormat="1" applyFont="1" applyFill="1" applyBorder="1" applyAlignment="1">
      <alignment horizontal="center"/>
    </xf>
    <xf numFmtId="0" fontId="323" fillId="3" borderId="0" xfId="0" applyFont="1" applyFill="1" applyAlignment="1">
      <alignment horizontal="center"/>
    </xf>
    <xf numFmtId="43" fontId="323" fillId="3" borderId="0" xfId="0" applyNumberFormat="1" applyFont="1" applyFill="1"/>
    <xf numFmtId="165" fontId="323" fillId="3" borderId="0" xfId="0" applyNumberFormat="1" applyFont="1" applyFill="1" applyAlignment="1">
      <alignment horizontal="center"/>
    </xf>
    <xf numFmtId="164" fontId="323" fillId="3" borderId="0" xfId="1" applyNumberFormat="1" applyFont="1" applyFill="1" applyBorder="1" applyAlignment="1">
      <alignment horizontal="right"/>
    </xf>
    <xf numFmtId="164" fontId="323" fillId="3" borderId="0" xfId="1" applyNumberFormat="1" applyFont="1" applyFill="1" applyBorder="1" applyAlignment="1"/>
    <xf numFmtId="165" fontId="323" fillId="3" borderId="0" xfId="0" applyNumberFormat="1" applyFont="1" applyFill="1"/>
    <xf numFmtId="0" fontId="326" fillId="3" borderId="0" xfId="0" applyFont="1" applyFill="1"/>
    <xf numFmtId="0" fontId="327" fillId="3" borderId="0" xfId="0" applyFont="1" applyFill="1" applyAlignment="1">
      <alignment horizontal="center"/>
    </xf>
    <xf numFmtId="0" fontId="329" fillId="3" borderId="0" xfId="0" applyFont="1" applyFill="1" applyAlignment="1">
      <alignment horizontal="center"/>
    </xf>
    <xf numFmtId="165" fontId="325" fillId="3" borderId="0" xfId="0" applyNumberFormat="1" applyFont="1" applyFill="1" applyAlignment="1">
      <alignment horizontal="right"/>
    </xf>
    <xf numFmtId="43" fontId="328" fillId="3" borderId="0" xfId="3" applyNumberFormat="1" applyFont="1" applyFill="1"/>
    <xf numFmtId="43" fontId="325" fillId="3" borderId="0" xfId="1" applyFont="1" applyFill="1" applyBorder="1" applyAlignment="1">
      <alignment horizontal="center"/>
    </xf>
    <xf numFmtId="164" fontId="325" fillId="3" borderId="0" xfId="1" applyNumberFormat="1" applyFont="1" applyFill="1" applyBorder="1" applyAlignment="1"/>
    <xf numFmtId="43" fontId="325" fillId="3" borderId="0" xfId="1" applyFont="1" applyFill="1" applyBorder="1" applyAlignment="1">
      <alignment horizontal="right"/>
    </xf>
    <xf numFmtId="43" fontId="325" fillId="3" borderId="0" xfId="1" applyFont="1" applyFill="1" applyAlignment="1">
      <alignment horizontal="center"/>
    </xf>
    <xf numFmtId="165" fontId="325" fillId="3" borderId="0" xfId="0" applyNumberFormat="1" applyFont="1" applyFill="1" applyAlignment="1">
      <alignment horizontal="center"/>
    </xf>
    <xf numFmtId="0" fontId="326" fillId="3" borderId="0" xfId="0" quotePrefix="1" applyFont="1" applyFill="1"/>
    <xf numFmtId="164" fontId="323" fillId="3" borderId="1" xfId="1" applyNumberFormat="1" applyFont="1" applyFill="1" applyBorder="1" applyAlignment="1">
      <alignment horizontal="right"/>
    </xf>
    <xf numFmtId="164" fontId="325" fillId="3" borderId="0" xfId="1" applyNumberFormat="1" applyFont="1" applyFill="1" applyAlignment="1"/>
    <xf numFmtId="164" fontId="323" fillId="3" borderId="1" xfId="1" applyNumberFormat="1" applyFont="1" applyFill="1" applyBorder="1" applyAlignment="1">
      <alignment horizontal="center"/>
    </xf>
    <xf numFmtId="164" fontId="323" fillId="3" borderId="0" xfId="1" applyNumberFormat="1" applyFont="1" applyFill="1" applyAlignment="1"/>
    <xf numFmtId="164" fontId="323" fillId="3" borderId="1" xfId="1" applyNumberFormat="1" applyFont="1" applyFill="1" applyBorder="1" applyAlignment="1"/>
    <xf numFmtId="0" fontId="323" fillId="3" borderId="0" xfId="0" applyFont="1" applyFill="1" applyAlignment="1">
      <alignment wrapText="1"/>
    </xf>
    <xf numFmtId="43" fontId="323" fillId="3" borderId="0" xfId="1" applyFont="1" applyFill="1" applyBorder="1" applyAlignment="1"/>
    <xf numFmtId="0" fontId="325" fillId="3" borderId="0" xfId="0" applyFont="1" applyFill="1" applyAlignment="1">
      <alignment wrapText="1"/>
    </xf>
    <xf numFmtId="43" fontId="325" fillId="3" borderId="0" xfId="1" applyFont="1" applyFill="1" applyAlignment="1">
      <alignment horizontal="right"/>
    </xf>
    <xf numFmtId="164" fontId="325" fillId="3" borderId="0" xfId="1" applyNumberFormat="1" applyFont="1" applyFill="1" applyBorder="1" applyAlignment="1">
      <alignment horizontal="right"/>
    </xf>
    <xf numFmtId="43" fontId="325" fillId="3" borderId="3" xfId="1" applyFont="1" applyFill="1" applyBorder="1" applyAlignment="1">
      <alignment horizontal="center"/>
    </xf>
    <xf numFmtId="165" fontId="325" fillId="3" borderId="3" xfId="0" applyNumberFormat="1" applyFont="1" applyFill="1" applyBorder="1" applyAlignment="1">
      <alignment horizontal="right"/>
    </xf>
    <xf numFmtId="165" fontId="323" fillId="3" borderId="2" xfId="0" applyNumberFormat="1" applyFont="1" applyFill="1" applyBorder="1" applyAlignment="1">
      <alignment horizontal="right"/>
    </xf>
    <xf numFmtId="0" fontId="323" fillId="3" borderId="0" xfId="0" applyFont="1" applyFill="1" applyAlignment="1">
      <alignment horizontal="right"/>
    </xf>
    <xf numFmtId="43" fontId="323" fillId="3" borderId="2" xfId="1" applyFont="1" applyFill="1" applyBorder="1" applyAlignment="1">
      <alignment horizontal="right"/>
    </xf>
    <xf numFmtId="0" fontId="4" fillId="3" borderId="0" xfId="0" applyFont="1" applyFill="1" applyAlignment="1"/>
    <xf numFmtId="0" fontId="0" fillId="3" borderId="0" xfId="0" applyFont="1" applyFill="1" applyAlignment="1"/>
    <xf numFmtId="0" fontId="3" fillId="3" borderId="0" xfId="0" applyFont="1" applyFill="1" applyAlignment="1"/>
    <xf numFmtId="0" fontId="4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0" xfId="0" applyFont="1" applyFill="1" applyAlignment="1"/>
    <xf numFmtId="0" fontId="4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right"/>
    </xf>
    <xf numFmtId="0" fontId="0" fillId="3" borderId="0" xfId="0" applyFont="1" applyFill="1" applyAlignment="1">
      <alignment horizontal="right"/>
    </xf>
    <xf numFmtId="164" fontId="0" fillId="3" borderId="0" xfId="0" applyNumberFormat="1" applyFont="1" applyFill="1"/>
    <xf numFmtId="37" fontId="0" fillId="3" borderId="0" xfId="0" applyNumberFormat="1" applyFont="1" applyFill="1"/>
    <xf numFmtId="0" fontId="14" fillId="3" borderId="0" xfId="0" applyFont="1" applyFill="1" applyAlignment="1"/>
    <xf numFmtId="0" fontId="0" fillId="3" borderId="0" xfId="0" applyFon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164" fontId="2" fillId="3" borderId="0" xfId="1" applyNumberFormat="1" applyFont="1" applyFill="1" applyAlignment="1">
      <alignment horizontal="right"/>
    </xf>
    <xf numFmtId="0" fontId="7" fillId="3" borderId="0" xfId="0" applyFont="1" applyFill="1" applyAlignment="1"/>
    <xf numFmtId="165" fontId="7" fillId="3" borderId="0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right"/>
    </xf>
    <xf numFmtId="164" fontId="0" fillId="3" borderId="0" xfId="1" applyNumberFormat="1" applyFont="1" applyFill="1" applyAlignment="1">
      <alignment horizontal="right"/>
    </xf>
    <xf numFmtId="164" fontId="0" fillId="3" borderId="0" xfId="1" applyNumberFormat="1" applyFont="1" applyFill="1" applyAlignment="1"/>
    <xf numFmtId="164" fontId="7" fillId="3" borderId="1" xfId="1" applyNumberFormat="1" applyFont="1" applyFill="1" applyBorder="1" applyAlignment="1">
      <alignment horizontal="right"/>
    </xf>
    <xf numFmtId="41" fontId="0" fillId="3" borderId="0" xfId="0" applyNumberFormat="1" applyFont="1" applyFill="1" applyAlignment="1">
      <alignment horizontal="right"/>
    </xf>
    <xf numFmtId="0" fontId="0" fillId="3" borderId="0" xfId="0" applyFill="1"/>
    <xf numFmtId="165" fontId="7" fillId="3" borderId="1" xfId="0" applyNumberFormat="1" applyFont="1" applyFill="1" applyBorder="1" applyAlignment="1">
      <alignment horizontal="right"/>
    </xf>
    <xf numFmtId="165" fontId="7" fillId="3" borderId="0" xfId="0" applyNumberFormat="1" applyFont="1" applyFill="1" applyAlignment="1">
      <alignment horizontal="right"/>
    </xf>
    <xf numFmtId="165" fontId="7" fillId="3" borderId="2" xfId="0" applyNumberFormat="1" applyFont="1" applyFill="1" applyBorder="1" applyAlignment="1">
      <alignment horizontal="right"/>
    </xf>
    <xf numFmtId="0" fontId="15" fillId="3" borderId="0" xfId="0" applyFont="1" applyFill="1" applyAlignment="1"/>
    <xf numFmtId="0" fontId="10" fillId="3" borderId="0" xfId="0" applyFont="1" applyFill="1" applyAlignment="1"/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24" fillId="3" borderId="0" xfId="0" applyFont="1" applyFill="1" applyAlignment="1">
      <alignment horizontal="center"/>
    </xf>
    <xf numFmtId="0" fontId="325" fillId="3" borderId="3" xfId="0" applyFont="1" applyFill="1" applyBorder="1" applyAlignment="1">
      <alignment horizontal="center"/>
    </xf>
    <xf numFmtId="0" fontId="325" fillId="3" borderId="0" xfId="0" applyFont="1" applyFill="1" applyAlignment="1">
      <alignment horizontal="center"/>
    </xf>
    <xf numFmtId="0" fontId="325" fillId="0" borderId="3" xfId="0" applyFont="1" applyBorder="1" applyAlignment="1">
      <alignment horizontal="center"/>
    </xf>
    <xf numFmtId="0" fontId="325" fillId="0" borderId="0" xfId="0" applyFont="1" applyBorder="1" applyAlignment="1">
      <alignment horizontal="center"/>
    </xf>
    <xf numFmtId="0" fontId="324" fillId="0" borderId="0" xfId="0" applyFont="1" applyBorder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</cellXfs>
  <cellStyles count="2799">
    <cellStyle name="_x0013_" xfId="37" xr:uid="{000CF631-B20C-455F-93C3-7EEB58F987AD}"/>
    <cellStyle name=" a specified number of montd" xfId="38" xr:uid="{82FE24D0-0EC2-48CF-B825-DE25668A8280}"/>
    <cellStyle name=" before or after a specified number of montd" xfId="39" xr:uid="{F79D63CD-B3C2-4A19-93CB-23A18C27A5FB}"/>
    <cellStyle name=" between two dateœ" xfId="40" xr:uid="{2AB926B1-0221-47F7-B531-D94F3E843443}"/>
    <cellStyle name=" of whole workdays between two dateœ" xfId="41" xr:uid="{15C69E7E-F37F-4283-8D09-5CF38B2124A1}"/>
    <cellStyle name="_x000a_386grabber=M" xfId="42" xr:uid="{29FF98F1-DF93-4C66-B1F3-127879DD6FFF}"/>
    <cellStyle name="､@ｯ・AP" xfId="43" xr:uid="{42C26A44-94E5-4C08-A459-B9CE6519B669}"/>
    <cellStyle name="､@ｯ・AR" xfId="44" xr:uid="{89BA37E6-ECD9-4CD6-9618-5CC7793173EA}"/>
    <cellStyle name="､@ｯ・FROM-11" xfId="45" xr:uid="{9159E51B-3F8D-42A2-A86C-2FACA2180C71}"/>
    <cellStyle name="､@ｯ・GROUP" xfId="46" xr:uid="{67F2E912-EAAA-4ED8-8D72-7FE46B6CE893}"/>
    <cellStyle name="､@ｯ・INVESTMENT" xfId="47" xr:uid="{819F9151-00B5-48E6-B0F5-3D9C456847AF}"/>
    <cellStyle name="､@ｯ・LAND &amp; BLDG" xfId="48" xr:uid="{7A86FB09-5EEC-4069-98A8-10B46765CC98}"/>
    <cellStyle name="､@ｯ・MACHINERY &amp; EQUIPMENT" xfId="49" xr:uid="{95C10337-121C-48C9-B87E-5A7C280829F6}"/>
    <cellStyle name="､@ｯ・OTHER ASSETS" xfId="50" xr:uid="{569C8DD6-5205-4152-8D08-13066160152C}"/>
    <cellStyle name="､@ｯ・OTHER LIABILITIES" xfId="51" xr:uid="{DF889350-77A2-43A4-B28E-E28E7256B20E}"/>
    <cellStyle name="??" xfId="52" xr:uid="{DBDED5AC-AEA4-4BA1-9990-6480EB592795}"/>
    <cellStyle name="?? [0.00]_ADMAG" xfId="53" xr:uid="{9173D3F9-5282-47B9-870F-2F97676C080B}"/>
    <cellStyle name="?? [0]_liz-ss" xfId="54" xr:uid="{3C0248E4-03B9-4E7E-8FE4-D2669CAA1825}"/>
    <cellStyle name="?? 2" xfId="55" xr:uid="{1F0887AB-7196-4608-932C-01D4AE6CADF0}"/>
    <cellStyle name="?? 3" xfId="56" xr:uid="{62484724-15F0-4100-9B7F-8EFBCA78D020}"/>
    <cellStyle name="???" xfId="57" xr:uid="{22C8B00B-E4E2-43BB-993A-1EED906996FF}"/>
    <cellStyle name="????" xfId="58" xr:uid="{616E5BD2-4D86-4A3B-9F5F-C350DA12E976}"/>
    <cellStyle name="???? [0.00]_ADMAG" xfId="59" xr:uid="{EBD4AFAE-6FDA-48C1-83A4-5F11F2FB40CB}"/>
    <cellStyle name="??????" xfId="60" xr:uid="{2612166A-8979-4C3F-A9AA-DC0EE6107521}"/>
    <cellStyle name="?????????????????" xfId="61" xr:uid="{6ABDB41B-3B8E-44E9-9F76-9ED09239F8B2}"/>
    <cellStyle name="????????????????? [0]_MOGAS97" xfId="62" xr:uid="{417A84AD-2062-46AB-90AF-CB98C35BF7EC}"/>
    <cellStyle name="??????????????????? [0]_MOGAS97" xfId="63" xr:uid="{CF3EC0B1-626A-468C-BA46-F8DC6B1C21F7}"/>
    <cellStyle name="???????????????????????" xfId="64" xr:uid="{429951EF-E968-4F4A-ABA5-9742C7B81A04}"/>
    <cellStyle name="???????????????????????????????ma_QTR94_95_1ฟ๙ศธบ๑ณปฟช (2)" xfId="65" xr:uid="{6CB61D30-095C-4420-9A7E-6934E349974E}"/>
    <cellStyle name="???????????????????_MOGAS97" xfId="66" xr:uid="{CEA8D699-4971-48E4-9654-0884BAAF6DE4}"/>
    <cellStyle name="?????????????????_Comparative purchase07" xfId="67" xr:uid="{E50497C3-A1F5-4760-8610-76B3F6291D51}"/>
    <cellStyle name="???????_??BSPL_WK" xfId="68" xr:uid="{D669CF88-6700-441A-AE21-CD3933883729}"/>
    <cellStyle name="????[0]_PLDT" xfId="69" xr:uid="{5F9246B5-E37A-4593-85B6-B5C9CE916B83}"/>
    <cellStyle name="????_10????" xfId="70" xr:uid="{F9F7C676-8E3F-4B5A-8568-A0407ADBF159}"/>
    <cellStyle name="???[0]_LC (2)" xfId="71" xr:uid="{BF419CB8-0F66-49AC-BBBC-EC5F0C08268B}"/>
    <cellStyle name="???_'01.11" xfId="72" xr:uid="{CBA22684-1264-4DF4-89EB-07FD55300A01}"/>
    <cellStyle name="???b???b???b???b???????????????????????????????ma_QTR94_95_1ฟ๙ศธบ๑ณปฟช (2)" xfId="73" xr:uid="{D69AB843-B499-4DAB-80C9-FA769467F3F7}"/>
    <cellStyle name="??[0]_LC (2)" xfId="74" xr:uid="{FCB9CC9B-C68C-47F5-8438-87620FACC4EA}"/>
    <cellStyle name="??_0 Final FS G4SCT 2008 after Adj. 2008 -  Draft # 1 ---- Income Tax Provision_Revised_Final---- (version 1)" xfId="75" xr:uid="{CFF3DDC4-7D1D-4843-913B-C545AFEEB9E0}"/>
    <cellStyle name="?鹎%U龡&amp;H鼼_x0008__x0001__x001f_?_x0007__x0001__x0001_" xfId="76" xr:uid="{ABDD8B4C-2B1C-4CAA-8DA2-4F3B28FB3CA3}"/>
    <cellStyle name="_%(SignOnly)" xfId="77" xr:uid="{790F1D9C-2542-442D-9EBC-BE9ABEA5E9C9}"/>
    <cellStyle name="_%(SignSpaceOnly)" xfId="78" xr:uid="{5A5C4E71-1C2B-4D62-BE77-1769CE8AA396}"/>
    <cellStyle name="_(ODP) 113-20-000 (46180)_  1209 (Allowance for Doubtful Bad Debt)" xfId="79" xr:uid="{7CB2D1CC-CDDB-427D-9D0E-11113487A274}"/>
    <cellStyle name="_~0035091" xfId="80" xr:uid="{969621AD-19E2-4459-9159-4EA7B39DE8CC}"/>
    <cellStyle name="_~0035091_AUG_SuperSports_Report" xfId="81" xr:uid="{1CEC1A21-C501-4782-97AA-0271611B5247}"/>
    <cellStyle name="_~0035091_AUG_SuperSports_Report_Thanakorn_YE'10" xfId="82" xr:uid="{43606FA7-F73E-4DF5-8AFE-A5AF5CADC984}"/>
    <cellStyle name="_~0035091_Lead_TVOp'10_Pang" xfId="83" xr:uid="{F3ACB7FD-0236-456F-969D-7D1ABBC171E2}"/>
    <cellStyle name="_~0035091_SEP_SuperSports_Report" xfId="84" xr:uid="{F96A9610-3E23-4C2D-9FD7-853FAA17F26C}"/>
    <cellStyle name="_~0035091_SEP_SuperSports_Report_Lead_TVOp'10_Pang" xfId="85" xr:uid="{5F7850C5-6A13-44F8-AF9A-4DF45062A41D}"/>
    <cellStyle name="_~0035091_SEP_SuperSports_Report_Thanakorn_YE'10" xfId="86" xr:uid="{5A60D3A1-DCF0-4B87-A2B5-BF5ABD171C71}"/>
    <cellStyle name="_~0035091_SEP_SuperSports_Report_Thanakorn_YE'10_Pear" xfId="87" xr:uid="{BA507D14-E73C-40AF-83F0-C24ABCDAD6E3}"/>
    <cellStyle name="_~0035091_Thanakorn_YE'10" xfId="88" xr:uid="{30A1DF7F-AEAD-403F-AD28-44D9E57DE181}"/>
    <cellStyle name="_~0035091_Thanakorn_YE'10_Pear" xfId="89" xr:uid="{1AA36756-F51E-47B2-894B-7A955935C0AC}"/>
    <cellStyle name="_~0804634" xfId="90" xr:uid="{30867F3B-FADA-49D9-9A41-05788AB670DD}"/>
    <cellStyle name="_~0804634_Thanakorn_YE'10" xfId="91" xr:uid="{A69B52D9-E38F-4A7C-8B31-BFCB41FBEE67}"/>
    <cellStyle name="_~7091902" xfId="92" xr:uid="{E8B424AB-C686-4FEC-B283-E11168F5C748}"/>
    <cellStyle name="_11605400" xfId="93" xr:uid="{8BD12DC8-DDBB-4D92-911C-3FB746359129}"/>
    <cellStyle name="_11605400_Thanakorn_YE'10" xfId="94" xr:uid="{9A70EDBA-EB23-4FD6-8CDB-3FBE7CB41B8E}"/>
    <cellStyle name="_20-30" xfId="95" xr:uid="{432E5A93-367E-4595-969C-2B7760176860}"/>
    <cellStyle name="_20-TEST'04-yim" xfId="96" xr:uid="{79BAD4E4-1B23-49A1-8C4B-ECEE8E29A763}"/>
    <cellStyle name="_222-00 RM" xfId="97" xr:uid="{75ACB578-BFE3-4FA2-AFAC-B48D0D4FF9D4}"/>
    <cellStyle name="_30 11" xfId="98" xr:uid="{E7E2B0A2-03B7-421B-A7C2-8FD7FE1DE3FD}"/>
    <cellStyle name="_AGING AR" xfId="99" xr:uid="{F3CE254C-8CB0-493B-AF1A-09FCBFC462AE}"/>
    <cellStyle name="_AJE - RJE" xfId="100" xr:uid="{8A3E153C-85FE-44C5-8379-A5ED886B6192}"/>
    <cellStyle name="_Amount" xfId="101" xr:uid="{70FF3491-9841-46D0-9152-7745A7D89AE3}"/>
    <cellStyle name="_Anol_PCC_06.30.05" xfId="102" xr:uid="{79454B18-AC64-4DC4-981F-290A14394E53}"/>
    <cellStyle name="_Anol_RocheDiag_12.31.05" xfId="103" xr:uid="{5F741F9E-2296-4506-A3D1-6AC372E8AEA1}"/>
    <cellStyle name="_AP" xfId="104" xr:uid="{EFCFF213-7FAB-4F80-92B4-6224696B9D23}"/>
    <cellStyle name="_AP confirmation-Related" xfId="105" xr:uid="{A6F8B668-A412-4861-A2B5-22785446100E}"/>
    <cellStyle name="_Apr_Supersport_InvesReport" xfId="106" xr:uid="{E0B5E6A0-75BC-49E3-B96A-B65705EABD75}"/>
    <cellStyle name="_Apr_Supersport_InvesReport_AUG_SuperSports_Report" xfId="107" xr:uid="{E1C7851A-C146-48A3-A422-6C1294B029CE}"/>
    <cellStyle name="_Apr_Supersport_InvesReport_AUG_SuperSports_Report_Thanakorn_YE'10" xfId="108" xr:uid="{0F42934B-3624-4AF2-AF4E-221707E3E04D}"/>
    <cellStyle name="_Apr_Supersport_InvesReport_Lead_TVOp'10_Pang" xfId="109" xr:uid="{33011B97-9CAE-4F14-B8ED-47452DA3F65A}"/>
    <cellStyle name="_Apr_Supersport_InvesReport_SEP_SuperSports_Report" xfId="110" xr:uid="{260593A8-8CBF-4F1A-A98D-8651EB42B335}"/>
    <cellStyle name="_Apr_Supersport_InvesReport_SEP_SuperSports_Report_Lead_TVOp'10_Pang" xfId="111" xr:uid="{0E614534-1D74-44EA-9CE5-EC71460706CB}"/>
    <cellStyle name="_Apr_Supersport_InvesReport_SEP_SuperSports_Report_Thanakorn_YE'10" xfId="112" xr:uid="{F8468F1F-AE57-4DEE-870A-774A7409E727}"/>
    <cellStyle name="_Apr_Supersport_InvesReport_SEP_SuperSports_Report_Thanakorn_YE'10_Pear" xfId="113" xr:uid="{05C8F6B1-D894-4C1E-9138-4E8C1BF3231E}"/>
    <cellStyle name="_Apr_Supersport_InvesReport_Thanakorn_YE'10" xfId="114" xr:uid="{C6FD9EA7-B3F3-4681-AEAA-E65388164AA0}"/>
    <cellStyle name="_Apr_Supersport_InvesReport_Thanakorn_YE'10_Pear" xfId="115" xr:uid="{42F17469-6614-4E5D-81CB-0DD949D7745E}"/>
    <cellStyle name="_AR" xfId="116" xr:uid="{2D8E9194-B8AC-4417-AD30-229515387EF8}"/>
    <cellStyle name="_AR_Lead_TVOp'10_Pang" xfId="117" xr:uid="{22106F80-2F99-4DC8-96C9-0C5570DFC9B1}"/>
    <cellStyle name="_AR_Thanakorn_YE'10" xfId="118" xr:uid="{03CCD955-3C11-4BA4-B72F-ABF10BBD3823}"/>
    <cellStyle name="_AR_Thanakorn_YE'10_Pear" xfId="119" xr:uid="{9124092C-741A-438B-B482-54DD4899F2C1}"/>
    <cellStyle name="_AUG_Supersport_InvesReport" xfId="120" xr:uid="{E91F9E5D-056E-45CD-88E2-159ACCB0FFEA}"/>
    <cellStyle name="_AUG_Supersport_InvesReport_AUG_SuperSports_Report" xfId="121" xr:uid="{41718F21-8C7F-449E-AFEC-62E431638A5A}"/>
    <cellStyle name="_AUG_Supersport_InvesReport_AUG_SuperSports_Report_Thanakorn_YE'10" xfId="122" xr:uid="{E167785B-3AD0-4E93-949A-EC4846DF1843}"/>
    <cellStyle name="_AUG_Supersport_InvesReport_Lead_TVOp'10_Pang" xfId="123" xr:uid="{9FD95C20-4F43-468A-B48A-52EC9D0A8B3F}"/>
    <cellStyle name="_AUG_Supersport_InvesReport_SEP_SuperSports_Report" xfId="124" xr:uid="{93E65C8E-8F12-41B1-B8C0-DF85F976DDD7}"/>
    <cellStyle name="_AUG_Supersport_InvesReport_SEP_SuperSports_Report_Lead_TVOp'10_Pang" xfId="125" xr:uid="{0C3B737E-5040-4213-9730-6BA4D1CA41C8}"/>
    <cellStyle name="_AUG_Supersport_InvesReport_SEP_SuperSports_Report_Thanakorn_YE'10" xfId="126" xr:uid="{3531F412-365A-49F4-9765-86FAA786EBEE}"/>
    <cellStyle name="_AUG_Supersport_InvesReport_SEP_SuperSports_Report_Thanakorn_YE'10_Pear" xfId="127" xr:uid="{04D3DACB-473D-4261-9E9D-35E34336866B}"/>
    <cellStyle name="_AUG_Supersport_InvesReport_Thanakorn_YE'10" xfId="128" xr:uid="{DE3D4E11-FE54-4B9A-887F-DA76C35A78B5}"/>
    <cellStyle name="_AUG_Supersport_InvesReport_Thanakorn_YE'10_Pear" xfId="129" xr:uid="{623E1D83-2EB4-409C-8381-EA04A2A8F24B}"/>
    <cellStyle name="_Avon interim07_ju" xfId="130" xr:uid="{EC5466A7-1FBD-44B7-8132-E83BD818ED3B}"/>
    <cellStyle name="_Avon interim07_ju_Thanakorn_YE'10" xfId="131" xr:uid="{2378EE45-6EA7-4A73-B052-288F709528DF}"/>
    <cellStyle name="_BB" xfId="132" xr:uid="{F6D00A8D-6E2A-4903-BA77-4BB1538E4959}"/>
    <cellStyle name="_BCC 30.11.07 K3 KSP" xfId="133" xr:uid="{566157B8-81AE-4C0A-A373-EE98823DBCE5}"/>
    <cellStyle name="_BCC 31.12.07 K3-KSP Ve" xfId="134" xr:uid="{975A62F6-0FD9-4D21-B17B-933E9539DD42}"/>
    <cellStyle name="_BCC 31.12.07 V KSP.ve" xfId="135" xr:uid="{95D0B970-2F71-4A1C-86F7-6A8182E225DF}"/>
    <cellStyle name="_BCC_31.12.06" xfId="136" xr:uid="{D6A8A22C-5C4F-4102-8A27-BB08F6580573}"/>
    <cellStyle name="_BQP Cost" xfId="137" xr:uid="{FB2676AC-C5FC-4D19-838B-67A7D5D9B7E3}"/>
    <cellStyle name="_BQP SGA" xfId="138" xr:uid="{F1E590D9-92CC-4646-91CF-3E0331F63374}"/>
    <cellStyle name="_cabtec cut" xfId="139" xr:uid="{654F897A-27A6-4164-AA77-4542A8BE604D}"/>
    <cellStyle name="_Center" xfId="140" xr:uid="{11BE3034-9730-407F-950A-2B1918271A0C}"/>
    <cellStyle name="_Cleae Accrued Co-Brand CB (20090610)" xfId="141" xr:uid="{2EDC945B-2E5A-4D8B-8C3D-3538F786EBA1}"/>
    <cellStyle name="_Cleae Accrued Co-Brand CB (20090610)_Thanakorn_YE'10" xfId="142" xr:uid="{83258FD3-69CA-4FA7-BA79-0A5F8127A562}"/>
    <cellStyle name="_Clear Accrued Co-Brand CB (20090626)" xfId="143" xr:uid="{EC5A079F-1D60-4E7A-8C1B-CFFD0F84D850}"/>
    <cellStyle name="_Clear Accrued Co-Brand CB (20090626)_Thanakorn_YE'10" xfId="144" xr:uid="{339A094F-5B81-4115-9537-C8ED3DC8FD57}"/>
    <cellStyle name="_Clear Accrued Trade Discount 2009.05 (20090703)" xfId="145" xr:uid="{B91A7DB1-1740-49FC-AAB2-2AC7CA1353CA}"/>
    <cellStyle name="_Clear Accrued Trade Discount 2009.05 (20090703)_Thanakorn_YE'10" xfId="146" xr:uid="{E62545DD-56EA-4892-8A17-12C516B9A8A9}"/>
    <cellStyle name="_COG1209-Inventory Roll forward-Nan" xfId="147" xr:uid="{B37F3DC2-A596-4B5A-9666-87001590FC39}"/>
    <cellStyle name="_Comma" xfId="148" xr:uid="{764FCE18-162B-4935-BBFD-5740110C3077}"/>
    <cellStyle name="_Confirmation send item" xfId="149" xr:uid="{8BC37C10-CE32-425C-B6FA-A7B858FAAA5F}"/>
    <cellStyle name="_Confirmation send item_Thanakorn_YE'10" xfId="150" xr:uid="{12EEA11C-2CA9-41F2-B8D7-3BC712481680}"/>
    <cellStyle name="_cost &amp; sa -kei" xfId="151" xr:uid="{7B475895-23D4-452A-96AB-4CB638FFCBD9}"/>
    <cellStyle name="_CR Chiang Mai_'08up_140209_Sub" xfId="152" xr:uid="{A84261B1-5D5C-4B0C-ABD1-636A30D53CC7}"/>
    <cellStyle name="_CR Chiang Mai_'08up_140209_Sub_Lead_TVOp'10_Pang" xfId="153" xr:uid="{1EC6A65A-EE05-4268-8331-BFBC06A0E300}"/>
    <cellStyle name="_CR Chiang Mai_'08up_140209_Sub_Thanakorn_YE'10" xfId="154" xr:uid="{14C789EE-5690-4D48-B211-7D5DE7253059}"/>
    <cellStyle name="_CR Chiang Mai_'08up_140209_Sub_Thanakorn_YE'10_Pear" xfId="155" xr:uid="{28FFF351-96A5-455C-A244-181DEEDF974E}"/>
    <cellStyle name="_Currency" xfId="156" xr:uid="{8B1F67F0-AB3B-45F3-9DF9-4168A91ADEC7}"/>
    <cellStyle name="_CurrencySpace" xfId="157" xr:uid="{B481C7BB-277E-4135-BD55-476209547C0F}"/>
    <cellStyle name="_Dec_Supersport_InvesReport" xfId="158" xr:uid="{38D8EE72-17FC-48D8-9D52-31C20E96F46B}"/>
    <cellStyle name="_Dec_Supersport_InvesReport_AUG_SuperSports_Report" xfId="159" xr:uid="{FA2B0118-62B2-42FD-9888-5DBA8500433B}"/>
    <cellStyle name="_Dec_Supersport_InvesReport_AUG_SuperSports_Report_Thanakorn_YE'10" xfId="160" xr:uid="{AB59EF82-82AA-4D22-8EA6-4B24F4D3FE68}"/>
    <cellStyle name="_Dec_Supersport_InvesReport_Lead_TVOp'10_Pang" xfId="161" xr:uid="{71892A31-55A3-4B78-A15E-21D9F8144B6D}"/>
    <cellStyle name="_Dec_Supersport_InvesReport_SEP_SuperSports_Report" xfId="162" xr:uid="{4A05569C-B6B9-4D8B-B026-DB0282FD88F0}"/>
    <cellStyle name="_Dec_Supersport_InvesReport_SEP_SuperSports_Report_Lead_TVOp'10_Pang" xfId="163" xr:uid="{9B6DEA66-9F18-45B6-B527-E8212B28CF2A}"/>
    <cellStyle name="_Dec_Supersport_InvesReport_SEP_SuperSports_Report_Thanakorn_YE'10" xfId="164" xr:uid="{9043B152-594D-46D3-9F38-28F35BA0F53E}"/>
    <cellStyle name="_Dec_Supersport_InvesReport_SEP_SuperSports_Report_Thanakorn_YE'10_Pear" xfId="165" xr:uid="{BD5E0A0C-27B7-49DE-AA43-66DA8E6717FF}"/>
    <cellStyle name="_Dec_Supersport_InvesReport_Thanakorn_YE'10" xfId="166" xr:uid="{3EA21127-B6B4-4CA8-A19D-1ABEFF2EF8DA}"/>
    <cellStyle name="_Dec_Supersport_InvesReport_Thanakorn_YE'10_Pear" xfId="167" xr:uid="{BF9CF538-9339-4B8D-B608-1687AD530990}"/>
    <cellStyle name="_Desc" xfId="168" xr:uid="{9CFB5291-FB92-4843-BB9E-F53073CFA712}"/>
    <cellStyle name="_Detail_0351" xfId="169" xr:uid="{D76561C0-4868-4317-A287-10E3664CBE72}"/>
    <cellStyle name="_detial AR confirmation (Related)" xfId="170" xr:uid="{C38DB520-B648-4AD1-A68F-9AFB16F9B877}"/>
    <cellStyle name="_Euro" xfId="171" xr:uid="{A7A589F2-FE0D-44C7-8491-14DD44DDC3AB}"/>
    <cellStyle name="_FA Register-TSC" xfId="172" xr:uid="{6B105636-52C6-4CDD-93C4-9B70F6F1A913}"/>
    <cellStyle name="_FA_YE'08" xfId="173" xr:uid="{F64F8F1B-DA78-4A1A-AC2D-64BDEE0E8114}"/>
    <cellStyle name="_FA_YE'08_Thanakorn_YE'10" xfId="174" xr:uid="{6DFEC227-CDD3-40E1-A48E-5C6D01516BD8}"/>
    <cellStyle name="_FEB_Powerbuy_Report" xfId="175" xr:uid="{DE7714E4-B4AA-4386-BC38-9136C0158BA1}"/>
    <cellStyle name="_FEB_Powerbuy_Report_AUG_SuperSports_Report" xfId="176" xr:uid="{45AC3B89-D28F-46B9-9B81-2DBB138C9259}"/>
    <cellStyle name="_FEB_Powerbuy_Report_AUG_SuperSports_Report_Thanakorn_YE'10" xfId="177" xr:uid="{E803BCAD-312D-4E4A-84E0-D3D524216FA8}"/>
    <cellStyle name="_FEB_Powerbuy_Report_Lead_TVOp'10_Pang" xfId="178" xr:uid="{F7B04359-4AB6-4B83-9065-3828AE128EF3}"/>
    <cellStyle name="_FEB_Powerbuy_Report_SEP_SuperSports_Report" xfId="179" xr:uid="{7CCF207D-7024-4957-ADA0-6D5E27ADCF6E}"/>
    <cellStyle name="_FEB_Powerbuy_Report_SEP_SuperSports_Report_Lead_TVOp'10_Pang" xfId="180" xr:uid="{B722416D-6D74-4470-9601-42F01B9F1D8C}"/>
    <cellStyle name="_FEB_Powerbuy_Report_SEP_SuperSports_Report_Thanakorn_YE'10" xfId="181" xr:uid="{D9FCC406-FF47-4CFD-9C71-99985B696C8C}"/>
    <cellStyle name="_FEB_Powerbuy_Report_SEP_SuperSports_Report_Thanakorn_YE'10_Pear" xfId="182" xr:uid="{B484505B-E20F-4DAC-B3A5-4174B2913FD4}"/>
    <cellStyle name="_FEB_Powerbuy_Report_Thanakorn_YE'10" xfId="183" xr:uid="{4BE810B5-147F-4793-9A56-89ED0E66C5B0}"/>
    <cellStyle name="_FEB_Powerbuy_Report_Thanakorn_YE'10_Pear" xfId="184" xr:uid="{875F70BA-D20A-40E8-B969-9633D89CCCD2}"/>
    <cellStyle name="_Feb_Supersport_InvesReport" xfId="185" xr:uid="{18336E23-873D-41EE-AE7C-700EB2173464}"/>
    <cellStyle name="_Feb_Supersport_InvesReport_AUG_SuperSports_Report" xfId="186" xr:uid="{F2A7AFB9-1FFF-4E17-B811-BDCBE3CFDEF0}"/>
    <cellStyle name="_Feb_Supersport_InvesReport_AUG_SuperSports_Report_Thanakorn_YE'10" xfId="187" xr:uid="{85C44B8C-B600-40DA-B830-35348B052C7F}"/>
    <cellStyle name="_Feb_Supersport_InvesReport_Lead_TVOp'10_Pang" xfId="188" xr:uid="{3ECC95F7-0656-4BAB-A953-1BE4E11C9ACE}"/>
    <cellStyle name="_Feb_Supersport_InvesReport_SEP_SuperSports_Report" xfId="189" xr:uid="{7C9BB11F-3D54-4279-ABEC-8E7EC2EA0853}"/>
    <cellStyle name="_Feb_Supersport_InvesReport_SEP_SuperSports_Report_Lead_TVOp'10_Pang" xfId="190" xr:uid="{066CDF5C-132E-48DB-935C-34013F42D55A}"/>
    <cellStyle name="_Feb_Supersport_InvesReport_SEP_SuperSports_Report_Thanakorn_YE'10" xfId="191" xr:uid="{F9C18734-15CC-456A-AF1C-AAF8DCE0F786}"/>
    <cellStyle name="_Feb_Supersport_InvesReport_SEP_SuperSports_Report_Thanakorn_YE'10_Pear" xfId="192" xr:uid="{7EA8D08E-CF93-4C84-B95C-DF1FD50E36C2}"/>
    <cellStyle name="_Feb_Supersport_InvesReport_Thanakorn_YE'10" xfId="193" xr:uid="{36A0C3AC-922C-4002-A9C8-6E36338D0229}"/>
    <cellStyle name="_Feb_Supersport_InvesReport_Thanakorn_YE'10_Pear" xfId="194" xr:uid="{8360045C-CA4F-4B65-9601-40A19124C29E}"/>
    <cellStyle name="_Final AR ratio-BCC" xfId="195" xr:uid="{58B38D68-CA02-4DF4-BEB3-CBE0EA06DC6C}"/>
    <cellStyle name="_Fix assets" xfId="196" xr:uid="{F786F1DE-410E-4A13-9366-98F1487C311B}"/>
    <cellStyle name="_Fix assets_Lead_TVOp'10_Pang" xfId="197" xr:uid="{BE561CC8-40B7-40F9-8748-93A550567A3F}"/>
    <cellStyle name="_Fix assets_Thanakorn_YE'10" xfId="198" xr:uid="{FAD9961D-4908-4F42-948E-EA7B8186C820}"/>
    <cellStyle name="_Fix assets_Thanakorn_YE'10_Pear" xfId="199" xr:uid="{B04D3D6F-FA38-4387-8265-A57F5A6D307F}"/>
    <cellStyle name="_fixed asset" xfId="200" xr:uid="{953AC2DA-71BB-42F4-B714-D2D701CB2393}"/>
    <cellStyle name="_Fixed Asset Working(Interim)" xfId="201" xr:uid="{27F4F683-8795-45C3-B6CD-155508D8FE91}"/>
    <cellStyle name="_F-L YE" xfId="202" xr:uid="{DEC141A1-EDF0-4942-A682-1DA72AE920CB}"/>
    <cellStyle name="_form" xfId="203" xr:uid="{A3D315F1-2B68-41ED-A8A3-28EC5FDB3069}"/>
    <cellStyle name="_form_Thanakorn_YE'10" xfId="204" xr:uid="{9BE90F29-421F-4539-8C4D-575E378B33E4}"/>
    <cellStyle name="_G300_Updated" xfId="205" xr:uid="{8F9EEEC4-B3B5-478C-8027-501745C94CEA}"/>
    <cellStyle name="_GLS 31.12.06 from ve" xfId="206" xr:uid="{684F7E8D-91FE-4D4C-B569-4BB6BE616F03}"/>
    <cellStyle name="_group TB-Roche" xfId="207" xr:uid="{C40D0A8B-9400-4B41-BF81-41D185CBCCC9}"/>
    <cellStyle name="_Guarantee-rental" xfId="208" xr:uid="{1EBBC176-A29F-4936-AFFD-CFAB6CC11FC8}"/>
    <cellStyle name="_Guarantee-rental_Thanakorn_YE'10" xfId="209" xr:uid="{250ED633-E630-4C90-B717-558F62E3AB1E}"/>
    <cellStyle name="_H2 BALANCE" xfId="210" xr:uid="{A2B6A928-A380-4304-8889-CE2965564B1C}"/>
    <cellStyle name="_Heading" xfId="211" xr:uid="{0022F234-F52B-4E04-A94E-E82E1F8557A8}"/>
    <cellStyle name="_Highlight" xfId="212" xr:uid="{AD71F5CD-226F-4E4C-8B65-1A23575922AE}"/>
    <cellStyle name="_HW_ARR 12-09" xfId="213" xr:uid="{C7396354-3FC5-4DC2-8ED7-E69EFE323E80}"/>
    <cellStyle name="_HW_ARR 12-09_Thanakorn_YE'10" xfId="214" xr:uid="{4A9A1628-5617-47D0-A03F-19E2E7147EE0}"/>
    <cellStyle name="_Hws-LEAD_Sub'09" xfId="215" xr:uid="{54CFE47E-8637-4678-8D63-CEAEA3412760}"/>
    <cellStyle name="_Hws-LEAD_Sub'09_Thanakorn_YE'10" xfId="216" xr:uid="{0667A2B1-9016-4DA4-AEC3-9CB3F5144B2B}"/>
    <cellStyle name="_HWS-LEAD'09" xfId="217" xr:uid="{49F5907E-8AAE-4137-8B93-E0223851F7EA}"/>
    <cellStyle name="_HWS-LEAD'09_Lead_TVOp'10_Pang" xfId="218" xr:uid="{85A2BEF6-D6DB-4FCC-AB14-727EB077D0D7}"/>
    <cellStyle name="_HWS-LEAD'09_Thanakorn_YE'10" xfId="219" xr:uid="{28883AEC-88CF-437D-8904-6E647C61CD1A}"/>
    <cellStyle name="_HWS-LEAD'09_Thanakorn_YE'10_Pear" xfId="220" xr:uid="{17640C2E-6FE8-4FB1-8DA4-96C448428E07}"/>
    <cellStyle name="_Ind.xls" xfId="221" xr:uid="{24700209-4B3A-465A-A099-720B9F56AF0E}"/>
    <cellStyle name="_insurance invent-sima" xfId="222" xr:uid="{FF8D4A73-E530-4145-B438-2EBFFC41166D}"/>
    <cellStyle name="_Inventories 2009" xfId="223" xr:uid="{BFDEB2C4-8F95-4B03-9CC0-D67E85DC20FA}"/>
    <cellStyle name="_JAN_Supersport_InvesReport" xfId="224" xr:uid="{0C0FF920-F405-410A-8A33-EE1CC9027F57}"/>
    <cellStyle name="_JAN_Supersport_InvesReport_AUG_SuperSports_Report" xfId="225" xr:uid="{8EE26A52-B7AA-436F-9DA4-AAE0C2BE70ED}"/>
    <cellStyle name="_JAN_Supersport_InvesReport_AUG_SuperSports_Report_Thanakorn_YE'10" xfId="226" xr:uid="{C571B1BC-1D62-4A7D-B129-48A36CF21DC5}"/>
    <cellStyle name="_JAN_Supersport_InvesReport_Lead_TVOp'10_Pang" xfId="227" xr:uid="{65C10101-4411-43BF-97D9-EF5D8A775C33}"/>
    <cellStyle name="_JAN_Supersport_InvesReport_SEP_SuperSports_Report" xfId="228" xr:uid="{D8C387A4-4A74-4849-9209-C191213A555A}"/>
    <cellStyle name="_JAN_Supersport_InvesReport_SEP_SuperSports_Report_Lead_TVOp'10_Pang" xfId="229" xr:uid="{A792E62B-F933-41A0-AF5D-140D570FC63F}"/>
    <cellStyle name="_JAN_Supersport_InvesReport_SEP_SuperSports_Report_Thanakorn_YE'10" xfId="230" xr:uid="{E033BC3B-F7CE-43A3-915D-BF585DD5B9AF}"/>
    <cellStyle name="_JAN_Supersport_InvesReport_SEP_SuperSports_Report_Thanakorn_YE'10_Pear" xfId="231" xr:uid="{D0DCB1AF-B0B5-4698-8E47-1575717C4CEA}"/>
    <cellStyle name="_JAN_Supersport_InvesReport_Thanakorn_YE'10" xfId="232" xr:uid="{6BA2DBC8-F829-4BF1-BF53-D37792961F1B}"/>
    <cellStyle name="_JAN_Supersport_InvesReport_Thanakorn_YE'10_Pear" xfId="233" xr:uid="{2AB450F2-131F-495B-BF26-A639CFF2C8C1}"/>
    <cellStyle name="_JUL_Homework_LPMonthly" xfId="234" xr:uid="{477E9994-9B9D-4EBE-93A6-7683B115AD84}"/>
    <cellStyle name="_JUL_Homework_LPMonthly_Lead_TVOp'10_Pang" xfId="235" xr:uid="{18E28929-5EA7-4381-BA9C-623D95D8FA28}"/>
    <cellStyle name="_JUL_Homework_LPMonthly_Thanakorn_YE'10" xfId="236" xr:uid="{DC0BC033-21E3-484D-B3DA-17692F99316C}"/>
    <cellStyle name="_JUL_Homework_LPMonthly_Thanakorn_YE'10_Pear" xfId="237" xr:uid="{8F26085F-0E02-4BA8-8BE2-B838B189D2E5}"/>
    <cellStyle name="_JULY_Supersport_InvesReport" xfId="238" xr:uid="{F0C24586-3555-403A-B26A-43E455404C13}"/>
    <cellStyle name="_JULY_Supersport_InvesReport_AUG_SuperSports_Report" xfId="239" xr:uid="{3A1FBB96-D911-4CA9-A2FA-994096E156DE}"/>
    <cellStyle name="_JULY_Supersport_InvesReport_AUG_SuperSports_Report_Thanakorn_YE'10" xfId="240" xr:uid="{A11CEB08-26E5-46FC-8CAB-55C8DB6CE237}"/>
    <cellStyle name="_JULY_Supersport_InvesReport_Lead_TVOp'10_Pang" xfId="241" xr:uid="{5AC9A9DB-475F-4635-A6C2-05C30FC813A6}"/>
    <cellStyle name="_JULY_Supersport_InvesReport_SEP_SuperSports_Report" xfId="242" xr:uid="{6FC901D9-E033-4143-ACC7-C0EDF44A8C99}"/>
    <cellStyle name="_JULY_Supersport_InvesReport_SEP_SuperSports_Report_Lead_TVOp'10_Pang" xfId="243" xr:uid="{E3624A35-3C46-40B3-8444-DD74D8A7F818}"/>
    <cellStyle name="_JULY_Supersport_InvesReport_SEP_SuperSports_Report_Thanakorn_YE'10" xfId="244" xr:uid="{06AD59B0-4D55-458D-B73B-D78682608BA6}"/>
    <cellStyle name="_JULY_Supersport_InvesReport_SEP_SuperSports_Report_Thanakorn_YE'10_Pear" xfId="245" xr:uid="{8C39CDAA-9ACB-4B69-841C-1919C30265FE}"/>
    <cellStyle name="_JULY_Supersport_InvesReport_Thanakorn_YE'10" xfId="246" xr:uid="{5FF0E58D-A2A2-46F9-88E7-E9EA9FB7C6F8}"/>
    <cellStyle name="_JULY_Supersport_InvesReport_Thanakorn_YE'10_Pear" xfId="247" xr:uid="{E8D9EE5B-16D1-4D5F-9F31-138B10EB27BE}"/>
    <cellStyle name="_JUNE_Supersport_InvesReport" xfId="248" xr:uid="{26662998-B2FC-4461-B24E-44B384CD2A60}"/>
    <cellStyle name="_JUNE_Supersport_InvesReport_AUG_SuperSports_Report" xfId="249" xr:uid="{E16FBB20-C58B-43E8-87F2-630ED37C1E08}"/>
    <cellStyle name="_JUNE_Supersport_InvesReport_AUG_SuperSports_Report_Thanakorn_YE'10" xfId="250" xr:uid="{9C7C4E2D-7AB7-4FE4-833B-C026B63656F6}"/>
    <cellStyle name="_JUNE_Supersport_InvesReport_Lead_TVOp'10_Pang" xfId="251" xr:uid="{72EE3C1A-F8A0-41AF-A71C-1A64FC7AB812}"/>
    <cellStyle name="_JUNE_Supersport_InvesReport_SEP_SuperSports_Report" xfId="252" xr:uid="{95879467-A600-4286-9B08-FAF5A5F62B95}"/>
    <cellStyle name="_JUNE_Supersport_InvesReport_SEP_SuperSports_Report_Lead_TVOp'10_Pang" xfId="253" xr:uid="{D74C23CA-4E0A-4AC8-90A5-03E28074D825}"/>
    <cellStyle name="_JUNE_Supersport_InvesReport_SEP_SuperSports_Report_Thanakorn_YE'10" xfId="254" xr:uid="{26054D8A-3E56-4E3A-A003-F06954B83FEC}"/>
    <cellStyle name="_JUNE_Supersport_InvesReport_SEP_SuperSports_Report_Thanakorn_YE'10_Pear" xfId="255" xr:uid="{D0A7AC44-CF80-4171-A7C5-22CB923E70A4}"/>
    <cellStyle name="_JUNE_Supersport_InvesReport_Thanakorn_YE'10" xfId="256" xr:uid="{09A595EE-95B3-4481-982D-951A94C41F2B}"/>
    <cellStyle name="_JUNE_Supersport_InvesReport_Thanakorn_YE'10_Pear" xfId="257" xr:uid="{4D555F99-21D6-4319-9806-228C94C6C5EE}"/>
    <cellStyle name="_K - Inventories (Supporting Schedules)" xfId="258" xr:uid="{4ED09223-866D-426F-BF1E-21B606BD8A98}"/>
    <cellStyle name="_K3" xfId="259" xr:uid="{AA6DEEDF-340C-4F64-9B31-603C2204454A}"/>
    <cellStyle name="_Kluber interim by Nat" xfId="260" xr:uid="{6494107E-6623-47E1-9B8B-FFE22C851A83}"/>
    <cellStyle name="_Kluber interim by Nat_Thanakorn_YE'10" xfId="261" xr:uid="{0BCFA6EB-F255-4F2D-8BEA-423EA86F9B15}"/>
    <cellStyle name="_KSP-expenditure_2" xfId="262" xr:uid="{DEEB8BD1-C6E3-48F2-A269-DE11CBE66778}"/>
    <cellStyle name="_KSP-expenditure_2_Thanakorn_YE'10" xfId="263" xr:uid="{348014E9-1D11-4A0A-A17A-E750E5B52A94}"/>
    <cellStyle name="_L300_SIIX" xfId="264" xr:uid="{8FD25C55-E33B-4467-8E8F-01E20C214695}"/>
    <cellStyle name="_L301.1" xfId="265" xr:uid="{C7E21AAF-8898-4430-90FF-8C25DB8A3AD4}"/>
    <cellStyle name="_L301.1_Thanakorn_YE'10" xfId="266" xr:uid="{08A90240-F806-4329-8D2D-C3A11AD4E6AA}"/>
    <cellStyle name="_L-AR,Sale" xfId="267" xr:uid="{29DEEBA5-8BA1-4798-916D-83D97DA27AE0}"/>
    <cellStyle name="_Lead OG-Q3'10 (19-10-10)" xfId="268" xr:uid="{775FB5C7-B4D9-429D-851C-7E79834671F1}"/>
    <cellStyle name="_Lead OG-Q3'10 (19-10-10)_Thanakorn_YE'10" xfId="269" xr:uid="{655801B1-F7EC-432D-8E31-C719ED161D91}"/>
    <cellStyle name="_Lead Seiko" xfId="270" xr:uid="{D06D308D-0EA0-409F-BD5F-927AD5DF7CA6}"/>
    <cellStyle name="_Lead_update_Hws08_021909" xfId="271" xr:uid="{4EDC3662-9932-499C-BAE2-5D834CB1CFCC}"/>
    <cellStyle name="_Lead_update_Hws08_021909_Lead_TVOp'10_Pang" xfId="272" xr:uid="{17DAD80F-4966-487B-A9C2-65625BCBCA1A}"/>
    <cellStyle name="_Lead_update_Hws08_021909_Thanakorn_YE'10" xfId="273" xr:uid="{7688CBDC-5B6A-495D-85D4-610013A161B1}"/>
    <cellStyle name="_Lead_update_Hws08_021909_Thanakorn_YE'10_Pear" xfId="274" xr:uid="{C79D8F8B-C6D7-4F94-9EE3-A70BE6ED3E18}"/>
    <cellStyle name="_Lead_update_Hws08_030609" xfId="275" xr:uid="{281AC7F1-4811-45F8-9EED-57EB14053F6C}"/>
    <cellStyle name="_Lead_update_Hws08_030609_Lead_TVOp'10_Pang" xfId="276" xr:uid="{EC527161-DA2E-46F3-A37A-4A146B251F9B}"/>
    <cellStyle name="_Lead_update_Hws08_030609_Thanakorn_YE'10" xfId="277" xr:uid="{2CF4C4D7-2641-4B6F-9218-2FD8E7BA9449}"/>
    <cellStyle name="_Lead_update_Hws08_030609_Thanakorn_YE'10_Pear" xfId="278" xr:uid="{DFB78940-EDFE-4128-A7E4-5D2EF98F3721}"/>
    <cellStyle name="_Lead_update_Hws08_030909_Sub" xfId="279" xr:uid="{1F2F31BB-5F4F-4AF4-8134-E9763AE2A1F1}"/>
    <cellStyle name="_Lead_update_Hws08_030909_Sub_Thanakorn_YE'10" xfId="280" xr:uid="{37A65D35-306B-4E82-8BD3-F0A1498DA413}"/>
    <cellStyle name="_Lead_update_Hws08_031709_Sub" xfId="281" xr:uid="{E725D9FE-0E93-44B4-B3B5-468348E5BDE4}"/>
    <cellStyle name="_Lead_update_Hws08_031709_Sub_Thanakorn_YE'10" xfId="282" xr:uid="{EB4E4704-C70F-4AE3-BA88-E72CBACE2764}"/>
    <cellStyle name="_Lead_update_Hws08_031909_Sub" xfId="283" xr:uid="{970E6D78-7891-43F3-B8E2-D0B44A02D2F4}"/>
    <cellStyle name="_Lead_update_Hws08_031909_Sub_Thanakorn_YE'10" xfId="284" xr:uid="{B7A1714F-905F-4547-A5E1-2919F834D534}"/>
    <cellStyle name="_Lead_update_Hws2009_112409" xfId="285" xr:uid="{B7232198-2F40-4A6B-B2EE-066281C869BC}"/>
    <cellStyle name="_Lead_update_Hws2009_112409_Lead_TVOp'10_Pang" xfId="286" xr:uid="{3A669632-EFB1-4F18-BAD2-EB32B4061F1A}"/>
    <cellStyle name="_Lead_update_Hws2009_112409_Thanakorn_YE'10" xfId="287" xr:uid="{8FEF51D9-717D-4696-9E2A-8E0895B747AC}"/>
    <cellStyle name="_Lead_update_Hws2009_112409_Thanakorn_YE'10_Pear" xfId="288" xr:uid="{AC2A8EFD-A2F7-402C-8D93-EA5282541985}"/>
    <cellStyle name="_Lead_update_ODP08" xfId="289" xr:uid="{492989D6-29FE-457A-A194-52487936BBF2}"/>
    <cellStyle name="_Lead_update_ODP08_Lead_TVOp'10_Pang" xfId="290" xr:uid="{F1E5E085-FB5C-40E0-B380-0F6DF878C7AD}"/>
    <cellStyle name="_Lead_update_ODP08_Thanakorn_YE'10" xfId="291" xr:uid="{EA1B91A1-D4DF-4B6F-93EE-8FDBB5885241}"/>
    <cellStyle name="_Lead_update_ODP08_Thanakorn_YE'10_Pear" xfId="292" xr:uid="{9B7402B5-2F7E-4A6F-9530-7376E9B3F8C8}"/>
    <cellStyle name="_Lead_update_ODP2009_113009" xfId="293" xr:uid="{96C43055-38D6-424D-89CA-E02033EA8BED}"/>
    <cellStyle name="_Lead_update_ODP2009_113009_Lead_TVOp'10_Pang" xfId="294" xr:uid="{A7B5FBE2-6AEF-4048-9EEF-99C68D27EBC8}"/>
    <cellStyle name="_Lead_update_ODP2009_113009_Thanakorn_YE'10" xfId="295" xr:uid="{F8FAB63B-A651-4185-8A52-F1AED5E6CA34}"/>
    <cellStyle name="_Lead_update_ODP2009_113009_Thanakorn_YE'10_Pear" xfId="296" xr:uid="{DAB370C5-4D77-40D6-AA4A-F34E1E048031}"/>
    <cellStyle name="_LeadSchedule PB_09_1" xfId="297" xr:uid="{37AC52D7-34D7-4DEA-BECA-A4CFF8151D88}"/>
    <cellStyle name="_leadsheets-j" xfId="298" xr:uid="{6836A6E8-FE48-459D-99DC-B08BAE9B03A2}"/>
    <cellStyle name="_leadsheets-j_Thanakorn_YE'10" xfId="299" xr:uid="{31B82686-6189-4AD6-A8C5-D371C0EEC2A0}"/>
    <cellStyle name="_leadsheets-K" xfId="300" xr:uid="{CB7FA4DE-9148-4B23-BA89-9AE5E08D7148}"/>
    <cellStyle name="_leadsheets-K_Thanakorn_YE'10" xfId="301" xr:uid="{A7C71FF2-D999-4915-AE22-72BE71B85BD6}"/>
    <cellStyle name="_leadsheets-L" xfId="302" xr:uid="{CFBD7F12-11E8-4B3A-8217-1543ACF72FFC}"/>
    <cellStyle name="_leadsheets-N" xfId="303" xr:uid="{2C0EBD6A-AFEC-44A9-AC91-BD877B13E2B8}"/>
    <cellStyle name="_leadsheets-N_Thanakorn_YE'10" xfId="304" xr:uid="{A77D790D-8DA7-43B7-BFCD-6A8DCED35E4E}"/>
    <cellStyle name="_leadsheets-P" xfId="305" xr:uid="{9E5BBBEF-BE76-42FF-B010-95A99A11F98D}"/>
    <cellStyle name="_leadsheets-Y" xfId="306" xr:uid="{61616419-BC9A-42F5-A88D-BF764B115979}"/>
    <cellStyle name="_Loan" xfId="307" xr:uid="{11CF5192-0DB3-4037-A1EA-3AC831D98C67}"/>
    <cellStyle name="_LTX-DEC05" xfId="308" xr:uid="{00132DC1-87A3-4394-BC2B-7B364955B015}"/>
    <cellStyle name="_MAR_Homework_LPreport" xfId="309" xr:uid="{5F43918F-DEA1-4E41-9AC4-F5910145056D}"/>
    <cellStyle name="_MAR_Homework_LPreport_Thanakorn_YE'10" xfId="310" xr:uid="{7F1E714C-6F2C-44EC-9741-956BE89E942C}"/>
    <cellStyle name="_MAR_Supersport_InvesReport" xfId="311" xr:uid="{5954053D-82B3-4ADB-B185-5AC86E104A34}"/>
    <cellStyle name="_MAR_Supersport_InvesReport_AUG_SuperSports_Report" xfId="312" xr:uid="{BC1BCB80-F006-4033-9197-0FD22B4EA3C6}"/>
    <cellStyle name="_MAR_Supersport_InvesReport_AUG_SuperSports_Report_Thanakorn_YE'10" xfId="313" xr:uid="{9DEE228E-F577-4A7A-AA91-51E65DAA7729}"/>
    <cellStyle name="_MAR_Supersport_InvesReport_Lead_TVOp'10_Pang" xfId="314" xr:uid="{A3A8A8B7-B8D2-44C9-B855-73A7931DCF28}"/>
    <cellStyle name="_MAR_Supersport_InvesReport_SEP_SuperSports_Report" xfId="315" xr:uid="{F0D6D6A2-BF46-4C8E-AF08-16B201069626}"/>
    <cellStyle name="_MAR_Supersport_InvesReport_SEP_SuperSports_Report_Lead_TVOp'10_Pang" xfId="316" xr:uid="{43BED0F4-24B0-4799-B222-B54F032780AD}"/>
    <cellStyle name="_MAR_Supersport_InvesReport_SEP_SuperSports_Report_Thanakorn_YE'10" xfId="317" xr:uid="{51E4E409-07CB-4979-9D52-088A481BA0B6}"/>
    <cellStyle name="_MAR_Supersport_InvesReport_SEP_SuperSports_Report_Thanakorn_YE'10_Pear" xfId="318" xr:uid="{244BC896-F554-44CA-8A79-823FD8610B73}"/>
    <cellStyle name="_MAR_Supersport_InvesReport_Thanakorn_YE'10" xfId="319" xr:uid="{0C1D9E8E-DC92-46A1-93D1-8A67477D8BE5}"/>
    <cellStyle name="_MAR_Supersport_InvesReport_Thanakorn_YE'10_Pear" xfId="320" xr:uid="{E382E39D-3B77-42CA-9F54-A539C39CC4D1}"/>
    <cellStyle name="_MATAQ2'05" xfId="321" xr:uid="{A2CD4854-37E1-491C-850B-53F5976685DD}"/>
    <cellStyle name="_MAY_Supersport_InvesReport" xfId="322" xr:uid="{5A3025A6-E2DE-46EA-9D51-F5B51FB1F2CB}"/>
    <cellStyle name="_MAY_Supersport_InvesReport_AUG_SuperSports_Report" xfId="323" xr:uid="{948B665A-F1AC-433D-91C5-EFF7CECC5F09}"/>
    <cellStyle name="_MAY_Supersport_InvesReport_AUG_SuperSports_Report_Thanakorn_YE'10" xfId="324" xr:uid="{438584D2-88B7-4921-A6D2-5ACB277C4B5C}"/>
    <cellStyle name="_MAY_Supersport_InvesReport_Lead_TVOp'10_Pang" xfId="325" xr:uid="{71B41CC6-2B10-4941-A511-229AC67BE495}"/>
    <cellStyle name="_MAY_Supersport_InvesReport_SEP_SuperSports_Report" xfId="326" xr:uid="{4C0A71FB-DC20-4562-8A86-A2518F4DA2D7}"/>
    <cellStyle name="_MAY_Supersport_InvesReport_SEP_SuperSports_Report_Lead_TVOp'10_Pang" xfId="327" xr:uid="{AB3C9865-978D-4217-A087-733DF50F1FE6}"/>
    <cellStyle name="_MAY_Supersport_InvesReport_SEP_SuperSports_Report_Thanakorn_YE'10" xfId="328" xr:uid="{414FBED9-0995-4AD8-8AF6-5E1FC8E39E02}"/>
    <cellStyle name="_MAY_Supersport_InvesReport_SEP_SuperSports_Report_Thanakorn_YE'10_Pear" xfId="329" xr:uid="{2F95E73D-0BFB-4789-8633-DB20C1DB65EB}"/>
    <cellStyle name="_MAY_Supersport_InvesReport_Thanakorn_YE'10" xfId="330" xr:uid="{DAB70421-B6A6-40E2-B548-F07AAFEC2BC0}"/>
    <cellStyle name="_MAY_Supersport_InvesReport_Thanakorn_YE'10_Pear" xfId="331" xr:uid="{CB10BAE8-24C1-47D7-ACF5-92972C5908C4}"/>
    <cellStyle name="_Movement AR" xfId="332" xr:uid="{C4CBD534-FB57-4EA9-9B0E-DEB02D9D1281}"/>
    <cellStyle name="_Movement AR_Lead_TVOp'10_Pang" xfId="333" xr:uid="{917A3C05-1DAE-4709-96CC-EB2AF72A5C81}"/>
    <cellStyle name="_Movement AR_Thanakorn_YE'10" xfId="334" xr:uid="{1894CD8B-E5AF-4161-BCF2-2719D89717F0}"/>
    <cellStyle name="_Movement AR_Thanakorn_YE'10_Pear" xfId="335" xr:uid="{6D68AE03-DDAD-406C-B6A9-41F2A987CCFD}"/>
    <cellStyle name="_Movement PPE+vouch addition YE'09" xfId="336" xr:uid="{8DE84508-AE59-42EA-BE1E-FE5409A58046}"/>
    <cellStyle name="_Multiple" xfId="337" xr:uid="{B79380FF-B094-4006-9CB9-B16CF35C1DA4}"/>
    <cellStyle name="_Multiple_Cheque On Hand" xfId="338" xr:uid="{95D91BEA-BDC5-4721-9027-C8C52539A31E}"/>
    <cellStyle name="_MultipleSpace" xfId="339" xr:uid="{AE4EE5BA-C6E3-40D2-B734-81255F228E05}"/>
    <cellStyle name="_MultipleSpace_Cheque On Hand" xfId="340" xr:uid="{2D6A5777-C8A8-4AEB-ABB9-357316474605}"/>
    <cellStyle name="_N" xfId="341" xr:uid="{B8BED1A9-C830-43CB-82C8-8EAA0A89783E}"/>
    <cellStyle name="_N_Thanakorn_YE'10" xfId="342" xr:uid="{9ECD4367-8724-46F1-97C8-8A14850C8CFE}"/>
    <cellStyle name="_New Monthly Report 2007" xfId="343" xr:uid="{F675AFA0-E9E1-4294-9009-7D3056ED9A6D}"/>
    <cellStyle name="_NI_12.31.05_WP_YIM" xfId="344" xr:uid="{6BF560CD-3BCE-4296-AFE9-C337C03944E8}"/>
    <cellStyle name="_Niles_31Mar09_270409.2" xfId="345" xr:uid="{D2668C5B-A7AA-4DCD-96BF-AFA3C1B8F61A}"/>
    <cellStyle name="_NOV_HW_Audit _Scores" xfId="346" xr:uid="{D4F17CA5-12B1-4AC6-B6B6-4E37D978B573}"/>
    <cellStyle name="_NOV_HW_Audit _Scores_Lead_TVOp'10_Pang" xfId="347" xr:uid="{24208A75-489F-405C-8223-715FBEE869D1}"/>
    <cellStyle name="_NOV_HW_Audit _Scores_MAR_Homework_LPreport" xfId="348" xr:uid="{309E19FD-0ACF-4CCC-B8B8-ED053ADA46EB}"/>
    <cellStyle name="_NOV_HW_Audit _Scores_MAR_Homework_LPreport_Lead_TVOp'10_Pang" xfId="349" xr:uid="{9901DB02-5BBD-4B03-91D3-C0E27C2A0C1A}"/>
    <cellStyle name="_NOV_HW_Audit _Scores_MAR_Homework_LPreport_Thanakorn_YE'10" xfId="350" xr:uid="{E91FF770-CCF4-4296-9FFA-50914E614AC1}"/>
    <cellStyle name="_NOV_HW_Audit _Scores_MAR_Homework_LPreport_Thanakorn_YE'10_Pear" xfId="351" xr:uid="{8F891E26-43AA-4D2C-9D57-2408F26463A0}"/>
    <cellStyle name="_NOV_HW_Audit _Scores_NOV_SuperSports_Report" xfId="352" xr:uid="{29203137-868D-4337-ADAD-D62A6D7F361A}"/>
    <cellStyle name="_NOV_HW_Audit _Scores_NOV_SuperSports_Report_Lead_TVOp'10_Pang" xfId="353" xr:uid="{C12BA319-A6F5-4458-849C-672A02F823DE}"/>
    <cellStyle name="_NOV_HW_Audit _Scores_NOV_SuperSports_Report_Thanakorn_YE'10" xfId="354" xr:uid="{9986A6F3-00D8-4BDA-B163-C0F694B1B214}"/>
    <cellStyle name="_NOV_HW_Audit _Scores_NOV_SuperSports_Report_Thanakorn_YE'10_Pear" xfId="355" xr:uid="{C803A7B6-6524-41ED-A996-119FDC51EBB6}"/>
    <cellStyle name="_NOV_HW_Audit _Scores_OCT_SuperSports_Report" xfId="356" xr:uid="{1D5991EE-A180-4677-88A1-B89172D0BEFB}"/>
    <cellStyle name="_NOV_HW_Audit _Scores_OCT_SuperSports_Report_Lead_TVOp'10_Pang" xfId="357" xr:uid="{55E21BD5-03FF-4633-95B5-AAE9F20B3298}"/>
    <cellStyle name="_NOV_HW_Audit _Scores_OCT_SuperSports_Report_Thanakorn_YE'10" xfId="358" xr:uid="{4964536D-DB0A-46AF-9861-5BDF7750D4E9}"/>
    <cellStyle name="_NOV_HW_Audit _Scores_OCT_SuperSports_Report_Thanakorn_YE'10_Pear" xfId="359" xr:uid="{9CFB265A-7770-4567-898C-B15FC63F9422}"/>
    <cellStyle name="_NOV_HW_Audit _Scores_Thanakorn_YE'10" xfId="360" xr:uid="{245DB532-37AC-4629-B2D7-57A3E325D52B}"/>
    <cellStyle name="_NOV_HW_Audit _Scores_Thanakorn_YE'10_Pear" xfId="361" xr:uid="{08FBAA8E-6E98-444B-BE69-7D939DF6CC36}"/>
    <cellStyle name="_Nov_Supersport_InvesReport" xfId="362" xr:uid="{182AE6E8-65DC-4395-969E-89A914646B8F}"/>
    <cellStyle name="_Nov_Supersport_InvesReport_AUG_SuperSports_Report" xfId="363" xr:uid="{E6FCB8E9-B418-4FF6-87DA-E45126A6C014}"/>
    <cellStyle name="_Nov_Supersport_InvesReport_AUG_SuperSports_Report_Thanakorn_YE'10" xfId="364" xr:uid="{BADB53F6-A177-4A52-8058-049B624D5529}"/>
    <cellStyle name="_Nov_Supersport_InvesReport_Lead_TVOp'10_Pang" xfId="365" xr:uid="{9567C78F-D659-4A6B-BA13-ECE5236770F7}"/>
    <cellStyle name="_Nov_Supersport_InvesReport_SEP_SuperSports_Report" xfId="366" xr:uid="{40F99754-1282-4C55-9595-FEA9547F1A00}"/>
    <cellStyle name="_Nov_Supersport_InvesReport_SEP_SuperSports_Report_Lead_TVOp'10_Pang" xfId="367" xr:uid="{26F20C21-B8F6-4EE4-B79F-CFE2E4D9C665}"/>
    <cellStyle name="_Nov_Supersport_InvesReport_SEP_SuperSports_Report_Thanakorn_YE'10" xfId="368" xr:uid="{26D11774-6DF2-459F-9953-8585E3A7A5A1}"/>
    <cellStyle name="_Nov_Supersport_InvesReport_SEP_SuperSports_Report_Thanakorn_YE'10_Pear" xfId="369" xr:uid="{79F67F92-FBE2-4133-A4BD-EF9E05943DA6}"/>
    <cellStyle name="_Nov_Supersport_InvesReport_Thanakorn_YE'10" xfId="370" xr:uid="{687327B8-F827-448F-A808-5AB802A1F82A}"/>
    <cellStyle name="_Nov_Supersport_InvesReport_Thanakorn_YE'10_Pear" xfId="371" xr:uid="{1D3E61B8-DCE5-4995-950B-25F6565B2FFA}"/>
    <cellStyle name="_O_Loan-Sample substantive work papers" xfId="372" xr:uid="{7F29210F-4E8B-40E2-90C9-79C31DE0E099}"/>
    <cellStyle name="_O_Loan-Sample substantive work papers_Thanakorn_YE'10" xfId="373" xr:uid="{1926AB1F-A9EE-462A-9CE4-D8BACE47C299}"/>
    <cellStyle name="_OCT_SuperSports_Report" xfId="374" xr:uid="{1186A548-FFEE-40AB-99E4-188C5C4340C5}"/>
    <cellStyle name="_OCT_SuperSports_Report_AUG_SuperSports_Report" xfId="375" xr:uid="{C6038E62-BD6C-4312-8F10-03FCA2DE83F1}"/>
    <cellStyle name="_OCT_SuperSports_Report_AUG_SuperSports_Report_Thanakorn_YE'10" xfId="376" xr:uid="{EDB02642-6331-43C4-9105-DA5B713543FD}"/>
    <cellStyle name="_OCT_SuperSports_Report_Lead_TVOp'10_Pang" xfId="377" xr:uid="{B62340F1-6428-4B44-A626-72E217DF7B72}"/>
    <cellStyle name="_OCT_SuperSports_Report_SEP_SuperSports_Report" xfId="378" xr:uid="{880F6AC4-D305-45D4-8AE3-B5005CC4E6CC}"/>
    <cellStyle name="_OCT_SuperSports_Report_SEP_SuperSports_Report_Lead_TVOp'10_Pang" xfId="379" xr:uid="{60B3F437-38AF-451C-9753-BC8CC07C6F3D}"/>
    <cellStyle name="_OCT_SuperSports_Report_SEP_SuperSports_Report_Thanakorn_YE'10" xfId="380" xr:uid="{213A0480-A543-4632-9F82-77409C55BFD4}"/>
    <cellStyle name="_OCT_SuperSports_Report_SEP_SuperSports_Report_Thanakorn_YE'10_Pear" xfId="381" xr:uid="{7909D598-E405-4317-8A88-125A4726D6F2}"/>
    <cellStyle name="_OCT_SuperSports_Report_Thanakorn_YE'10" xfId="382" xr:uid="{1B5DDD0C-A88C-4B7C-8B33-46CEA299A97B}"/>
    <cellStyle name="_OCT_SuperSports_Report_Thanakorn_YE'10_Pear" xfId="383" xr:uid="{0F672E24-ABA9-404A-B597-46F961A5EAC5}"/>
    <cellStyle name="_ODP-ค้างรับ 10-09" xfId="384" xr:uid="{4719B1EB-53DF-4826-9666-EFA64C6BB3AE}"/>
    <cellStyle name="_ODP-ค้างรับ 10-09_Thanakorn_YE'10" xfId="385" xr:uid="{702E7402-1227-49DF-86A8-0F3C6E76E4E5}"/>
    <cellStyle name="_PBC" xfId="386" xr:uid="{61CF7DEA-31CA-4D11-BEAF-52C0A3C3B92D}"/>
    <cellStyle name="_PBC Done" xfId="387" xr:uid="{8359B60E-474D-48EA-B7D7-F255C21E9109}"/>
    <cellStyle name="_PBC_Thanakorn_YE'10" xfId="388" xr:uid="{92CA130E-2BB8-4DFA-837A-38C33D6501F4}"/>
    <cellStyle name="_PBC-ICE_Updated 29Aug08" xfId="389" xr:uid="{F78D2B43-1663-4B27-85D3-363408585A62}"/>
    <cellStyle name="_PBC-ICE_Updated 29Aug08_Thanakorn_YE'10" xfId="390" xr:uid="{33C65256-06A9-49F9-80C5-FB3D4C87E434}"/>
    <cellStyle name="_PCC_Q2'05" xfId="391" xr:uid="{BE14DCD8-5BC7-45D1-B357-8ED1A8AE4124}"/>
    <cellStyle name="_PCC_Q'3 05-Tal" xfId="392" xr:uid="{AB39AB26-A538-4A9F-9423-401EFF7EB8D5}"/>
    <cellStyle name="_PCC-Tal" xfId="393" xr:uid="{FEF779DF-37C2-4CB9-A513-BA6C6B0D4E06}"/>
    <cellStyle name="_PERSONAL" xfId="394" xr:uid="{6EDB877F-E9D1-4BC8-B96F-E3D59DE7BF09}"/>
    <cellStyle name="_PERSONAL_(ODP) 113-20-000 (46180)_  1209 (Allowance for Doubtful Bad Debt)" xfId="395" xr:uid="{955073E4-9C56-444B-9A37-C261F5E070A9}"/>
    <cellStyle name="_PERSONAL_1" xfId="396" xr:uid="{ADCBAB4C-7F79-4C34-815A-50DC96F94C9B}"/>
    <cellStyle name="_PERSONAL_Thanakorn_YE'10" xfId="397" xr:uid="{BD61477D-9385-454F-B5E0-1D150993EA96}"/>
    <cellStyle name="_Predictive interest exp._Thaipat" xfId="398" xr:uid="{16BF5F2B-F7B5-4A08-A6CF-8ADBEB1C434F}"/>
    <cellStyle name="_Predictive interest exp._Thaipat_Lead_TVOp'10_Pang" xfId="399" xr:uid="{54314DFD-B2D0-46AC-A61A-2FC8C4080393}"/>
    <cellStyle name="_Predictive interest exp._Thaipat_Thanakorn_YE'10" xfId="400" xr:uid="{3AA35DC5-9538-4EB8-871F-1E937E78C98D}"/>
    <cellStyle name="_Predictive interest exp._Thaipat_Thanakorn_YE'10_Pear" xfId="401" xr:uid="{0BDDF9B3-6A58-43C1-B36F-0CFCDD6D38D3}"/>
    <cellStyle name="_Profit and Loss for Fon from p'um" xfId="402" xr:uid="{C9161FDD-B961-4408-85C5-62C283A2FFFB}"/>
    <cellStyle name="_prorate sampling plan BCC" xfId="403" xr:uid="{4A89896B-55E0-4902-A6A6-1CB5C8830585}"/>
    <cellStyle name="_Q" xfId="404" xr:uid="{F9BBACB7-0B8C-40EE-A271-9E3FD746F63A}"/>
    <cellStyle name="_Q_Loan-Sample substantive work papers" xfId="405" xr:uid="{08797CBC-8639-4B65-B95B-3DE7D7CAD028}"/>
    <cellStyle name="_Q_Loan-Sample substantive work papers_Thanakorn_YE'10" xfId="406" xr:uid="{C9529898-734A-44B9-8031-CEEDCE331780}"/>
    <cellStyle name="_Q_Thanakorn_YE'10" xfId="407" xr:uid="{028E1736-9AF0-4D35-8A14-54E5E8B82646}"/>
    <cellStyle name="_Q2'05-Jeab" xfId="408" xr:uid="{F8D8AD82-06E3-42B6-AB1C-6E1AC9366F26}"/>
    <cellStyle name="_Q300-THA" xfId="409" xr:uid="{F88A0C40-1404-49E0-B62F-43FD2C656FF5}"/>
    <cellStyle name="_Report HW_July" xfId="410" xr:uid="{05B25923-0A7E-4ED9-95D7-BAF4666FB3AD}"/>
    <cellStyle name="_Report HW_July_Thanakorn_YE'10" xfId="411" xr:uid="{3C037FDA-2E2B-4A83-99CE-793BBA312C25}"/>
    <cellStyle name="_Roche Thailand 2005-1" xfId="412" xr:uid="{BDE8B42D-57EB-4390-AAC7-818D459320A8}"/>
    <cellStyle name="_salary reconcile-sima" xfId="413" xr:uid="{B93E20E5-F23F-47CB-AD51-FDAC8B77525F}"/>
    <cellStyle name="_Sale" xfId="414" xr:uid="{4CB24397-FCD3-416D-9BEB-88C16A2D195C}"/>
    <cellStyle name="_Sale_Lead_TVOp'10_Pang" xfId="415" xr:uid="{AE0644ED-3F0C-4464-9B93-A4E53919BB45}"/>
    <cellStyle name="_Sale_Thanakorn_YE'10" xfId="416" xr:uid="{2A18E5D5-7765-4ABB-AFE8-659AB85FFF0B}"/>
    <cellStyle name="_Sale_Thanakorn_YE'10_Pear" xfId="417" xr:uid="{1E295E88-A592-49B9-BA98-39C31A3AD8F6}"/>
    <cellStyle name="_Seiko 07 31 06" xfId="418" xr:uid="{D5BA3527-A328-42F0-B9E5-C5FB35D6EE46}"/>
    <cellStyle name="_SEP_SuperSports_Report" xfId="419" xr:uid="{55144E14-08F8-4AC2-BE4C-C063A6043FE0}"/>
    <cellStyle name="_SEP_SuperSports_Report_Lead_TVOp'10_Pang" xfId="420" xr:uid="{25427500-F1AB-4997-B90B-F6B6331877CB}"/>
    <cellStyle name="_SEP_SuperSports_Report_Thanakorn_YE'10" xfId="421" xr:uid="{62473FEA-7699-4AE1-BAB7-37E5A513E564}"/>
    <cellStyle name="_SEP_SuperSports_Report_Thanakorn_YE'10_Pear" xfId="422" xr:uid="{CA6B0B1E-EB06-445A-B12F-3E5935241960}"/>
    <cellStyle name="_Sheet1" xfId="423" xr:uid="{4538672E-1AE0-410E-A6AD-5A364EEAFBA3}"/>
    <cellStyle name="_Sheet1_1" xfId="424" xr:uid="{5937DC12-2740-4D08-9151-F4B5D8F4090F}"/>
    <cellStyle name="_Sheet1_1_Lead_TVOp'10_Pang" xfId="425" xr:uid="{0CB683E6-0C67-4B57-824B-163C0467024C}"/>
    <cellStyle name="_Sheet1_1_Thanakorn_YE'10" xfId="426" xr:uid="{8C7A0200-FE6B-46A8-BB74-F59D7CEF4575}"/>
    <cellStyle name="_Sheet1_1_Thanakorn_YE'10_Pear" xfId="427" xr:uid="{BB8A6011-5A7C-4159-8688-ED5FD7D9FA20}"/>
    <cellStyle name="_Showa-2004-Test" xfId="428" xr:uid="{4DAC4A12-CAA4-4C1A-B99C-73CA869B91F0}"/>
    <cellStyle name="_Sima Top Q2'07" xfId="429" xr:uid="{6BE5E465-2E26-4145-8325-57EB29895951}"/>
    <cellStyle name="_SimaTech-Dec05" xfId="430" xr:uid="{8C927AA6-DD5D-4E24-85CE-5678BBF0CD08}"/>
    <cellStyle name="_SS_11" xfId="431" xr:uid="{CBDBDAAE-998B-4144-BD62-A7022ABFF9D9}"/>
    <cellStyle name="_SS_11_AUG_SuperSports_Report" xfId="432" xr:uid="{B1205B42-1E13-4716-9807-2B444732F039}"/>
    <cellStyle name="_SS_11_AUG_SuperSports_Report_Thanakorn_YE'10" xfId="433" xr:uid="{5BD3433A-D58D-449E-9325-650729649C75}"/>
    <cellStyle name="_SS_11_Lead_TVOp'10_Pang" xfId="434" xr:uid="{950F05E7-8D54-40AB-8794-3C87DDA9C830}"/>
    <cellStyle name="_SS_11_SEP_SuperSports_Report" xfId="435" xr:uid="{94206CF8-0DAC-4C81-850D-44AFFC7F424B}"/>
    <cellStyle name="_SS_11_SEP_SuperSports_Report_Lead_TVOp'10_Pang" xfId="436" xr:uid="{D0329471-52BE-4224-9360-9931CAAB8C6E}"/>
    <cellStyle name="_SS_11_SEP_SuperSports_Report_Thanakorn_YE'10" xfId="437" xr:uid="{B1B2DCB6-C3E7-42ED-BA99-1B7AFCF9F249}"/>
    <cellStyle name="_SS_11_SEP_SuperSports_Report_Thanakorn_YE'10_Pear" xfId="438" xr:uid="{80A400E1-C7C1-4ABE-9E80-5CCAC27480DB}"/>
    <cellStyle name="_SS_11_Thanakorn_YE'10" xfId="439" xr:uid="{08C9CBF4-D04E-46FD-AEBD-45293111B1F4}"/>
    <cellStyle name="_SS_11_Thanakorn_YE'10_Pear" xfId="440" xr:uid="{0578F72F-E9D5-40B0-8F44-1178FC4FEA45}"/>
    <cellStyle name="_SS_12" xfId="441" xr:uid="{3DB04515-3375-4678-99E4-0090D86D7851}"/>
    <cellStyle name="_SS_12_AUG_SuperSports_Report" xfId="442" xr:uid="{C8AA7FE1-8EA8-4B78-9BE6-887B2F226906}"/>
    <cellStyle name="_SS_12_AUG_SuperSports_Report_Thanakorn_YE'10" xfId="443" xr:uid="{C3F70CF8-7DB0-4B60-AB9F-35C3C49A5372}"/>
    <cellStyle name="_SS_12_Lead_TVOp'10_Pang" xfId="444" xr:uid="{E446C44E-8240-49F9-A7F6-FA91FD77D4D4}"/>
    <cellStyle name="_SS_12_SEP_SuperSports_Report" xfId="445" xr:uid="{B97A783A-FA61-46BE-969A-75D0E01E98DD}"/>
    <cellStyle name="_SS_12_SEP_SuperSports_Report_Lead_TVOp'10_Pang" xfId="446" xr:uid="{C9C60FDD-B3C8-42A8-955D-E614078E2D0D}"/>
    <cellStyle name="_SS_12_SEP_SuperSports_Report_Thanakorn_YE'10" xfId="447" xr:uid="{82D8FECA-63BB-4A3E-B49D-BA9AEA490C8E}"/>
    <cellStyle name="_SS_12_SEP_SuperSports_Report_Thanakorn_YE'10_Pear" xfId="448" xr:uid="{3CA5B64E-8944-47BE-8DDE-49E34607CD97}"/>
    <cellStyle name="_SS_12_Thanakorn_YE'10" xfId="449" xr:uid="{BF4C23AA-9674-4E57-B4BB-092E653107BB}"/>
    <cellStyle name="_SS_12_Thanakorn_YE'10_Pear" xfId="450" xr:uid="{1E742488-E7C1-4940-AF98-91A2029A0958}"/>
    <cellStyle name="_ss_2" xfId="451" xr:uid="{7F00C91A-0A3B-437D-8E42-C82A13D5938F}"/>
    <cellStyle name="_ss_2_AUG_SuperSports_Report" xfId="452" xr:uid="{603C5FAD-36A0-46CD-9A4C-4D10878DDA11}"/>
    <cellStyle name="_ss_2_AUG_SuperSports_Report_Thanakorn_YE'10" xfId="453" xr:uid="{26E133D6-4A5D-4E19-8C46-5CB4463F497F}"/>
    <cellStyle name="_ss_2_Lead_TVOp'10_Pang" xfId="454" xr:uid="{48A12E7C-D41C-41F3-A0AC-0B59970DB111}"/>
    <cellStyle name="_ss_2_SEP_SuperSports_Report" xfId="455" xr:uid="{4664DAE8-C71C-4DB2-BC98-1251E27D3443}"/>
    <cellStyle name="_ss_2_SEP_SuperSports_Report_Lead_TVOp'10_Pang" xfId="456" xr:uid="{091C42AD-8132-4DD8-9E8A-DEDE028FE289}"/>
    <cellStyle name="_ss_2_SEP_SuperSports_Report_Thanakorn_YE'10" xfId="457" xr:uid="{4E40DBC1-48D9-4549-97E6-8A311D0E0E5E}"/>
    <cellStyle name="_ss_2_SEP_SuperSports_Report_Thanakorn_YE'10_Pear" xfId="458" xr:uid="{DFF30D89-D1CF-40F8-A6EE-6B46FF048E8D}"/>
    <cellStyle name="_ss_2_Thanakorn_YE'10" xfId="459" xr:uid="{05204744-4258-4BAE-95CE-5FCA30962E37}"/>
    <cellStyle name="_ss_2_Thanakorn_YE'10_Pear" xfId="460" xr:uid="{133A5824-3709-4DC0-BAB8-2354484E9FD9}"/>
    <cellStyle name="_ss_3" xfId="461" xr:uid="{C5AEDF79-BF5B-4529-8205-558F0D318D18}"/>
    <cellStyle name="_ss_3_AUG_SuperSports_Report" xfId="462" xr:uid="{6E6E26BE-81D6-4493-942A-3B94FF60BC02}"/>
    <cellStyle name="_ss_3_AUG_SuperSports_Report_Thanakorn_YE'10" xfId="463" xr:uid="{8B671C65-4B12-463D-B356-6E8968D9A111}"/>
    <cellStyle name="_ss_3_Lead_TVOp'10_Pang" xfId="464" xr:uid="{1D66218D-BB51-4F00-B209-EB877000F447}"/>
    <cellStyle name="_ss_3_SEP_SuperSports_Report" xfId="465" xr:uid="{66DDF5CF-6C80-4CB9-8408-5849A926398F}"/>
    <cellStyle name="_ss_3_SEP_SuperSports_Report_Lead_TVOp'10_Pang" xfId="466" xr:uid="{79C80963-BB78-479B-A3D0-439EAAACDDC3}"/>
    <cellStyle name="_ss_3_SEP_SuperSports_Report_Thanakorn_YE'10" xfId="467" xr:uid="{A1B118BD-A9E9-4BC1-99D8-FF436B9EEF6D}"/>
    <cellStyle name="_ss_3_SEP_SuperSports_Report_Thanakorn_YE'10_Pear" xfId="468" xr:uid="{9051954F-27DC-4290-8C1A-2E9CCFCC1041}"/>
    <cellStyle name="_ss_3_Thanakorn_YE'10" xfId="469" xr:uid="{4B2C6891-F41D-40DB-A60A-FF2BA0B4F9BB}"/>
    <cellStyle name="_ss_3_Thanakorn_YE'10_Pear" xfId="470" xr:uid="{712A696C-7988-4CAA-9253-1CE1438AF5E9}"/>
    <cellStyle name="_ss_4" xfId="471" xr:uid="{FFAB7820-5B9B-46C7-99D7-B3FEC9F3B726}"/>
    <cellStyle name="_ss_4_AUG_SuperSports_Report" xfId="472" xr:uid="{DBBFFB6D-D6A9-4DBF-A2D5-616CE1777315}"/>
    <cellStyle name="_ss_4_AUG_SuperSports_Report_Thanakorn_YE'10" xfId="473" xr:uid="{1B83BBC1-15FC-4595-8790-5725DAFCB240}"/>
    <cellStyle name="_ss_4_Lead_TVOp'10_Pang" xfId="474" xr:uid="{A88C05E1-111E-4E7F-990E-E1419D1D9F2F}"/>
    <cellStyle name="_ss_4_SEP_SuperSports_Report" xfId="475" xr:uid="{CC57E714-B939-410E-924E-70F11913DA73}"/>
    <cellStyle name="_ss_4_SEP_SuperSports_Report_Lead_TVOp'10_Pang" xfId="476" xr:uid="{24832F40-E6BF-4BB0-8834-58EAD5B19050}"/>
    <cellStyle name="_ss_4_SEP_SuperSports_Report_Thanakorn_YE'10" xfId="477" xr:uid="{700D86B2-9420-4A76-B48E-7AC9C19B508F}"/>
    <cellStyle name="_ss_4_SEP_SuperSports_Report_Thanakorn_YE'10_Pear" xfId="478" xr:uid="{7F393C3D-BA03-4C5D-AD5D-CC6E313288C7}"/>
    <cellStyle name="_ss_4_Thanakorn_YE'10" xfId="479" xr:uid="{57D5681D-6B42-4C0F-A530-520EA50F788F}"/>
    <cellStyle name="_ss_4_Thanakorn_YE'10_Pear" xfId="480" xr:uid="{66D3EBBC-5744-4170-9A3D-F8753A557746}"/>
    <cellStyle name="_ss_5" xfId="481" xr:uid="{71B06272-40E6-42C6-8C4B-6829F30D53C7}"/>
    <cellStyle name="_ss_5_AUG_SuperSports_Report" xfId="482" xr:uid="{2AA13499-D418-4954-A37A-3A1A68C173EF}"/>
    <cellStyle name="_ss_5_AUG_SuperSports_Report_Thanakorn_YE'10" xfId="483" xr:uid="{BF542077-8EAD-496F-A8B4-1B9CE6484DAF}"/>
    <cellStyle name="_ss_5_Lead_TVOp'10_Pang" xfId="484" xr:uid="{D7F672FC-BD6E-4E55-98B5-CC6677B86D0F}"/>
    <cellStyle name="_ss_5_SEP_SuperSports_Report" xfId="485" xr:uid="{D3D0DA46-72B7-4D45-B245-BEA584A53F31}"/>
    <cellStyle name="_ss_5_SEP_SuperSports_Report_Lead_TVOp'10_Pang" xfId="486" xr:uid="{F22EFC1C-0ED8-4194-AB57-01D170A1470A}"/>
    <cellStyle name="_ss_5_SEP_SuperSports_Report_Thanakorn_YE'10" xfId="487" xr:uid="{0075E692-43D1-4453-A2BA-D69692E2F7B8}"/>
    <cellStyle name="_ss_5_SEP_SuperSports_Report_Thanakorn_YE'10_Pear" xfId="488" xr:uid="{87E45C3D-F55D-4067-BC26-17E78186B96F}"/>
    <cellStyle name="_ss_5_Thanakorn_YE'10" xfId="489" xr:uid="{5F651EB7-F595-4DE3-BD97-52FED57D8628}"/>
    <cellStyle name="_ss_5_Thanakorn_YE'10_Pear" xfId="490" xr:uid="{C9C3615D-201B-456C-B91C-DE35CC11088D}"/>
    <cellStyle name="_ss_6" xfId="491" xr:uid="{11D186BF-B6D5-41AE-A064-A0007AE554CE}"/>
    <cellStyle name="_ss_6_AUG_SuperSports_Report" xfId="492" xr:uid="{B91F2D1E-7E77-4716-831E-8CB6888F8D62}"/>
    <cellStyle name="_ss_6_AUG_SuperSports_Report_Thanakorn_YE'10" xfId="493" xr:uid="{204ABAD5-A4A5-4AC9-BA13-6556A553BA76}"/>
    <cellStyle name="_ss_6_Lead_TVOp'10_Pang" xfId="494" xr:uid="{D5615E31-F060-4946-8A12-BC4045E04E65}"/>
    <cellStyle name="_ss_6_SEP_SuperSports_Report" xfId="495" xr:uid="{4AE39834-C93F-4058-B22A-6E3F17B83CDF}"/>
    <cellStyle name="_ss_6_SEP_SuperSports_Report_Lead_TVOp'10_Pang" xfId="496" xr:uid="{D569CBE5-1FBF-4F1A-BE00-4E2C05855E91}"/>
    <cellStyle name="_ss_6_SEP_SuperSports_Report_Thanakorn_YE'10" xfId="497" xr:uid="{92401759-8B25-4335-84E7-8B7BED57A7CD}"/>
    <cellStyle name="_ss_6_SEP_SuperSports_Report_Thanakorn_YE'10_Pear" xfId="498" xr:uid="{62961327-E59B-4A9D-8B22-D330AA0EB8E7}"/>
    <cellStyle name="_ss_6_Thanakorn_YE'10" xfId="499" xr:uid="{101CC929-05EA-4247-B6EC-2FCB8DA95AEA}"/>
    <cellStyle name="_ss_6_Thanakorn_YE'10_Pear" xfId="500" xr:uid="{C767813B-F684-426C-B13C-5065D8396F67}"/>
    <cellStyle name="_ss_8" xfId="501" xr:uid="{9F37D0B6-6DE3-4FD2-BE9B-B31AFFBDDB83}"/>
    <cellStyle name="_ss_8_AUG_SuperSports_Report" xfId="502" xr:uid="{7FFF6FD5-72DE-42ED-B201-A5A4CA88EE0A}"/>
    <cellStyle name="_ss_8_AUG_SuperSports_Report_Thanakorn_YE'10" xfId="503" xr:uid="{CCB06B42-E6A8-452A-9B86-1508B8F17FBF}"/>
    <cellStyle name="_ss_8_Lead_TVOp'10_Pang" xfId="504" xr:uid="{AB8E075C-0CAD-4FF4-B426-FE40F952F6CD}"/>
    <cellStyle name="_ss_8_SEP_SuperSports_Report" xfId="505" xr:uid="{DF5F6C6A-4FF6-462A-9819-C1B652E67449}"/>
    <cellStyle name="_ss_8_SEP_SuperSports_Report_Lead_TVOp'10_Pang" xfId="506" xr:uid="{6B64C1E8-4037-40E0-A581-5FA943E7677D}"/>
    <cellStyle name="_ss_8_SEP_SuperSports_Report_Thanakorn_YE'10" xfId="507" xr:uid="{B0462DC9-393E-4861-8077-B58C6976F040}"/>
    <cellStyle name="_ss_8_SEP_SuperSports_Report_Thanakorn_YE'10_Pear" xfId="508" xr:uid="{1D59635B-EC82-4A47-8A32-83848ED54222}"/>
    <cellStyle name="_ss_8_Thanakorn_YE'10" xfId="509" xr:uid="{E77F2DC6-34B7-4457-B146-904159EAA905}"/>
    <cellStyle name="_ss_8_Thanakorn_YE'10_Pear" xfId="510" xr:uid="{A576CF1F-6A23-4EC2-8070-B0CF06BB42C8}"/>
    <cellStyle name="_SubHeading" xfId="511" xr:uid="{BED15932-0E12-46A5-89B3-D95229D858DD}"/>
    <cellStyle name="_Sup top -HC 2009" xfId="512" xr:uid="{FA1D2BBE-AB32-49BD-9D2A-829FFB1E8FB5}"/>
    <cellStyle name="_T_Loan-Sample substantive work papers" xfId="513" xr:uid="{454F19A5-9DBA-4873-8904-77456EA278E5}"/>
    <cellStyle name="_T_Loan-Sample substantive work papers_Thanakorn_YE'10" xfId="514" xr:uid="{D587BAE3-6EEE-4146-999A-9102FFBC4F76}"/>
    <cellStyle name="_Table" xfId="515" xr:uid="{C6782C81-3318-42EC-ADA9-B70BE2AB333B}"/>
    <cellStyle name="_TableHead" xfId="516" xr:uid="{E689E20C-1CFF-4472-8357-DA15D1EE60D1}"/>
    <cellStyle name="_TableRowHead" xfId="517" xr:uid="{038B5766-4DC1-42B7-8565-5690AC1800B9}"/>
    <cellStyle name="_TableSuperHead" xfId="518" xr:uid="{C324B2FE-CBF7-49E5-984C-474D3518AB58}"/>
    <cellStyle name="_test purchase-Mega" xfId="519" xr:uid="{9C96D6E0-A4BC-47BE-9BCA-7C3E70AE8F11}"/>
    <cellStyle name="_Test sales-Kluber" xfId="520" xr:uid="{955696DA-D7AF-4920-9028-53631C3E648F}"/>
    <cellStyle name="_Test sales-Kluber_Thanakorn_YE'10" xfId="521" xr:uid="{2AAA35F9-EC2F-43F4-9AC9-1FF7D81CDA25}"/>
    <cellStyle name="_Thai Semcon_Top_Midyear_06" xfId="522" xr:uid="{CE9E637A-4ED4-4707-9113-AC9A55761F8B}"/>
    <cellStyle name="_Thai Semcon_Top_Midyear_06_Thanakorn_YE'10" xfId="523" xr:uid="{DC96F505-C9C1-4A9F-9675-1C42FA2B90A0}"/>
    <cellStyle name="_TOP BCC YE07 ve" xfId="524" xr:uid="{37490DD7-DFD6-411B-B6B9-36CE9FE853F3}"/>
    <cellStyle name="_top eve-06-ni" xfId="525" xr:uid="{65542E59-E36A-4D32-8109-7E1E0E0F30EC}"/>
    <cellStyle name="_Top HWS 07_Boup_up120308" xfId="526" xr:uid="{2730136A-1ECA-4C7E-B083-36C6303C9EBD}"/>
    <cellStyle name="_Top HWS 07_Boup_up120308_Thanakorn_YE'10" xfId="527" xr:uid="{6F422F88-DF60-453A-B4E8-B9CB3F2477B8}"/>
    <cellStyle name="_Top- Kirin 07" xfId="528" xr:uid="{C210488F-EADD-4115-BD19-9282EB7F2516}"/>
    <cellStyle name="_Top May'07" xfId="529" xr:uid="{429C2FDC-ECCF-49F4-97AB-95A21FA3D7C6}"/>
    <cellStyle name="_Top May'07 2" xfId="530" xr:uid="{CA33B86D-C3C4-4466-BD77-091E65631813}"/>
    <cellStyle name="_Top May'07 2 2" xfId="531" xr:uid="{B563383A-8DE2-402C-BDA1-D9FE2FFFEB2E}"/>
    <cellStyle name="_Top May'07 3" xfId="532" xr:uid="{5D7F66D1-A081-4B65-933D-956E3EB44058}"/>
    <cellStyle name="_TOP ODP'09__new09" xfId="533" xr:uid="{3B7141F5-A8A3-4CA6-8CBA-00AA3D5AE7CA}"/>
    <cellStyle name="_TOP ODP'09_new09" xfId="534" xr:uid="{07F6A4B5-6153-4DA1-B0C4-22E86086F613}"/>
    <cellStyle name="_TOP SSP'08" xfId="535" xr:uid="{6A996F84-0E7D-46ED-9D56-4D10B453EDBC}"/>
    <cellStyle name="_TOP SSP'08_Thanakorn_YE'10" xfId="536" xr:uid="{7D8C3587-0A27-46C1-A00E-EBE03599B2B2}"/>
    <cellStyle name="_TOP SSP'09 Standard" xfId="537" xr:uid="{FA6F492E-15C2-466B-AD8A-4A72368F0DA7}"/>
    <cellStyle name="_TOP SSP'09_Standard_001" xfId="538" xr:uid="{3A15B5A1-2910-4E05-B19E-DD66012702CB}"/>
    <cellStyle name="_Top Yamasei 31 Dec 06 Additional" xfId="539" xr:uid="{812FA294-9F1F-4856-A724-F0D6CC9EA3C9}"/>
    <cellStyle name="_Top Yamasei 31 Dec 06 Additional_Thanakorn_YE'10" xfId="540" xr:uid="{3AC97429-775B-4E95-96DD-097D4BC6A8DE}"/>
    <cellStyle name="_TOP_KLUBER" xfId="541" xr:uid="{EFF8CC97-BB57-428D-9845-28FA74F0ED27}"/>
    <cellStyle name="_top_PWB_08 super update" xfId="542" xr:uid="{A46587EE-4389-4F3A-BD82-EDF504FF2151}"/>
    <cellStyle name="_top_PWB_08 super update_Thanakorn_YE'10" xfId="543" xr:uid="{CE080C0C-CE6B-4AA5-8F31-3E69EE0E97E1}"/>
    <cellStyle name="_Top_PWB08_ Update" xfId="544" xr:uid="{1B18CC0C-A134-4B6F-B3E8-34EB6DA436AD}"/>
    <cellStyle name="_Top_PWB08_ Update_Thanakorn_YE'10" xfId="545" xr:uid="{5E164C59-10B5-46FE-A876-0A26D9389CB2}"/>
    <cellStyle name="_Top_TPP'09" xfId="546" xr:uid="{343A5EA8-FB2E-468C-BD10-34DAE553E5B9}"/>
    <cellStyle name="_Top_TPP'09_Lead_TVOp'10_Pang" xfId="547" xr:uid="{171FB364-3E00-4BCA-88E5-B878AFC3E18C}"/>
    <cellStyle name="_Top_TPP'09_Thanakorn_YE'10" xfId="548" xr:uid="{6D98294B-3504-4AD2-AFB9-41D89BD110C3}"/>
    <cellStyle name="_Top_TPP'09_Thanakorn_YE'10_Pear" xfId="549" xr:uid="{00A36795-9DE2-480F-98C1-D61409778889}"/>
    <cellStyle name="_TopQ3' 07" xfId="550" xr:uid="{586AD115-DA65-4E60-8DF8-FEC03B9BD8DA}"/>
    <cellStyle name="_Top-sima-p'yim" xfId="551" xr:uid="{29F70764-B501-45CA-A2DF-B2D650DD6B6D}"/>
    <cellStyle name="_trial30jun08" xfId="552" xr:uid="{66136BBE-D0EF-4DFE-A0E8-4C0DEB096CBE}"/>
    <cellStyle name="_TSC_detail AP" xfId="553" xr:uid="{66A5EC39-C7D5-46BF-850A-009D3B5FF8CB}"/>
    <cellStyle name="_V1" xfId="554" xr:uid="{3D593B5E-5C76-4E77-B4D0-5E7899939C4D}"/>
    <cellStyle name="_Vouching-cost" xfId="555" xr:uid="{FB09B79B-AC3B-48F2-A27C-D2B973ED0CD1}"/>
    <cellStyle name="_wp 12.31.05" xfId="556" xr:uid="{8E39EF1A-D1B1-4328-BF98-F85505BB0DED}"/>
    <cellStyle name="_wp 25.09.06" xfId="557" xr:uid="{833094D5-2FD6-4687-AC61-E58C9E8E0680}"/>
    <cellStyle name="_wp bcc 31 12 06" xfId="558" xr:uid="{511312BC-38C7-418C-B5F9-038305536F92}"/>
    <cellStyle name="_wp bcc 31.12.06 V,K3,ZC" xfId="559" xr:uid="{94448309-D9D9-4642-9527-88AD5B1F789B}"/>
    <cellStyle name="_WP Confirm_ODP_031909" xfId="560" xr:uid="{5C57FC24-63D7-410D-B902-CDFFE4FDE793}"/>
    <cellStyle name="_WP Confirm_ODP_031909_Lead_TVOp'10_Pang" xfId="561" xr:uid="{4E214544-1C5D-4F90-BD55-8BBD7B308D3A}"/>
    <cellStyle name="_WP Confirm_ODP_031909_Thanakorn_YE'10" xfId="562" xr:uid="{8C8ADEA8-2C87-4F2A-A177-672008D8F69E}"/>
    <cellStyle name="_WP Confirm_ODP_031909_Thanakorn_YE'10_Pear" xfId="563" xr:uid="{E284E77F-5DE1-4233-866D-216BFB2D68FC}"/>
    <cellStyle name="_wp GLS31.12.07_ju (version 1)" xfId="564" xr:uid="{6D4905D5-DAD5-4889-A123-63A8E8101072}"/>
    <cellStyle name="_WP N.I." xfId="565" xr:uid="{FCA39527-44BE-4409-A94B-AE5B5C9693BF}"/>
    <cellStyle name="_wp nan-roche 31.12.06" xfId="566" xr:uid="{D6433AB7-F43C-4828-BB4B-F7B0467D387C}"/>
    <cellStyle name="_wp NI31.12.06-nan.new" xfId="567" xr:uid="{15CF181B-9699-4FAB-9266-4B055A553345}"/>
    <cellStyle name="_WP_2003new" xfId="568" xr:uid="{4035E176-F697-44A2-A68F-48F00EF8DE14}"/>
    <cellStyle name="_wp_other assets_BCT" xfId="569" xr:uid="{8D29871F-AFD8-40F3-BA10-907C3D204CBD}"/>
    <cellStyle name="_wp_other income_BQR" xfId="570" xr:uid="{143B0DF8-E392-4503-A8C4-163F740EB19D}"/>
    <cellStyle name="_WP-Boral package-ju" xfId="571" xr:uid="{7B7E9517-1BF7-4294-9AD6-2A8182981667}"/>
    <cellStyle name="_WP-Boral year ended-ju" xfId="572" xr:uid="{7E803F4C-BBF7-4AF5-AB36-5EBFD20282CA}"/>
    <cellStyle name="_WP-BOY 31Dec'07" xfId="573" xr:uid="{D11E2428-FE6D-4B53-BCAE-D48DB0AC8AC2}"/>
    <cellStyle name="_WP-FA-new" xfId="574" xr:uid="{F2522BF5-33AD-44D4-8F1B-FFA609FA0EA6}"/>
    <cellStyle name="_WP-FA-new_Lead_TVOp'10_Pang" xfId="575" xr:uid="{94B86ACC-CB6A-4665-9C38-6672A97492EC}"/>
    <cellStyle name="_WP-FA-new_Thanakorn_YE'10" xfId="576" xr:uid="{6F08A1E4-567B-4D12-8AB0-15FD1D6569F7}"/>
    <cellStyle name="_WP-FA-new_Thanakorn_YE'10_Pear" xfId="577" xr:uid="{2C8A2073-B72B-498D-BB49-700F0828B745}"/>
    <cellStyle name="_Yamasei - FA 07" xfId="578" xr:uid="{5F6FD0C6-6C7F-4810-8D59-4AB6526CCE2B}"/>
    <cellStyle name="_Yamasei - FA 07_Thanakorn_YE'10" xfId="579" xr:uid="{8753C68B-E8E6-4C87-8198-9517C869850F}"/>
    <cellStyle name="_YE" xfId="580" xr:uid="{F0EC7860-9776-4941-B5CC-BF282965626E}"/>
    <cellStyle name="_ZC" xfId="581" xr:uid="{00A1979B-EE63-42B9-8A73-D246660CABE0}"/>
    <cellStyle name="_แจ้งหนี้คูปอง-11-2009" xfId="582" xr:uid="{FEF556AA-A9E2-43CA-8218-7AAB62AD1316}"/>
    <cellStyle name="_แจ้งหนี้คูปอง-11-2009_Thanakorn_YE'10" xfId="583" xr:uid="{97AE0FB7-D100-475F-AB6B-DF49E0352657}"/>
    <cellStyle name="_กระดาษทำการ ODP_29.02.08" xfId="584" xr:uid="{6EA822AB-5776-46B8-969A-FDEB5512F06E}"/>
    <cellStyle name="_กระดาษทำการ ODP_29.02.08_Thanakorn_YE'10" xfId="585" xr:uid="{FAB28F17-F42E-46CA-8EFA-BD4379ABBE6C}"/>
    <cellStyle name="_รายงานการเดินสะพัด CPN1_1009" xfId="586" xr:uid="{FC884309-4B1A-42E1-A916-703AE52889F0}"/>
    <cellStyle name="_รายงานการเดินสะพัด CPN1_1009_Thanakorn_YE'10" xfId="587" xr:uid="{0A689B1D-6677-4812-B569-152ABE572497}"/>
    <cellStyle name="_รายระเอียดประกอบงบเดือน 12-52 Up 5-2-10" xfId="588" xr:uid="{F66A6CD8-93B3-4F17-BF0F-19AF814B9417}"/>
    <cellStyle name="_รายละเอียด-รายได้ค้างรับ-พี่โก้" xfId="589" xr:uid="{8717A20E-6835-4E3C-9EDE-9DEA669ECE15}"/>
    <cellStyle name="_รายละเอียด-รายได้ค้างรับ-พี่โก้_Thanakorn_YE'10" xfId="590" xr:uid="{A4568140-DD75-424B-B5A4-13C4B34509A8}"/>
    <cellStyle name="’??? [0.00]_TMCA Spreadsheet(body)" xfId="591" xr:uid="{6ACF4C97-0668-4A6A-B85D-BD0AB99DDB7D}"/>
    <cellStyle name="’???_TMCA Spreadsheet(body)" xfId="592" xr:uid="{EFF382FC-B1EB-46B7-8CE6-E6A850BE9450}"/>
    <cellStyle name="’ส [0.00]_her " xfId="593" xr:uid="{3C7657CA-4FF9-4BAB-84DB-571EEFCFF127}"/>
    <cellStyle name="’ส_her " xfId="594" xr:uid="{3C208226-ADC8-44D0-B07F-02403C1B0154}"/>
    <cellStyle name="¤@¯Elaroux" xfId="595" xr:uid="{B7A49BE4-1269-43BA-A864-AF12C28A2471}"/>
    <cellStyle name="¤@¯Elaroux 2" xfId="596" xr:uid="{737EC185-5B32-446B-86AA-ECE0099FE697}"/>
    <cellStyle name="¤d¤À¦E0]_laroux" xfId="597" xr:uid="{A52DF3E7-333B-4FEA-AB90-5160AF5975ED}"/>
    <cellStyle name="¤d¤À¦Elaroux" xfId="598" xr:uid="{90781892-C6C2-4491-BFBC-C0AD2B29F3E1}"/>
    <cellStyle name="¤d¤À¦Elaroux 2" xfId="599" xr:uid="{3AE8219C-48A9-47AE-82E0-606184DEA511}"/>
    <cellStyle name="=C:\WINNT\SYSTEM32\COMMAND.COM" xfId="600" xr:uid="{6369EAAA-83A7-439A-9355-29E257FBEC9A}"/>
    <cellStyle name="»¡µô" xfId="601" xr:uid="{61B23673-E2A4-4692-8801-1280CD18F472}"/>
    <cellStyle name="•W?_TMCA Spreadsheet(body)" xfId="602" xr:uid="{8255E609-7734-41EF-ABD5-1A4435EBAD24}"/>
    <cellStyle name="•W€_4m stock" xfId="603" xr:uid="{69ACC774-4465-460C-AFE5-663AFD0FACC3}"/>
    <cellStyle name="•W_TMCA Spreadsheet(body)" xfId="604" xr:uid="{6A58B351-81F5-496D-8FF9-B5A1C94D31D7}"/>
    <cellStyle name="\¦ÏÝÌnCp[N" xfId="605" xr:uid="{0B72DD3F-C5D3-4380-A4E8-FDE040595695}"/>
    <cellStyle name="…ๆุ่ [0.00]_her " xfId="606" xr:uid="{712CE504-F2A2-48B5-80A8-A1DABAEDD538}"/>
    <cellStyle name="…ๆุ่_her " xfId="607" xr:uid="{E22B76F4-1267-4FF7-B8CB-44800CBE8B39}"/>
    <cellStyle name="nCp[N" xfId="608" xr:uid="{5340C933-2C25-48DE-A47C-50545981A4A8}"/>
    <cellStyle name="W_formasset2002" xfId="609" xr:uid="{C871C604-E004-461C-8E5D-F4C769EF4ABD}"/>
    <cellStyle name="0,0_x000d__x000a_NA_x000d__x000a_" xfId="610" xr:uid="{D1FA6164-F8AE-4956-83CE-91DB9D88D63C}"/>
    <cellStyle name="2)" xfId="611" xr:uid="{2644ED4A-2CAD-4015-9326-D0277CC8AE5E}"/>
    <cellStyle name="20% - Accent1" xfId="19" builtinId="30" customBuiltin="1"/>
    <cellStyle name="20% - Accent1 10" xfId="613" xr:uid="{8C5F32B8-351A-46A9-A4B7-598116B2586C}"/>
    <cellStyle name="20% - Accent1 11" xfId="2176" xr:uid="{04C1B2C5-367E-4CB6-9698-E5BA342263A0}"/>
    <cellStyle name="20% - Accent1 11 2" xfId="2491" xr:uid="{71EF98DF-D667-44AE-BC4B-900469D8EE2A}"/>
    <cellStyle name="20% - Accent1 12" xfId="2349" xr:uid="{2EFF5264-3D80-4CE6-BA63-8E50CD1A51F0}"/>
    <cellStyle name="20% - Accent1 2" xfId="614" xr:uid="{9C0F3E24-03F8-4EC1-82D3-78317EF2B44C}"/>
    <cellStyle name="20% - Accent1 2 2" xfId="615" xr:uid="{7F58B588-E8F2-4F57-AD6E-20A4FFFCD43A}"/>
    <cellStyle name="20% - Accent1 2 2 2" xfId="616" xr:uid="{3D0F005E-442B-429C-8819-F3EB92E99366}"/>
    <cellStyle name="20% - Accent1 2 2 2 2" xfId="2179" xr:uid="{CC1F04B3-8E50-44EB-A38A-5FE801C97E24}"/>
    <cellStyle name="20% - Accent1 2 2 2 2 2" xfId="2494" xr:uid="{593C3847-6A9B-4C57-9D29-3D2CB9A244D5}"/>
    <cellStyle name="20% - Accent1 2 2 2 3" xfId="2352" xr:uid="{D2D8732C-3F58-4D5B-9BAE-D96525774999}"/>
    <cellStyle name="20% - Accent1 2 2 3" xfId="2178" xr:uid="{4FECAEEB-270A-4962-801D-F0B62693E66D}"/>
    <cellStyle name="20% - Accent1 2 2 3 2" xfId="2493" xr:uid="{AE3273E2-F272-4782-AE55-A1E79700C44B}"/>
    <cellStyle name="20% - Accent1 2 2 4" xfId="2351" xr:uid="{63EA7A8D-C2B5-4720-BA72-28FF24D853B2}"/>
    <cellStyle name="20% - Accent1 2 3" xfId="617" xr:uid="{B7563A87-A809-4F4D-A9FA-2625924AB66C}"/>
    <cellStyle name="20% - Accent1 2 3 2" xfId="2180" xr:uid="{ED6C11F9-43DD-4ADE-BBE3-D5E8BE670256}"/>
    <cellStyle name="20% - Accent1 2 3 2 2" xfId="2495" xr:uid="{E7FC7F2B-4A22-4E58-95D7-F7827BB3729E}"/>
    <cellStyle name="20% - Accent1 2 3 3" xfId="2353" xr:uid="{3A339AC3-F6E7-4127-8230-F27F3850DEE0}"/>
    <cellStyle name="20% - Accent1 2 4" xfId="2177" xr:uid="{4435C19F-CA6F-4481-9339-B256B68AD54B}"/>
    <cellStyle name="20% - Accent1 2 4 2" xfId="2492" xr:uid="{77AD4DAE-0FD0-4C3E-A746-7AB887C6D915}"/>
    <cellStyle name="20% - Accent1 2 5" xfId="2350" xr:uid="{5AB8FFCA-1206-49DF-A238-2CFDE21D950C}"/>
    <cellStyle name="20% - Accent1 3" xfId="618" xr:uid="{4E3C9269-9BFD-4A7D-93A8-14A63746CF01}"/>
    <cellStyle name="20% - Accent1 4" xfId="619" xr:uid="{F4EBE7BD-DD67-4BF0-B1FB-D3B31F8F49FF}"/>
    <cellStyle name="20% - Accent1 5" xfId="620" xr:uid="{B76E0CF1-704E-409B-9C36-3EEB6999604F}"/>
    <cellStyle name="20% - Accent1 6" xfId="621" xr:uid="{5592A5A4-7E4B-40B8-8E61-377CADE48788}"/>
    <cellStyle name="20% - Accent1 7" xfId="622" xr:uid="{7F13B556-1DB5-43F4-BF1A-82859D692D03}"/>
    <cellStyle name="20% - Accent1 8" xfId="623" xr:uid="{B3A36DF8-6A41-461A-8579-E97D54E8B89A}"/>
    <cellStyle name="20% - Accent1 9" xfId="624" xr:uid="{D920A2F0-DDA4-4AE1-B7F9-A0C77C2F494F}"/>
    <cellStyle name="20% - Accent2" xfId="22" builtinId="34" customBuiltin="1"/>
    <cellStyle name="20% - Accent2 10" xfId="625" xr:uid="{29FD5863-5ABD-49F5-8D40-3055A371BB8F}"/>
    <cellStyle name="20% - Accent2 11" xfId="2181" xr:uid="{720CEF5D-757D-4F45-BEE6-B28A76375745}"/>
    <cellStyle name="20% - Accent2 11 2" xfId="2496" xr:uid="{87F29B05-7DBB-48BD-884F-145B0D4D48B7}"/>
    <cellStyle name="20% - Accent2 12" xfId="2354" xr:uid="{4768E3AE-753D-4B18-AE3B-237BDC35CF8F}"/>
    <cellStyle name="20% - Accent2 2" xfId="626" xr:uid="{FEFE20D3-A8BA-4595-8BA7-6F346ECA3FFD}"/>
    <cellStyle name="20% - Accent2 2 2" xfId="627" xr:uid="{E0A46B0E-D6B0-4AEC-83A2-3D1343F5A74B}"/>
    <cellStyle name="20% - Accent2 2 2 2" xfId="628" xr:uid="{881C7E74-CEAC-4244-9B72-B83DC99CA8C2}"/>
    <cellStyle name="20% - Accent2 2 2 2 2" xfId="2184" xr:uid="{4A1F6678-15CB-423F-9DA2-59F1DAC45B40}"/>
    <cellStyle name="20% - Accent2 2 2 2 2 2" xfId="2499" xr:uid="{3ADC740F-38F2-443B-8E3F-1F8A7E56DBFB}"/>
    <cellStyle name="20% - Accent2 2 2 2 3" xfId="2357" xr:uid="{9069D31E-7EA5-42EC-8E77-217FE9B0B9FE}"/>
    <cellStyle name="20% - Accent2 2 2 3" xfId="2183" xr:uid="{0FA17860-E55B-400F-8A1A-E659A20853C1}"/>
    <cellStyle name="20% - Accent2 2 2 3 2" xfId="2498" xr:uid="{43F0DF24-2A7F-4AF3-AFEB-184D636BE010}"/>
    <cellStyle name="20% - Accent2 2 2 4" xfId="2356" xr:uid="{8E4A3E31-B747-4428-A39D-BA683D102C15}"/>
    <cellStyle name="20% - Accent2 2 3" xfId="629" xr:uid="{C886C292-99E5-434E-92E5-131474274794}"/>
    <cellStyle name="20% - Accent2 2 3 2" xfId="2185" xr:uid="{B3238C22-FF00-4587-8EBC-87DA524AC88D}"/>
    <cellStyle name="20% - Accent2 2 3 2 2" xfId="2500" xr:uid="{11783855-CFEE-47C5-967F-477560A49A20}"/>
    <cellStyle name="20% - Accent2 2 3 3" xfId="2358" xr:uid="{D41566EC-5A7B-4B04-B562-1B6D635959DB}"/>
    <cellStyle name="20% - Accent2 2 4" xfId="2182" xr:uid="{55C04212-8BFA-4215-ADAF-32FA6DD2AEE3}"/>
    <cellStyle name="20% - Accent2 2 4 2" xfId="2497" xr:uid="{33093DC6-74C8-4E37-908D-6E875641BCB6}"/>
    <cellStyle name="20% - Accent2 2 5" xfId="2355" xr:uid="{2D9A6BB5-F95A-4120-AA77-9001D8BD41FB}"/>
    <cellStyle name="20% - Accent2 3" xfId="630" xr:uid="{A4FEB718-58C4-4002-AC09-0CD5EB3787BD}"/>
    <cellStyle name="20% - Accent2 4" xfId="631" xr:uid="{7168C85E-7E0B-4C39-B3AE-F97A39C447E4}"/>
    <cellStyle name="20% - Accent2 5" xfId="632" xr:uid="{8C3E3BB4-6C97-4666-B817-7D6DBE924DD7}"/>
    <cellStyle name="20% - Accent2 6" xfId="633" xr:uid="{79D8381A-FAE2-45B6-B4B2-B4A0336D5A75}"/>
    <cellStyle name="20% - Accent2 7" xfId="634" xr:uid="{C724D2F5-DFB1-4E82-AD67-9C6F2EAF17CB}"/>
    <cellStyle name="20% - Accent2 8" xfId="635" xr:uid="{BBFC20E8-13FE-411F-A6EB-4080B8C3A44B}"/>
    <cellStyle name="20% - Accent2 9" xfId="636" xr:uid="{33DDD939-D0A0-452D-B024-224431FA71E5}"/>
    <cellStyle name="20% - Accent3" xfId="25" builtinId="38" customBuiltin="1"/>
    <cellStyle name="20% - Accent3 10" xfId="637" xr:uid="{8EF3840A-8C68-456C-B0D4-1B960AAD79A3}"/>
    <cellStyle name="20% - Accent3 11" xfId="2186" xr:uid="{C9A9D66D-EE10-49F2-95EF-A11AB85F78B2}"/>
    <cellStyle name="20% - Accent3 11 2" xfId="2501" xr:uid="{48CC8BAE-D492-49DD-B568-588DC89EEA69}"/>
    <cellStyle name="20% - Accent3 12" xfId="2359" xr:uid="{6AD26337-99DF-482F-BF99-473034C75978}"/>
    <cellStyle name="20% - Accent3 2" xfId="638" xr:uid="{66C64E0F-0984-4712-9C69-7993029B5638}"/>
    <cellStyle name="20% - Accent3 2 2" xfId="639" xr:uid="{6250A0E2-F17C-4A35-A9F2-F104A8646D82}"/>
    <cellStyle name="20% - Accent3 2 2 2" xfId="640" xr:uid="{7E78D854-0BF7-4B47-9BC9-C8E8817BC6D1}"/>
    <cellStyle name="20% - Accent3 2 2 2 2" xfId="2189" xr:uid="{29BB853F-3E76-4B8D-A860-1A33B825D08A}"/>
    <cellStyle name="20% - Accent3 2 2 2 2 2" xfId="2504" xr:uid="{F5EFBC8E-F43A-4BDE-81F5-6C46ECBA2882}"/>
    <cellStyle name="20% - Accent3 2 2 2 3" xfId="2362" xr:uid="{86DA6994-452E-428A-A363-C9F92E0BD0AB}"/>
    <cellStyle name="20% - Accent3 2 2 3" xfId="2188" xr:uid="{866EEBB5-442E-48D4-8A01-EDA198AD4BBC}"/>
    <cellStyle name="20% - Accent3 2 2 3 2" xfId="2503" xr:uid="{6B07EA48-27F5-40F3-9B8A-1FAC82348210}"/>
    <cellStyle name="20% - Accent3 2 2 4" xfId="2361" xr:uid="{7106BFBA-14F5-4590-B10E-2CDFFB1C1BFD}"/>
    <cellStyle name="20% - Accent3 2 3" xfId="641" xr:uid="{10469C4F-F2C8-456D-A27A-BC39303D4F28}"/>
    <cellStyle name="20% - Accent3 2 3 2" xfId="2190" xr:uid="{7BC7782D-BCDD-4DDE-B4F8-9B2761611FE9}"/>
    <cellStyle name="20% - Accent3 2 3 2 2" xfId="2505" xr:uid="{7E3FFCE1-A290-484D-A5D8-07EF05324752}"/>
    <cellStyle name="20% - Accent3 2 3 3" xfId="2363" xr:uid="{125D53C3-B582-4475-A62B-8702508E774C}"/>
    <cellStyle name="20% - Accent3 2 4" xfId="2187" xr:uid="{CE2C1510-8236-4DB8-BB27-449600E381E0}"/>
    <cellStyle name="20% - Accent3 2 4 2" xfId="2502" xr:uid="{87558335-E688-403C-997C-8A5A5C1F5C04}"/>
    <cellStyle name="20% - Accent3 2 5" xfId="2360" xr:uid="{CB78C661-60E0-4352-BD96-75EEA49D0B8E}"/>
    <cellStyle name="20% - Accent3 3" xfId="642" xr:uid="{604A372E-6015-4B35-B3FF-F102293B33DD}"/>
    <cellStyle name="20% - Accent3 4" xfId="643" xr:uid="{4F02A8E4-CCC3-4A95-86E8-304DE1A7F4D3}"/>
    <cellStyle name="20% - Accent3 5" xfId="644" xr:uid="{4CBA1273-D517-43B7-95E2-34E7CB161FEE}"/>
    <cellStyle name="20% - Accent3 6" xfId="645" xr:uid="{942FEF1C-B45C-43E4-A590-AA3AC099305E}"/>
    <cellStyle name="20% - Accent3 7" xfId="646" xr:uid="{7B39C0E6-AFBD-4056-B80B-11AD9CB93D93}"/>
    <cellStyle name="20% - Accent3 8" xfId="647" xr:uid="{C562552A-6A27-4253-8814-F11FB16A10EB}"/>
    <cellStyle name="20% - Accent3 9" xfId="648" xr:uid="{6F5C207B-52F6-4E08-81DE-F91753EBC532}"/>
    <cellStyle name="20% - Accent4" xfId="28" builtinId="42" customBuiltin="1"/>
    <cellStyle name="20% - Accent4 10" xfId="649" xr:uid="{6878174C-E1E7-4355-9DB1-9AC50E520E92}"/>
    <cellStyle name="20% - Accent4 11" xfId="2191" xr:uid="{BE8C94A0-A1AA-49D3-9D8C-351C89B8765B}"/>
    <cellStyle name="20% - Accent4 11 2" xfId="2506" xr:uid="{5E0FFAF3-BF55-48E0-9F77-2AD8FFD329F1}"/>
    <cellStyle name="20% - Accent4 12" xfId="2364" xr:uid="{C329973E-6E7B-487A-844E-37F394AF549F}"/>
    <cellStyle name="20% - Accent4 2" xfId="650" xr:uid="{6AA18126-D837-493E-A7DE-AAB89E2F78C8}"/>
    <cellStyle name="20% - Accent4 2 2" xfId="651" xr:uid="{1F669D17-E715-4720-A36C-0FFE7447A769}"/>
    <cellStyle name="20% - Accent4 2 2 2" xfId="652" xr:uid="{D5F1D61A-F68D-4695-88D7-BCA5582279EC}"/>
    <cellStyle name="20% - Accent4 2 2 2 2" xfId="2194" xr:uid="{25AB8DDE-8463-477F-97DA-D4C4591D1525}"/>
    <cellStyle name="20% - Accent4 2 2 2 2 2" xfId="2509" xr:uid="{3040D111-C21B-4565-B4F9-1CDF26CC6E07}"/>
    <cellStyle name="20% - Accent4 2 2 2 3" xfId="2367" xr:uid="{9CD0E394-70EA-43A5-8889-376ABC4432CF}"/>
    <cellStyle name="20% - Accent4 2 2 3" xfId="2193" xr:uid="{FF50B718-4734-4E05-B213-143E546AFF38}"/>
    <cellStyle name="20% - Accent4 2 2 3 2" xfId="2508" xr:uid="{F5FD9A9B-13AE-454B-8FA4-57E95E3A0BE9}"/>
    <cellStyle name="20% - Accent4 2 2 4" xfId="2366" xr:uid="{6B6B7691-EC27-4382-ADFC-7EFACF804381}"/>
    <cellStyle name="20% - Accent4 2 3" xfId="653" xr:uid="{35536453-1B68-4C70-84EF-CB36ED32658A}"/>
    <cellStyle name="20% - Accent4 2 3 2" xfId="2195" xr:uid="{E435DB6B-E9D9-4891-9ED4-CBAF3A1960D4}"/>
    <cellStyle name="20% - Accent4 2 3 2 2" xfId="2510" xr:uid="{B04F5FFA-1F5A-4D24-86D8-617CFA87540E}"/>
    <cellStyle name="20% - Accent4 2 3 3" xfId="2368" xr:uid="{34B36572-1268-4BFD-B0E3-1E7F695162CB}"/>
    <cellStyle name="20% - Accent4 2 4" xfId="2192" xr:uid="{D0C97AD5-E896-4E7D-B0A1-234726162E2D}"/>
    <cellStyle name="20% - Accent4 2 4 2" xfId="2507" xr:uid="{E0B89FDC-CCD5-4362-A004-01F2D446A8E5}"/>
    <cellStyle name="20% - Accent4 2 5" xfId="2365" xr:uid="{DF5EB680-ACEE-43D9-A0FB-8643546BB8BA}"/>
    <cellStyle name="20% - Accent4 3" xfId="654" xr:uid="{9E856734-C18B-4062-B933-7B195C26CDC7}"/>
    <cellStyle name="20% - Accent4 4" xfId="655" xr:uid="{BAB64A0B-58A4-49F3-888E-0719B150B539}"/>
    <cellStyle name="20% - Accent4 5" xfId="656" xr:uid="{F4A8CFCC-41CA-4084-BE18-190DECD5F184}"/>
    <cellStyle name="20% - Accent4 6" xfId="657" xr:uid="{8ABAD201-7C51-46B7-A3B7-F834B09A053C}"/>
    <cellStyle name="20% - Accent4 7" xfId="658" xr:uid="{1148C259-A669-4F9F-BE11-1F8E3752F55F}"/>
    <cellStyle name="20% - Accent4 8" xfId="659" xr:uid="{63D08C52-0770-4868-B051-E37E2648953A}"/>
    <cellStyle name="20% - Accent4 9" xfId="660" xr:uid="{CFF97A41-6A50-4529-A048-6E5A101F0726}"/>
    <cellStyle name="20% - Accent5" xfId="31" builtinId="46" customBuiltin="1"/>
    <cellStyle name="20% - Accent5 10" xfId="662" xr:uid="{5146338C-EBD0-4685-9BDF-BCDFDC2D7916}"/>
    <cellStyle name="20% - Accent5 11" xfId="2196" xr:uid="{E465ACEC-25B7-4576-A060-A2C6581660F5}"/>
    <cellStyle name="20% - Accent5 11 2" xfId="2511" xr:uid="{795BD58E-A6C9-481C-815B-DD6E73D819ED}"/>
    <cellStyle name="20% - Accent5 12" xfId="2369" xr:uid="{7624BC93-4EA3-4986-B338-50D84FDB585D}"/>
    <cellStyle name="20% - Accent5 2" xfId="663" xr:uid="{C7ED16C8-1629-4F3E-974A-A5595C377001}"/>
    <cellStyle name="20% - Accent5 2 2" xfId="664" xr:uid="{B4A6CE01-AAFB-4BBA-B2F3-B588CC0D0FA3}"/>
    <cellStyle name="20% - Accent5 2 2 2" xfId="665" xr:uid="{46C22592-B1EF-4DB4-91C7-18E384133AF1}"/>
    <cellStyle name="20% - Accent5 2 2 2 2" xfId="2199" xr:uid="{2D5E6D66-9BF2-4FF3-9825-B2523B0A95E8}"/>
    <cellStyle name="20% - Accent5 2 2 2 2 2" xfId="2514" xr:uid="{E3D84E95-5E0C-4400-9E74-A8684312EE27}"/>
    <cellStyle name="20% - Accent5 2 2 2 3" xfId="2372" xr:uid="{CF10768C-6D63-4021-926A-DFDF6EF6FF03}"/>
    <cellStyle name="20% - Accent5 2 2 3" xfId="2198" xr:uid="{C35BAF45-6568-4875-AB72-BB03D8B9D34C}"/>
    <cellStyle name="20% - Accent5 2 2 3 2" xfId="2513" xr:uid="{740D9195-3237-40ED-B2CD-C434942B92B0}"/>
    <cellStyle name="20% - Accent5 2 2 4" xfId="2371" xr:uid="{FA8C7A51-13C4-4F4F-B092-204E5E207D14}"/>
    <cellStyle name="20% - Accent5 2 3" xfId="666" xr:uid="{D70CD37C-311A-4560-9241-FB0E94BBDEBE}"/>
    <cellStyle name="20% - Accent5 2 3 2" xfId="2200" xr:uid="{E0D14D98-7FC4-4650-A963-E7D754D864B8}"/>
    <cellStyle name="20% - Accent5 2 3 2 2" xfId="2515" xr:uid="{C9CBBFDB-F30F-4FDB-AF3F-8A9817F53761}"/>
    <cellStyle name="20% - Accent5 2 3 3" xfId="2373" xr:uid="{CA26A5A9-4FF1-4E9E-82B2-7D33FA196816}"/>
    <cellStyle name="20% - Accent5 2 4" xfId="2197" xr:uid="{6035B46E-FB29-4D65-8F25-41441097D7A9}"/>
    <cellStyle name="20% - Accent5 2 4 2" xfId="2512" xr:uid="{0F7F70A8-313C-4469-A332-305DBACE17B6}"/>
    <cellStyle name="20% - Accent5 2 5" xfId="2370" xr:uid="{217DF9FD-19E0-406E-ACCC-FCECE0136A52}"/>
    <cellStyle name="20% - Accent5 3" xfId="667" xr:uid="{D7AC712C-2AF5-4A32-BABC-117C130D89C1}"/>
    <cellStyle name="20% - Accent5 4" xfId="668" xr:uid="{D898411D-358A-4E5E-9FBB-8417223E01C4}"/>
    <cellStyle name="20% - Accent5 5" xfId="669" xr:uid="{AC16C062-C464-4103-953A-71E440C4F4AA}"/>
    <cellStyle name="20% - Accent5 6" xfId="670" xr:uid="{C64FEE85-46D0-4FE6-BFAD-29161AC65F5C}"/>
    <cellStyle name="20% - Accent5 7" xfId="671" xr:uid="{53E173CD-BA8F-49B4-824C-00EB15F6D054}"/>
    <cellStyle name="20% - Accent5 8" xfId="672" xr:uid="{261ED3C0-1EB3-4AED-926F-758554966297}"/>
    <cellStyle name="20% - Accent5 9" xfId="673" xr:uid="{7010DC55-2649-4224-A677-18DCB0615BEC}"/>
    <cellStyle name="20% - Accent6" xfId="34" builtinId="50" customBuiltin="1"/>
    <cellStyle name="20% - Accent6 10" xfId="675" xr:uid="{9AF19623-3348-4C76-BA23-1BF06903DAC1}"/>
    <cellStyle name="20% - Accent6 11" xfId="2201" xr:uid="{36732384-8731-4A36-91D4-3EA185BC4126}"/>
    <cellStyle name="20% - Accent6 11 2" xfId="2516" xr:uid="{AD9335B4-1BCB-4AEE-970B-A37C213F948B}"/>
    <cellStyle name="20% - Accent6 12" xfId="2374" xr:uid="{6E2FB3B7-A5DD-441E-BEB5-6CF6B54A9652}"/>
    <cellStyle name="20% - Accent6 2" xfId="676" xr:uid="{01B03358-AFD9-48EE-B003-57F6261A418C}"/>
    <cellStyle name="20% - Accent6 2 2" xfId="677" xr:uid="{A02CAF98-4690-46C2-A9E5-50D75408D82E}"/>
    <cellStyle name="20% - Accent6 2 2 2" xfId="678" xr:uid="{D7360527-E835-4238-9FBD-32A5EAF86CE3}"/>
    <cellStyle name="20% - Accent6 2 2 2 2" xfId="2204" xr:uid="{2A2D80FD-2610-4262-AFD2-A262DB378F3A}"/>
    <cellStyle name="20% - Accent6 2 2 2 2 2" xfId="2519" xr:uid="{BD2456A1-E62A-46FA-B081-83088D4BC443}"/>
    <cellStyle name="20% - Accent6 2 2 2 3" xfId="2377" xr:uid="{C971368F-8253-486A-878D-D4EB63862755}"/>
    <cellStyle name="20% - Accent6 2 2 3" xfId="2203" xr:uid="{2506489C-6A2F-4690-9893-76419FF552DC}"/>
    <cellStyle name="20% - Accent6 2 2 3 2" xfId="2518" xr:uid="{F6590707-42B6-424F-901C-79CF78213851}"/>
    <cellStyle name="20% - Accent6 2 2 4" xfId="2376" xr:uid="{336243A3-CD76-404C-B6AD-BE82B37B91E9}"/>
    <cellStyle name="20% - Accent6 2 3" xfId="679" xr:uid="{9287E10F-DA45-4415-AA5B-CCC159D16ABC}"/>
    <cellStyle name="20% - Accent6 2 3 2" xfId="2205" xr:uid="{94BC60C8-7522-42D8-A1AF-4B37B756CD11}"/>
    <cellStyle name="20% - Accent6 2 3 2 2" xfId="2520" xr:uid="{F342BFE1-A764-4956-B2F6-E5604E3E13E0}"/>
    <cellStyle name="20% - Accent6 2 3 3" xfId="2378" xr:uid="{3FE21A11-D62B-4D05-82DB-3C330D2AA482}"/>
    <cellStyle name="20% - Accent6 2 4" xfId="2202" xr:uid="{DB496856-AB9A-416C-A21E-61C7E456613F}"/>
    <cellStyle name="20% - Accent6 2 4 2" xfId="2517" xr:uid="{29F42847-4D25-4DDB-AF1A-DEAB4F0A77C2}"/>
    <cellStyle name="20% - Accent6 2 5" xfId="2375" xr:uid="{021C255A-0950-4A69-9CCC-7E00CD8D4E2D}"/>
    <cellStyle name="20% - Accent6 3" xfId="680" xr:uid="{D0025C40-159F-493C-AA06-28A45DFA2DE3}"/>
    <cellStyle name="20% - Accent6 4" xfId="681" xr:uid="{21E6C74B-6D1A-47CF-95B1-D871942FD651}"/>
    <cellStyle name="20% - Accent6 5" xfId="682" xr:uid="{43EB899D-08AA-4CD7-B806-DA01BDC967B7}"/>
    <cellStyle name="20% - Accent6 6" xfId="683" xr:uid="{26B8E791-56ED-434D-ACB3-E14B6A95DD4C}"/>
    <cellStyle name="20% - Accent6 7" xfId="684" xr:uid="{6D6AC138-B72F-41E6-B396-42DEB553B36B}"/>
    <cellStyle name="20% - Accent6 8" xfId="685" xr:uid="{4A0C5FED-2CEF-46F2-BB57-AFC4DD1D7634}"/>
    <cellStyle name="20% - Accent6 9" xfId="686" xr:uid="{56B80C58-9B60-4666-B6F5-FF4DBA1E2D5C}"/>
    <cellStyle name="20% - Colore 1" xfId="687" xr:uid="{F5261C16-B57C-4924-B378-E0726DDDC35D}"/>
    <cellStyle name="20% - Colore 2" xfId="688" xr:uid="{164466B0-1A6A-4001-992C-4E9D898ED594}"/>
    <cellStyle name="20% - Colore 3" xfId="689" xr:uid="{6C396C2F-44D2-4522-B763-7790F0D6CAA5}"/>
    <cellStyle name="20% - Colore 4" xfId="690" xr:uid="{45F25F03-DC34-415E-BEE6-4C18EE50AEF6}"/>
    <cellStyle name="20% - Colore 5" xfId="691" xr:uid="{F021DCA6-9E45-440B-B9CD-8FE546D71DDD}"/>
    <cellStyle name="20% - Colore 6" xfId="692" xr:uid="{66F959DF-D20F-4D68-978E-39E1C93E70FD}"/>
    <cellStyle name="20% - アクセント 1" xfId="693" xr:uid="{74E1480D-60B1-4689-97CC-3368145D48E5}"/>
    <cellStyle name="20% - アクセント 2" xfId="694" xr:uid="{E0CB3B5F-34CE-40A7-A789-95151742B98E}"/>
    <cellStyle name="20% - アクセント 3" xfId="695" xr:uid="{5626C63C-79F9-473E-8F75-957AD36D9638}"/>
    <cellStyle name="20% - アクセント 4" xfId="696" xr:uid="{AE46F66B-308F-4C25-8EF3-EE8FAF4809E6}"/>
    <cellStyle name="20% - アクセント 5" xfId="697" xr:uid="{0CB9C2BA-3B6F-4092-8D09-32CED43545AB}"/>
    <cellStyle name="20% - アクセント 6" xfId="698" xr:uid="{2C683650-7002-407F-AFEE-92F28F01DCE3}"/>
    <cellStyle name="20% - ส่วนที่ถูกเน้น1" xfId="699" xr:uid="{6AB98673-C150-4612-8042-99D2C38DA534}"/>
    <cellStyle name="20% - ส่วนที่ถูกเน้น1 2" xfId="700" xr:uid="{28D9A013-5C1E-4E89-91E3-0C90753CD82C}"/>
    <cellStyle name="20% - ส่วนที่ถูกเน้น2" xfId="701" xr:uid="{F65B5E42-AB6F-4BC6-A480-CBFEF1D7EB2C}"/>
    <cellStyle name="20% - ส่วนที่ถูกเน้น2 2" xfId="702" xr:uid="{56FE9414-6415-4FE0-A123-B07B63FA6735}"/>
    <cellStyle name="20% - ส่วนที่ถูกเน้น3" xfId="703" xr:uid="{923259DF-42E3-498B-9A4E-86BF3641BC89}"/>
    <cellStyle name="20% - ส่วนที่ถูกเน้น3 2" xfId="704" xr:uid="{1B5FE2CC-124B-417D-9FCB-CE7756051022}"/>
    <cellStyle name="20% - ส่วนที่ถูกเน้น4" xfId="705" xr:uid="{C9488212-2B1B-4EA1-A07F-C505F4C33445}"/>
    <cellStyle name="20% - ส่วนที่ถูกเน้น4 2" xfId="706" xr:uid="{B9F71973-3101-43B5-B344-BB3E942E6592}"/>
    <cellStyle name="20% - ส่วนที่ถูกเน้น5" xfId="707" xr:uid="{98CD3327-0D49-4AA8-9BB9-04CE43891A5E}"/>
    <cellStyle name="20% - ส่วนที่ถูกเน้น5 2" xfId="708" xr:uid="{E1003A28-B9BC-4412-825A-4F68371036EB}"/>
    <cellStyle name="20% - ส่วนที่ถูกเน้น6" xfId="709" xr:uid="{D8962385-45DC-4EA7-8E49-30FA0E175866}"/>
    <cellStyle name="20% - ส่วนที่ถูกเน้น6 2" xfId="710" xr:uid="{1D452D65-C10A-448E-855D-376D05E33536}"/>
    <cellStyle name="2decimal" xfId="711" xr:uid="{2B043D3B-13B6-4F84-9FE0-ABE2ED1479A6}"/>
    <cellStyle name="³f¹E[0]_laroux" xfId="712" xr:uid="{B94BD921-1332-444D-9CC9-029413ED15AF}"/>
    <cellStyle name="³f¹ô_laroux" xfId="713" xr:uid="{1C18432E-AF9D-4C9D-8B26-B17FDBB685E5}"/>
    <cellStyle name="40% - Accent1" xfId="20" builtinId="31" customBuiltin="1"/>
    <cellStyle name="40% - Accent1 10" xfId="715" xr:uid="{42398315-D08B-4135-94A1-A97B8BFFFC91}"/>
    <cellStyle name="40% - Accent1 11" xfId="2206" xr:uid="{2DF6B3E1-654C-4C3A-B8D7-2E47860EFC9B}"/>
    <cellStyle name="40% - Accent1 11 2" xfId="2521" xr:uid="{46E7A418-A434-4A03-A481-39FF188A196B}"/>
    <cellStyle name="40% - Accent1 12" xfId="2379" xr:uid="{EB8DD481-BC47-4B35-AC1F-673DDD21DBD7}"/>
    <cellStyle name="40% - Accent1 2" xfId="716" xr:uid="{87B15070-7DEC-488A-AC7C-B5649038D990}"/>
    <cellStyle name="40% - Accent1 2 2" xfId="717" xr:uid="{9A68E3F4-2260-4C61-AF68-10340411ABDB}"/>
    <cellStyle name="40% - Accent1 2 2 2" xfId="718" xr:uid="{F73895B8-757A-4143-8A5E-8A2CDAFAA033}"/>
    <cellStyle name="40% - Accent1 2 2 2 2" xfId="2209" xr:uid="{47AE1477-40FF-4BA9-B89D-3375F52A5DDC}"/>
    <cellStyle name="40% - Accent1 2 2 2 2 2" xfId="2524" xr:uid="{42785052-98ED-48B7-AE85-FABE12BA8137}"/>
    <cellStyle name="40% - Accent1 2 2 2 3" xfId="2382" xr:uid="{378A98E7-CD60-4C4B-9C29-536A3E0DFA56}"/>
    <cellStyle name="40% - Accent1 2 2 3" xfId="2208" xr:uid="{CF0EEEE3-5DF6-4864-80D7-AF3C842C64FF}"/>
    <cellStyle name="40% - Accent1 2 2 3 2" xfId="2523" xr:uid="{71EA91C6-CA20-4DA6-A78B-016795D94F78}"/>
    <cellStyle name="40% - Accent1 2 2 4" xfId="2381" xr:uid="{FD00E49A-E4DA-49AE-A233-52B88C7A52BE}"/>
    <cellStyle name="40% - Accent1 2 3" xfId="719" xr:uid="{01434F19-F36A-4B21-9E77-BC7FFA6392D8}"/>
    <cellStyle name="40% - Accent1 2 3 2" xfId="2210" xr:uid="{96980A84-3DBD-4806-AF6A-C40C11018865}"/>
    <cellStyle name="40% - Accent1 2 3 2 2" xfId="2525" xr:uid="{467D1C40-A253-4953-86F2-09D435735683}"/>
    <cellStyle name="40% - Accent1 2 3 3" xfId="2383" xr:uid="{358BD11B-F548-475A-BF16-CD6BFE763B6D}"/>
    <cellStyle name="40% - Accent1 2 4" xfId="2207" xr:uid="{ED21778A-9B1C-45F6-8F75-322F7C27D964}"/>
    <cellStyle name="40% - Accent1 2 4 2" xfId="2522" xr:uid="{06A54948-BB57-4438-A385-60027C4CE774}"/>
    <cellStyle name="40% - Accent1 2 5" xfId="2380" xr:uid="{7C5F6E3E-8A01-4BC8-8630-04CDB1EBCC80}"/>
    <cellStyle name="40% - Accent1 3" xfId="720" xr:uid="{E76BE2FF-4442-4A86-9655-FFBE33CC8A8B}"/>
    <cellStyle name="40% - Accent1 4" xfId="721" xr:uid="{5C02B1ED-6453-4EEB-B8C6-9E6092D4DB84}"/>
    <cellStyle name="40% - Accent1 5" xfId="722" xr:uid="{6C5757AF-68E5-4D99-91A1-FBD7DEE199D5}"/>
    <cellStyle name="40% - Accent1 6" xfId="723" xr:uid="{857822C9-FFD8-42D6-8BE6-0BF6E9A35E3C}"/>
    <cellStyle name="40% - Accent1 7" xfId="724" xr:uid="{C15A12B5-7E92-4E1E-8845-1AC082C3502A}"/>
    <cellStyle name="40% - Accent1 8" xfId="725" xr:uid="{A857FE3C-F74B-4D8D-B7BC-B238868D929D}"/>
    <cellStyle name="40% - Accent1 9" xfId="726" xr:uid="{4E887EB6-E3C0-4B33-B852-B0D7A9321227}"/>
    <cellStyle name="40% - Accent2" xfId="23" builtinId="35" customBuiltin="1"/>
    <cellStyle name="40% - Accent2 10" xfId="728" xr:uid="{7F9457CF-44C9-4773-BA35-6CAE849EBE51}"/>
    <cellStyle name="40% - Accent2 11" xfId="2211" xr:uid="{2B31D57B-05D8-43F9-AC85-FFC4BE58BF95}"/>
    <cellStyle name="40% - Accent2 11 2" xfId="2526" xr:uid="{4C524348-851F-41F0-9C42-2364CEE02689}"/>
    <cellStyle name="40% - Accent2 12" xfId="2384" xr:uid="{685AEF9A-E929-4B4D-A08A-360E035C42DA}"/>
    <cellStyle name="40% - Accent2 2" xfId="729" xr:uid="{BCCD50D3-4BC3-4DA3-AFDB-979BD7319099}"/>
    <cellStyle name="40% - Accent2 2 2" xfId="730" xr:uid="{A3229B2E-C816-4EEF-B588-F69195F7A7F7}"/>
    <cellStyle name="40% - Accent2 2 2 2" xfId="731" xr:uid="{2D179BD8-5B0C-4826-B732-9A2D58664A14}"/>
    <cellStyle name="40% - Accent2 2 2 2 2" xfId="2214" xr:uid="{672BA636-FB03-47C5-8503-708F7B15E68F}"/>
    <cellStyle name="40% - Accent2 2 2 2 2 2" xfId="2529" xr:uid="{6DBC460A-166C-4859-849E-39EE559A4A24}"/>
    <cellStyle name="40% - Accent2 2 2 2 3" xfId="2387" xr:uid="{EC1DA3FC-A641-426C-964F-2602A0EF13A2}"/>
    <cellStyle name="40% - Accent2 2 2 3" xfId="2213" xr:uid="{3B5C438F-1C8A-48C3-945E-C89BE43F1F7B}"/>
    <cellStyle name="40% - Accent2 2 2 3 2" xfId="2528" xr:uid="{0A6B3BF0-FFAA-4BFA-BB1D-D33B632230D4}"/>
    <cellStyle name="40% - Accent2 2 2 4" xfId="2386" xr:uid="{661561B5-2661-40CA-A9D3-5103F1B3E04A}"/>
    <cellStyle name="40% - Accent2 2 3" xfId="732" xr:uid="{20336B92-7C04-4035-B107-9D2B11BE7862}"/>
    <cellStyle name="40% - Accent2 2 3 2" xfId="2215" xr:uid="{4EAA04EE-8931-4B2D-94BB-1EEF54980A16}"/>
    <cellStyle name="40% - Accent2 2 3 2 2" xfId="2530" xr:uid="{D9332753-7847-4274-96B9-EC972A27CF16}"/>
    <cellStyle name="40% - Accent2 2 3 3" xfId="2388" xr:uid="{425C5C6B-78AE-42B7-B3C7-791A52CF770E}"/>
    <cellStyle name="40% - Accent2 2 4" xfId="2212" xr:uid="{B4D99F26-DA34-4BDD-8362-934068640F6E}"/>
    <cellStyle name="40% - Accent2 2 4 2" xfId="2527" xr:uid="{DBC4C9E0-57D4-4043-9ECB-6760570A3837}"/>
    <cellStyle name="40% - Accent2 2 5" xfId="2385" xr:uid="{0C48500B-C911-41CD-A126-E5C458B6D92C}"/>
    <cellStyle name="40% - Accent2 3" xfId="733" xr:uid="{075C6818-CAB6-400D-8EAE-17D5A9D2E40A}"/>
    <cellStyle name="40% - Accent2 4" xfId="734" xr:uid="{7A8F7F51-6E09-4EF7-BA34-8120F17AFA4D}"/>
    <cellStyle name="40% - Accent2 5" xfId="735" xr:uid="{DB72DD69-C827-49ED-A2C9-D94AFD93A70A}"/>
    <cellStyle name="40% - Accent2 6" xfId="736" xr:uid="{802CFED5-2212-4093-8982-D8CC09FA6D9B}"/>
    <cellStyle name="40% - Accent2 7" xfId="737" xr:uid="{386175FD-1368-4B43-9C96-9F41DBACF48B}"/>
    <cellStyle name="40% - Accent2 8" xfId="738" xr:uid="{A023F351-EE0E-4D85-AA54-1A7E3E07ACBD}"/>
    <cellStyle name="40% - Accent2 9" xfId="739" xr:uid="{015CF81A-17B5-46B2-81B8-90D6D0503A6E}"/>
    <cellStyle name="40% - Accent3" xfId="26" builtinId="39" customBuiltin="1"/>
    <cellStyle name="40% - Accent3 10" xfId="740" xr:uid="{BCDB3559-F4A8-40C6-9367-DB5773932C4C}"/>
    <cellStyle name="40% - Accent3 11" xfId="2216" xr:uid="{EA1C9C05-9533-4A9C-A626-597AF9B27BE7}"/>
    <cellStyle name="40% - Accent3 11 2" xfId="2531" xr:uid="{4B6DEADC-D2C1-4F3D-9505-10227F9E8AF8}"/>
    <cellStyle name="40% - Accent3 12" xfId="2389" xr:uid="{DF6702B9-BC6E-44C5-939A-C60ACF665880}"/>
    <cellStyle name="40% - Accent3 2" xfId="741" xr:uid="{C8C428E9-9A3A-4757-88B5-C765360AC02B}"/>
    <cellStyle name="40% - Accent3 2 2" xfId="742" xr:uid="{4DABC75D-A28A-4A05-9EB6-DF1FB86EFA0E}"/>
    <cellStyle name="40% - Accent3 2 2 2" xfId="743" xr:uid="{CA63D01F-64B7-4A14-8067-C258BC650740}"/>
    <cellStyle name="40% - Accent3 2 2 2 2" xfId="2219" xr:uid="{3D9E0D78-795B-4BAB-AF2E-86419214DA80}"/>
    <cellStyle name="40% - Accent3 2 2 2 2 2" xfId="2534" xr:uid="{17B7FCFC-C96A-401F-8651-B3693FE37E36}"/>
    <cellStyle name="40% - Accent3 2 2 2 3" xfId="2392" xr:uid="{56E96808-BDC4-401A-8151-E838E5109C72}"/>
    <cellStyle name="40% - Accent3 2 2 3" xfId="2218" xr:uid="{0A8AB3FD-186F-4B4F-9E48-07F4E8A8B569}"/>
    <cellStyle name="40% - Accent3 2 2 3 2" xfId="2533" xr:uid="{DFF52A7A-978A-48C1-9915-8B0FF1F57588}"/>
    <cellStyle name="40% - Accent3 2 2 4" xfId="2391" xr:uid="{E575AF45-73B1-4473-921C-ECE0199B0962}"/>
    <cellStyle name="40% - Accent3 2 3" xfId="744" xr:uid="{5500B192-EBEE-47CB-9E44-2AA44CB3FA76}"/>
    <cellStyle name="40% - Accent3 2 3 2" xfId="2220" xr:uid="{EA02210F-FAEF-44AD-B606-CD2CA47B957F}"/>
    <cellStyle name="40% - Accent3 2 3 2 2" xfId="2535" xr:uid="{BBDED6FD-FE9B-4D3E-B190-DC0DADC834EB}"/>
    <cellStyle name="40% - Accent3 2 3 3" xfId="2393" xr:uid="{39DD342B-30DC-41A2-BC4F-F8D2CC2FCE63}"/>
    <cellStyle name="40% - Accent3 2 4" xfId="2217" xr:uid="{5F8F4BF2-4495-4DDA-A5DC-DAA99449E055}"/>
    <cellStyle name="40% - Accent3 2 4 2" xfId="2532" xr:uid="{71E6F8E9-40C2-4C6C-B74C-8F745DCFB1B9}"/>
    <cellStyle name="40% - Accent3 2 5" xfId="2390" xr:uid="{FD221014-1338-474B-8277-0EAA05E83753}"/>
    <cellStyle name="40% - Accent3 3" xfId="745" xr:uid="{1699D13B-1444-4CB3-89BF-AFA77BC973BB}"/>
    <cellStyle name="40% - Accent3 4" xfId="746" xr:uid="{C472F959-AEEF-492E-9C3A-4F91C2247BFF}"/>
    <cellStyle name="40% - Accent3 5" xfId="747" xr:uid="{477AF5FC-2F54-4870-8A10-F5CE805BE146}"/>
    <cellStyle name="40% - Accent3 6" xfId="748" xr:uid="{B3107E25-927F-4D37-AB08-11FE308CDDCD}"/>
    <cellStyle name="40% - Accent3 7" xfId="749" xr:uid="{4D19A433-25A8-4A1E-829C-6EF9DA5EDF96}"/>
    <cellStyle name="40% - Accent3 8" xfId="750" xr:uid="{C592F9BB-8B83-41E3-833A-A63D200398EB}"/>
    <cellStyle name="40% - Accent3 9" xfId="751" xr:uid="{F6C1C14D-1688-46FC-9FE2-2C88EEA2A431}"/>
    <cellStyle name="40% - Accent4" xfId="29" builtinId="43" customBuiltin="1"/>
    <cellStyle name="40% - Accent4 10" xfId="753" xr:uid="{E3B88458-F012-48AC-B412-993E8C409911}"/>
    <cellStyle name="40% - Accent4 11" xfId="2221" xr:uid="{19709A86-8612-4129-9582-C1E080702D36}"/>
    <cellStyle name="40% - Accent4 11 2" xfId="2536" xr:uid="{22ACD3CF-18AD-4A96-9331-A968F100F7FD}"/>
    <cellStyle name="40% - Accent4 12" xfId="2394" xr:uid="{28F2F8F4-D251-4ED1-8877-CAC1883A7728}"/>
    <cellStyle name="40% - Accent4 2" xfId="754" xr:uid="{31A1F9B1-638F-4369-B3CB-1501EFBB8C28}"/>
    <cellStyle name="40% - Accent4 2 2" xfId="755" xr:uid="{EDD68ACE-E3CA-4806-8908-65562F390E04}"/>
    <cellStyle name="40% - Accent4 2 2 2" xfId="756" xr:uid="{7F1FDCCF-0128-4CBA-8084-2E8647BF0A08}"/>
    <cellStyle name="40% - Accent4 2 2 2 2" xfId="2224" xr:uid="{89044C44-862E-4DA2-B922-4A03F9987D41}"/>
    <cellStyle name="40% - Accent4 2 2 2 2 2" xfId="2539" xr:uid="{425698FF-BD97-4DF4-AB35-9E69EEA56062}"/>
    <cellStyle name="40% - Accent4 2 2 2 3" xfId="2397" xr:uid="{E7430866-D0AE-42CC-BB25-EDE5DC9486E1}"/>
    <cellStyle name="40% - Accent4 2 2 3" xfId="2223" xr:uid="{6E2C5110-AC9D-4076-9D72-B01ECFBE19D5}"/>
    <cellStyle name="40% - Accent4 2 2 3 2" xfId="2538" xr:uid="{42715943-AFD7-4771-B463-07EF324AF011}"/>
    <cellStyle name="40% - Accent4 2 2 4" xfId="2396" xr:uid="{A11E922E-D97D-40AF-9BA2-7E9B74A070B6}"/>
    <cellStyle name="40% - Accent4 2 3" xfId="757" xr:uid="{6701DE69-DEFB-4DD0-9C99-F01246DD6C7A}"/>
    <cellStyle name="40% - Accent4 2 3 2" xfId="2225" xr:uid="{FF4F7D58-A853-4272-8863-7556A31717D2}"/>
    <cellStyle name="40% - Accent4 2 3 2 2" xfId="2540" xr:uid="{472E1C81-E2E3-454D-960A-4B2E1CF24D2B}"/>
    <cellStyle name="40% - Accent4 2 3 3" xfId="2398" xr:uid="{51098589-032D-44B7-8125-628AFE8BAEDA}"/>
    <cellStyle name="40% - Accent4 2 4" xfId="2222" xr:uid="{AA80C194-FF96-4A6C-90F9-A71629F0E10F}"/>
    <cellStyle name="40% - Accent4 2 4 2" xfId="2537" xr:uid="{9EE2C49E-7871-466E-9CE2-FDBD78B3BECB}"/>
    <cellStyle name="40% - Accent4 2 5" xfId="2395" xr:uid="{5FDFFA3D-3EE9-4DF3-B6F5-CFE9BD446B1C}"/>
    <cellStyle name="40% - Accent4 3" xfId="758" xr:uid="{09F30427-180F-4589-879D-27B2903589B8}"/>
    <cellStyle name="40% - Accent4 4" xfId="759" xr:uid="{EDD63E31-3F4D-47B3-8C6E-7A4F7EE0C031}"/>
    <cellStyle name="40% - Accent4 5" xfId="760" xr:uid="{DC800D10-03C4-40C6-A6ED-0F70A45CBE3A}"/>
    <cellStyle name="40% - Accent4 6" xfId="761" xr:uid="{866D2AA3-0B58-4CE4-92B2-9C15225F288D}"/>
    <cellStyle name="40% - Accent4 7" xfId="762" xr:uid="{0BE26DFD-DC59-4F54-8464-C90F1A3A0A81}"/>
    <cellStyle name="40% - Accent4 8" xfId="763" xr:uid="{6EDA5711-BFA5-4BE1-8D35-83EB4706DC72}"/>
    <cellStyle name="40% - Accent4 9" xfId="764" xr:uid="{8DEECF4B-9806-4CC6-8B98-DCF8EBD66BE9}"/>
    <cellStyle name="40% - Accent5" xfId="32" builtinId="47" customBuiltin="1"/>
    <cellStyle name="40% - Accent5 10" xfId="765" xr:uid="{9809BC5D-B38B-4360-A93D-95BC74D7E5D2}"/>
    <cellStyle name="40% - Accent5 11" xfId="2226" xr:uid="{306B4D01-0866-4BC1-8199-70DABC0C774E}"/>
    <cellStyle name="40% - Accent5 11 2" xfId="2541" xr:uid="{1AEC2FE5-DE90-45A2-B56B-F7B4A7FEC347}"/>
    <cellStyle name="40% - Accent5 12" xfId="2399" xr:uid="{442AC8FB-C0B2-4E0D-897F-027402A6BFAB}"/>
    <cellStyle name="40% - Accent5 2" xfId="766" xr:uid="{0C437667-F887-4023-AFE0-BDE9F90A0903}"/>
    <cellStyle name="40% - Accent5 2 2" xfId="767" xr:uid="{F14CEF6C-8F05-40CD-B33B-B6FF483A8909}"/>
    <cellStyle name="40% - Accent5 2 2 2" xfId="768" xr:uid="{5D9F3FA8-6465-4D15-AB99-68898B656FE1}"/>
    <cellStyle name="40% - Accent5 2 2 2 2" xfId="2229" xr:uid="{F7B65458-6DF9-4EA9-A4F1-7CEA502AA19B}"/>
    <cellStyle name="40% - Accent5 2 2 2 2 2" xfId="2544" xr:uid="{BA0AC831-BC6C-4BBD-9FAA-F60F22C86CD9}"/>
    <cellStyle name="40% - Accent5 2 2 2 3" xfId="2402" xr:uid="{368E64D8-EE1B-49A6-879A-FB7958E7FABE}"/>
    <cellStyle name="40% - Accent5 2 2 3" xfId="2228" xr:uid="{E3A7E385-C4C2-4236-B711-57F96DA7D0AA}"/>
    <cellStyle name="40% - Accent5 2 2 3 2" xfId="2543" xr:uid="{4FEADD3D-9FC7-40EE-98EA-31DB8FD47A78}"/>
    <cellStyle name="40% - Accent5 2 2 4" xfId="2401" xr:uid="{7560CA5F-B423-4291-A83B-8685AA3C83CC}"/>
    <cellStyle name="40% - Accent5 2 3" xfId="769" xr:uid="{AE0BCBF8-1047-4D61-AE0B-62320F33A5F9}"/>
    <cellStyle name="40% - Accent5 2 3 2" xfId="2230" xr:uid="{4DCBF1DC-C4E5-4310-AE4B-EEE99D94B3CD}"/>
    <cellStyle name="40% - Accent5 2 3 2 2" xfId="2545" xr:uid="{7C22A983-B729-4C00-926E-DB856750261A}"/>
    <cellStyle name="40% - Accent5 2 3 3" xfId="2403" xr:uid="{6C4419A3-3FB7-4B47-B720-50D747F870AF}"/>
    <cellStyle name="40% - Accent5 2 4" xfId="2227" xr:uid="{41893755-25DD-4289-9B86-B7DAB1AEE0A8}"/>
    <cellStyle name="40% - Accent5 2 4 2" xfId="2542" xr:uid="{0D609B75-8F4E-4012-BB52-A59B956D99C6}"/>
    <cellStyle name="40% - Accent5 2 5" xfId="2400" xr:uid="{48754B81-F9C8-47E8-BB36-1AA58C0140FF}"/>
    <cellStyle name="40% - Accent5 3" xfId="770" xr:uid="{5934EC93-1A44-4F14-ABBF-173833CD76E2}"/>
    <cellStyle name="40% - Accent5 4" xfId="771" xr:uid="{FDEC19D2-ADC8-4A42-87CC-E74E9EDED886}"/>
    <cellStyle name="40% - Accent5 5" xfId="772" xr:uid="{925E268E-ECF2-454A-BA57-508D6A419C9A}"/>
    <cellStyle name="40% - Accent5 6" xfId="773" xr:uid="{7B677420-7F5E-4E02-AAFC-A05A28876D5E}"/>
    <cellStyle name="40% - Accent5 7" xfId="774" xr:uid="{15F24936-80CA-46CB-A69F-764AF89A6807}"/>
    <cellStyle name="40% - Accent5 8" xfId="775" xr:uid="{5E700878-BAE5-406C-A4E2-079FB8BC6CAE}"/>
    <cellStyle name="40% - Accent5 9" xfId="776" xr:uid="{2BDD70AE-4C7C-4DF7-A6FE-7AB05004B838}"/>
    <cellStyle name="40% - Accent6" xfId="35" builtinId="51" customBuiltin="1"/>
    <cellStyle name="40% - Accent6 10" xfId="777" xr:uid="{DCD02DC1-47A3-49DB-BB17-4EFB2E3D3CB2}"/>
    <cellStyle name="40% - Accent6 11" xfId="2231" xr:uid="{2072362C-401D-445C-92B5-E511F768A049}"/>
    <cellStyle name="40% - Accent6 11 2" xfId="2546" xr:uid="{923DBCA0-FC74-4C1E-B21C-C77A5EF1B469}"/>
    <cellStyle name="40% - Accent6 12" xfId="2404" xr:uid="{311D6293-E476-4AC3-B0AD-64FC14D80080}"/>
    <cellStyle name="40% - Accent6 2" xfId="778" xr:uid="{AC25185A-95D0-42DD-941D-82B092DD8F26}"/>
    <cellStyle name="40% - Accent6 2 2" xfId="779" xr:uid="{2D8B6604-FCB2-4F7F-800A-E1F2A63467B7}"/>
    <cellStyle name="40% - Accent6 2 2 2" xfId="780" xr:uid="{5918A227-9615-4A10-8AD2-D770D3E4616A}"/>
    <cellStyle name="40% - Accent6 2 2 2 2" xfId="2234" xr:uid="{9270795E-C683-43AF-856C-2BCB1B75C38D}"/>
    <cellStyle name="40% - Accent6 2 2 2 2 2" xfId="2549" xr:uid="{8F2CA5E0-D80E-4F36-B47D-1B1B9800DB40}"/>
    <cellStyle name="40% - Accent6 2 2 2 3" xfId="2407" xr:uid="{AAA9CF12-4ABD-499D-9B8B-5F072F2E5AA4}"/>
    <cellStyle name="40% - Accent6 2 2 3" xfId="2233" xr:uid="{1119BE0F-8F33-4F89-A6CE-E95170D05AD6}"/>
    <cellStyle name="40% - Accent6 2 2 3 2" xfId="2548" xr:uid="{9FF72119-8DB5-4C31-9A8B-6FF27EF1AB24}"/>
    <cellStyle name="40% - Accent6 2 2 4" xfId="2406" xr:uid="{46236B4A-C038-43FC-B20D-D9065C7E9D55}"/>
    <cellStyle name="40% - Accent6 2 3" xfId="781" xr:uid="{8D71FD63-1822-4D5F-9CD4-CBD090064395}"/>
    <cellStyle name="40% - Accent6 2 3 2" xfId="2235" xr:uid="{3E247D3D-4AA9-4ADF-A2E3-7ED1D744FF94}"/>
    <cellStyle name="40% - Accent6 2 3 2 2" xfId="2550" xr:uid="{2F4429AD-3E27-4338-AA06-DA11CE19B1FC}"/>
    <cellStyle name="40% - Accent6 2 3 3" xfId="2408" xr:uid="{FA7C2E32-4818-4995-87C9-653B8005A1B1}"/>
    <cellStyle name="40% - Accent6 2 4" xfId="2232" xr:uid="{40EC1331-A57D-4EF4-9A50-4697FEA7CAA8}"/>
    <cellStyle name="40% - Accent6 2 4 2" xfId="2547" xr:uid="{B144D145-DA88-4DA0-9570-AF9161C7D847}"/>
    <cellStyle name="40% - Accent6 2 5" xfId="2405" xr:uid="{02A51F1B-3665-4D41-97DD-8A994B493AB1}"/>
    <cellStyle name="40% - Accent6 3" xfId="782" xr:uid="{AB4817DC-5ADD-49E6-B765-DCC27ADECBDC}"/>
    <cellStyle name="40% - Accent6 4" xfId="783" xr:uid="{B58EBD7A-C5EB-4601-8F7D-7F82CB19237C}"/>
    <cellStyle name="40% - Accent6 5" xfId="784" xr:uid="{45E83B56-C3B8-4FE1-AB52-315D93C36D88}"/>
    <cellStyle name="40% - Accent6 6" xfId="785" xr:uid="{61FFEBD1-6C64-43CE-8438-A9E6B06B6D33}"/>
    <cellStyle name="40% - Accent6 7" xfId="786" xr:uid="{B4402629-A3AA-4CC3-8D3F-5EF4BA9BC804}"/>
    <cellStyle name="40% - Accent6 8" xfId="787" xr:uid="{46F787B3-8B2B-45EF-9C10-C1E8AB0507A8}"/>
    <cellStyle name="40% - Accent6 9" xfId="788" xr:uid="{11525B77-7CB3-4DE4-BF5A-20DD204BE8E5}"/>
    <cellStyle name="40% - Colore 1" xfId="789" xr:uid="{C68B3E0F-831C-48AD-9545-492FC88AD580}"/>
    <cellStyle name="40% - Colore 2" xfId="790" xr:uid="{7589F77A-F763-4A89-AC42-81C8C0B2261B}"/>
    <cellStyle name="40% - Colore 3" xfId="791" xr:uid="{65F920F4-88F6-475E-B75C-96E3B716BFDF}"/>
    <cellStyle name="40% - Colore 4" xfId="792" xr:uid="{E7871D14-1638-4FCF-9581-C15179FD42D7}"/>
    <cellStyle name="40% - Colore 5" xfId="793" xr:uid="{7C24A9AB-64F2-4F3F-93F1-7259A3C17415}"/>
    <cellStyle name="40% - Colore 6" xfId="794" xr:uid="{3BCD0DBC-46AA-41BC-985B-AA6FD3F51F77}"/>
    <cellStyle name="40% - アクセント 1" xfId="795" xr:uid="{97623DF5-8960-4508-A219-EB9DFCCF26E2}"/>
    <cellStyle name="40% - アクセント 2" xfId="796" xr:uid="{D935C4D8-DE04-4E91-8CCE-D03919477900}"/>
    <cellStyle name="40% - アクセント 3" xfId="797" xr:uid="{7DA5D8F5-A6A9-4090-9C14-99BCF42F9E77}"/>
    <cellStyle name="40% - アクセント 4" xfId="798" xr:uid="{D10604CA-1C1A-4A08-8202-DB7D7AAE586C}"/>
    <cellStyle name="40% - アクセント 5" xfId="799" xr:uid="{2E49B963-638B-4AEE-B463-CFF7D880C287}"/>
    <cellStyle name="40% - アクセント 6" xfId="800" xr:uid="{066FCC56-C4B8-49A1-A29E-3BC7A6691169}"/>
    <cellStyle name="40% - ส่วนที่ถูกเน้น1" xfId="801" xr:uid="{120CF57F-9AD7-4AB6-A743-99FB9770A3F0}"/>
    <cellStyle name="40% - ส่วนที่ถูกเน้น1 2" xfId="802" xr:uid="{50B892FC-0EB3-4287-851C-F577C0B29324}"/>
    <cellStyle name="40% - ส่วนที่ถูกเน้น2" xfId="803" xr:uid="{4CFD1414-9EA0-4EA2-B97F-0A51D9E36C3B}"/>
    <cellStyle name="40% - ส่วนที่ถูกเน้น2 2" xfId="804" xr:uid="{620FBFEE-9C24-4331-ADCE-B32B8D649756}"/>
    <cellStyle name="40% - ส่วนที่ถูกเน้น3" xfId="805" xr:uid="{A0AE4593-1074-4A13-9B19-6A5653F00F29}"/>
    <cellStyle name="40% - ส่วนที่ถูกเน้น3 2" xfId="806" xr:uid="{458D0D1F-1A6A-4DDE-A3CA-31FD0B824146}"/>
    <cellStyle name="40% - ส่วนที่ถูกเน้น4" xfId="807" xr:uid="{5DA4BE8A-36F2-40AF-B0ED-89E97396A293}"/>
    <cellStyle name="40% - ส่วนที่ถูกเน้น4 2" xfId="808" xr:uid="{B3286F82-4D47-4EC7-90E2-7CCD1EB132E3}"/>
    <cellStyle name="40% - ส่วนที่ถูกเน้น5" xfId="809" xr:uid="{E08526EF-E964-448E-A7AE-0DE88FFA4DD6}"/>
    <cellStyle name="40% - ส่วนที่ถูกเน้น5 2" xfId="810" xr:uid="{65BDEF29-6E02-4FFD-A66B-E184FCDB3CC6}"/>
    <cellStyle name="40% - ส่วนที่ถูกเน้น6" xfId="811" xr:uid="{B8304028-0DD9-403F-9B60-97A4EA9ABDF9}"/>
    <cellStyle name="40% - ส่วนที่ถูกเน้น6 2" xfId="812" xr:uid="{8440D588-D1E2-46D7-8347-C463223990AF}"/>
    <cellStyle name="594941.25" xfId="813" xr:uid="{5811A556-541F-47BF-B040-49633717DEBB}"/>
    <cellStyle name="60% - Accent1 10" xfId="815" xr:uid="{F6F5E70A-71B8-4005-A317-560249D05BE3}"/>
    <cellStyle name="60% - Accent1 11" xfId="814" xr:uid="{002D54DC-AC5E-486C-A0E1-D88AD6CCE816}"/>
    <cellStyle name="60% - Accent1 2" xfId="816" xr:uid="{D3D0574B-E2BB-4304-8B94-F705266661BC}"/>
    <cellStyle name="60% - Accent1 3" xfId="817" xr:uid="{523536FC-B6EA-493B-BF44-0590573C26CD}"/>
    <cellStyle name="60% - Accent1 4" xfId="818" xr:uid="{15B84631-1E58-4C85-99CA-9F12EE426249}"/>
    <cellStyle name="60% - Accent1 5" xfId="819" xr:uid="{AD53CC05-F538-4946-9281-6F095C192025}"/>
    <cellStyle name="60% - Accent1 6" xfId="820" xr:uid="{6731EA5A-A2C9-433A-BAFE-B8C66F4D855A}"/>
    <cellStyle name="60% - Accent1 7" xfId="821" xr:uid="{BF2DE432-1C32-4FC0-9F73-1572767AEB1C}"/>
    <cellStyle name="60% - Accent1 8" xfId="822" xr:uid="{AD78AD2A-C634-4F4B-9545-ED67C83A9785}"/>
    <cellStyle name="60% - Accent1 9" xfId="823" xr:uid="{C7BEFAF4-396F-4D0A-9B57-2A1EC56738D2}"/>
    <cellStyle name="60% - Accent2 10" xfId="825" xr:uid="{8856237A-F057-4150-9D68-83F05637270C}"/>
    <cellStyle name="60% - Accent2 11" xfId="824" xr:uid="{FD98A91E-805A-4DD7-BC7E-0CA0FB6DA9CF}"/>
    <cellStyle name="60% - Accent2 2" xfId="826" xr:uid="{188463D9-E182-44ED-87C6-5BC78CD3FE06}"/>
    <cellStyle name="60% - Accent2 3" xfId="827" xr:uid="{E2E6F34C-378E-43A0-93EC-99D6661F9222}"/>
    <cellStyle name="60% - Accent2 4" xfId="828" xr:uid="{4232DF7B-5671-4D57-98D1-232031950D31}"/>
    <cellStyle name="60% - Accent2 5" xfId="829" xr:uid="{F1A54925-3724-4174-AC34-A33096EE317E}"/>
    <cellStyle name="60% - Accent2 6" xfId="830" xr:uid="{772A3CB6-2566-47AF-A644-4026CBD86FC1}"/>
    <cellStyle name="60% - Accent2 7" xfId="831" xr:uid="{26DB131D-B18E-4991-B7A0-B096A31303F7}"/>
    <cellStyle name="60% - Accent2 8" xfId="832" xr:uid="{BE31CA21-0B55-48C2-BB15-CEA3B0146306}"/>
    <cellStyle name="60% - Accent2 9" xfId="833" xr:uid="{3CD4C774-5BA8-4C68-A730-28D092862AD2}"/>
    <cellStyle name="60% - Accent3 10" xfId="835" xr:uid="{00E84224-5BBD-4B46-B343-C659CBFBF944}"/>
    <cellStyle name="60% - Accent3 11" xfId="834" xr:uid="{3FE74BBF-A378-447E-8630-7656DB59840F}"/>
    <cellStyle name="60% - Accent3 2" xfId="836" xr:uid="{0DD65F1F-36ED-40E7-A5DE-6B6106D4AF44}"/>
    <cellStyle name="60% - Accent3 3" xfId="837" xr:uid="{E85BE85D-C6A7-4A5E-9935-BBA6A004C235}"/>
    <cellStyle name="60% - Accent3 4" xfId="838" xr:uid="{B7483CB3-1626-46FF-9E0D-385C91CEE49E}"/>
    <cellStyle name="60% - Accent3 5" xfId="839" xr:uid="{DDC97FEA-A243-4C07-AC79-D392E11ED5EC}"/>
    <cellStyle name="60% - Accent3 6" xfId="840" xr:uid="{327286CB-F387-461D-BACE-DE5EA4D1D121}"/>
    <cellStyle name="60% - Accent3 7" xfId="841" xr:uid="{8F208296-6D27-4282-B4AE-3CD4442DA296}"/>
    <cellStyle name="60% - Accent3 8" xfId="842" xr:uid="{E77CAF14-7C1C-4690-BD08-5100501D9A47}"/>
    <cellStyle name="60% - Accent3 9" xfId="843" xr:uid="{DF276E45-781F-4D23-869F-642CBD1F7AC8}"/>
    <cellStyle name="60% - Accent4 10" xfId="845" xr:uid="{EF921631-E1F6-41FC-8E3D-69A8374964EC}"/>
    <cellStyle name="60% - Accent4 11" xfId="844" xr:uid="{44DF3997-848E-4FAD-9D91-987E07F59B50}"/>
    <cellStyle name="60% - Accent4 2" xfId="846" xr:uid="{746E08C7-E0FB-4A56-A79B-03F696D0BCCC}"/>
    <cellStyle name="60% - Accent4 3" xfId="847" xr:uid="{8BE2DA14-BC21-411B-8323-BA78CF974D12}"/>
    <cellStyle name="60% - Accent4 4" xfId="848" xr:uid="{5845CF71-6BF3-419F-A1DB-04F57BCB8590}"/>
    <cellStyle name="60% - Accent4 5" xfId="849" xr:uid="{9686C429-9262-4CF1-A1E2-50E8DC86ADDF}"/>
    <cellStyle name="60% - Accent4 6" xfId="850" xr:uid="{DDCA453F-4B79-4803-9FB6-051C2B06D8D3}"/>
    <cellStyle name="60% - Accent4 7" xfId="851" xr:uid="{52796949-A8BF-46F0-86D1-BCA7F637C6B8}"/>
    <cellStyle name="60% - Accent4 8" xfId="852" xr:uid="{DDBB5CC1-DDB5-43B3-85D1-9343BDB8E6CD}"/>
    <cellStyle name="60% - Accent4 9" xfId="853" xr:uid="{FAEC7872-9446-4686-A550-69B87FE38149}"/>
    <cellStyle name="60% - Accent5 10" xfId="855" xr:uid="{4B08BD07-328F-44BE-82BF-25402734FB61}"/>
    <cellStyle name="60% - Accent5 11" xfId="854" xr:uid="{AD24C67B-30D5-4279-8375-D07A4FD2C278}"/>
    <cellStyle name="60% - Accent5 2" xfId="856" xr:uid="{0CC73552-B41C-4700-80E6-697E90B836B2}"/>
    <cellStyle name="60% - Accent5 3" xfId="857" xr:uid="{C496D7BF-9C23-481B-95BF-30AC002D9E84}"/>
    <cellStyle name="60% - Accent5 4" xfId="858" xr:uid="{F2F89233-59EC-40B1-B956-C82251926BCD}"/>
    <cellStyle name="60% - Accent5 5" xfId="859" xr:uid="{7FE16E96-3FF0-4A3B-AED4-3C50A08FDB03}"/>
    <cellStyle name="60% - Accent5 6" xfId="860" xr:uid="{4CAB664A-52B4-47B9-9A3C-B490C4583610}"/>
    <cellStyle name="60% - Accent5 7" xfId="861" xr:uid="{5DFB012F-CBFF-4839-8444-C0AC163EEFEE}"/>
    <cellStyle name="60% - Accent5 8" xfId="862" xr:uid="{40CD77A7-0445-4434-AF3E-A6A9B5A8A19B}"/>
    <cellStyle name="60% - Accent5 9" xfId="863" xr:uid="{90BD73BC-F2B1-4C61-932B-1A6AE7B9180F}"/>
    <cellStyle name="60% - Accent6 10" xfId="865" xr:uid="{07F8658D-6AF7-4078-8622-246FAE55A507}"/>
    <cellStyle name="60% - Accent6 11" xfId="864" xr:uid="{565FCDF8-5A9B-4F06-911C-9A8BC8C7839E}"/>
    <cellStyle name="60% - Accent6 2" xfId="866" xr:uid="{C12E8814-31BD-41BE-8E1F-DC9448245B31}"/>
    <cellStyle name="60% - Accent6 3" xfId="867" xr:uid="{1920BD90-BED1-4A37-A899-447ECA111C72}"/>
    <cellStyle name="60% - Accent6 4" xfId="868" xr:uid="{A29D9094-39E5-4F2E-8B58-D9D8FFDCAD1E}"/>
    <cellStyle name="60% - Accent6 5" xfId="869" xr:uid="{6A2DAEB2-0AA8-49A5-8F27-BB80F9BFCA00}"/>
    <cellStyle name="60% - Accent6 6" xfId="870" xr:uid="{EA6E3133-549F-47AB-83EC-97CA9C87729A}"/>
    <cellStyle name="60% - Accent6 7" xfId="871" xr:uid="{13791850-A55B-4974-AF79-C1784F421626}"/>
    <cellStyle name="60% - Accent6 8" xfId="872" xr:uid="{8CD28F4B-9473-41DC-90FE-5A8DBAFFC7B4}"/>
    <cellStyle name="60% - Accent6 9" xfId="873" xr:uid="{81E81517-749A-49BA-9FE5-895D2DE26201}"/>
    <cellStyle name="60% - Colore 1" xfId="874" xr:uid="{45E1564F-106E-4241-A1D1-7B6A3E09B69C}"/>
    <cellStyle name="60% - Colore 2" xfId="875" xr:uid="{85C1B885-18EE-4DAB-93DB-A7F9C9E6439E}"/>
    <cellStyle name="60% - Colore 3" xfId="876" xr:uid="{40A9CE99-05E0-407E-AE03-8EF52703B69A}"/>
    <cellStyle name="60% - Colore 4" xfId="877" xr:uid="{3BEF5E95-FE27-4630-AFB8-B9BC084B5583}"/>
    <cellStyle name="60% - Colore 5" xfId="878" xr:uid="{1A441A01-74C5-4FEE-A821-33955696CC0C}"/>
    <cellStyle name="60% - Colore 6" xfId="879" xr:uid="{330F448B-383C-4EEF-9EA9-F8E43B4B4F9F}"/>
    <cellStyle name="60% - アクセント 1" xfId="880" xr:uid="{077E5799-ABAE-4553-A7DA-F47C87019CD8}"/>
    <cellStyle name="60% - アクセント 2" xfId="881" xr:uid="{E06A5502-726B-4F60-97AB-38EBDBC57302}"/>
    <cellStyle name="60% - アクセント 3" xfId="882" xr:uid="{F15931D7-D095-46AC-A6AB-9C9EDFC66C27}"/>
    <cellStyle name="60% - アクセント 4" xfId="883" xr:uid="{08045C79-3F4A-4AF7-8958-259F37FFA85D}"/>
    <cellStyle name="60% - アクセント 5" xfId="884" xr:uid="{5E6695DE-26C1-4C86-9928-AA01A237FA6B}"/>
    <cellStyle name="60% - アクセント 6" xfId="885" xr:uid="{0540BF24-E9D9-4510-BAD3-A7EF67F2DA70}"/>
    <cellStyle name="60% - ส่วนที่ถูกเน้น1" xfId="886" xr:uid="{2248F16E-9EBF-403B-828F-37DB4E0F76C2}"/>
    <cellStyle name="60% - ส่วนที่ถูกเน้น1 2" xfId="887" xr:uid="{76AD5710-FAA7-4162-9F43-D19BE769A7AC}"/>
    <cellStyle name="60% - ส่วนที่ถูกเน้น2" xfId="888" xr:uid="{46070BC0-DA35-43B0-82D2-BC5049887736}"/>
    <cellStyle name="60% - ส่วนที่ถูกเน้น2 2" xfId="889" xr:uid="{1F7D98FA-99C2-4CED-A35E-CCEF29615311}"/>
    <cellStyle name="60% - ส่วนที่ถูกเน้น3" xfId="890" xr:uid="{48D0F562-5EB0-4B1D-93E0-B60E2DE7FBE3}"/>
    <cellStyle name="60% - ส่วนที่ถูกเน้น3 2" xfId="891" xr:uid="{51B6E9A3-735F-40E3-A913-72C71F243BD0}"/>
    <cellStyle name="60% - ส่วนที่ถูกเน้น4" xfId="892" xr:uid="{2965AEF5-5D35-47DD-8640-D9BCCBAFB492}"/>
    <cellStyle name="60% - ส่วนที่ถูกเน้น4 2" xfId="893" xr:uid="{FE747262-6DC6-4DA6-B20B-31E5F2E0D702}"/>
    <cellStyle name="60% - ส่วนที่ถูกเน้น5" xfId="894" xr:uid="{0B2FCAC6-8770-4812-ABDA-1B4763700344}"/>
    <cellStyle name="60% - ส่วนที่ถูกเน้น5 2" xfId="895" xr:uid="{0106F13D-61E6-480D-9743-F77728201E4D}"/>
    <cellStyle name="60% - ส่วนที่ถูกเน้น6" xfId="896" xr:uid="{96E4B13D-ECC5-4E1E-8F08-29EA4E80A0DD}"/>
    <cellStyle name="60% - ส่วนที่ถูกเน้น6 2" xfId="897" xr:uid="{7D538C2B-37E5-4E24-84EC-77C70366AFE5}"/>
    <cellStyle name="75" xfId="898" xr:uid="{73AFC623-262C-4A7F-8C9B-F2AECFC2BCC8}"/>
    <cellStyle name="a_QTR94_95_1ฟ๙ศธบ๑ณปฟช (2)" xfId="899" xr:uid="{E7AB8510-AEE6-4474-B0A0-F9D1507774D4}"/>
    <cellStyle name="À¤ã×èí§ëáòâ¨øå" xfId="900" xr:uid="{A726AFD1-7BC0-4BEA-BB23-F099999BE959}"/>
    <cellStyle name="À¤ã×èí§ëáòâà»í" xfId="901" xr:uid="{382AF846-20B8-466C-A8A2-D1A304965AD2}"/>
    <cellStyle name="À¤ã×èí§ëáòâê¡ø" xfId="902" xr:uid="{7FC2BF59-2FD4-4202-AE34-518CDD38CF54}"/>
    <cellStyle name="AA FRAME" xfId="903" xr:uid="{ACD918A3-77C1-4B52-A2BB-7FD750687CF3}"/>
    <cellStyle name="AA HEADING" xfId="904" xr:uid="{3A07F8C0-DBEA-4907-BA5F-766B0046F281}"/>
    <cellStyle name="AA INITIALS" xfId="905" xr:uid="{40793BED-ABE7-470B-8F98-9066ED9AD05B}"/>
    <cellStyle name="AA INPUT" xfId="906" xr:uid="{F189C7FA-1189-4129-9CC2-A38B436F3037}"/>
    <cellStyle name="AA LOCK" xfId="907" xr:uid="{8BEA307F-BC5C-4E73-A0ED-612D69C382DB}"/>
    <cellStyle name="AA MGR NAME" xfId="908" xr:uid="{72499458-B203-4E29-87FD-57989F71ED9B}"/>
    <cellStyle name="AA NORMAL" xfId="909" xr:uid="{2CDD0FA0-B010-4E7F-81CD-D3892FEC4C2F}"/>
    <cellStyle name="AA NUMBER" xfId="910" xr:uid="{67A95B8D-8CE6-4DA3-A915-C68EB23ABE37}"/>
    <cellStyle name="AA NUMBER2" xfId="911" xr:uid="{CDB36D09-DA34-4DCF-BCB6-018ED4123479}"/>
    <cellStyle name="AA QUESTION" xfId="912" xr:uid="{C17546E5-2BF2-46EE-9F67-B7E9E267118F}"/>
    <cellStyle name="AA SHADE" xfId="913" xr:uid="{62DB42E1-A500-479D-A033-2155F48225C6}"/>
    <cellStyle name="abc" xfId="914" xr:uid="{264CE8F9-EBC2-4089-8830-924D3AC428D1}"/>
    <cellStyle name="Accent1" xfId="18" builtinId="29" customBuiltin="1"/>
    <cellStyle name="Accent1 10" xfId="916" xr:uid="{2B632277-37BF-4EC4-AEF9-2970506FF879}"/>
    <cellStyle name="Accent1 2" xfId="917" xr:uid="{E0F1522F-80A3-435C-9838-37F407453EB7}"/>
    <cellStyle name="Accent1 3" xfId="918" xr:uid="{5D67036C-3384-4F4F-8C71-190289F6DD82}"/>
    <cellStyle name="Accent1 4" xfId="919" xr:uid="{B8415083-8CA3-4BCF-82B0-97D587815919}"/>
    <cellStyle name="Accent1 5" xfId="920" xr:uid="{C01383CE-EC99-45A1-8ADE-9459132F592D}"/>
    <cellStyle name="Accent1 6" xfId="921" xr:uid="{FCD85B26-1FB3-4CE1-8F7B-4E681B6512E6}"/>
    <cellStyle name="Accent1 7" xfId="922" xr:uid="{8975C77F-2148-4116-B977-25B7BE13A597}"/>
    <cellStyle name="Accent1 8" xfId="923" xr:uid="{EBC4688F-F3D9-4512-8001-1E567DBD4C64}"/>
    <cellStyle name="Accent1 9" xfId="924" xr:uid="{F2DE6F4F-7B18-4044-A79E-A1F473E3AB76}"/>
    <cellStyle name="Accent2" xfId="21" builtinId="33" customBuiltin="1"/>
    <cellStyle name="Accent2 10" xfId="926" xr:uid="{2BAF8278-47CD-4039-AE48-39424AA0F623}"/>
    <cellStyle name="Accent2 2" xfId="927" xr:uid="{05A1BB67-0E1F-4408-BB0E-B2AE84B15FCD}"/>
    <cellStyle name="Accent2 3" xfId="928" xr:uid="{666C9A56-9EE6-49D1-8D62-338A97D95FBE}"/>
    <cellStyle name="Accent2 4" xfId="929" xr:uid="{BC64706C-FD13-4907-A2DB-BE6CF13902E4}"/>
    <cellStyle name="Accent2 5" xfId="930" xr:uid="{AAED0F28-4902-4F25-831E-BFC3D7C47EEA}"/>
    <cellStyle name="Accent2 6" xfId="931" xr:uid="{37761099-9A1B-4A6A-8D41-E89C54C72BCC}"/>
    <cellStyle name="Accent2 7" xfId="932" xr:uid="{A097A85D-D34D-4D7A-BB6E-A3C3D8A9274F}"/>
    <cellStyle name="Accent2 8" xfId="933" xr:uid="{5FAA4C04-C000-4E7A-94FB-90B7682C7162}"/>
    <cellStyle name="Accent2 9" xfId="934" xr:uid="{A7177A3C-5AE3-4434-B3E5-ADA695EE5C5A}"/>
    <cellStyle name="Accent3" xfId="24" builtinId="37" customBuiltin="1"/>
    <cellStyle name="Accent3 10" xfId="936" xr:uid="{2241A53C-67A4-4C7A-B7AB-B44613280858}"/>
    <cellStyle name="Accent3 2" xfId="937" xr:uid="{1608229C-BEAF-488F-A7DB-AE0CAAA5B1FC}"/>
    <cellStyle name="Accent3 3" xfId="938" xr:uid="{0AC01603-9950-464C-B2BB-8CF29B0C6AC6}"/>
    <cellStyle name="Accent3 4" xfId="939" xr:uid="{B954AB93-5ACB-412D-AC99-F352923C8EA2}"/>
    <cellStyle name="Accent3 5" xfId="940" xr:uid="{515A4CFE-171A-4C98-9E04-DBF0C34EF999}"/>
    <cellStyle name="Accent3 6" xfId="941" xr:uid="{A0883D46-F024-417A-93DE-B9621C324B2B}"/>
    <cellStyle name="Accent3 7" xfId="942" xr:uid="{6AAD4D33-A969-4417-9237-C7C2A54DC7D5}"/>
    <cellStyle name="Accent3 8" xfId="943" xr:uid="{C215CEBE-B81C-442E-9545-6FC04E1E51E1}"/>
    <cellStyle name="Accent3 9" xfId="944" xr:uid="{4ABB4377-B5F9-4F50-AA2B-F36C9C57FB91}"/>
    <cellStyle name="Accent4" xfId="27" builtinId="41" customBuiltin="1"/>
    <cellStyle name="Accent4 10" xfId="946" xr:uid="{CD292A1E-0A11-4330-90F9-E72B6F55412D}"/>
    <cellStyle name="Accent4 2" xfId="947" xr:uid="{FF956065-AAA8-40CA-968F-C187874E3712}"/>
    <cellStyle name="Accent4 3" xfId="948" xr:uid="{B447006B-72BC-4235-92D4-A82A106390C0}"/>
    <cellStyle name="Accent4 4" xfId="949" xr:uid="{6DA670A5-5177-4E2D-A4BD-D527DD45966A}"/>
    <cellStyle name="Accent4 5" xfId="950" xr:uid="{91A52C79-F138-499A-9EAE-68CBB7B467E4}"/>
    <cellStyle name="Accent4 6" xfId="951" xr:uid="{1CBDE529-C3BD-4090-980B-84F76727E6EF}"/>
    <cellStyle name="Accent4 7" xfId="952" xr:uid="{580A4EE3-3346-4C13-B3AB-2F29E8410FC0}"/>
    <cellStyle name="Accent4 8" xfId="953" xr:uid="{347B5EB7-91A0-4157-8497-97B915056CCA}"/>
    <cellStyle name="Accent4 9" xfId="954" xr:uid="{1BF7CCE4-4991-4188-95D0-2D0B962DDC3C}"/>
    <cellStyle name="Accent5" xfId="30" builtinId="45" customBuiltin="1"/>
    <cellStyle name="Accent5 10" xfId="956" xr:uid="{EA46CD09-2772-430F-AB2E-56229F9D73E8}"/>
    <cellStyle name="Accent5 2" xfId="957" xr:uid="{A7E8BF65-2CB6-4E69-BE26-2A6DD09958B0}"/>
    <cellStyle name="Accent5 3" xfId="958" xr:uid="{B58E486D-E85F-46F3-8BDF-08FB84786AE5}"/>
    <cellStyle name="Accent5 4" xfId="959" xr:uid="{119DB3E6-6CF0-47EB-A231-3EF1E350BE25}"/>
    <cellStyle name="Accent5 5" xfId="960" xr:uid="{D9589078-F051-4A2E-836A-71DC21B27B4B}"/>
    <cellStyle name="Accent5 6" xfId="961" xr:uid="{E255E553-3CAA-4983-8A22-827E988F3746}"/>
    <cellStyle name="Accent5 7" xfId="962" xr:uid="{9794F148-1755-4AA3-A007-573AF65B6A48}"/>
    <cellStyle name="Accent5 8" xfId="963" xr:uid="{A9FD4231-7C68-46AB-BF3E-30DFD3FA7F96}"/>
    <cellStyle name="Accent5 9" xfId="964" xr:uid="{2713AB6D-F8F7-4393-B2A1-3503222C4EAB}"/>
    <cellStyle name="Accent6" xfId="33" builtinId="49" customBuiltin="1"/>
    <cellStyle name="Accent6 10" xfId="966" xr:uid="{083C789E-BD45-42DF-A4C2-9FA5E5551DCE}"/>
    <cellStyle name="Accent6 2" xfId="967" xr:uid="{219394B2-8EFB-43F5-A54F-8B1610835AD8}"/>
    <cellStyle name="Accent6 3" xfId="968" xr:uid="{F0564669-487A-4ABC-A65B-9312308CB0EA}"/>
    <cellStyle name="Accent6 4" xfId="969" xr:uid="{20E57224-20F4-4A02-A090-D08A57FB62A6}"/>
    <cellStyle name="Accent6 5" xfId="970" xr:uid="{DA7A8E5A-EF36-4D2E-97A0-195E1F9C7E8B}"/>
    <cellStyle name="Accent6 6" xfId="971" xr:uid="{F29B27CE-B8EC-4281-9151-9B8C080BAAB0}"/>
    <cellStyle name="Accent6 7" xfId="972" xr:uid="{840690BD-6B8A-447E-ACF6-E7B49526AEA8}"/>
    <cellStyle name="Accent6 8" xfId="973" xr:uid="{6EFF06BF-CE65-42A6-B7F2-10EF886E9063}"/>
    <cellStyle name="Accent6 9" xfId="974" xr:uid="{7E9A3531-3C15-417B-9960-7C105CBD6F42}"/>
    <cellStyle name="al_group" xfId="975" xr:uid="{07AF1CD1-AE37-45A2-BA61-2EDD4EB5DF10}"/>
    <cellStyle name="args.style" xfId="976" xr:uid="{3A65EFFC-6420-4A88-B1DE-7081901D75D5}"/>
    <cellStyle name="AXAPTA_Bold" xfId="977" xr:uid="{F81E9D8B-D4D3-47E9-875E-11705EF95434}"/>
    <cellStyle name="Bad" xfId="9" builtinId="27" customBuiltin="1"/>
    <cellStyle name="Bad 10" xfId="979" xr:uid="{E2416AB2-A68B-4691-9AC8-5CB54BE91FDF}"/>
    <cellStyle name="Bad 2" xfId="980" xr:uid="{BE9BFF92-4725-4DFE-A7CC-38579332955C}"/>
    <cellStyle name="Bad 3" xfId="981" xr:uid="{93CB47B4-85BB-4E93-B0E4-58900731ABCF}"/>
    <cellStyle name="Bad 4" xfId="982" xr:uid="{840AC047-E909-486C-B390-C28529028820}"/>
    <cellStyle name="Bad 5" xfId="983" xr:uid="{908A2DAB-9C5F-40C3-AAC8-91E89BEC31A5}"/>
    <cellStyle name="Bad 6" xfId="984" xr:uid="{530A6E24-EC34-42F9-B156-3AE52325C172}"/>
    <cellStyle name="Bad 7" xfId="985" xr:uid="{E5B6E823-0857-48A7-BB9A-DC497818057D}"/>
    <cellStyle name="Bad 8" xfId="986" xr:uid="{6EC2970B-5F91-4883-98FE-D94AB3E3A580}"/>
    <cellStyle name="Bad 9" xfId="987" xr:uid="{915A9B4D-DEBE-4363-A9EF-07D0312F5762}"/>
    <cellStyle name="ber of montd" xfId="988" xr:uid="{FBCC126F-616F-4896-9278-C58B4B9B4A35}"/>
    <cellStyle name="Berekening" xfId="989" xr:uid="{1BAD3285-3049-4E4D-9AA0-57D98FFFF735}"/>
    <cellStyle name="BL - Style2" xfId="990" xr:uid="{BDCB0619-3AD6-464B-9D1A-37A6789FF298}"/>
    <cellStyle name="Body" xfId="991" xr:uid="{BE41A556-1A00-4F06-8AF6-5535B14E7E1C}"/>
    <cellStyle name="BOLD10 - Style1" xfId="992" xr:uid="{657B663F-A149-4738-B187-D1A49A864CAE}"/>
    <cellStyle name="BOLD12 - Style3" xfId="993" xr:uid="{B8172F1B-70B0-426A-B35B-3B1379FFF567}"/>
    <cellStyle name="Border" xfId="994" xr:uid="{77F7FFA6-B018-48BF-A00F-1B1EE694F819}"/>
    <cellStyle name="C01_Page_head" xfId="995" xr:uid="{364DE0BA-FDC1-453B-8731-4F8D42D57C21}"/>
    <cellStyle name="C02_Date line" xfId="996" xr:uid="{571824D5-94F7-48E4-AC78-3CBA59B963CA}"/>
    <cellStyle name="C03_Col head general" xfId="997" xr:uid="{8E4EEDA5-0B0B-4D0B-889D-93E08466979A}"/>
    <cellStyle name="C05_Current yr col head" xfId="998" xr:uid="{638F5C9A-4CCE-4551-871C-45254FB82612}"/>
    <cellStyle name="C06_Previous yr col head" xfId="999" xr:uid="{CCF4732A-2D56-4649-A474-F382A2E85034}"/>
    <cellStyle name="C08_Table text" xfId="1000" xr:uid="{D28554CD-66E8-43A2-BE00-83F50652A828}"/>
    <cellStyle name="C09_Text" xfId="1001" xr:uid="{989158F7-6CA0-4013-94E7-51588B41AD5E}"/>
    <cellStyle name="C10_Text subhead" xfId="1002" xr:uid="{CB4582D8-1FB9-404D-9E78-48A9C8D7D59D}"/>
    <cellStyle name="C11_Note head" xfId="1003" xr:uid="{A16540E9-3831-472D-9826-397F8B6CEAA9}"/>
    <cellStyle name="C12_Annotation" xfId="1004" xr:uid="{EAB3C1B0-A5D4-4151-BBE0-D8124F5ACF40}"/>
    <cellStyle name="C13_Annotation Superiors" xfId="1005" xr:uid="{764C3F9A-7727-40CE-A219-B405479A8BC8}"/>
    <cellStyle name="C14_Current year figs" xfId="1006" xr:uid="{DE510F99-FF80-42F1-A589-2FC6E1F3402D}"/>
    <cellStyle name="C14a_Current Year Figs 2 dec" xfId="1007" xr:uid="{990A2AA6-5628-496B-A802-19A3521766DA}"/>
    <cellStyle name="C15_Previous year figs" xfId="1008" xr:uid="{B075A4AB-7BCC-4011-A979-8E125E1F245E}"/>
    <cellStyle name="C23_Folios" xfId="1009" xr:uid="{1843B1AE-F2C4-4EC4-A31B-8C5699FB37EC}"/>
    <cellStyle name="Calc Currency (0)" xfId="1010" xr:uid="{ED544A6C-396A-4104-9AE9-CD8660AB8973}"/>
    <cellStyle name="Calc Currency (0) 1" xfId="1011" xr:uid="{675474B9-6E31-44F3-92AC-3A4E10CAE5E4}"/>
    <cellStyle name="Calc Currency (0) 1 2" xfId="1012" xr:uid="{749289CB-F149-481B-8286-D96C26FCCA40}"/>
    <cellStyle name="Calc Currency (0) 2" xfId="1013" xr:uid="{130ABAF5-024D-48BC-A27C-75FEEF3A57C6}"/>
    <cellStyle name="Calc Currency (0) 3" xfId="1014" xr:uid="{AD1B23DB-74F5-42C1-B6CC-698E9DDA6D77}"/>
    <cellStyle name="Calc Currency (0)_0 Final FS G4SCT 2008 after Adj. 2008 -  Draft # 1 ---- Income Tax Provision_Revised_Final---- (version 1)" xfId="1015" xr:uid="{CC8DC72F-999F-4270-90E7-2F1B6166CB69}"/>
    <cellStyle name="Calc Currency (2)" xfId="1016" xr:uid="{E2D41011-1FE8-469E-9AFD-D70FC2FCC2FB}"/>
    <cellStyle name="Calc Currency (2) 1" xfId="1017" xr:uid="{F42DC79E-EE00-454A-9B44-E8A2B7F663A5}"/>
    <cellStyle name="Calc Currency (2) 2" xfId="1018" xr:uid="{3A8F33F5-976D-42DA-8637-243940BD8B44}"/>
    <cellStyle name="Calc Currency (2)_0 Final FS G4SCT 2008 after Adj. 2008 -  Draft # 1 ---- Income Tax Provision_Revised_Final---- (version 1)" xfId="1019" xr:uid="{9AD16522-6440-4E58-A105-CF9DE4B85971}"/>
    <cellStyle name="Calc Percent (0)" xfId="1020" xr:uid="{7EB0E76B-D798-4AD3-8904-C469CC9741F8}"/>
    <cellStyle name="Calc Percent (0) 1" xfId="1021" xr:uid="{8229CDD7-B972-4C25-ABAA-55C3577B4A58}"/>
    <cellStyle name="Calc Percent (0) 2" xfId="1022" xr:uid="{D19EC640-4455-4E62-B154-9B98AC210852}"/>
    <cellStyle name="Calc Percent (0)_0 Final FS G4SCT 2008 after Adj. 2008 -  Draft # 1 ---- Income Tax Provision_Revised_Final---- (version 1)" xfId="1023" xr:uid="{C2B00275-0867-473B-A25C-C4D125473776}"/>
    <cellStyle name="Calc Percent (1)" xfId="1024" xr:uid="{678978F9-867B-4061-A56B-1E8FD02496CF}"/>
    <cellStyle name="Calc Percent (1) 1" xfId="1025" xr:uid="{DB164446-B9DE-4D5B-933C-E624DD7BEA6F}"/>
    <cellStyle name="Calc Percent (1) 2" xfId="1026" xr:uid="{A9118C18-FE63-4859-BD8D-4A08F75698B8}"/>
    <cellStyle name="Calc Percent (1)_0 Final FS G4SCT 2008 after Adj. 2008 -  Draft # 1 ---- Income Tax Provision_Revised_Final---- (version 1)" xfId="1027" xr:uid="{DD338E92-FAC3-431D-AFD0-A58BC4E81BF2}"/>
    <cellStyle name="Calc Percent (2)" xfId="1028" xr:uid="{F31A5A34-B64F-4A76-B614-C456B6F1A2A7}"/>
    <cellStyle name="Calc Percent (2) 1" xfId="1029" xr:uid="{054D9B36-C839-42E3-B6A2-7D48F7766F69}"/>
    <cellStyle name="Calc Percent (2) 2" xfId="1030" xr:uid="{6032A951-71D8-40DE-A918-886DF6EEDD81}"/>
    <cellStyle name="Calc Percent (2)_0 Final FS G4SCT 2008 after Adj. 2008 -  Draft # 1 ---- Income Tax Provision_Revised_Final---- (version 1)" xfId="1031" xr:uid="{8EAEB0F2-6B4D-47EE-9076-4630D0FB0D92}"/>
    <cellStyle name="Calc Units (0)" xfId="1032" xr:uid="{CB080406-C9B2-42CB-B9E3-E1EE0C47D11E}"/>
    <cellStyle name="Calc Units (0) 1" xfId="1033" xr:uid="{889FFA3A-AF77-480F-A0B4-6A4F5E52AC6F}"/>
    <cellStyle name="Calc Units (0) 1 2" xfId="1034" xr:uid="{C953E368-ED2D-4FF6-ADA8-1564E0983E10}"/>
    <cellStyle name="Calc Units (0) 2" xfId="1035" xr:uid="{F8E09509-0B16-40D3-AF9A-65E44ABCF2BB}"/>
    <cellStyle name="Calc Units (0) 3" xfId="1036" xr:uid="{10FF8AD1-02DD-4A79-A252-2BFDC6F2B32E}"/>
    <cellStyle name="Calc Units (0)_0 Final FS G4SCT 2008 after Adj. 2008 -  Draft # 1 ---- Income Tax Provision_Revised_Final---- (version 1)" xfId="1037" xr:uid="{C216DC93-06DE-425A-AABB-EEC168605FDD}"/>
    <cellStyle name="Calc Units (1)" xfId="1038" xr:uid="{42A78653-48E9-4FF5-AE51-43135CEF437F}"/>
    <cellStyle name="Calc Units (1) 1" xfId="1039" xr:uid="{F2B224FD-F777-48F1-83E1-DF5ABFB4C421}"/>
    <cellStyle name="Calc Units (1) 2" xfId="1040" xr:uid="{1B495E78-A77D-4093-829E-91FE05BAFA60}"/>
    <cellStyle name="Calc Units (1)_0 Final FS G4SCT 2008 after Adj. 2008 -  Draft # 1 ---- Income Tax Provision_Revised_Final---- (version 1)" xfId="1041" xr:uid="{3AE29231-F700-4505-97C1-4DF9BBDDF00E}"/>
    <cellStyle name="Calc Units (2)" xfId="1042" xr:uid="{4A9FF091-9160-478F-8859-B791E4C537BA}"/>
    <cellStyle name="Calc Units (2) 1" xfId="1043" xr:uid="{13A66D15-5D08-4378-87CE-91AC6B877B5A}"/>
    <cellStyle name="Calc Units (2) 2" xfId="1044" xr:uid="{44D77F81-0F11-4F04-AD85-6A16305345B3}"/>
    <cellStyle name="Calc Units (2)_0 Final FS G4SCT 2008 after Adj. 2008 -  Draft # 1 ---- Income Tax Provision_Revised_Final---- (version 1)" xfId="1045" xr:uid="{A650A112-7E57-4A65-98FC-E2C03B03DDAD}"/>
    <cellStyle name="Calcolo" xfId="1046" xr:uid="{AED3C5E9-CE43-46DE-9C59-D162BF9FADDB}"/>
    <cellStyle name="Calculation" xfId="12" builtinId="22" customBuiltin="1"/>
    <cellStyle name="Calculation 10" xfId="1048" xr:uid="{327F4FB8-1320-4E50-B27F-F8D2DCC48704}"/>
    <cellStyle name="Calculation 2" xfId="1049" xr:uid="{BA7AE711-5C43-4891-BB55-57CA1BD36EF8}"/>
    <cellStyle name="Calculation 3" xfId="1050" xr:uid="{7B0C554C-5658-4821-8EB3-25BFD074389C}"/>
    <cellStyle name="Calculation 4" xfId="1051" xr:uid="{CC25B165-550E-43F2-8E87-49D1D95FC078}"/>
    <cellStyle name="Calculation 5" xfId="1052" xr:uid="{790CE563-8A9B-4B25-8033-968E79246108}"/>
    <cellStyle name="Calculation 6" xfId="1053" xr:uid="{624D77DC-D3C9-4D59-B6A5-7DD182C3D46B}"/>
    <cellStyle name="Calculation 7" xfId="1054" xr:uid="{A737CAB0-6D79-4BDE-AFE6-FC110C50C479}"/>
    <cellStyle name="Calculation 8" xfId="1055" xr:uid="{2CBBE3C1-D5F8-4D11-B2EC-68139FB6041E}"/>
    <cellStyle name="Calculation 9" xfId="1056" xr:uid="{012A73CE-967A-43E8-A96D-2ED49D10F54A}"/>
    <cellStyle name="category" xfId="1057" xr:uid="{79A17143-4FFE-42CE-804C-94A2EDB1A7D4}"/>
    <cellStyle name="Cella collegata" xfId="1058" xr:uid="{5B464BA9-CDCD-41DE-8A22-6CD0582F9F04}"/>
    <cellStyle name="Cella da controllare" xfId="1059" xr:uid="{3D142827-ABFC-4653-8FC9-3BF229CAF0AA}"/>
    <cellStyle name="Check Cell" xfId="14" builtinId="23" customBuiltin="1"/>
    <cellStyle name="Check Cell 10" xfId="1060" xr:uid="{B790524F-F418-4A92-8AB6-8B06BB966A85}"/>
    <cellStyle name="Check Cell 2" xfId="1061" xr:uid="{C94F2B87-8F6D-4D6C-B466-6CCF1E7AA5FE}"/>
    <cellStyle name="Check Cell 3" xfId="1062" xr:uid="{0386620F-7073-459D-A849-89E2A6DE1F07}"/>
    <cellStyle name="Check Cell 4" xfId="1063" xr:uid="{AAA0FD63-43AF-4A58-850A-DE80F41A7797}"/>
    <cellStyle name="Check Cell 5" xfId="1064" xr:uid="{A4B705D0-E133-4BFA-B30D-D5F53A18D975}"/>
    <cellStyle name="Check Cell 6" xfId="1065" xr:uid="{FD65DE22-8DE2-4C49-AB13-11BCCD5D91BE}"/>
    <cellStyle name="Check Cell 7" xfId="1066" xr:uid="{6674D193-8F4D-4A2B-9D70-E6B0AA5D9060}"/>
    <cellStyle name="Check Cell 8" xfId="1067" xr:uid="{BF6AEF9D-20FB-4E23-8AB8-4C3542D8D5F9}"/>
    <cellStyle name="Check Cell 9" xfId="1068" xr:uid="{D3F3CB48-DCD6-4C4A-9B36-BDDDD840B18B}"/>
    <cellStyle name="Colore 1" xfId="1069" xr:uid="{7B08AC0D-29F5-46E3-A1DB-6C7CBA40B956}"/>
    <cellStyle name="Colore 2" xfId="1070" xr:uid="{22D928E1-1050-4BA0-A250-6E5355A3F648}"/>
    <cellStyle name="Colore 3" xfId="1071" xr:uid="{FEE30162-D50F-4C7A-89AB-B286854DC952}"/>
    <cellStyle name="Colore 4" xfId="1072" xr:uid="{E088EBAF-21AE-4B80-AD00-D058D2B776EE}"/>
    <cellStyle name="Colore 5" xfId="1073" xr:uid="{C98B1DBB-7183-49B6-AA08-00CFC177E1B0}"/>
    <cellStyle name="Colore 6" xfId="1074" xr:uid="{C169EE8A-5301-4A16-AAEB-3E51E042A727}"/>
    <cellStyle name="Column Heading" xfId="1075" xr:uid="{F989C21C-631B-4812-8C44-A65CA600B56D}"/>
    <cellStyle name="Comma" xfId="1" builtinId="3"/>
    <cellStyle name="Comma  - Style1" xfId="1077" xr:uid="{C02BE64C-9844-4F9A-8AE2-79C668F2E4DE}"/>
    <cellStyle name="Comma  - Style2" xfId="1078" xr:uid="{BD24AE94-AF71-47EB-8D0A-E6E356450911}"/>
    <cellStyle name="Comma  - Style3" xfId="1079" xr:uid="{9816E47E-CA85-4EC7-BC27-8CA55CCB2308}"/>
    <cellStyle name="Comma  - Style4" xfId="1080" xr:uid="{EF3F9B82-9C4A-41E2-A842-075B3A7F9D9B}"/>
    <cellStyle name="Comma  - Style5" xfId="1081" xr:uid="{5724A28B-246D-48C9-8A49-92E2270B41AC}"/>
    <cellStyle name="Comma  - Style6" xfId="1082" xr:uid="{2E42DA6F-B584-4275-A8FA-BF0B6FD8A15E}"/>
    <cellStyle name="Comma  - Style7" xfId="1083" xr:uid="{5068A9C1-C17E-4F2E-B442-8FA4027513C1}"/>
    <cellStyle name="Comma  - Style8" xfId="1084" xr:uid="{C3FB0A6C-A2E0-49E1-8185-7DD4684A9F71}"/>
    <cellStyle name="Comma (0.0)" xfId="1085" xr:uid="{A3B2F8FC-A782-49A2-95E1-3DACDE63F9DA}"/>
    <cellStyle name="Comma (0.00)" xfId="1086" xr:uid="{2E18E7D1-F6F8-4D3F-99EB-B5F9C286F98D}"/>
    <cellStyle name="Comma (hidden)" xfId="1087" xr:uid="{9510E648-08AC-4697-ACB1-0268EB02ACFC}"/>
    <cellStyle name="Comma (index)" xfId="1088" xr:uid="{8A0DDFB1-8D82-4669-8A52-2C24A93B92FB}"/>
    <cellStyle name="Comma [0] 2" xfId="1089" xr:uid="{458D63C6-BB90-4241-9346-F453D9270556}"/>
    <cellStyle name="Comma [0] 3" xfId="1090" xr:uid="{9DB2AB28-4B9D-41B3-B027-93B2E004EBE8}"/>
    <cellStyle name="Comma [00]" xfId="1091" xr:uid="{61FFA6F4-FA4A-493D-9F29-31F36266CEB5}"/>
    <cellStyle name="Comma [00] 1" xfId="1092" xr:uid="{182FBB77-B4BE-4514-9116-D2589BEBB217}"/>
    <cellStyle name="Comma [00] 1 2" xfId="1093" xr:uid="{D29FC983-7C73-4D8F-9428-1DFB536CCE77}"/>
    <cellStyle name="Comma [00] 2" xfId="1094" xr:uid="{61DD57DA-6371-4D62-BE5F-27616EF14015}"/>
    <cellStyle name="Comma [00] 3" xfId="1095" xr:uid="{25BE893E-5DB2-49B7-A076-2DB67020584D}"/>
    <cellStyle name="Comma [00]_0 Final FS G4SCT 2008 after Adj. 2008 -  Draft # 1 ---- Income Tax Provision_Revised_Final---- (version 1)" xfId="1096" xr:uid="{96D2EBF1-E4B9-4A57-8661-B13857AFE842}"/>
    <cellStyle name="Comma 10" xfId="1097" xr:uid="{C485E3D5-84DE-4E29-87D7-D248F6169B40}"/>
    <cellStyle name="Comma 10 2" xfId="1098" xr:uid="{4F821420-ED5B-48E8-B348-5F801979C73B}"/>
    <cellStyle name="Comma 10 3" xfId="1099" xr:uid="{77F02451-6D24-4ECB-A223-AF86A12A45B0}"/>
    <cellStyle name="Comma 10 3 2" xfId="2326" xr:uid="{543ADFC7-2471-4D83-9E64-C5596A988735}"/>
    <cellStyle name="Comma 10 4" xfId="1100" xr:uid="{E1B02B5A-6139-4FD8-BA42-BDD309E81019}"/>
    <cellStyle name="Comma 10 5" xfId="1101" xr:uid="{30C53586-A5B4-466C-9B99-065247F342E5}"/>
    <cellStyle name="Comma 10_IPWL conv costs Oct 09" xfId="1102" xr:uid="{F88DF403-7506-4BBF-A3A9-991E7A16D459}"/>
    <cellStyle name="Comma 104" xfId="2336" xr:uid="{B02D3543-51CB-4B88-A543-C16837521003}"/>
    <cellStyle name="Comma 104 2" xfId="2647" xr:uid="{7FE946DD-2850-4F99-941A-19A356D59843}"/>
    <cellStyle name="Comma 11" xfId="1103" xr:uid="{109CEE32-96FE-4704-B4CC-B48F05BA07C5}"/>
    <cellStyle name="Comma 12" xfId="1104" xr:uid="{C745FAB0-5554-49BB-90FC-1E22730044C3}"/>
    <cellStyle name="Comma 13" xfId="1105" xr:uid="{39B308DF-B2E0-4EBD-A44D-5F4CE733B26B}"/>
    <cellStyle name="Comma 13 2" xfId="1106" xr:uid="{A5456137-3CB1-4256-ADAC-6EF8A3B20D68}"/>
    <cellStyle name="Comma 13 2 2" xfId="2719" xr:uid="{FC3564C2-309C-4E07-A5A9-1D0C718E9C5D}"/>
    <cellStyle name="Comma 13 3" xfId="1107" xr:uid="{789B95E7-198A-4A4B-88BB-A849FA5C79B3}"/>
    <cellStyle name="Comma 13 3 2" xfId="2711" xr:uid="{A0B090E5-93F0-41A6-8E35-723AF55D84A3}"/>
    <cellStyle name="Comma 13 4" xfId="2689" xr:uid="{DF3BC1B9-4290-4026-B01D-D4CD16C820EF}"/>
    <cellStyle name="Comma 14" xfId="1108" xr:uid="{EBE8922B-518D-44CB-953D-261C973C5D12}"/>
    <cellStyle name="Comma 14 2" xfId="1109" xr:uid="{317F85E7-2AF4-476A-AD67-53B620F40846}"/>
    <cellStyle name="Comma 14 3" xfId="1110" xr:uid="{7307D219-43A9-41D6-AB25-FD4751A9912B}"/>
    <cellStyle name="Comma 14 4" xfId="2676" xr:uid="{A3F9C2CF-AC84-4D29-AC0C-6C07F73BFFCE}"/>
    <cellStyle name="Comma 14 5" xfId="1047" xr:uid="{3BEF2BB2-960C-4D70-BC59-52447C90BD73}"/>
    <cellStyle name="Comma 15" xfId="1111" xr:uid="{69DE6792-AF86-46FF-B721-9EBBFA73B79B}"/>
    <cellStyle name="Comma 15 2" xfId="1112" xr:uid="{A87382B2-8C1F-4D73-9877-99ABC98DAF51}"/>
    <cellStyle name="Comma 15 3" xfId="1113" xr:uid="{40CC9EF6-C6C0-4C6C-A2D3-795A09204EC7}"/>
    <cellStyle name="Comma 15 4" xfId="2673" xr:uid="{C8A3D625-177A-4DB5-9D0D-4CA835936501}"/>
    <cellStyle name="Comma 15 5" xfId="727" xr:uid="{31FEE342-CB7C-4E5B-8F3C-2E11E9A7AEE0}"/>
    <cellStyle name="Comma 15 5 2" xfId="2764" xr:uid="{A8A05ED4-A6AD-4758-885A-66C129ED78D6}"/>
    <cellStyle name="Comma 15_IRPE1209-Inventory-Nan" xfId="1114" xr:uid="{0A987FD5-1DA8-4482-BC85-B659AF8114BE}"/>
    <cellStyle name="Comma 16" xfId="1115" xr:uid="{6576FDB3-A628-4A63-91AC-B588E0B572E5}"/>
    <cellStyle name="Comma 16 2" xfId="1116" xr:uid="{768286F4-5C77-4917-9F9C-50DDF505B1CF}"/>
    <cellStyle name="Comma 16 3" xfId="1117" xr:uid="{8A48DAE6-AE5B-4B7D-8F5F-CBB0576534E5}"/>
    <cellStyle name="Comma 16 4" xfId="1118" xr:uid="{9E798E15-7B48-4196-A64D-7B9E2073278F}"/>
    <cellStyle name="Comma 17" xfId="1119" xr:uid="{0667AFF9-1F49-4E51-8B88-A4AB60F0A245}"/>
    <cellStyle name="Comma 17 2 2" xfId="2770" xr:uid="{D83BDD45-317D-4318-82D0-6F8273F5C3D9}"/>
    <cellStyle name="Comma 18" xfId="1120" xr:uid="{B027AC80-1D8A-4DED-AB4E-B2CCF42501AE}"/>
    <cellStyle name="Comma 18 2 2" xfId="2679" xr:uid="{9FEC799C-46E7-4006-BD31-C2434034D5A2}"/>
    <cellStyle name="Comma 18 2 2 2" xfId="2765" xr:uid="{72132025-4373-471B-BD81-BF2121F6AD39}"/>
    <cellStyle name="Comma 19" xfId="1121" xr:uid="{1DE34063-EC45-45C5-9710-E5F3C6061463}"/>
    <cellStyle name="Comma 2" xfId="1122" xr:uid="{3A0BB995-61AD-406F-80C3-3749CE4B09F9}"/>
    <cellStyle name="Comma 2 10" xfId="2753" xr:uid="{1BA9383C-7705-4178-849C-9FA2093C06D5}"/>
    <cellStyle name="Comma 2 10 2 2" xfId="2348" xr:uid="{081BBA70-3F65-4C9F-9693-A9C64A82E761}"/>
    <cellStyle name="Comma 2 11" xfId="2782" xr:uid="{10A69866-0B90-416D-951D-31E711BF4782}"/>
    <cellStyle name="Comma 2 14" xfId="2654" xr:uid="{966A69E6-4FBF-4D6A-9E07-FA0A38FB3EDA}"/>
    <cellStyle name="Comma 2 15" xfId="925" xr:uid="{0F7C6923-4584-4159-83E1-3D70CCD5AE30}"/>
    <cellStyle name="Comma 2 2" xfId="1123" xr:uid="{9266B71E-1E6B-428B-883A-142F6AB2DC9C}"/>
    <cellStyle name="Comma 2 2 10" xfId="2793" xr:uid="{1A94CBD1-92FA-403A-B694-87CB89CD52A5}"/>
    <cellStyle name="Comma 2 2 2" xfId="1124" xr:uid="{FE1F7B58-814B-47A5-912E-E632BBBFF0C5}"/>
    <cellStyle name="Comma 2 2 2 2" xfId="1125" xr:uid="{A2C684E8-D586-406B-9C75-2CE58FCA3C7C}"/>
    <cellStyle name="Comma 2 2 2 3" xfId="1126" xr:uid="{3DBCFB11-25D2-473A-89CA-A814B68A92DC}"/>
    <cellStyle name="Comma 2 2 2 4" xfId="2779" xr:uid="{131C6B79-ADF2-42CE-91FD-BFCCDC2BC53D}"/>
    <cellStyle name="Comma 2 2 3" xfId="1127" xr:uid="{8EC21324-EE4E-4989-AF0B-6E4FD619CF50}"/>
    <cellStyle name="Comma 2 2 3 2" xfId="1128" xr:uid="{16D268DB-A578-4A39-A1DE-8A3BAC6C522B}"/>
    <cellStyle name="Comma 2 2 3 3" xfId="1129" xr:uid="{4BBAC227-C63A-4697-B2AA-4A634E671E21}"/>
    <cellStyle name="Comma 2 2 3 4" xfId="1130" xr:uid="{7DAC9532-C10C-4AFF-8D16-2E652F5EDA8C}"/>
    <cellStyle name="Comma 2 2 3_Raw Material Ledger 521 July to sept 08 040109" xfId="1131" xr:uid="{A398F468-AD47-4ED2-AFFA-65D7BD3AC446}"/>
    <cellStyle name="Comma 2 2 4" xfId="1132" xr:uid="{49A7AF13-0236-4A96-8B84-C98EC2F8743A}"/>
    <cellStyle name="Comma 2 2 4 2" xfId="1133" xr:uid="{EFB0CE00-3229-44D5-8288-262AC8A6783C}"/>
    <cellStyle name="Comma 2 2 4 3" xfId="1134" xr:uid="{6D7325BA-1B49-4CF7-AA2E-F8D6235BD99E}"/>
    <cellStyle name="Comma 2 2 5" xfId="1135" xr:uid="{BD9FB23D-81F9-4ECB-A8B8-C2B4142A4041}"/>
    <cellStyle name="Comma 2 2 6" xfId="1136" xr:uid="{85F34499-C811-4BAF-A4B4-EA48FBEC5914}"/>
    <cellStyle name="Comma 2 2 7" xfId="2346" xr:uid="{03431316-0573-47DF-936C-730625D2FBD7}"/>
    <cellStyle name="Comma 2 2 7 2" xfId="935" xr:uid="{E57A55C7-DF6D-4E88-AD0E-D938A484C566}"/>
    <cellStyle name="Comma 2 2 7 2 2" xfId="2694" xr:uid="{5D9CDE44-5ED2-4BDF-84E7-CB6EBA6A5CF2}"/>
    <cellStyle name="Comma 2 2 7 2 2 2" xfId="2722" xr:uid="{40F5925F-8E73-4C0F-88D8-14D0D732978B}"/>
    <cellStyle name="Comma 2 2 7 4" xfId="2757" xr:uid="{42BFA181-99E8-4E48-AD38-9443BEB8F65A}"/>
    <cellStyle name="Comma 2 2 8" xfId="2708" xr:uid="{BFAB0FE3-CDEC-4A4D-BF6A-356E90585367}"/>
    <cellStyle name="Comma 2 2 9" xfId="2786" xr:uid="{0469A01F-698E-4A60-A3C2-0B39A8C87176}"/>
    <cellStyle name="Comma 2 2_03_Mar 10 RM_RM Others_revised" xfId="1137" xr:uid="{C83288EA-EAE6-42CA-9181-4F15DBEA6E98}"/>
    <cellStyle name="Comma 2 3" xfId="1138" xr:uid="{5E063812-9655-4935-B739-5944E66E287C}"/>
    <cellStyle name="Comma 2 3 2" xfId="1139" xr:uid="{1C4EAB92-01E8-402F-AFAD-7F68DB21921E}"/>
    <cellStyle name="Comma 2 3 2 2" xfId="661" xr:uid="{0442C6F4-0F4B-47CA-9F83-7CAFED8889A9}"/>
    <cellStyle name="Comma 2 3 2 3" xfId="2695" xr:uid="{C756E8C0-2E99-4A3D-8DE9-3365C5873DF1}"/>
    <cellStyle name="Comma 2 3 3" xfId="1140" xr:uid="{FA270E85-D4DF-4194-8474-3484B8E64AB7}"/>
    <cellStyle name="Comma 2 3 4" xfId="2651" xr:uid="{00FCAC51-4535-4876-A33A-D400CF31401F}"/>
    <cellStyle name="Comma 2 3_TOP-WAN-HC-Sep'09-update" xfId="1141" xr:uid="{69B8D754-9693-40A7-98AD-F971CC992A9F}"/>
    <cellStyle name="Comma 2 4" xfId="1142" xr:uid="{83813090-01BB-4503-984F-0B5A74F65167}"/>
    <cellStyle name="Comma 2 4 2" xfId="2761" xr:uid="{B5E30261-F9A1-44C2-BBE8-E1761E418534}"/>
    <cellStyle name="Comma 2 4 3" xfId="2703" xr:uid="{072BE10E-FF76-4A8B-995D-60D3EAB88278}"/>
    <cellStyle name="Comma 2 5" xfId="1143" xr:uid="{A6A5C9A6-3E16-499D-8657-E8121A56AD8A}"/>
    <cellStyle name="Comma 2 5 2" xfId="2672" xr:uid="{E55753CA-30AB-49A8-AB76-E69257BC756A}"/>
    <cellStyle name="Comma 2 6" xfId="1144" xr:uid="{43A258A8-C626-45DD-A400-9DD2E50B2298}"/>
    <cellStyle name="Comma 2 6 2" xfId="2772" xr:uid="{1C0F6FFD-33D3-4C1D-BEF4-A4AA94B48D41}"/>
    <cellStyle name="Comma 2 7" xfId="2345" xr:uid="{5C25D721-647D-4727-A9E3-643382342BEF}"/>
    <cellStyle name="Comma 2 7 6 3 2" xfId="2758" xr:uid="{9B650943-DFEE-4ADA-9303-5DE306A6B708}"/>
    <cellStyle name="Comma 2 8" xfId="978" xr:uid="{F43897BA-9B4C-4737-8D0E-A2ED8440FEC1}"/>
    <cellStyle name="Comma 2 9" xfId="2692" xr:uid="{B290E3B8-0D1B-46D9-950A-180A6B2195CA}"/>
    <cellStyle name="Comma 2_03_Mar 10 RM_RM Others_revised" xfId="1145" xr:uid="{CCFBA4A6-366C-40DF-A412-A5676C448BA2}"/>
    <cellStyle name="Comma 20" xfId="1146" xr:uid="{EA135D58-F761-4AA3-A3F0-BA86E8B3D4B3}"/>
    <cellStyle name="Comma 20 2" xfId="1147" xr:uid="{4D67063D-5989-4C89-91BE-78548E3B6DB0}"/>
    <cellStyle name="Comma 21" xfId="1148" xr:uid="{BCB690F4-1A2F-4AA6-A522-BC4811E65228}"/>
    <cellStyle name="Comma 21 2" xfId="1149" xr:uid="{54B1521D-5A4F-4598-92BC-FCD74259B9A9}"/>
    <cellStyle name="Comma 22" xfId="1150" xr:uid="{156BF219-583A-403B-92FC-CCEDD3AA2647}"/>
    <cellStyle name="Comma 23" xfId="1151" xr:uid="{49DB7FC9-1462-4E06-8947-042151A9C1B3}"/>
    <cellStyle name="Comma 23 2" xfId="2675" xr:uid="{6B84994E-7C87-4454-BA33-24FA7C33DEE8}"/>
    <cellStyle name="Comma 24" xfId="1152" xr:uid="{F44263C6-D626-43F0-A179-2CC25897905D}"/>
    <cellStyle name="Comma 24 2" xfId="1153" xr:uid="{6EE02FDD-95DA-44D8-A29D-A7CC71EB4EE1}"/>
    <cellStyle name="Comma 24 2 2" xfId="1154" xr:uid="{FDB45B9A-822A-4F59-BFC9-77CF292798BF}"/>
    <cellStyle name="Comma 24 2 2 2" xfId="2237" xr:uid="{A9BC1152-62E9-40C9-88E0-CDDD4A6CD542}"/>
    <cellStyle name="Comma 24 2 2 2 2" xfId="2552" xr:uid="{475AF0C3-22AE-413F-882A-2E95E9EC55E7}"/>
    <cellStyle name="Comma 24 2 2 3" xfId="2410" xr:uid="{07D4554F-029C-4738-B79C-6702B3E2A616}"/>
    <cellStyle name="Comma 24 2 3" xfId="2236" xr:uid="{96ED9F2F-6481-4E21-A829-9AF850AA09AC}"/>
    <cellStyle name="Comma 24 2 3 2" xfId="2551" xr:uid="{55026ABE-DA12-47E3-8728-6FCAA60CDC35}"/>
    <cellStyle name="Comma 24 2 4" xfId="2409" xr:uid="{C1FC32D4-5B6B-47B6-8D2D-61D7F32C2059}"/>
    <cellStyle name="Comma 25" xfId="1155" xr:uid="{444CB50A-CA86-4DAD-B9C6-D2F340BACC44}"/>
    <cellStyle name="Comma 26" xfId="1156" xr:uid="{E1988285-B64A-406E-BE88-DE26B020458E}"/>
    <cellStyle name="Comma 27" xfId="1157" xr:uid="{AB93CAEB-5041-4346-B30F-2DDB31C7C13D}"/>
    <cellStyle name="Comma 28" xfId="1158" xr:uid="{412F8BDF-7346-427D-B7CA-3B755177CE2C}"/>
    <cellStyle name="Comma 29" xfId="1159" xr:uid="{19279449-237D-4D83-AA23-22F1296C8E4C}"/>
    <cellStyle name="Comma 3" xfId="1160" xr:uid="{FD38EE7A-D0B1-42DC-BA5B-60E5D0D420B1}"/>
    <cellStyle name="Comma 3 2" xfId="1161" xr:uid="{1BE9C9D8-8FBE-430A-B7D9-0102B973FF89}"/>
    <cellStyle name="Comma 3 2 2" xfId="1162" xr:uid="{CCDB47B5-B8CA-41A3-91E2-D6485830BEAB}"/>
    <cellStyle name="Comma 3 2 3" xfId="1163" xr:uid="{71ECB2DC-1FAF-4D18-85A1-44E55A64A7A9}"/>
    <cellStyle name="Comma 3 2 4" xfId="1164" xr:uid="{2F3D3D52-341F-4AE4-B029-EF2C7D23C2D2}"/>
    <cellStyle name="Comma 3 2 5" xfId="2682" xr:uid="{496DA55A-10A8-475C-91B6-7D3DCC9F7297}"/>
    <cellStyle name="Comma 3 2_03_Mar 10 RM_RM Others_revised" xfId="1165" xr:uid="{6A30D77F-36C1-42DA-8ADE-0093DFD06340}"/>
    <cellStyle name="Comma 3 3" xfId="1166" xr:uid="{78CCCF40-7AB2-4815-8FBD-276CB5A8F08F}"/>
    <cellStyle name="Comma 3 3 2" xfId="2743" xr:uid="{0DCBF013-4F07-4D93-AA5B-A4E81B4B5E56}"/>
    <cellStyle name="Comma 3 4" xfId="1167" xr:uid="{6F1BE527-7DD7-42F7-9E11-E6DA344D39C6}"/>
    <cellStyle name="Comma 3 4 2" xfId="2174" xr:uid="{D6049F85-8EB6-4FFF-AF15-3E2D82761842}"/>
    <cellStyle name="Comma 3 5" xfId="1168" xr:uid="{DAD29585-ED6D-4AB4-9F98-61A65DC1FA21}"/>
    <cellStyle name="Comma 3 5 2" xfId="2750" xr:uid="{5FA78523-6E39-48A7-8282-D084A4EAD69F}"/>
    <cellStyle name="Comma 3 6" xfId="1169" xr:uid="{0C0BAE29-F37A-479C-97FA-00D734BCDFD5}"/>
    <cellStyle name="Comma 3 7" xfId="714" xr:uid="{8721C2E1-B1CB-4DA4-9038-4D7543BE3BBE}"/>
    <cellStyle name="Comma 3_03_Mar 10 RM_RM Others_revised" xfId="1170" xr:uid="{97D5C87B-CD1C-41A1-B96B-2BB1F3F790F8}"/>
    <cellStyle name="Comma 30" xfId="1171" xr:uid="{B2E9B9F2-8E7B-4A9D-B404-1DFDEF52ABCB}"/>
    <cellStyle name="Comma 31" xfId="1172" xr:uid="{37A794C6-95AE-4DF1-9316-0ABC2BF0FDDB}"/>
    <cellStyle name="Comma 32" xfId="1173" xr:uid="{6A347B6F-DC0E-4219-9426-C43C7B59CD6C}"/>
    <cellStyle name="Comma 33" xfId="1174" xr:uid="{34F9D6D0-DCAA-43A8-8544-4D6F88E07046}"/>
    <cellStyle name="Comma 33 2" xfId="1175" xr:uid="{6B2039BD-4EBE-42C0-B5FC-9DF0C18D5605}"/>
    <cellStyle name="Comma 34" xfId="1176" xr:uid="{06E03F6B-FD8F-4AB2-B826-25D7B48DDC12}"/>
    <cellStyle name="Comma 35" xfId="1177" xr:uid="{CE4DB2FB-21FA-484F-932D-B1FFD07DE34C}"/>
    <cellStyle name="Comma 36" xfId="1178" xr:uid="{F1538B95-4065-4C5B-9FAA-5B16B5486292}"/>
    <cellStyle name="Comma 37" xfId="1179" xr:uid="{997EE236-F503-47C3-8E57-AB5B8F5957AC}"/>
    <cellStyle name="Comma 38" xfId="1180" xr:uid="{68E8B670-DD32-45BD-8894-B1B98E984685}"/>
    <cellStyle name="Comma 39" xfId="1181" xr:uid="{E3A6C245-6566-4D02-8B70-7123B4D1659A}"/>
    <cellStyle name="Comma 4" xfId="1182" xr:uid="{574D0448-1EDA-4C99-9313-8781571594E9}"/>
    <cellStyle name="Comma 4 2" xfId="1183" xr:uid="{2F743CFE-ED76-4A61-88A6-4165FE6CAFBA}"/>
    <cellStyle name="Comma 4 2 2" xfId="2720" xr:uid="{473B7CA2-615F-482C-87DF-D8A7A1263C46}"/>
    <cellStyle name="Comma 4 3" xfId="1184" xr:uid="{8C836C0A-647D-4043-9D8F-6D77716C18A1}"/>
    <cellStyle name="Comma 4 3 2" xfId="2713" xr:uid="{60F95594-91B7-473C-81A3-8AD202D50844}"/>
    <cellStyle name="Comma 4 4" xfId="2686" xr:uid="{71B921C1-CC7F-49A6-A197-B7E3CFD17AA6}"/>
    <cellStyle name="Comma 4 5" xfId="965" xr:uid="{9430CB97-3D7F-4347-ABA6-DD3D38D373ED}"/>
    <cellStyle name="Comma 4_Inventory reconciliation IRP workington2008" xfId="1185" xr:uid="{2B9CAE16-9C0A-464C-84BB-290F1F0EF08D}"/>
    <cellStyle name="Comma 40" xfId="1186" xr:uid="{EC44425F-E2D1-4F9C-A58A-999CE7B6D1C4}"/>
    <cellStyle name="Comma 41" xfId="1187" xr:uid="{B2AEB697-F200-404F-AF52-7A24A7DE0A71}"/>
    <cellStyle name="Comma 42" xfId="1188" xr:uid="{02A99841-187E-4AE0-AE47-3F2E6470647C}"/>
    <cellStyle name="Comma 42 2" xfId="1189" xr:uid="{EAA3F9EB-17C8-4629-9221-85417FE11E99}"/>
    <cellStyle name="Comma 42 2 2" xfId="1190" xr:uid="{54287EEF-E8BD-475D-9338-62A18ED87359}"/>
    <cellStyle name="Comma 42 2 2 2" xfId="2240" xr:uid="{5214E953-3E7E-4D77-8CB7-847DC095A0EC}"/>
    <cellStyle name="Comma 42 2 2 2 2" xfId="2555" xr:uid="{1C2DE178-7A6A-4614-956C-6BE44AF85B77}"/>
    <cellStyle name="Comma 42 2 2 3" xfId="2413" xr:uid="{E70B23AA-AA5F-4E37-8F08-252B3D567BD5}"/>
    <cellStyle name="Comma 42 2 3" xfId="2239" xr:uid="{E12CD503-4EE3-41D4-B9BE-ED2F89743C6D}"/>
    <cellStyle name="Comma 42 2 3 2" xfId="2554" xr:uid="{26E318C9-3B9D-4413-A44D-7B4C5B635A3C}"/>
    <cellStyle name="Comma 42 2 4" xfId="2412" xr:uid="{173268EE-60BF-47B9-8B8D-B76C0CDE35D6}"/>
    <cellStyle name="Comma 42 3" xfId="1191" xr:uid="{1092A5E5-23C1-4DBD-B1BE-1725FCBBBD7C}"/>
    <cellStyle name="Comma 42 3 2" xfId="2241" xr:uid="{1026B5CD-9F9E-4534-9ADF-DD18E1C401C2}"/>
    <cellStyle name="Comma 42 3 2 2" xfId="2556" xr:uid="{AD0F41D9-F0A1-40FC-B863-44C907A356AB}"/>
    <cellStyle name="Comma 42 3 3" xfId="2414" xr:uid="{D7D69CBA-5968-4E96-BCD8-C1DDD1AFA8DD}"/>
    <cellStyle name="Comma 42 4" xfId="2238" xr:uid="{9A956676-6F3A-4709-B529-0E34BD31154A}"/>
    <cellStyle name="Comma 42 4 2" xfId="2553" xr:uid="{3A904AAC-3777-488A-B138-7EE09ACE16C4}"/>
    <cellStyle name="Comma 42 5" xfId="2411" xr:uid="{A924A18E-5982-4F92-BF8B-A722C3315D65}"/>
    <cellStyle name="Comma 43" xfId="1192" xr:uid="{7602428F-681A-4C87-9BD5-BE18251FEF78}"/>
    <cellStyle name="Comma 43 2" xfId="1193" xr:uid="{42B950EF-89A5-4988-B472-F80EA10DF5FF}"/>
    <cellStyle name="Comma 43 3" xfId="2657" xr:uid="{0A76FDCC-C89F-4714-8EDE-2C300C6D65C0}"/>
    <cellStyle name="Comma 44" xfId="1194" xr:uid="{DD043DDA-D399-4D84-9990-98E6ACC4D68E}"/>
    <cellStyle name="Comma 44 2" xfId="1195" xr:uid="{81E03164-88BC-4807-971B-2323F8B6A19C}"/>
    <cellStyle name="Comma 44 2 2" xfId="1196" xr:uid="{39CE33E7-5A74-4AB7-87E0-10D8170820F0}"/>
    <cellStyle name="Comma 44 2 2 2" xfId="2244" xr:uid="{1E2EBE70-789B-4524-9961-13C9EBAE96C8}"/>
    <cellStyle name="Comma 44 2 2 2 2" xfId="2559" xr:uid="{93774C8A-F859-409A-966E-932405603195}"/>
    <cellStyle name="Comma 44 2 2 3" xfId="2417" xr:uid="{20FBC0C5-1504-4CA0-9832-A3295C31E94C}"/>
    <cellStyle name="Comma 44 2 3" xfId="2243" xr:uid="{5D36E293-2121-411C-83D2-BCEDEC38AF92}"/>
    <cellStyle name="Comma 44 2 3 2" xfId="2558" xr:uid="{A552AF6E-216E-4DA3-BF4E-A9D309978517}"/>
    <cellStyle name="Comma 44 2 4" xfId="2416" xr:uid="{22D1DB0E-4458-430B-BD15-15FBDCCC6033}"/>
    <cellStyle name="Comma 44 3" xfId="1197" xr:uid="{8E0A2CE3-5D04-41CA-A782-0ED6C5219E99}"/>
    <cellStyle name="Comma 44 3 2" xfId="2245" xr:uid="{85F645EA-E81D-4911-B569-B35F8E18351C}"/>
    <cellStyle name="Comma 44 3 2 2" xfId="2560" xr:uid="{888B3C13-B1C8-416B-A731-1F0C8ECB2D08}"/>
    <cellStyle name="Comma 44 3 3" xfId="2418" xr:uid="{E8D7ECFA-44AC-4545-9992-0A4A0711FA74}"/>
    <cellStyle name="Comma 44 4" xfId="2242" xr:uid="{0FD2DD50-77C8-40E5-986D-DBA2CCFD2011}"/>
    <cellStyle name="Comma 44 4 2" xfId="2557" xr:uid="{30FF11B1-DBB1-4763-AE8A-3516429AD10C}"/>
    <cellStyle name="Comma 44 5" xfId="2415" xr:uid="{7C22339B-8CB7-46FF-B5A3-56E33330B719}"/>
    <cellStyle name="Comma 45" xfId="1198" xr:uid="{D1636B92-93F8-42BE-BCE8-D1A826C1579B}"/>
    <cellStyle name="Comma 46" xfId="1199" xr:uid="{E959D562-14EE-470E-9C4D-49B136079E79}"/>
    <cellStyle name="Comma 46 2" xfId="2246" xr:uid="{78AB46D0-F45F-4B17-B149-6C5A5313C0B8}"/>
    <cellStyle name="Comma 46 2 2" xfId="2561" xr:uid="{A104C325-76B8-4A84-9E0C-FC20A6DD3D35}"/>
    <cellStyle name="Comma 46 3" xfId="2419" xr:uid="{FF456C1F-6561-48E5-AEF8-EE9518F1F8FB}"/>
    <cellStyle name="Comma 47" xfId="1200" xr:uid="{32AFFC50-367A-4650-88E4-4C4E02B0DC39}"/>
    <cellStyle name="Comma 47 2" xfId="2247" xr:uid="{7EC5AEDA-04A4-40B2-8FE1-60B1FB56AB8D}"/>
    <cellStyle name="Comma 47 2 2" xfId="2562" xr:uid="{4DD788DD-AB8C-44CD-BA07-52722B6F7E7B}"/>
    <cellStyle name="Comma 47 3" xfId="2420" xr:uid="{D79AB183-4B23-4EBB-BC8B-1CFF5D56CE99}"/>
    <cellStyle name="Comma 48" xfId="2319" xr:uid="{4875A333-83C6-40B5-855D-5191F3538D09}"/>
    <cellStyle name="Comma 48 2" xfId="2634" xr:uid="{6840E5EA-AF7F-4668-B9EC-FD8B46587FDB}"/>
    <cellStyle name="Comma 49" xfId="2325" xr:uid="{3C189C66-6207-4F50-B7B3-A2D58B31EB8B}"/>
    <cellStyle name="Comma 49 2" xfId="2638" xr:uid="{FE763448-993C-47C4-9931-FB3BABDC7B0D}"/>
    <cellStyle name="Comma 5" xfId="1201" xr:uid="{4F45ACF7-2F01-4A76-877D-E69992EA0D98}"/>
    <cellStyle name="Comma 5 2" xfId="1202" xr:uid="{F5F90366-80BC-4B9F-B860-06485D2DA244}"/>
    <cellStyle name="Comma 5 2 2" xfId="2706" xr:uid="{486468F2-B8E9-4A5D-B4EE-DC57D2CE5174}"/>
    <cellStyle name="Comma 5 3" xfId="1203" xr:uid="{8F87EA6E-C375-4FC1-85A9-7A232EE9C479}"/>
    <cellStyle name="Comma 5 3 2" xfId="2760" xr:uid="{011DB5BE-E634-4A90-B130-2BCFEC2B9AE8}"/>
    <cellStyle name="Comma 5 4" xfId="1204" xr:uid="{C2709861-0DE5-4411-9C76-7E0F7D2D24F5}"/>
    <cellStyle name="Comma 5 5" xfId="2691" xr:uid="{7DC87DE5-F70C-4E12-9578-38B65C9C32E0}"/>
    <cellStyle name="Comma 5_Inventory reconciliation IRP workington2008" xfId="1205" xr:uid="{2F807311-9890-491B-B54D-56789D937586}"/>
    <cellStyle name="Comma 50" xfId="2330" xr:uid="{21F655B9-16A2-4B4E-BF0D-8528C602205A}"/>
    <cellStyle name="Comma 50 2" xfId="2642" xr:uid="{50586205-09F0-4248-86C9-E883E0EF8D7F}"/>
    <cellStyle name="Comma 51" xfId="2333" xr:uid="{1A87DC04-34C3-4148-98D7-CC4EA03DF574}"/>
    <cellStyle name="Comma 51 2" xfId="2645" xr:uid="{3FE94E58-3404-42A2-A98E-2A64CE3F441E}"/>
    <cellStyle name="Comma 52" xfId="2339" xr:uid="{8446F950-DE54-4E3B-8490-1E830630A342}"/>
    <cellStyle name="Comma 53" xfId="2342" xr:uid="{864C7405-AF25-4B8E-8FDE-6E3A4B93E9FC}"/>
    <cellStyle name="Comma 54" xfId="1359" xr:uid="{2DD929EF-15D4-416C-B6C0-23AB88FBBCA5}"/>
    <cellStyle name="Comma 55" xfId="2697" xr:uid="{051408AE-3A50-4D83-8756-527F144D8150}"/>
    <cellStyle name="Comma 56" xfId="2795" xr:uid="{5615AD2B-1978-4B2A-AE5E-23B18F99D10B}"/>
    <cellStyle name="Comma 57" xfId="2754" xr:uid="{F87342AE-6F88-477C-A8A5-EB36728DA30B}"/>
    <cellStyle name="Comma 58" xfId="2797" xr:uid="{95B642FE-B7EC-4522-899C-C3BDF2F03869}"/>
    <cellStyle name="Comma 59" xfId="2785" xr:uid="{7E122BD9-7CAB-4BE9-9896-62184EC29F4A}"/>
    <cellStyle name="Comma 6" xfId="1206" xr:uid="{A28BCE56-B5E7-492F-84A2-BFC42F50528F}"/>
    <cellStyle name="Comma 6 2" xfId="1207" xr:uid="{B760C3D1-31E3-4A9B-A41D-EF96B7AE2CF0}"/>
    <cellStyle name="Comma 6 2 2" xfId="2724" xr:uid="{4D294A8E-1FD9-4D7A-BE51-1EA348E01757}"/>
    <cellStyle name="Comma 6 3" xfId="1208" xr:uid="{EC0E1B2B-3985-47F3-8F4C-03A8E718FDA0}"/>
    <cellStyle name="Comma 6 3 2" xfId="2716" xr:uid="{50A632E6-0AFF-4514-BCC8-709619F51F7B}"/>
    <cellStyle name="Comma 6 4" xfId="2693" xr:uid="{BC6B9AEF-D689-48FC-94FE-B8EC1D8FD20E}"/>
    <cellStyle name="Comma 6 5" xfId="2650" xr:uid="{A4AA0AA8-B53A-424F-87B7-27DFCF2C4466}"/>
    <cellStyle name="Comma 6_Inventory reconciliation IRP workington2008" xfId="1209" xr:uid="{CF148AF3-2ACF-4AA3-8ED5-0DE61D4CF8F4}"/>
    <cellStyle name="Comma 60" xfId="2796" xr:uid="{4472787C-0847-4BBF-92BD-23716CB87203}"/>
    <cellStyle name="Comma 7" xfId="1210" xr:uid="{E6D181E8-B9EB-401D-9EC0-4D230E12216A}"/>
    <cellStyle name="Comma 7 2" xfId="1211" xr:uid="{425A3E87-BFDA-4A96-81E2-4954CB8C06E4}"/>
    <cellStyle name="Comma 7 2 2" xfId="1212" xr:uid="{813FC9CA-3663-4BE3-87BC-691382897FDA}"/>
    <cellStyle name="Comma 7 2 3" xfId="1213" xr:uid="{FD8D9E35-9CEF-47E4-B38C-AB463483DF47}"/>
    <cellStyle name="Comma 7 2 4" xfId="2701" xr:uid="{944C1255-4451-4E43-88E4-E4697C06073C}"/>
    <cellStyle name="Comma 7 3" xfId="1214" xr:uid="{2492D972-B4D6-4A50-900B-F3DB0C27CED0}"/>
    <cellStyle name="Comma 7 4" xfId="1215" xr:uid="{DC2EF687-4262-4C5D-ADD8-76F5D498C9A5}"/>
    <cellStyle name="Comma 7 5" xfId="1216" xr:uid="{3FBC3500-30F3-41DE-867D-170A4F5EA162}"/>
    <cellStyle name="Comma 7 5 2" xfId="1217" xr:uid="{BE7425D0-1E7C-4A55-A15E-96F19B4B5790}"/>
    <cellStyle name="Comma 7 5 2 2" xfId="2250" xr:uid="{8E1C56E1-F802-4070-8F76-818C79087F2E}"/>
    <cellStyle name="Comma 7 5 2 2 2" xfId="2565" xr:uid="{B3CD6D18-C792-409E-A3A3-2FB229C3C04A}"/>
    <cellStyle name="Comma 7 5 2 3" xfId="2423" xr:uid="{AD16206A-5F94-4892-86B0-21A5B404285C}"/>
    <cellStyle name="Comma 7 5 3" xfId="2249" xr:uid="{64A27DA3-429D-4E66-BA11-4D672345FB22}"/>
    <cellStyle name="Comma 7 5 3 2" xfId="2564" xr:uid="{968C1435-E105-45E6-8B3C-509AFBBD922A}"/>
    <cellStyle name="Comma 7 5 4" xfId="2422" xr:uid="{A687BD3B-7559-4BC8-B439-04EDC12AA83B}"/>
    <cellStyle name="Comma 7 6" xfId="1218" xr:uid="{7FF35B6B-6CBC-4B7E-9F7B-BEBFFD5C8E97}"/>
    <cellStyle name="Comma 7 6 2" xfId="2251" xr:uid="{CEFDC094-4F61-43B3-B6B9-05461B94CAAB}"/>
    <cellStyle name="Comma 7 6 2 2" xfId="2566" xr:uid="{12D103BC-1806-44A2-BC49-F1A255E4A574}"/>
    <cellStyle name="Comma 7 6 3" xfId="2424" xr:uid="{5C92C553-C435-4264-AEA5-4297E66A5065}"/>
    <cellStyle name="Comma 7 7" xfId="2248" xr:uid="{73E9E24C-FE1F-4C1C-A024-B42D3D172EA5}"/>
    <cellStyle name="Comma 7 7 2" xfId="2563" xr:uid="{31C89957-0C86-4D64-A343-728E6DBE618D}"/>
    <cellStyle name="Comma 7 7 3" xfId="2707" xr:uid="{8CC870E5-0DDD-43CB-BDE6-EFDCC3383FBD}"/>
    <cellStyle name="Comma 7 8" xfId="2421" xr:uid="{9B5219C2-0231-4D83-ADA8-FF195F252765}"/>
    <cellStyle name="Comma 7_03_Mar 10 RM_RM Others_revised" xfId="1219" xr:uid="{EA1CD95D-2E63-46EE-A91F-C73B75007F26}"/>
    <cellStyle name="Comma 8" xfId="1220" xr:uid="{BADE2D6C-AFA9-42E3-B236-DD6DE4FCA8FA}"/>
    <cellStyle name="Comma 8 2" xfId="1221" xr:uid="{31EF8F70-0AC7-4FAE-B9C0-7D4A86309CFD}"/>
    <cellStyle name="Comma 8 3" xfId="1222" xr:uid="{EDAC8B35-C629-4736-BB74-CF72C57B5F82}"/>
    <cellStyle name="Comma 8 4" xfId="1223" xr:uid="{E4ADB9EF-3A35-4984-B8EC-84B96FF849C5}"/>
    <cellStyle name="Comma 8 5" xfId="2698" xr:uid="{AC93C967-3B36-485B-9CFB-7AA6C9CC76F7}"/>
    <cellStyle name="Comma 8 6" xfId="2725" xr:uid="{709E1601-8425-479F-8EED-3396E2D4942F}"/>
    <cellStyle name="Comma 8_IRH Europe MIS Jul 08" xfId="1224" xr:uid="{BC17A21F-1E71-4A6A-B5D7-310A53B30C8A}"/>
    <cellStyle name="Comma 89" xfId="2747" xr:uid="{06A0BF17-1C38-48B2-8EB9-27A36BD3B4E9}"/>
    <cellStyle name="Comma 9" xfId="1225" xr:uid="{A28C99EE-8E35-452A-BE21-AA22746ECFF7}"/>
    <cellStyle name="Comma 9 2" xfId="1226" xr:uid="{9F7A468B-4A8B-4895-B8FC-29BE67FE0D25}"/>
    <cellStyle name="Comma 9 3" xfId="1227" xr:uid="{15989106-A083-4797-82AA-9865A47430FC}"/>
    <cellStyle name="Comma 9 4" xfId="1228" xr:uid="{886D47F3-8B9C-4562-9CB2-1A049BFDF4C5}"/>
    <cellStyle name="Comma 9 5" xfId="1229" xr:uid="{BF9AFFCC-614A-4A07-B82D-04D16960743A}"/>
    <cellStyle name="Comma 9 5 2" xfId="1230" xr:uid="{AD7A4C84-3DCF-4A73-810B-A2EAA3F02EB8}"/>
    <cellStyle name="Comma 9 5 2 2" xfId="2254" xr:uid="{86BB4F8B-AA6D-499A-9AFC-1799AE40139A}"/>
    <cellStyle name="Comma 9 5 2 2 2" xfId="2569" xr:uid="{CE5B46F1-AD07-432D-93FF-742A8ED4E4F0}"/>
    <cellStyle name="Comma 9 5 2 3" xfId="2427" xr:uid="{B6362994-E7F8-4847-B0FF-E726071FB42D}"/>
    <cellStyle name="Comma 9 5 3" xfId="2253" xr:uid="{91B02643-6A38-417B-8B93-0B9F9C703375}"/>
    <cellStyle name="Comma 9 5 3 2" xfId="2568" xr:uid="{821F6F94-B835-46DB-AB3B-433A686DD1B7}"/>
    <cellStyle name="Comma 9 5 4" xfId="2426" xr:uid="{F3B7BA09-D405-489F-8560-94E52BC44C59}"/>
    <cellStyle name="Comma 9 6" xfId="1231" xr:uid="{733452F4-43F7-4160-83D4-98B0B7343981}"/>
    <cellStyle name="Comma 9 6 2" xfId="2255" xr:uid="{E3004B98-6D74-409A-B76A-16560D52D6E9}"/>
    <cellStyle name="Comma 9 6 2 2" xfId="2570" xr:uid="{3CC00F07-43D8-4FA8-B145-915C705F9C4F}"/>
    <cellStyle name="Comma 9 6 3" xfId="2428" xr:uid="{3E692AF1-3C80-48A1-A774-B8168C9B87B7}"/>
    <cellStyle name="Comma 9 7" xfId="2252" xr:uid="{544DF376-D4B6-42F7-A4C4-34AE046EA7AA}"/>
    <cellStyle name="Comma 9 7 2" xfId="2567" xr:uid="{314E51A6-0543-4722-B6B1-45905BE99C68}"/>
    <cellStyle name="Comma 9 8" xfId="2425" xr:uid="{D1507D27-2FC7-4855-BE59-BF091A84B35A}"/>
    <cellStyle name="Comma 9_IRH Europe MIS Jul 08" xfId="1232" xr:uid="{6A7D996B-D029-4D2E-817E-42E7C70699A8}"/>
    <cellStyle name="comma zerodec" xfId="1233" xr:uid="{8A854422-66A9-48DB-B275-D12211528DF2}"/>
    <cellStyle name="Comma0" xfId="1234" xr:uid="{1091F2B1-96F9-43AB-A2E5-3136C65BFB57}"/>
    <cellStyle name="Comma0 - Modelo1" xfId="1235" xr:uid="{32E0521E-D9E0-4138-AAE4-9A1F50CCFD22}"/>
    <cellStyle name="Comma0 - Style1" xfId="1236" xr:uid="{2358CC41-DF6C-486C-A16B-3D085B22264B}"/>
    <cellStyle name="Comma0 2" xfId="1237" xr:uid="{5BEFCE08-1AF8-4956-B3A6-37FABBCB3635}"/>
    <cellStyle name="Comma0 2 2" xfId="1238" xr:uid="{EB1F7A3F-D60A-4411-8736-B530C8A6BCEE}"/>
    <cellStyle name="Comma0 3" xfId="1239" xr:uid="{4E067D9B-BCBA-4117-8859-86627C0AAB05}"/>
    <cellStyle name="Comma0 4" xfId="1240" xr:uid="{35E974BB-86ED-463A-83F4-E2207A06CB9F}"/>
    <cellStyle name="Comma0_AR" xfId="1241" xr:uid="{901D65EF-2397-4FA9-B94B-F7351004C263}"/>
    <cellStyle name="Comma1 - Modelo2" xfId="1242" xr:uid="{18C7BC3A-356B-4985-AF74-B1388B63FF4E}"/>
    <cellStyle name="Comma1 - Style2" xfId="1243" xr:uid="{C9C6880E-67A5-49A4-8FA8-CD52AE5916AC}"/>
    <cellStyle name="company_title" xfId="1244" xr:uid="{3CCC9B64-0DF7-4E78-BAFD-04157579135E}"/>
    <cellStyle name="Controlecel" xfId="1245" xr:uid="{E7BE54DC-BEDA-48EC-BF77-4D80F01F6551}"/>
    <cellStyle name="Copied" xfId="1246" xr:uid="{FA18A2EA-806B-45B4-9E49-CE241029DBA2}"/>
    <cellStyle name="Cover Date" xfId="1247" xr:uid="{432AA837-F04C-4944-82A3-8139AADE6448}"/>
    <cellStyle name="Cover Subtitle" xfId="1248" xr:uid="{14609F43-A85B-4D4C-85E4-C4DA25EF02F7}"/>
    <cellStyle name="Cover Title" xfId="1249" xr:uid="{318CC3B2-A70E-4AFB-8F57-C2E0EF4712BE}"/>
    <cellStyle name="Credit" xfId="1250" xr:uid="{8AD3AD39-DA4D-4605-B442-8DAF26A24744}"/>
    <cellStyle name="Credit subtotal" xfId="1251" xr:uid="{CEA25F84-4B16-4004-91FD-15F68FF7E647}"/>
    <cellStyle name="Curpency_FGCOST-1_TCC-LCASH" xfId="1252" xr:uid="{7AF67874-77E9-4E24-A95D-408ECEB77AC3}"/>
    <cellStyle name="Curren - Style3" xfId="1253" xr:uid="{B08D4F81-5E75-40CC-BEEE-F9E8B7032F0D}"/>
    <cellStyle name="Curren - Style4" xfId="1254" xr:uid="{9A471803-83BB-4D80-81B2-1A1F016E1F38}"/>
    <cellStyle name="Currency (hidden)" xfId="1255" xr:uid="{8233670B-D2FF-4F52-AAE2-7F16B99BAC90}"/>
    <cellStyle name="Currency [0]b" xfId="1256" xr:uid="{6276E4EA-55A5-4355-B69A-6AB8BFFC17C0}"/>
    <cellStyle name="Currency [00]" xfId="1257" xr:uid="{FD5123A4-1965-4511-9951-CEBF54B0C1BE}"/>
    <cellStyle name="Currency [00] 1" xfId="1258" xr:uid="{93227429-2CC0-4541-8A55-8C8A1A70284D}"/>
    <cellStyle name="Currency [00] 1 2" xfId="1259" xr:uid="{4A8A2C27-C629-42D2-BBD9-CE841F5D98A0}"/>
    <cellStyle name="Currency [00] 2" xfId="1260" xr:uid="{7CDC68D5-1DA2-42E6-B0A4-1BB9BCFA9FE8}"/>
    <cellStyle name="Currency [00] 3" xfId="1261" xr:uid="{E1DDFCCF-606E-48E2-964D-A0CBE079E56E}"/>
    <cellStyle name="Currency [00]_0 Final FS G4SCT 2008 after Adj. 2008 -  Draft # 1 ---- Income Tax Provision_Revised_Final---- (version 1)" xfId="1262" xr:uid="{2FFBD788-4B06-4F05-A59F-F58A9E3BAF03}"/>
    <cellStyle name="Currency _x001b_0]_laroux_MATERAL2_REINT98" xfId="1263" xr:uid="{4216CCC1-6F0E-4F52-A999-9B22F6AC87F8}"/>
    <cellStyle name="Currency 2" xfId="1264" xr:uid="{628E26FD-24FD-476C-BAE3-55973E4967CC}"/>
    <cellStyle name="Currency 3" xfId="1265" xr:uid="{F87123CB-21AD-4523-B587-1DD6C683152C}"/>
    <cellStyle name="Currency 3 2" xfId="1266" xr:uid="{EC545184-C449-4264-A0D5-4BB352F4A728}"/>
    <cellStyle name="Currency 3 2 2" xfId="2257" xr:uid="{6024EB11-29D3-465F-8CF7-93ED53A42B96}"/>
    <cellStyle name="Currency 3 2 2 2" xfId="2572" xr:uid="{A35DDD24-D06C-4AC2-96C0-CFADD247A409}"/>
    <cellStyle name="Currency 3 2 3" xfId="2430" xr:uid="{78DE5FF7-6824-4F70-A20A-754F4D1FCCA8}"/>
    <cellStyle name="Currency 3 3" xfId="2256" xr:uid="{FBFD9E65-7649-4419-923F-192AD1EFE623}"/>
    <cellStyle name="Currency 3 3 2" xfId="2571" xr:uid="{CD6B86CF-02B0-4F74-AB02-2EF2C3A1DF99}"/>
    <cellStyle name="Currency 3 4" xfId="2429" xr:uid="{3B22473C-8913-41C9-AA20-977F1098B2AD}"/>
    <cellStyle name="currency(2)" xfId="1267" xr:uid="{FACC098F-EBE0-4B0B-A3BD-DA6559FCF077}"/>
    <cellStyle name="Currency0" xfId="1268" xr:uid="{C55454A3-83A3-4932-817C-895AC7D04A39}"/>
    <cellStyle name="Currency0 2" xfId="1269" xr:uid="{082927E4-DFC9-4243-B522-8B4935B52AF7}"/>
    <cellStyle name="Currency0 3" xfId="1270" xr:uid="{C9102212-CA56-42E8-87CA-371CD1BEFD54}"/>
    <cellStyle name="Currency1" xfId="1271" xr:uid="{CCCB691D-7E6F-4640-A080-4E49BAA5EF53}"/>
    <cellStyle name="Currency2" xfId="1272" xr:uid="{98FD21B1-A0DF-4D94-9F1E-544BA98FC19A}"/>
    <cellStyle name="Custom" xfId="1273" xr:uid="{018483BA-425B-4B31-B30D-0F7F7B69FD4A}"/>
    <cellStyle name="Custom - Style8" xfId="1274" xr:uid="{56F8792E-84C1-4C9F-8F65-9BC45E8AB28F}"/>
    <cellStyle name="Dan" xfId="1275" xr:uid="{A11FF801-C62D-4C53-82F6-3410AC2E336F}"/>
    <cellStyle name="Data   - Style2" xfId="1276" xr:uid="{E30AFB92-F078-486A-83F1-68B266427B42}"/>
    <cellStyle name="Date" xfId="1277" xr:uid="{32AF3A0A-2109-46BC-B238-7480A53CA2D5}"/>
    <cellStyle name="Date 2" xfId="1278" xr:uid="{D6B02E78-6D3D-4F2E-9ECD-D2D1C9465FBA}"/>
    <cellStyle name="Date 2 2" xfId="1279" xr:uid="{A9D48A97-9AA7-4027-8BAC-ADBEE0A28962}"/>
    <cellStyle name="Date 3" xfId="1280" xr:uid="{BD53CF21-A721-4323-9A68-8F6F5E051294}"/>
    <cellStyle name="Date 4" xfId="1281" xr:uid="{2B5A54CF-BC29-411B-8BC0-EAF08C822D56}"/>
    <cellStyle name="Date Short" xfId="1282" xr:uid="{6720A99B-1347-4332-A4F6-3FC29AAD362F}"/>
    <cellStyle name="Date Short 1" xfId="1283" xr:uid="{5445AE07-915C-4095-A0A7-CA7E2E14C022}"/>
    <cellStyle name="Date Short 1 2" xfId="1284" xr:uid="{B15F05BC-AEF6-4E3F-9A82-2A5DB6D3CB19}"/>
    <cellStyle name="Date Short 2" xfId="1285" xr:uid="{F6165B66-17CC-45F8-9ABE-3B48B8A48D6E}"/>
    <cellStyle name="Date Short 3" xfId="1286" xr:uid="{F02D4D0A-0A5F-4A23-B982-6BA9F41C660A}"/>
    <cellStyle name="Date Short_0 Final FS G4SCT 2008 after Adj. 2008 -  Draft # 1 ---- Income Tax Provision_Revised_Final---- (version 1)" xfId="1287" xr:uid="{DEBB0DF5-7F4B-47D5-9E8E-39C6BB1773C4}"/>
    <cellStyle name="Date_5.BSR Q4-12 2006 Taxes (15 23)" xfId="1288" xr:uid="{F12C1188-0D29-4E0E-9692-ADCD00B2B6EB}"/>
    <cellStyle name="day of the month before or after" xfId="1289" xr:uid="{01136FA6-2CE7-4721-8BDB-0B7588ED54EF}"/>
    <cellStyle name="Debit" xfId="1290" xr:uid="{E533703C-57A8-4E1E-B4E9-D3EBB8F6B62B}"/>
    <cellStyle name="DELTA" xfId="1291" xr:uid="{45EB1DC8-58CB-4627-B1A7-A46BF2DC094C}"/>
    <cellStyle name="Deviant" xfId="1292" xr:uid="{8433AECA-885A-47CD-A8AB-E3CCB588610D}"/>
    <cellStyle name="Dezimal [0]_35ERI8T2gbIEMixb4v26icuOo" xfId="1293" xr:uid="{158A0AEE-5822-4EB8-8BB9-2D68831D79D3}"/>
    <cellStyle name="Dezimal_35ERI8T2gbIEMixb4v26icuOo" xfId="1294" xr:uid="{A0030887-8A0B-4033-8DBC-3BBEF17A9B1D}"/>
    <cellStyle name="Dia" xfId="1295" xr:uid="{D7EB375D-AF83-479A-8E21-CFE61622F659}"/>
    <cellStyle name="Dollar (zero dec)" xfId="1296" xr:uid="{838701AE-A4DF-4976-930D-1700B77FC484}"/>
    <cellStyle name="Dziesi๊tny [0]_laroux" xfId="1297" xr:uid="{B104FBFB-6E20-44B9-AD33-BAF28E649DDB}"/>
    <cellStyle name="Dziesi๊tny_laroux" xfId="1298" xr:uid="{4AEFFC04-4FC6-490C-A28A-E32ACEB8EDC0}"/>
    <cellStyle name="E&amp;Y House" xfId="1299" xr:uid="{AF3574A7-C34E-4240-8BD2-4976F8FEC957}"/>
    <cellStyle name="Encabez1" xfId="1300" xr:uid="{C0F23DB6-C4DB-4E42-A976-EB8EEDCE3691}"/>
    <cellStyle name="Encabez2" xfId="1301" xr:uid="{3A2993AB-A4EC-4727-BA46-370C8EBD0A7E}"/>
    <cellStyle name="Enter Currency (0)" xfId="1302" xr:uid="{FE836B42-A545-4E37-A385-06AC60FB9C0A}"/>
    <cellStyle name="Enter Currency (0) 1" xfId="1303" xr:uid="{4768B5C6-9D4F-4FF2-88D0-E3B517584E2F}"/>
    <cellStyle name="Enter Currency (0) 2" xfId="1304" xr:uid="{62703CE8-FE25-47D1-90B4-CBEDD8EC2E61}"/>
    <cellStyle name="Enter Currency (0)_0 Final FS G4SCT 2008 after Adj. 2008 -  Draft # 1 ---- Income Tax Provision_Revised_Final---- (version 1)" xfId="1305" xr:uid="{D7033704-ADF1-44D8-894B-EE3B7B06DC05}"/>
    <cellStyle name="Enter Currency (2)" xfId="1306" xr:uid="{3AF1A1E4-213A-46A6-B1BE-962431AF66DF}"/>
    <cellStyle name="Enter Currency (2) 1" xfId="1307" xr:uid="{5F871E63-D27F-4A6D-9356-57D8D5BC8DDA}"/>
    <cellStyle name="Enter Currency (2) 2" xfId="1308" xr:uid="{7777433A-839C-463E-AF97-7180CC1909A3}"/>
    <cellStyle name="Enter Currency (2) 3" xfId="1309" xr:uid="{9A51070B-023A-417E-A300-98304B1F6221}"/>
    <cellStyle name="Enter Currency (2)_0 Final FS G4SCT 2008 after Adj. 2008 -  Draft # 1 ---- Income Tax Provision_Revised_Final---- (version 1)" xfId="1310" xr:uid="{02D01A58-7A76-498B-97F8-3FB7B5DBB7E0}"/>
    <cellStyle name="Enter Units (0)" xfId="1311" xr:uid="{3408510D-807B-464C-99F7-A0B53DA910A1}"/>
    <cellStyle name="Enter Units (0) 1" xfId="1312" xr:uid="{7377EA40-3F13-43D4-B50E-57FAAE2E908D}"/>
    <cellStyle name="Enter Units (0) 2" xfId="1313" xr:uid="{7CF1B206-BCAB-4AD0-8D08-8FA4FE9D072A}"/>
    <cellStyle name="Enter Units (0)_0 Final FS G4SCT 2008 after Adj. 2008 -  Draft # 1 ---- Income Tax Provision_Revised_Final---- (version 1)" xfId="1314" xr:uid="{696AE0E8-BEA2-4B27-B1DA-997F73267CAC}"/>
    <cellStyle name="Enter Units (1)" xfId="1315" xr:uid="{2A2A3E96-4AE2-4B0C-9333-465C8C7528DD}"/>
    <cellStyle name="Enter Units (1) 1" xfId="1316" xr:uid="{D9F853B6-15FE-4694-BAF6-2AD6F9197648}"/>
    <cellStyle name="Enter Units (1) 2" xfId="1317" xr:uid="{0D724AC5-6AA6-4F5A-A02D-A705E7EBA9C8}"/>
    <cellStyle name="Enter Units (1)_0 Final FS G4SCT 2008 after Adj. 2008 -  Draft # 1 ---- Income Tax Provision_Revised_Final---- (version 1)" xfId="1318" xr:uid="{E2BCE61B-2FD9-4CB7-9301-074B42D4721B}"/>
    <cellStyle name="Enter Units (2)" xfId="1319" xr:uid="{64CACBA8-9434-4BFD-9784-6A94D2619272}"/>
    <cellStyle name="Enter Units (2) 1" xfId="1320" xr:uid="{5154C866-0AFF-4FD4-A11E-BB3F1B9A539D}"/>
    <cellStyle name="Enter Units (2) 2" xfId="1321" xr:uid="{2AD09081-80B7-44E7-9343-539F8DF19B81}"/>
    <cellStyle name="Enter Units (2)_0 Final FS G4SCT 2008 after Adj. 2008 -  Draft # 1 ---- Income Tax Provision_Revised_Final---- (version 1)" xfId="1322" xr:uid="{235994B7-D808-4D9A-9714-359A2975390D}"/>
    <cellStyle name="Entered" xfId="1323" xr:uid="{3B499C6F-80E3-4FE9-829C-A943BAAF85D8}"/>
    <cellStyle name="entry" xfId="1324" xr:uid="{5A04FF96-4BB9-4343-B87A-71B81973E28B}"/>
    <cellStyle name="Euro" xfId="1325" xr:uid="{918E0C8F-A5F4-4962-A869-F09EF958A38A}"/>
    <cellStyle name="Excel_BuiltIn_Comma 1" xfId="1326" xr:uid="{DD3D8A6A-87EA-4A24-8A5A-6B2D4ABBF3C9}"/>
    <cellStyle name="Explanatory Text" xfId="16" builtinId="53" customBuiltin="1"/>
    <cellStyle name="Explanatory Text 10" xfId="1327" xr:uid="{D61CE166-3462-491F-852E-20397737E512}"/>
    <cellStyle name="Explanatory Text 2" xfId="1328" xr:uid="{D72E30AE-3CC2-4988-833A-12523B493464}"/>
    <cellStyle name="Explanatory Text 3" xfId="1329" xr:uid="{78ED3AEE-DA65-4310-84FF-C56EB84102A9}"/>
    <cellStyle name="Explanatory Text 4" xfId="1330" xr:uid="{C3FEA732-BA84-45B0-8862-7543FCA9F6A9}"/>
    <cellStyle name="Explanatory Text 5" xfId="1331" xr:uid="{A18D9518-848F-4304-A559-A303CDB445D6}"/>
    <cellStyle name="Explanatory Text 6" xfId="1332" xr:uid="{2A8D072B-DA0A-4081-A242-8F19177C1C8D}"/>
    <cellStyle name="Explanatory Text 7" xfId="1333" xr:uid="{FA040041-1020-4A2E-99F1-0AE2F08ECD91}"/>
    <cellStyle name="Explanatory Text 8" xfId="1334" xr:uid="{078E8CDC-7F14-4F8F-B6C9-7F883EF79446}"/>
    <cellStyle name="Explanatory Text 9" xfId="1335" xr:uid="{D22C709A-09A5-4EF8-B1ED-558DED350006}"/>
    <cellStyle name="F2" xfId="1336" xr:uid="{BE3E4723-421B-4A03-A414-26FAFC6D2BF0}"/>
    <cellStyle name="F3" xfId="1337" xr:uid="{EA05C946-A854-4A04-AA58-66A9D8BE1ECA}"/>
    <cellStyle name="F4" xfId="1338" xr:uid="{F414685B-90E6-4D42-AB01-368349C5B075}"/>
    <cellStyle name="F5" xfId="1339" xr:uid="{37A4B7E8-F22C-472E-9849-A7A86711D1E2}"/>
    <cellStyle name="F6" xfId="1340" xr:uid="{27274F73-8AA4-47AC-A847-2C050BF83AF0}"/>
    <cellStyle name="F7" xfId="1341" xr:uid="{FE41F5B7-2EE5-4FA4-96DB-6267DCD8A373}"/>
    <cellStyle name="F8" xfId="1342" xr:uid="{7D3902DE-8AC0-401C-BB7B-581660FC20C9}"/>
    <cellStyle name="Factor" xfId="1343" xr:uid="{83CCF874-14BE-44C2-8925-08F63D31DB54}"/>
    <cellStyle name="Fijo" xfId="1344" xr:uid="{784C5C56-8F83-47B7-9913-611FB3D975E9}"/>
    <cellStyle name="Financiero" xfId="1345" xr:uid="{34C0BCE4-C86F-402E-8392-7F6382FB4A7F}"/>
    <cellStyle name="Fixed" xfId="1346" xr:uid="{7C2201C5-8AA7-476F-B942-EFAD67E4310D}"/>
    <cellStyle name="Fixed 2" xfId="1347" xr:uid="{B8B2A5E4-4FD3-47E0-B52B-A2989F6B5E7D}"/>
    <cellStyle name="Fixed 2 2" xfId="1348" xr:uid="{7E70F1FF-4DBC-4401-9F3C-3C7CD16E8075}"/>
    <cellStyle name="Fixed 3" xfId="1349" xr:uid="{7F81667E-DA6F-4BC1-83F8-22529A2F86C6}"/>
    <cellStyle name="Fixed 4" xfId="1350" xr:uid="{828D5DCE-B2A3-42C0-B915-02ACB7B9133D}"/>
    <cellStyle name="Footer SBILogo1" xfId="1351" xr:uid="{08ED33A7-6131-402B-8EE1-796F2B7B8A07}"/>
    <cellStyle name="Footer SBILogo2" xfId="1352" xr:uid="{7AF23307-459D-458A-824C-95CBA2F61E57}"/>
    <cellStyle name="Footnote" xfId="1353" xr:uid="{0BE2631F-8825-485B-819B-BCE8262575C3}"/>
    <cellStyle name="Footnote Reference" xfId="1354" xr:uid="{D86911CC-215B-4350-B137-12CE52750ADB}"/>
    <cellStyle name="Footnote_2005_1st Draft_Tax computation_Valspar_011906" xfId="1355" xr:uid="{B0CA2034-F5C1-4E3B-8A7D-7019272934D3}"/>
    <cellStyle name="Format Number Column" xfId="1356" xr:uid="{BBE23B43-9DD3-457A-8A42-89BDA5E96D2E}"/>
    <cellStyle name="Gekoppelde cel" xfId="1357" xr:uid="{686943D6-58CE-4CE0-9869-CF67CF1ED204}"/>
    <cellStyle name="Goed" xfId="1358" xr:uid="{5C581BDA-60EC-44E7-922B-8AAD5DE9A344}"/>
    <cellStyle name="Good" xfId="8" builtinId="26" customBuiltin="1"/>
    <cellStyle name="Good 10" xfId="1360" xr:uid="{49AFDC4C-B756-495A-873C-EA507190B052}"/>
    <cellStyle name="Good 2" xfId="1361" xr:uid="{C14596A8-4374-433B-9570-16E60A128054}"/>
    <cellStyle name="Good 3" xfId="1362" xr:uid="{B13E3F63-8F5C-446A-A663-78DB76EDCA50}"/>
    <cellStyle name="Good 4" xfId="1363" xr:uid="{4C177852-E00A-4751-AD60-6A57D89CA9AF}"/>
    <cellStyle name="Good 5" xfId="1364" xr:uid="{ED72DAE2-22CD-4DFF-8D96-11A8810DB5E9}"/>
    <cellStyle name="Good 6" xfId="1365" xr:uid="{9D2FEF09-4974-4120-87A3-46525460FA20}"/>
    <cellStyle name="Good 7" xfId="1366" xr:uid="{EB3E6AF7-BBF5-4A86-A00C-6A4CF711AC4E}"/>
    <cellStyle name="Good 8" xfId="1367" xr:uid="{A1D9ED57-740F-435B-B752-3E24618EC5BA}"/>
    <cellStyle name="Good 9" xfId="1368" xr:uid="{B4871047-3175-44DA-A03D-5FBF4DFCCC3D}"/>
    <cellStyle name="Grey" xfId="1369" xr:uid="{4106B7D8-51E6-45F6-8A1B-B089BA5DC2B6}"/>
    <cellStyle name="Grey 2" xfId="1370" xr:uid="{0E9A938F-95EA-42F1-B2B5-BA8138E6FBD2}"/>
    <cellStyle name="gs]_x000d__x000a_Window=23,56,584,348, , ,1_x000d__x000a_dir1=0,0,491,191,-1,-1,1,30,201,1905,245,H:\WINDOWS\*.*_x000d__x000a_dir10=44,44,544,323," xfId="1371" xr:uid="{D9EF5851-E565-42B0-8A8A-7F70B497DE28}"/>
    <cellStyle name="gs]_x000d__x000a_Window=23,56,584,348, , ,1_x000d__x000a_dir1=0,0,491,191,-1,-1,1,30,201,1905,245,H:\WINDOWS\*.*_x000d__x000a_dir10=44,44,544,323, 2" xfId="1372" xr:uid="{1BB34DD1-4199-4D69-8A73-24E492B842D1}"/>
    <cellStyle name="gs]_x000d__x000a_Window=23,56,584,348, , ,1_x000d__x000a_dir1=0,0,491,191,-1,-1,1,30,201,1905,245,H:\WINDOWS\*.*_x000d__x000a_dir10=44,44,544,323, 2 2" xfId="1373" xr:uid="{20EFF2C7-A4E5-4A1B-B262-58CF11D52805}"/>
    <cellStyle name="gs]_x000d__x000a_Window=23,56,584,348, , ,1_x000d__x000a_dir1=0,0,491,191,-1,-1,1,30,201,1905,245,H:\WINDOWS\*.*_x000d__x000a_dir10=44,44,544,323, 3" xfId="1374" xr:uid="{5EEC87A9-E8B5-4FDB-AAD4-0CE52B257691}"/>
    <cellStyle name="Head 1" xfId="1375" xr:uid="{6BB8B3F6-DD7B-4665-A06C-CE62E1476DD9}"/>
    <cellStyle name="Header" xfId="1376" xr:uid="{E2D66DA3-FE02-4A01-AC79-6ACEA600A179}"/>
    <cellStyle name="Header Draft Stamp" xfId="1377" xr:uid="{49EF9AD2-1924-4104-9217-653882310F4C}"/>
    <cellStyle name="Header_2005_1st Draft_Tax computation_Valspar_011906" xfId="1378" xr:uid="{F22C980F-922F-4D2F-9D1F-86F3EEA50CA0}"/>
    <cellStyle name="Header1" xfId="1379" xr:uid="{33E5B228-F151-464C-A3B7-891B6D4B6D54}"/>
    <cellStyle name="Header1 1" xfId="1380" xr:uid="{F51AF68C-452D-481D-B3B9-4742B1C95391}"/>
    <cellStyle name="Header1 1 2" xfId="1381" xr:uid="{48EF1BCD-5E8C-41FC-B85C-D42C97EB813D}"/>
    <cellStyle name="Header1 2" xfId="1382" xr:uid="{D4E3C5ED-70FC-4FE3-B2D6-391BB7854FA2}"/>
    <cellStyle name="Header1 3" xfId="1383" xr:uid="{86FB82A6-51B5-4432-B6A0-03DC58BD0623}"/>
    <cellStyle name="Header1_0 Final FS G4SCT 2008 after Adj. 2008 -  Draft # 1 ---- Income Tax Provision_Revised_Final---- (version 1)" xfId="1384" xr:uid="{41B70168-57C2-4745-B2CB-FDC76A36BDA8}"/>
    <cellStyle name="Header2" xfId="1385" xr:uid="{0BBDF0C5-27D8-4663-BD47-5FCEB4EBFFCF}"/>
    <cellStyle name="Header2 1" xfId="1386" xr:uid="{2C757B65-482A-4CE3-B96A-8947F80E5F23}"/>
    <cellStyle name="Header2 1 2" xfId="1387" xr:uid="{BC2D2EB8-488B-4F0E-B90E-326CEB4EFA15}"/>
    <cellStyle name="Header2 2" xfId="1388" xr:uid="{BF7D4540-4D79-4962-A1B4-7E90AB5252ED}"/>
    <cellStyle name="Header2 3" xfId="1389" xr:uid="{B19986EA-2596-48A0-A5F6-85CFD68F3A34}"/>
    <cellStyle name="Header2_0 Final FS G4SCT 2008 after Adj. 2008 -  Draft # 1 ---- Income Tax Provision_Revised_Final---- (version 1)" xfId="1390" xr:uid="{1EB92B90-52AC-4A02-8E2E-69EE4E464406}"/>
    <cellStyle name="Heading" xfId="1391" xr:uid="{7F8FF8BD-DC0B-4BE4-A759-BDC448355188}"/>
    <cellStyle name="Heading 1" xfId="4" builtinId="16" customBuiltin="1"/>
    <cellStyle name="Heading 1 1" xfId="1393" xr:uid="{1B5A7630-51FA-4584-A59C-30B36CECD6A8}"/>
    <cellStyle name="Heading 1 10" xfId="1394" xr:uid="{E3D11D7F-1853-46D2-9159-17EB0ECAA6D3}"/>
    <cellStyle name="Heading 1 2" xfId="1395" xr:uid="{FD2C04FD-B89C-49A8-8D24-BBC3B6F5DE37}"/>
    <cellStyle name="Heading 1 3" xfId="1396" xr:uid="{70188C01-3FAC-4098-995A-7CFD93B2B492}"/>
    <cellStyle name="Heading 1 4" xfId="1397" xr:uid="{4F24951A-9720-416E-B99E-72B65A8AB2EA}"/>
    <cellStyle name="Heading 1 5" xfId="1398" xr:uid="{40C8FDD2-9866-49FD-B104-D18DEC37581D}"/>
    <cellStyle name="Heading 1 6" xfId="1399" xr:uid="{056E0A0F-11DA-4FED-B184-1D4AAFA35F3F}"/>
    <cellStyle name="Heading 1 7" xfId="1400" xr:uid="{8CA7AFEF-37EC-4F90-8673-0A59C6A67857}"/>
    <cellStyle name="Heading 1 8" xfId="1401" xr:uid="{2BEDF13E-A0CE-455C-8C5E-02C7BC9D2AF5}"/>
    <cellStyle name="Heading 1 9" xfId="1402" xr:uid="{826405BC-94B9-405B-8C8D-D8CBEAAA2BFF}"/>
    <cellStyle name="Heading 1 Above" xfId="1403" xr:uid="{8B7A7374-86F7-46CD-BADD-3D88DC7FB808}"/>
    <cellStyle name="Heading 1+" xfId="1404" xr:uid="{657395A6-9480-4736-998D-61AFC569ED13}"/>
    <cellStyle name="Heading 2" xfId="5" builtinId="17" customBuiltin="1"/>
    <cellStyle name="Heading 2 10" xfId="1405" xr:uid="{A8AD74BC-7AA9-4A14-916C-ADC7039B13EE}"/>
    <cellStyle name="Heading 2 2" xfId="1406" xr:uid="{C701E78D-8C3D-46E7-A4A6-3A30B631493C}"/>
    <cellStyle name="Heading 2 3" xfId="1407" xr:uid="{261A8BDC-E4D9-4C70-9CA6-891FDB35A2F9}"/>
    <cellStyle name="Heading 2 4" xfId="1408" xr:uid="{CE6BAC8F-CB44-4071-B452-D41645586C50}"/>
    <cellStyle name="Heading 2 5" xfId="1409" xr:uid="{D7829164-7E2F-4250-A35E-43A7665B4E21}"/>
    <cellStyle name="Heading 2 6" xfId="1410" xr:uid="{64E3C4FD-D587-4F32-AC5F-65398B93492A}"/>
    <cellStyle name="Heading 2 7" xfId="1411" xr:uid="{BBF83225-79DD-40CB-9B8D-39212132F94B}"/>
    <cellStyle name="Heading 2 8" xfId="1412" xr:uid="{F23BE81B-935A-4CE5-8ACA-9DD09D857E1C}"/>
    <cellStyle name="Heading 2 9" xfId="1413" xr:uid="{FB9D9D3A-E618-4729-A406-8115CDC931C9}"/>
    <cellStyle name="Heading 2 Below" xfId="1414" xr:uid="{6619BACF-1559-4F12-A714-AC06431427D9}"/>
    <cellStyle name="Heading 2+" xfId="1415" xr:uid="{0881BE27-1215-44C5-AD4F-6F3E351B0BD0}"/>
    <cellStyle name="Heading 3" xfId="6" builtinId="18" customBuiltin="1"/>
    <cellStyle name="Heading 3 10" xfId="1416" xr:uid="{E853E85C-A9AC-469D-BB20-B8020128B22B}"/>
    <cellStyle name="Heading 3 2" xfId="1417" xr:uid="{5C2DD1DC-F069-4677-98B4-DF43DA9EBC2F}"/>
    <cellStyle name="Heading 3 3" xfId="1418" xr:uid="{70A28590-EC27-41F1-BF75-38EE6465297E}"/>
    <cellStyle name="Heading 3 4" xfId="1419" xr:uid="{EE7599A4-74E5-4E36-A366-F18069416BE5}"/>
    <cellStyle name="Heading 3 5" xfId="1420" xr:uid="{B25A7043-FDF9-4C44-901C-8723C61231AC}"/>
    <cellStyle name="Heading 3 6" xfId="1421" xr:uid="{3D45CABB-8E6E-4710-AF57-CAD67350F606}"/>
    <cellStyle name="Heading 3 7" xfId="1422" xr:uid="{202A7F42-E5B7-4A5C-AE1C-C327AC15F303}"/>
    <cellStyle name="Heading 3 8" xfId="1423" xr:uid="{A7325020-BF65-4B49-9E1D-648ACEDF6230}"/>
    <cellStyle name="Heading 3 9" xfId="1424" xr:uid="{6184378F-8C96-4E35-BBA2-BF9D6C305D19}"/>
    <cellStyle name="Heading 3+" xfId="1425" xr:uid="{80FE29C4-47EA-433F-BA99-DAE194964637}"/>
    <cellStyle name="Heading 4" xfId="7" builtinId="19" customBuiltin="1"/>
    <cellStyle name="Heading 4 10" xfId="1426" xr:uid="{BAE76D16-0719-4CC2-9D44-3D6765B8D957}"/>
    <cellStyle name="Heading 4 2" xfId="1427" xr:uid="{55A640F6-A9AB-431B-B608-A592DA1A191E}"/>
    <cellStyle name="Heading 4 3" xfId="1428" xr:uid="{6C408271-1D69-45EF-9066-A197BEA719DB}"/>
    <cellStyle name="Heading 4 4" xfId="1429" xr:uid="{50A37D64-B58C-4A78-92D3-58CB400DAA97}"/>
    <cellStyle name="Heading 4 5" xfId="1430" xr:uid="{9CE4F0C3-E69B-43EC-9EEA-D86FB4454B92}"/>
    <cellStyle name="Heading 4 6" xfId="1431" xr:uid="{7C44B502-643C-4DFE-B6D0-BEB343EB16E9}"/>
    <cellStyle name="Heading 4 7" xfId="1432" xr:uid="{269D9DE5-A609-47B0-9E46-1F8C0EEB06C7}"/>
    <cellStyle name="Heading 4 8" xfId="1433" xr:uid="{C9C90263-15C0-4953-A82D-0F1143582BF1}"/>
    <cellStyle name="Heading 4 9" xfId="1434" xr:uid="{B8BE51E3-AE55-47E8-9E76-FCC217DAD675}"/>
    <cellStyle name="HEADING, MAJOR" xfId="1435" xr:uid="{3392B7ED-3F6E-4FFC-B64F-5B347EE68DAF}"/>
    <cellStyle name="HEADING, MINOR" xfId="1436" xr:uid="{B38ED39F-AE8F-400F-8168-5A4E823801A7}"/>
    <cellStyle name="HEADING, RIGHT" xfId="1437" xr:uid="{1801C130-7D8E-4BA0-9A52-E905E114649B}"/>
    <cellStyle name="HEADING,MAJOR" xfId="1438" xr:uid="{6C38D48A-DCB0-4085-98C4-D2F7EEA8C8AC}"/>
    <cellStyle name="HEADING1" xfId="1439" xr:uid="{990E9D57-E48D-44AF-9BBD-636C59A25BD2}"/>
    <cellStyle name="HEADING2" xfId="1440" xr:uid="{E3A71DFD-7A01-46A6-828B-9A5228F71822}"/>
    <cellStyle name="HEADING2 2" xfId="1441" xr:uid="{F0E88109-989B-461B-98E0-A6EAE8F03D21}"/>
    <cellStyle name="HEADINGS" xfId="1442" xr:uid="{FD53B4B5-8F26-4AEE-8FE5-C9ED6B057B0D}"/>
    <cellStyle name="HEADINGSTOP" xfId="1443" xr:uid="{6E8E92AB-1D66-493F-89E9-F25AA6A18DCE}"/>
    <cellStyle name="Hidden" xfId="1444" xr:uid="{065468A3-B6D0-4D70-9A70-B3DDB53C4787}"/>
    <cellStyle name="Hyperlink 1" xfId="1445" xr:uid="{A4E9FED0-0184-48C3-AEFE-472C4DD18921}"/>
    <cellStyle name="Hyperlink 2" xfId="1446" xr:uid="{E5D757AD-ED61-4D29-9928-35F72C42CEE7}"/>
    <cellStyle name="Hyperlink 2 2" xfId="1447" xr:uid="{3558C835-7B6E-472D-A716-DF1A547440BD}"/>
    <cellStyle name="Hyperlink 2 3" xfId="2717" xr:uid="{D11CC2F8-19A2-44EC-8AAD-EAC0411893C5}"/>
    <cellStyle name="Hyperlink 3" xfId="1448" xr:uid="{F614CD16-E4CD-487B-BCBC-27D135ED166B}"/>
    <cellStyle name="Hyperlink 4" xfId="1449" xr:uid="{0F8DCC3E-6701-4173-91F2-8B8359EB8D4D}"/>
    <cellStyle name="Indent" xfId="1450" xr:uid="{EAE92526-849A-482F-9FDA-304CE99DD163}"/>
    <cellStyle name="Info_Main" xfId="1451" xr:uid="{701C31D5-1245-412D-A927-60404870A1BF}"/>
    <cellStyle name="Input" xfId="10" builtinId="20" customBuiltin="1"/>
    <cellStyle name="Input [yellow]" xfId="1452" xr:uid="{3A2FC90A-7FB7-4219-A766-13DF131184BC}"/>
    <cellStyle name="Input [yellow] 2" xfId="1453" xr:uid="{F762623C-C7E1-4268-AC41-7B593537A23F}"/>
    <cellStyle name="Input 10" xfId="1454" xr:uid="{52054343-514F-427C-8F64-0E3484BA9575}"/>
    <cellStyle name="Input 2" xfId="1455" xr:uid="{F4728CB1-1522-4264-95D9-B9DD16BD5F1A}"/>
    <cellStyle name="Input 3" xfId="1456" xr:uid="{4DA587BE-B936-4CE2-B2EE-B8E4C9C283D1}"/>
    <cellStyle name="Input 4" xfId="1457" xr:uid="{C6185DC7-CA9C-4D15-8778-42343E4A5D5E}"/>
    <cellStyle name="Input 5" xfId="1458" xr:uid="{6E1CE990-9C82-4E2E-BF1C-680CC89C95CD}"/>
    <cellStyle name="Input 6" xfId="1459" xr:uid="{D9E60A43-5350-4728-941F-9E73CB0DE4F5}"/>
    <cellStyle name="Input 7" xfId="1460" xr:uid="{08694696-1D2C-41E3-A385-75980D39F591}"/>
    <cellStyle name="Input 8" xfId="1461" xr:uid="{11A5017A-D1D2-4483-882E-6E101215080C}"/>
    <cellStyle name="Input 9" xfId="1462" xr:uid="{400CE54B-471F-4E69-BF5D-5FD62F7EB585}"/>
    <cellStyle name="InputCurrency" xfId="1463" xr:uid="{3D6EF827-DF56-4EFB-9735-49D9114CFF2F}"/>
    <cellStyle name="InputPercent1" xfId="1464" xr:uid="{99943817-B339-41DC-B1BB-4E28E689FD6C}"/>
    <cellStyle name="Integer" xfId="1465" xr:uid="{348F15DA-81B2-49E5-9A21-E7AF165C1CAE}"/>
    <cellStyle name="Invoer" xfId="1466" xr:uid="{D96F6B09-38A1-45C6-B0C2-4006DA604C42}"/>
    <cellStyle name="Kop 1" xfId="1467" xr:uid="{FAC32AAB-63AD-46DC-A5FA-C1E6C3E5485A}"/>
    <cellStyle name="Kop 2" xfId="1468" xr:uid="{F445AC2E-146D-4769-821D-BEA09AB8D0B0}"/>
    <cellStyle name="Kop 3" xfId="1469" xr:uid="{D9FB33F5-C0F4-4A79-84DF-B411F46C9BF6}"/>
    <cellStyle name="Kop 4" xfId="1470" xr:uid="{04F70419-B48A-48C9-95D6-A7044871CAF4}"/>
    <cellStyle name="KPMG Heading 1" xfId="1471" xr:uid="{5816E51D-46A6-4935-A074-19CE3FCC3471}"/>
    <cellStyle name="KPMG Heading 2" xfId="1472" xr:uid="{B6997A8D-A1C7-4B36-97A8-F4C4728A2690}"/>
    <cellStyle name="KPMG Heading 3" xfId="1473" xr:uid="{9023319C-F313-42BD-BD18-A9F70DE2B844}"/>
    <cellStyle name="KPMG Heading 4" xfId="1474" xr:uid="{D57EB298-74F4-4648-83D6-6FD045996414}"/>
    <cellStyle name="KPMG Normal" xfId="1475" xr:uid="{B875E84B-44D3-4F01-A117-DA7063467585}"/>
    <cellStyle name="KPMG Normal 2" xfId="1476" xr:uid="{DBA8DE59-B302-4217-9927-50CC584DACA0}"/>
    <cellStyle name="KPMG Normal Text" xfId="1477" xr:uid="{67BCB964-3E08-4C04-9E48-4FEDAB826509}"/>
    <cellStyle name="KPMG Normal Text 2" xfId="1478" xr:uid="{E5D03D16-B396-4ADE-BE88-D494EAD19718}"/>
    <cellStyle name="KPMG Normal_10" xfId="1479" xr:uid="{23B5FC7F-3902-4CFD-B407-2D22D5C2A5C8}"/>
    <cellStyle name="Labels - Style3" xfId="1480" xr:uid="{F654D485-F0E0-4D66-A7F8-19AEF2B1AAE5}"/>
    <cellStyle name="left" xfId="1481" xr:uid="{90DE9877-B5F5-4112-AB6B-DD34D5D6E2F0}"/>
    <cellStyle name="Link Currency (0)" xfId="1482" xr:uid="{F6CADE32-6D68-4860-BB20-0D118F89EA1A}"/>
    <cellStyle name="Link Currency (0) 1" xfId="1483" xr:uid="{3F295F42-812D-4821-9282-C4A5691D5207}"/>
    <cellStyle name="Link Currency (0) 2" xfId="1484" xr:uid="{D6BF2AC3-0038-43F5-99FD-DFE81C6ECABF}"/>
    <cellStyle name="Link Currency (0)_0 Final FS G4SCT 2008 after Adj. 2008 -  Draft # 1 ---- Income Tax Provision_Revised_Final---- (version 1)" xfId="1485" xr:uid="{D9FDFB4F-1029-4612-A13C-1CBF591F38C7}"/>
    <cellStyle name="Link Currency (2)" xfId="1486" xr:uid="{94DF630A-E621-4D66-81AA-44C928545445}"/>
    <cellStyle name="Link Currency (2) 1" xfId="1487" xr:uid="{53175D57-2F41-4F0A-A9A1-F8CCAB874A67}"/>
    <cellStyle name="Link Currency (2) 2" xfId="1488" xr:uid="{4F99A39C-DFC5-415B-9FC4-96AAA11533DE}"/>
    <cellStyle name="Link Currency (2)_0 Final FS G4SCT 2008 after Adj. 2008 -  Draft # 1 ---- Income Tax Provision_Revised_Final---- (version 1)" xfId="1489" xr:uid="{74A9D24F-243C-433E-915A-417B92376036}"/>
    <cellStyle name="Link Units (0)" xfId="1490" xr:uid="{20EFB2BA-1AFB-4CD1-A41E-C4B501578657}"/>
    <cellStyle name="Link Units (0) 1" xfId="1491" xr:uid="{00966ADE-B730-46C3-96D1-5092F1466EE1}"/>
    <cellStyle name="Link Units (0) 2" xfId="1492" xr:uid="{5B3FA9D0-0D1D-458F-9199-F611DE543FE0}"/>
    <cellStyle name="Link Units (0)_0 Final FS G4SCT 2008 after Adj. 2008 -  Draft # 1 ---- Income Tax Provision_Revised_Final---- (version 1)" xfId="1493" xr:uid="{1F5B8AE8-EDF5-43DA-902F-595C31915A69}"/>
    <cellStyle name="Link Units (1)" xfId="1494" xr:uid="{AE3CED28-2134-430A-8035-A07A8073772B}"/>
    <cellStyle name="Link Units (1) 1" xfId="1495" xr:uid="{ABDCFFC4-2349-4827-A4BF-22515E465FA5}"/>
    <cellStyle name="Link Units (1) 2" xfId="1496" xr:uid="{86520232-6DD2-413B-A343-B224961B884E}"/>
    <cellStyle name="Link Units (1)_0 Final FS G4SCT 2008 after Adj. 2008 -  Draft # 1 ---- Income Tax Provision_Revised_Final---- (version 1)" xfId="1497" xr:uid="{22DA20EC-F3A9-4321-85D8-158B4B6B94ED}"/>
    <cellStyle name="Link Units (2)" xfId="1498" xr:uid="{308B8E2E-EDE4-48C5-AF95-A83542BA28D1}"/>
    <cellStyle name="Link Units (2) 1" xfId="1499" xr:uid="{C29BC685-C704-46E7-B931-B0ABAEEDAF60}"/>
    <cellStyle name="Link Units (2) 2" xfId="1500" xr:uid="{D39325F7-BA74-4060-B133-C67A9E4457EF}"/>
    <cellStyle name="Link Units (2)_0 Final FS G4SCT 2008 after Adj. 2008 -  Draft # 1 ---- Income Tax Provision_Revised_Final---- (version 1)" xfId="1501" xr:uid="{DBE4BAF2-3ACB-42BB-BD4B-1ED1EF93B2C6}"/>
    <cellStyle name="Linked Cell" xfId="13" builtinId="24" customBuiltin="1"/>
    <cellStyle name="Linked Cell 10" xfId="1502" xr:uid="{F5EFAF17-AD09-403A-BC3F-6257A095CB02}"/>
    <cellStyle name="Linked Cell 2" xfId="1503" xr:uid="{007014A8-AD3F-4C89-A601-DF0EA1CCB89A}"/>
    <cellStyle name="Linked Cell 3" xfId="1504" xr:uid="{59260C28-099E-4B74-96F5-868489B69E10}"/>
    <cellStyle name="Linked Cell 4" xfId="1505" xr:uid="{91C6C69A-02E5-420C-B77C-FB26691B96BD}"/>
    <cellStyle name="Linked Cell 5" xfId="1506" xr:uid="{2F21C625-B269-4FD2-9AFE-A9A9B32E8A82}"/>
    <cellStyle name="Linked Cell 6" xfId="1507" xr:uid="{B30C38D3-2B36-4833-B99D-04190169E915}"/>
    <cellStyle name="Linked Cell 7" xfId="1508" xr:uid="{7D15B206-773C-44D5-9569-890D542D42C0}"/>
    <cellStyle name="Linked Cell 8" xfId="1509" xr:uid="{5269F60F-9A1A-4C5F-AE03-59C4D877FB6C}"/>
    <cellStyle name="Linked Cell 9" xfId="1510" xr:uid="{8239D16D-0B9A-4FFC-9796-07B58840D746}"/>
    <cellStyle name="M" xfId="1511" xr:uid="{324176E7-3DBE-47ED-A30B-68533D7A262D}"/>
    <cellStyle name="Miglia - Stile1" xfId="1512" xr:uid="{29DB3C8D-DEF6-42CF-ABAA-00CB2EA7AAC0}"/>
    <cellStyle name="Miglia - Stile2" xfId="1513" xr:uid="{FDCC1FCF-AC54-4C88-BC2F-87BF3F08F9E0}"/>
    <cellStyle name="Miglia - Stile3" xfId="1514" xr:uid="{BDB17F8F-44BB-4F62-AAD6-7117D4DF82D1}"/>
    <cellStyle name="Miglia - Stile4" xfId="1515" xr:uid="{AAB80D05-E091-431F-B7BB-D1994F99FEC1}"/>
    <cellStyle name="Miglia - Stile5" xfId="1516" xr:uid="{BCC2568A-BE40-45DB-B423-1BA45E52674C}"/>
    <cellStyle name="Migliaia (0)" xfId="1517" xr:uid="{EE5F28B3-8716-47A1-B3A7-7873866BD88D}"/>
    <cellStyle name="Migliaia (0) 2" xfId="1518" xr:uid="{76B7CD9A-FE6D-4C8F-A4DA-DC4A7AB1C2B6}"/>
    <cellStyle name="Migliaia_9611A02C" xfId="1519" xr:uid="{3C89E152-B93C-4230-AEEE-87713BC3C871}"/>
    <cellStyle name="Millares [0]_10 AVERIAS MASIVAS + ANT" xfId="1520" xr:uid="{CC7829A2-8604-4D35-9B04-8531864E58A1}"/>
    <cellStyle name="Millares_10 AVERIAS MASIVAS + ANT" xfId="1521" xr:uid="{8BC61690-345F-46D1-8D6F-246E9BD3ADAD}"/>
    <cellStyle name="Milliers [0]_AR1194" xfId="1522" xr:uid="{85557905-2B68-42C9-8C4F-22A2338139B1}"/>
    <cellStyle name="Milliers_AR1194" xfId="1523" xr:uid="{110654E1-34A3-4CD3-932A-A55A7D053E23}"/>
    <cellStyle name="Model" xfId="1524" xr:uid="{8B37B719-2F90-4B6A-83BB-9F795A107C10}"/>
    <cellStyle name="Mon?taire [0]_AR1194" xfId="1525" xr:uid="{A2992C7D-4EF0-4F2F-A19B-04BDF612771A}"/>
    <cellStyle name="Mon?taire_AR1194" xfId="1526" xr:uid="{EAAC5779-3B8E-4FBB-B342-D04A71D0DE25}"/>
    <cellStyle name="Moneda [0]_10 AVERIAS MASIVAS + ANT" xfId="1527" xr:uid="{C14643D8-7FFA-4D57-A0D3-A5986301B895}"/>
    <cellStyle name="Moneda_10 AVERIAS MASIVAS + ANT" xfId="1528" xr:uid="{9589323A-42C9-4D24-9436-7593E40F11F7}"/>
    <cellStyle name="Monétaire [0]_Capex2001" xfId="1529" xr:uid="{0C5E3A1F-A5B9-4989-8860-30847A830F64}"/>
    <cellStyle name="Monétaire_Capex2001" xfId="1530" xr:uid="{2A68339C-438F-4F01-9D9F-6D5CD824ED7A}"/>
    <cellStyle name="Monetario" xfId="1531" xr:uid="{388401A7-EC1C-407E-9DD1-DEF539719CE2}"/>
    <cellStyle name="Mon้taire [0]_laroux" xfId="1532" xr:uid="{13CD0979-EE44-4B77-A031-F414DFEF8C59}"/>
    <cellStyle name="Mon้taire_laroux" xfId="1533" xr:uid="{4407708A-6499-4E4D-951F-2FDC98A6EE6D}"/>
    <cellStyle name="Mon騁aire [0]_AR1194" xfId="1534" xr:uid="{281D0A1F-6186-4CD0-9732-71DBA893D047}"/>
    <cellStyle name="Mon騁aire_AR1194" xfId="1535" xr:uid="{D83CCEA5-4ADD-4163-96EC-4DB9E53E6D46}"/>
    <cellStyle name="ms??9" xfId="1536" xr:uid="{6C9145BC-9B8E-4787-B338-97130D73C5E1}"/>
    <cellStyle name="ms明朝9" xfId="1537" xr:uid="{5E9DCB2D-C0B4-4624-935C-F27324259DB6}"/>
    <cellStyle name="Multiple" xfId="1538" xr:uid="{2AE11521-505B-4A2A-92F2-B14B4E777AD6}"/>
    <cellStyle name="n" xfId="1539" xr:uid="{81B3A0E2-BAAD-404B-BC92-D12DC9103BA2}"/>
    <cellStyle name="NATTIDA" xfId="1540" xr:uid="{FB257B33-490B-4258-A92A-49DD96C5D99D}"/>
    <cellStyle name="NEE" xfId="1541" xr:uid="{3EDB076D-6B34-4D87-B094-B33896A627C3}"/>
    <cellStyle name="Neutraal" xfId="1542" xr:uid="{814A1847-4EDA-418E-B8C8-8D7B165E7263}"/>
    <cellStyle name="Neutral 10" xfId="1544" xr:uid="{A980B2C0-1E07-4F19-9795-329510F84D91}"/>
    <cellStyle name="Neutral 11" xfId="1543" xr:uid="{7F8EBDFA-CEDF-490E-A733-179C7B6BDBA9}"/>
    <cellStyle name="Neutral 2" xfId="1545" xr:uid="{C4516EE8-A2AE-4134-AB98-C647C6BF53C5}"/>
    <cellStyle name="Neutral 3" xfId="1546" xr:uid="{AEAB57F2-D5BE-449A-BD8F-C0D7E5369B4A}"/>
    <cellStyle name="Neutral 4" xfId="1547" xr:uid="{F36C2B1B-BD94-4207-8B50-8D9CF5A0F68C}"/>
    <cellStyle name="Neutral 5" xfId="1548" xr:uid="{D2027AC5-1EF5-40DF-B757-BC7E280E0781}"/>
    <cellStyle name="Neutral 6" xfId="1549" xr:uid="{515313F9-A0FD-4319-B842-D88657F296FD}"/>
    <cellStyle name="Neutral 7" xfId="1550" xr:uid="{4F462F7E-C336-4CB1-8DDD-DE0F05F1EC5C}"/>
    <cellStyle name="Neutral 8" xfId="1551" xr:uid="{277E1A86-7DEC-4285-8841-072E4B120602}"/>
    <cellStyle name="Neutral 9" xfId="1552" xr:uid="{3808D2D6-2D16-47A6-9FD4-1E1209A98D70}"/>
    <cellStyle name="Neutrale" xfId="1553" xr:uid="{640F9EFF-FA4C-4AC9-9898-CF1DB23ED0A1}"/>
    <cellStyle name="New Times Roman" xfId="1554" xr:uid="{04980FA0-E26D-4BB8-822A-5C29A8B92E42}"/>
    <cellStyle name="New Times Roman 2" xfId="1555" xr:uid="{275A6992-AE56-4E78-A750-3564B5D851EE}"/>
    <cellStyle name="no dec" xfId="1556" xr:uid="{4BA37F94-B6B6-4570-AF2A-90B3804D9C16}"/>
    <cellStyle name="Nor}al" xfId="1557" xr:uid="{42CFD836-2199-4D38-93B8-51851FA2C2D2}"/>
    <cellStyle name="Norm੎੎" xfId="1558" xr:uid="{56A1B61B-F741-463F-8DB2-8527F9AC834B}"/>
    <cellStyle name="Normal" xfId="0" builtinId="0"/>
    <cellStyle name="Normal - Stile6" xfId="1559" xr:uid="{D82DED68-F22F-4FC9-98D4-E01DE6024AFE}"/>
    <cellStyle name="Normal - Stile7" xfId="1560" xr:uid="{C2133659-1583-46E1-92FC-35C7BEB666A8}"/>
    <cellStyle name="Normal - Stile8" xfId="1561" xr:uid="{1A1FB312-6B62-4FAF-A096-82B93E4CEFDC}"/>
    <cellStyle name="Normal - Style1" xfId="1562" xr:uid="{0B61A19C-BE1C-493B-A7B7-7D9519F761B0}"/>
    <cellStyle name="Normal - Style2" xfId="1563" xr:uid="{B86D64AE-ECD5-41D3-A4D1-1201CAC7F2F5}"/>
    <cellStyle name="Normal - Style2 2" xfId="3" xr:uid="{9A6C6DB4-8192-4F06-9C3C-B38798E3170C}"/>
    <cellStyle name="Normal - Style2 2 2" xfId="2730" xr:uid="{B4D5D3F8-C793-445E-82D2-E1C629EFB41D}"/>
    <cellStyle name="Normal - Style3" xfId="1564" xr:uid="{73466C7D-45A7-4C44-8295-8BF87BCD3F69}"/>
    <cellStyle name="Normal - Style4" xfId="1565" xr:uid="{662437AA-FC1A-4F94-BA2D-BD45352D93EF}"/>
    <cellStyle name="Normal - Style5" xfId="1566" xr:uid="{BBE94B88-7CA2-411F-9C2A-F0B13C894880}"/>
    <cellStyle name="Normal - Style6" xfId="1567" xr:uid="{AA350048-B79D-4D58-837B-5492C9DBB6C3}"/>
    <cellStyle name="Normal - Style7" xfId="1568" xr:uid="{640CB43B-5572-426C-8E34-DF844F231B94}"/>
    <cellStyle name="Normal - Style8" xfId="1569" xr:uid="{BF582CCC-5CEB-4271-A7EE-AE05EB201459}"/>
    <cellStyle name="Normal 10" xfId="1570" xr:uid="{AD6CC225-D13E-4687-BC96-173FC75FF374}"/>
    <cellStyle name="Normal 10 12 2" xfId="2327" xr:uid="{482698D0-B030-4CA6-9C04-305F2069C38B}"/>
    <cellStyle name="Normal 10 12 2 2" xfId="2639" xr:uid="{D9AB33E4-7938-4F0E-BB85-1837CD53AA87}"/>
    <cellStyle name="Normal 10 2" xfId="1571" xr:uid="{E6C60E1F-2BAC-4EA0-B24D-FF80ACF781BB}"/>
    <cellStyle name="Normal 10 2 2" xfId="1572" xr:uid="{D817FB2E-ECEC-4D8A-B777-DEDDDE4E5368}"/>
    <cellStyle name="Normal 10 2 2 2" xfId="2260" xr:uid="{C2ACFAE9-A453-4B21-A111-D476AC11B938}"/>
    <cellStyle name="Normal 10 2 2 2 2" xfId="2575" xr:uid="{B3FF846F-5C8A-47DE-86F9-D8BE7A52F25B}"/>
    <cellStyle name="Normal 10 2 2 3" xfId="2433" xr:uid="{49FA2381-CD39-420E-8A55-A3F44834C711}"/>
    <cellStyle name="Normal 10 2 2 3 2" xfId="2759" xr:uid="{091CB173-528F-41A9-84FD-842F75FA7A2B}"/>
    <cellStyle name="Normal 10 2 3" xfId="2259" xr:uid="{156BD951-8EC9-4DE3-8AC4-ED7C73269D60}"/>
    <cellStyle name="Normal 10 2 3 2" xfId="2574" xr:uid="{F0C7B75C-156A-41C1-ABE0-19FD23D84790}"/>
    <cellStyle name="Normal 10 2 4" xfId="2432" xr:uid="{257D4C4E-21CC-4F16-8732-48E65735A565}"/>
    <cellStyle name="Normal 10 3" xfId="1573" xr:uid="{7BE03FD4-FEB2-4FF9-925C-D245806EF8D8}"/>
    <cellStyle name="Normal 10 3 2" xfId="2261" xr:uid="{9D8A87B3-0419-4239-8392-2E2C4B1931FF}"/>
    <cellStyle name="Normal 10 3 2 2" xfId="2576" xr:uid="{7C8FC73E-DF19-49B1-9894-5E53DAF715C1}"/>
    <cellStyle name="Normal 10 3 3" xfId="2434" xr:uid="{283FF53F-646E-4C45-9873-D00E125B938C}"/>
    <cellStyle name="Normal 10 4" xfId="2258" xr:uid="{351E2616-2023-4796-8698-7DA736AB2FAB}"/>
    <cellStyle name="Normal 10 4 2" xfId="2573" xr:uid="{9E6CA1B5-E2C2-4C74-872B-30F88758E48C}"/>
    <cellStyle name="Normal 10 5" xfId="2431" xr:uid="{27CD7C74-683B-478D-BF30-8B4B7085D8E5}"/>
    <cellStyle name="Normal 107" xfId="2653" xr:uid="{1E2132FC-9878-4654-9747-F76B96BAD5E3}"/>
    <cellStyle name="Normal 11" xfId="1574" xr:uid="{DDC5FE0C-F6AC-41EF-9371-DB200C2252ED}"/>
    <cellStyle name="Normal 11 2" xfId="2340" xr:uid="{4D4D43FB-EC14-4894-8320-03793E8B9AA2}"/>
    <cellStyle name="Normal 11 2 2" xfId="2767" xr:uid="{BC20A526-B5FE-4D1C-AFBF-A08C3E131184}"/>
    <cellStyle name="Normal 113" xfId="2652" xr:uid="{95B4BC49-37C5-4BC2-8180-44B68B4957C8}"/>
    <cellStyle name="Normal 12" xfId="1575" xr:uid="{CC122FA2-26EB-45F5-84A5-70F477A35587}"/>
    <cellStyle name="Normal 12 2" xfId="1576" xr:uid="{FB16CDD4-17DD-4147-AECF-4D3754F10C7D}"/>
    <cellStyle name="Normal 12 2 2" xfId="1577" xr:uid="{95A26718-B593-4644-8EE5-DC3338CBFAB2}"/>
    <cellStyle name="Normal 12 2 2 2" xfId="2264" xr:uid="{D0D18C40-2A6A-4993-AB0E-1B343C83BB20}"/>
    <cellStyle name="Normal 12 2 2 2 2" xfId="2579" xr:uid="{6D4DADF2-EBDA-4E99-8BB7-982600667177}"/>
    <cellStyle name="Normal 12 2 2 3" xfId="2437" xr:uid="{8AF89E59-0130-4C36-BEA6-67B7DA6523BB}"/>
    <cellStyle name="Normal 12 2 3" xfId="2263" xr:uid="{84B864FE-7CFC-4D87-A402-48E655ECD719}"/>
    <cellStyle name="Normal 12 2 3 2" xfId="2578" xr:uid="{B1363F34-081C-4238-8A49-383A5D39CFC8}"/>
    <cellStyle name="Normal 12 2 4" xfId="2436" xr:uid="{8119FE42-C449-447F-98AD-B33D5703E6C2}"/>
    <cellStyle name="Normal 12 3" xfId="1578" xr:uid="{2A3588CF-81DA-40C8-B886-409BE0A857AE}"/>
    <cellStyle name="Normal 12 3 2" xfId="2265" xr:uid="{980BE6AC-4DF6-41AC-A881-D98936FA1280}"/>
    <cellStyle name="Normal 12 3 2 2" xfId="2580" xr:uid="{C29B5689-47B0-4E98-8547-250888BDBA18}"/>
    <cellStyle name="Normal 12 3 3" xfId="2438" xr:uid="{A21CF635-41D0-4818-8A93-00D8B2674ECF}"/>
    <cellStyle name="Normal 12 4" xfId="2262" xr:uid="{4BE6CBE8-4B63-4F58-A52F-D301AB3C51A5}"/>
    <cellStyle name="Normal 12 4 2" xfId="2577" xr:uid="{9A60AE9C-70E7-4C8E-A884-BB5F783444F1}"/>
    <cellStyle name="Normal 12 5" xfId="2435" xr:uid="{48B8EE01-4C84-40A9-A446-CDFA2AD567FB}"/>
    <cellStyle name="Normal 129" xfId="2746" xr:uid="{32A995F7-1633-4CD7-BF35-8EF4C38FF06D}"/>
    <cellStyle name="Normal 13" xfId="1579" xr:uid="{8BD7BA82-7EA9-4A12-84BE-C0B801BF6834}"/>
    <cellStyle name="Normal 13 2" xfId="1580" xr:uid="{104900B5-4212-4043-BA56-ADA0FBF730DF}"/>
    <cellStyle name="Normal 13 2 2" xfId="1581" xr:uid="{06323977-9C6C-42CD-843D-D8B64AF2582C}"/>
    <cellStyle name="Normal 13 2 2 2" xfId="2268" xr:uid="{DFACB9F4-0257-4C6A-96AD-F080D3252940}"/>
    <cellStyle name="Normal 13 2 2 2 2" xfId="2583" xr:uid="{8FB8DB02-45D9-415D-ABD9-35B965C664CD}"/>
    <cellStyle name="Normal 13 2 2 3" xfId="2441" xr:uid="{4F2F1D9E-08FF-42E7-9F9A-15E0A7E01C35}"/>
    <cellStyle name="Normal 13 2 3" xfId="2267" xr:uid="{393F0226-4DAB-47A2-ADC5-53030AB00D7F}"/>
    <cellStyle name="Normal 13 2 3 2" xfId="2582" xr:uid="{F1646C7A-3A5C-4142-AC7A-82AA45DB9CCD}"/>
    <cellStyle name="Normal 13 2 4" xfId="2440" xr:uid="{F089F6F3-233C-4438-AD83-E6F33BB16240}"/>
    <cellStyle name="Normal 13 3" xfId="1582" xr:uid="{3BF1F74A-2E68-4104-AC7A-C9880AF86ACD}"/>
    <cellStyle name="Normal 13 3 2" xfId="2269" xr:uid="{BFFF8D13-0B8E-493D-8AE9-E2E6125D393A}"/>
    <cellStyle name="Normal 13 3 2 2" xfId="2584" xr:uid="{AE8D4BB2-104E-43E8-A81A-7F8B2689BC0C}"/>
    <cellStyle name="Normal 13 3 3" xfId="2442" xr:uid="{94C7A5B8-9D69-40A7-9A3A-330313DE0074}"/>
    <cellStyle name="Normal 13 4" xfId="2266" xr:uid="{459B3FF2-9FF2-4A52-B9B3-1CA3542603ED}"/>
    <cellStyle name="Normal 13 4 2" xfId="2581" xr:uid="{06F76896-6725-44C1-9905-8272206482EE}"/>
    <cellStyle name="Normal 13 5" xfId="2439" xr:uid="{A5F6057A-6C1A-4D64-8058-4BAD362A75BB}"/>
    <cellStyle name="Normal 130" xfId="2745" xr:uid="{0B209301-ECF1-4C6C-B126-F12237EE105E}"/>
    <cellStyle name="Normal 14" xfId="1583" xr:uid="{7E1FD521-D573-479D-B3A8-B739DFCCD1E9}"/>
    <cellStyle name="Normal 14 2" xfId="1584" xr:uid="{B2323F64-87C9-4B7B-A915-3A5B6152BCA2}"/>
    <cellStyle name="Normal 14 2 2" xfId="1585" xr:uid="{9FCB8E32-3FBF-454B-AC85-39239E000880}"/>
    <cellStyle name="Normal 14 2 2 2" xfId="2272" xr:uid="{516E07F7-7E6E-4E38-AB9E-2B38F41D08B7}"/>
    <cellStyle name="Normal 14 2 2 2 2" xfId="2587" xr:uid="{D4C9EF28-00F0-4A1C-8D1A-C0057CF38B92}"/>
    <cellStyle name="Normal 14 2 2 3" xfId="2445" xr:uid="{5AAC8CE1-A738-467A-862A-506E06904205}"/>
    <cellStyle name="Normal 14 2 3" xfId="2271" xr:uid="{1838FABB-13D6-4E9A-844D-CD6D68C3E5DC}"/>
    <cellStyle name="Normal 14 2 3 2" xfId="2586" xr:uid="{FE0E697B-C27B-4630-BF10-178918840337}"/>
    <cellStyle name="Normal 14 2 4" xfId="2444" xr:uid="{D4682877-C91E-4B64-A77B-90255D415721}"/>
    <cellStyle name="Normal 14 3" xfId="1586" xr:uid="{04C745BE-47B7-48BE-9612-C609E9FD035D}"/>
    <cellStyle name="Normal 14 3 2" xfId="2273" xr:uid="{0E0E1612-871A-4CDB-AC6F-946F0E25D52D}"/>
    <cellStyle name="Normal 14 3 2 2" xfId="2588" xr:uid="{00F3EDB6-1EC4-4117-A9B3-8F84B45EA35D}"/>
    <cellStyle name="Normal 14 3 3" xfId="2446" xr:uid="{A45F211F-1BDA-400F-A021-E5E3659FB9AC}"/>
    <cellStyle name="Normal 14 4" xfId="2270" xr:uid="{297D49B3-B608-4F5F-B712-68C1A8F03389}"/>
    <cellStyle name="Normal 14 4 2" xfId="2585" xr:uid="{6298DB6F-DA0C-4A6D-9557-5B8459C15928}"/>
    <cellStyle name="Normal 14 5" xfId="2443" xr:uid="{7DE9E328-CE6D-4484-BE00-5968A73E1014}"/>
    <cellStyle name="Normal 142 2 2" xfId="2702" xr:uid="{E17EC363-5F2E-4A04-8F8C-6D2702BD73F0}"/>
    <cellStyle name="Normal 15" xfId="1587" xr:uid="{D043F993-5D98-42D3-AF9C-FE5FBC992B9B}"/>
    <cellStyle name="Normal 152" xfId="2658" xr:uid="{88B51F92-134D-427A-9691-3BE09F0F3DBA}"/>
    <cellStyle name="Normal 155" xfId="2665" xr:uid="{FA6FE529-3944-48BB-8C7B-D26554DBB483}"/>
    <cellStyle name="Normal 158" xfId="2727" xr:uid="{A0EC1C0C-6B97-47C8-9ACF-5A01B995AE2D}"/>
    <cellStyle name="Normal 16" xfId="1588" xr:uid="{848F0AE7-E2D9-48C3-9232-677EE78BA23D}"/>
    <cellStyle name="Normal 17" xfId="1589" xr:uid="{F5710EA6-A5D0-4ADA-AB34-3FDD63AC504C}"/>
    <cellStyle name="Normal 17 2" xfId="2769" xr:uid="{2AA83786-2E32-47C9-8623-38E04BF492AB}"/>
    <cellStyle name="Normal 18" xfId="1590" xr:uid="{2598D64B-15EF-48EC-90D4-264A2118A7D9}"/>
    <cellStyle name="Normal 18 2" xfId="2172" xr:uid="{3F40B907-867E-454B-9614-16E251D5CA2A}"/>
    <cellStyle name="Normal 18 2 2" xfId="2780" xr:uid="{D0D77042-02FC-438A-B235-99C5C80843C6}"/>
    <cellStyle name="Normal 19" xfId="1591" xr:uid="{0D65E3D6-2562-495B-B20E-5EFCC63FDF7A}"/>
    <cellStyle name="Normal 19 2" xfId="1592" xr:uid="{C2E6F802-67B4-45E4-BBC6-368FBF728757}"/>
    <cellStyle name="Normal 19 2 2" xfId="1593" xr:uid="{C3FEFA36-795F-4204-9371-71C2CA5C04F3}"/>
    <cellStyle name="Normal 19 2 2 2" xfId="2276" xr:uid="{8B7DC962-9C42-488F-AA0E-BBF85EF26715}"/>
    <cellStyle name="Normal 19 2 2 2 2" xfId="2591" xr:uid="{DE23F165-4809-4583-B9BA-C724614AC2E5}"/>
    <cellStyle name="Normal 19 2 2 3" xfId="2449" xr:uid="{B5AD9713-7FC1-4974-B156-1F748C138534}"/>
    <cellStyle name="Normal 19 2 3" xfId="2275" xr:uid="{B4216C43-30AA-41B8-A731-0F897769DFDD}"/>
    <cellStyle name="Normal 19 2 3 2" xfId="2590" xr:uid="{BA4D13BC-7D26-4E43-9374-528FD7388332}"/>
    <cellStyle name="Normal 19 2 4" xfId="2448" xr:uid="{F3BBC243-E1E4-49C9-A0BF-956DFEBA09DF}"/>
    <cellStyle name="Normal 19 3" xfId="1594" xr:uid="{6D2ABBDB-18DC-4806-B011-71096C81C08A}"/>
    <cellStyle name="Normal 19 3 2" xfId="2277" xr:uid="{648F0F9E-391F-442A-AB69-DDC6364D9D3C}"/>
    <cellStyle name="Normal 19 3 2 2" xfId="2592" xr:uid="{400D59E9-F0C6-4DEB-AEAE-FB5D80EF9BBA}"/>
    <cellStyle name="Normal 19 3 3" xfId="2450" xr:uid="{E7A3C17E-4DF7-41A6-9E73-678EADEEDEF4}"/>
    <cellStyle name="Normal 19 4" xfId="2274" xr:uid="{DC8D083B-7103-433F-8A31-41BF8EC86E85}"/>
    <cellStyle name="Normal 19 4 2" xfId="2589" xr:uid="{8124E094-B634-4BF0-B848-A36D9C290705}"/>
    <cellStyle name="Normal 19 5" xfId="2447" xr:uid="{20463A22-6B64-4C0E-A382-649FF41B6D48}"/>
    <cellStyle name="Normal 193" xfId="2763" xr:uid="{3BBAC6D9-CC46-4F5E-8AED-A53AAA4B183F}"/>
    <cellStyle name="Normal 2" xfId="2" xr:uid="{66DCA2D5-6469-49CA-9083-276918DC27D2}"/>
    <cellStyle name="Normal 2 10 2" xfId="2699" xr:uid="{722DB6A9-FF39-4070-8637-170533A72C16}"/>
    <cellStyle name="Normal 2 2" xfId="1596" xr:uid="{3167AA7C-FEE4-4102-B128-4FA139D94C00}"/>
    <cellStyle name="Normal 2 2 2" xfId="1597" xr:uid="{5FEAC7E7-1A53-4F0D-ACF3-E27F31454EC4}"/>
    <cellStyle name="Normal 2 2 2 2" xfId="1598" xr:uid="{6D6419BF-0557-446B-86D0-405A85760ED3}"/>
    <cellStyle name="Normal 2 2 2 3" xfId="2718" xr:uid="{9B8DF9FD-6C21-48BC-87C4-64E1F850D08D}"/>
    <cellStyle name="Normal 2 2 3" xfId="1599" xr:uid="{4EE21183-5D55-43CF-BDA9-6FD95B546E46}"/>
    <cellStyle name="Normal 2 2 3 2" xfId="2748" xr:uid="{EB5CDEBE-2AD7-4FEA-8045-956CABA9FDE1}"/>
    <cellStyle name="Normal 2 2 4" xfId="1600" xr:uid="{8C004715-23BE-497A-BDDC-BF83608E7BCF}"/>
    <cellStyle name="Normal 2 2 5" xfId="2347" xr:uid="{053F446A-1C14-474A-B8A7-8C03760A8AB5}"/>
    <cellStyle name="Normal 2 2 6" xfId="2667" xr:uid="{94AB822B-748E-471F-841A-EA44614AA359}"/>
    <cellStyle name="Normal 2 2_03_Mar 10 RM_RM Others_revised" xfId="1601" xr:uid="{41548C5B-8B9F-493E-97EC-6AF33D9013E3}"/>
    <cellStyle name="Normal 2 3" xfId="1602" xr:uid="{4D16856E-B736-41BA-8D83-0F54015E4885}"/>
    <cellStyle name="Normal 2 3 2" xfId="1603" xr:uid="{E8618F6F-9015-4EB5-B043-E33AD259D38F}"/>
    <cellStyle name="Normal 2 3 2 2" xfId="2710" xr:uid="{B884FE3C-5EA1-4AC7-88F8-E89B0EA8772C}"/>
    <cellStyle name="Normal 2 3 3" xfId="2649" xr:uid="{7A43A25A-7E40-4FC2-AD89-AD7EC688A4E8}"/>
    <cellStyle name="Normal 2 4" xfId="1604" xr:uid="{492E7CAA-0F99-45C6-9AFC-2CA955A9DE98}"/>
    <cellStyle name="Normal 2 4 2" xfId="1605" xr:uid="{C13EB89E-3309-4052-B2D1-084D426D1CBB}"/>
    <cellStyle name="Normal 2 4 2 2" xfId="2771" xr:uid="{7A24BB3F-D58F-4616-BFF9-0E8F530BB5D7}"/>
    <cellStyle name="Normal 2 4 3" xfId="2773" xr:uid="{FC211538-CD96-47B0-9589-0EEFF01E6E3A}"/>
    <cellStyle name="Normal 2 4 4" xfId="2681" xr:uid="{BA15BF51-D7E0-49BF-ACAE-E84B10CFDB0A}"/>
    <cellStyle name="Normal 2 5" xfId="1606" xr:uid="{64E69F28-B0D0-4886-9072-31239A87E152}"/>
    <cellStyle name="Normal 2 5 2" xfId="2778" xr:uid="{B59947C3-FC42-4702-9F94-121CFD393A70}"/>
    <cellStyle name="Normal 2 5 3" xfId="2655" xr:uid="{602E9A22-CF1F-4373-BA41-5507AD38BA62}"/>
    <cellStyle name="Normal 2 6" xfId="1607" xr:uid="{F5143B01-1D4D-40A9-B79E-FF4EB424D327}"/>
    <cellStyle name="Normal 2 6 2" xfId="1608" xr:uid="{F689C240-C9B0-4B46-B7AC-BCD9B984A146}"/>
    <cellStyle name="Normal 2 6 2 2" xfId="1609" xr:uid="{DF024F8F-67C2-48C7-B462-A2F6BE42D894}"/>
    <cellStyle name="Normal 2 6 2 2 2" xfId="2280" xr:uid="{5AA2FD04-B474-42B3-AFBB-22DA62EEA424}"/>
    <cellStyle name="Normal 2 6 2 2 2 2" xfId="2595" xr:uid="{F1FDEDFA-AA47-4F04-8F4A-2341EE8029E5}"/>
    <cellStyle name="Normal 2 6 2 2 3" xfId="2453" xr:uid="{52AE1DEB-18AA-4ACC-867F-AFB7B59001BB}"/>
    <cellStyle name="Normal 2 6 2 3" xfId="2279" xr:uid="{F7814628-811E-4251-8E13-F7738FC3F4F9}"/>
    <cellStyle name="Normal 2 6 2 3 2" xfId="2594" xr:uid="{0DF5BCA7-91CA-4E6B-BE88-40D73654FC75}"/>
    <cellStyle name="Normal 2 6 2 4" xfId="2452" xr:uid="{B5E23587-2B63-47D5-80C9-6A8E3534F00E}"/>
    <cellStyle name="Normal 2 6 3" xfId="1610" xr:uid="{3C5272A6-9C3A-4A1D-A716-3405E32703A6}"/>
    <cellStyle name="Normal 2 6 3 2" xfId="2281" xr:uid="{D6E31D97-BFB9-4B14-BEE5-4F2B7E943F3B}"/>
    <cellStyle name="Normal 2 6 3 2 2" xfId="2596" xr:uid="{83670D22-29EE-4A88-BBB0-FEE55468CF5C}"/>
    <cellStyle name="Normal 2 6 3 3" xfId="2454" xr:uid="{2045ED3E-D427-44CF-9398-82F90B4CFC9F}"/>
    <cellStyle name="Normal 2 6 4" xfId="2278" xr:uid="{7CC4F380-4270-4C13-A3A3-5AAE74196D6E}"/>
    <cellStyle name="Normal 2 6 4 2" xfId="2593" xr:uid="{6EEA04FB-6CFE-4470-A11A-2E6E9FAACF72}"/>
    <cellStyle name="Normal 2 6 5" xfId="2451" xr:uid="{D72A30FC-ADBD-408F-B9E5-5E7A7198A913}"/>
    <cellStyle name="Normal 2 6 6" xfId="2752" xr:uid="{30E3D7CE-169D-4C0F-9E76-1DCC68AF1047}"/>
    <cellStyle name="Normal 2 7" xfId="1611" xr:uid="{E3471AC2-7235-4FD9-B49E-FABFDA24BB13}"/>
    <cellStyle name="Normal 2 7 2" xfId="915" xr:uid="{732FC87A-80FC-47E6-BF29-3ADFD22D5466}"/>
    <cellStyle name="Normal 2 8" xfId="2344" xr:uid="{EF9C46FC-4FB7-4143-96C7-9470D5A46B6B}"/>
    <cellStyle name="Normal 2 9" xfId="1595" xr:uid="{63E430E4-F295-4ABB-97CF-5C89F1D544E9}"/>
    <cellStyle name="Normal 2 9 2" xfId="2666" xr:uid="{738782B8-21F6-4EED-8BE1-47528CA429A9}"/>
    <cellStyle name="Normal 2_518 TB" xfId="1612" xr:uid="{7D7F4FC0-DC07-49DE-960D-B5961EE043EB}"/>
    <cellStyle name="Normal 20" xfId="1613" xr:uid="{57061AC9-C3D4-4113-A635-5EA60355016E}"/>
    <cellStyle name="Normal 20 2" xfId="1614" xr:uid="{27C971EB-FC9E-4AFD-87C3-A80CC4D18C40}"/>
    <cellStyle name="Normal 20 2 2" xfId="1615" xr:uid="{501EFA0E-54F3-4087-A9E3-C7F215826741}"/>
    <cellStyle name="Normal 20 2 2 2" xfId="2284" xr:uid="{F0E1D4DF-6A4F-4BEA-8681-7BD2C921679F}"/>
    <cellStyle name="Normal 20 2 2 2 2" xfId="2599" xr:uid="{730E88A6-9C31-452F-B545-BCF11B1E7987}"/>
    <cellStyle name="Normal 20 2 2 3" xfId="2457" xr:uid="{AD7A1D84-D791-4AF2-9245-799CF040B8A2}"/>
    <cellStyle name="Normal 20 2 3" xfId="2283" xr:uid="{E6838F23-3917-4FF0-9BFD-87C7B6FF6C25}"/>
    <cellStyle name="Normal 20 2 3 2" xfId="2598" xr:uid="{8F80B2E3-D179-4CDB-B150-25300A709AF2}"/>
    <cellStyle name="Normal 20 2 4" xfId="2456" xr:uid="{3870880E-8C25-4C96-B423-0E28F76D9D55}"/>
    <cellStyle name="Normal 20 3" xfId="1616" xr:uid="{03634EED-0EBC-4D1E-BD93-F9836BA3DE82}"/>
    <cellStyle name="Normal 20 3 2" xfId="2285" xr:uid="{0E21805A-9D11-4B31-A6E9-45F4E6F973E7}"/>
    <cellStyle name="Normal 20 3 2 2" xfId="2600" xr:uid="{420626AA-28A2-4ADC-9448-2D7D201293F4}"/>
    <cellStyle name="Normal 20 3 3" xfId="2458" xr:uid="{74588B75-3132-4FBE-A2D8-42BD768DF707}"/>
    <cellStyle name="Normal 20 4" xfId="2282" xr:uid="{53D5A90B-4443-43D3-816A-ACAE56041A05}"/>
    <cellStyle name="Normal 20 4 2" xfId="2597" xr:uid="{672F863B-757F-4962-957F-C4BBAD087350}"/>
    <cellStyle name="Normal 20 5" xfId="2455" xr:uid="{D511ABF2-F73C-48EB-80B0-072E0BBB3051}"/>
    <cellStyle name="Normal 21" xfId="1617" xr:uid="{C3EC1F06-F75C-4EBF-9BC7-657B25DC7FF1}"/>
    <cellStyle name="Normal 21 2" xfId="2674" xr:uid="{CC306FF7-037A-499B-9274-667238924516}"/>
    <cellStyle name="Normal 22" xfId="1618" xr:uid="{B8A01F62-7B29-4200-8914-DF465695F0A2}"/>
    <cellStyle name="Normal 22 2" xfId="1619" xr:uid="{CCA7F7D3-D672-4D69-9F46-05D823BAB383}"/>
    <cellStyle name="Normal 22 2 2" xfId="2287" xr:uid="{5B18EDBB-9909-4140-8224-BAD61C90A319}"/>
    <cellStyle name="Normal 22 2 2 2" xfId="2602" xr:uid="{58EE0E48-2D88-45CC-9FF5-4B9794717A96}"/>
    <cellStyle name="Normal 22 2 3" xfId="2460" xr:uid="{A5FE7F9B-FE1A-40AB-8E50-830F2F690FD7}"/>
    <cellStyle name="Normal 22 3" xfId="2286" xr:uid="{9F09C831-A5E5-41BF-B1B1-A3F6DD369C5B}"/>
    <cellStyle name="Normal 22 3 2" xfId="2601" xr:uid="{C5EFA405-5146-47A3-9DCE-31DF99D05F11}"/>
    <cellStyle name="Normal 22 4" xfId="2459" xr:uid="{72C4F480-CEF1-418C-BAB8-BFCEE46B422C}"/>
    <cellStyle name="Normal 23" xfId="1620" xr:uid="{3DB721D7-D880-459B-86FC-377865768979}"/>
    <cellStyle name="Normal 23 2" xfId="1621" xr:uid="{476B69CC-25D4-4B92-A2DF-EC51008D1C02}"/>
    <cellStyle name="Normal 23 2 2" xfId="2289" xr:uid="{BE531D6E-3D91-4D1F-B03F-FD90B82B1EEC}"/>
    <cellStyle name="Normal 23 2 2 2" xfId="2604" xr:uid="{081E3AF8-B4D1-4210-837C-745E95D346F6}"/>
    <cellStyle name="Normal 23 2 3" xfId="2462" xr:uid="{21C83C8C-7574-4C64-8245-169733EA2A36}"/>
    <cellStyle name="Normal 23 3" xfId="2288" xr:uid="{0D2D7FC1-449A-45F2-BF58-6021137F38AD}"/>
    <cellStyle name="Normal 23 3 2" xfId="2603" xr:uid="{AEEDC68A-6933-47E3-98C2-F55F8DEF42ED}"/>
    <cellStyle name="Normal 23 4" xfId="2461" xr:uid="{A1121DAC-751E-44E6-AF5A-7B0415CCFF08}"/>
    <cellStyle name="Normal 24" xfId="1622" xr:uid="{D6DEBCF3-B958-4CCD-AC8D-FF287CD62A5A}"/>
    <cellStyle name="Normal 25" xfId="1623" xr:uid="{B257EB45-CEF4-4DBA-A363-8E2AEF8A3471}"/>
    <cellStyle name="Normal 25 2" xfId="2290" xr:uid="{BEAA24E1-6307-46BF-B0E8-8D2E1691121D}"/>
    <cellStyle name="Normal 25 2 2" xfId="2605" xr:uid="{6A1C8D53-4306-4B64-97EC-642AA447FDF6}"/>
    <cellStyle name="Normal 25 3" xfId="2463" xr:uid="{C4E85B93-142F-4314-BE90-B8FBAB74F7F1}"/>
    <cellStyle name="Normal 26" xfId="1624" xr:uid="{44AA1E70-D0A3-479A-86F9-127C59CE26D4}"/>
    <cellStyle name="Normal 26 2" xfId="2291" xr:uid="{45783F3D-0974-4A3E-AF50-C115B1E63B71}"/>
    <cellStyle name="Normal 26 2 2" xfId="2606" xr:uid="{B41A74FC-CE05-496F-B70E-D057DD5B330D}"/>
    <cellStyle name="Normal 26 3" xfId="2464" xr:uid="{D7734EB9-B95A-4E26-8FF6-B4FFE9827AEB}"/>
    <cellStyle name="Normal 27" xfId="2173" xr:uid="{890F5FA3-E11A-4E12-9BE7-5C16ADE67496}"/>
    <cellStyle name="Normal 27 2" xfId="2317" xr:uid="{2EBEC525-BB18-42AF-807A-C87820B3911D}"/>
    <cellStyle name="Normal 27 2 2" xfId="2632" xr:uid="{34D32B5D-AEA3-45B7-AD3E-272AE17E5D14}"/>
    <cellStyle name="Normal 27 3" xfId="2490" xr:uid="{91B1C776-67EE-4C60-B396-9355D9F7D792}"/>
    <cellStyle name="Normal 27 4" xfId="2687" xr:uid="{9FE8860E-BF0E-4686-A57F-845C619D671A}"/>
    <cellStyle name="Normal 28" xfId="2318" xr:uid="{19A168C3-D31C-4062-A4D4-355E69C3B2B4}"/>
    <cellStyle name="Normal 28 2" xfId="2633" xr:uid="{1A3BF39B-B777-452C-BB45-4FA7003BEB35}"/>
    <cellStyle name="Normal 29" xfId="2320" xr:uid="{E6A2C7CF-5F7F-44F3-86CB-A3EC76647000}"/>
    <cellStyle name="Normal 29 2" xfId="2635" xr:uid="{DB2DDD94-6476-4ADF-B17D-DAEA77101AA4}"/>
    <cellStyle name="Normal 3" xfId="1625" xr:uid="{FC1140EB-9480-4872-BE95-931E8BA5C4E2}"/>
    <cellStyle name="Normal 3 2" xfId="1626" xr:uid="{4D73CC16-DC80-4410-B0F0-A5DC1AA018A0}"/>
    <cellStyle name="Normal 3 2 10" xfId="1627" xr:uid="{E6DEE747-1C7D-43AF-BFB0-1DD77ED5C6B1}"/>
    <cellStyle name="Normal 3 2 2" xfId="945" xr:uid="{E840B331-C625-4E78-A163-35FD220AD691}"/>
    <cellStyle name="Normal 3 3" xfId="1628" xr:uid="{1B1B97C4-ADF2-414C-802F-5C70657A3EA4}"/>
    <cellStyle name="Normal 3 3 2" xfId="2749" xr:uid="{AB9F4496-1D5D-4279-8D68-54E4719AB3D5}"/>
    <cellStyle name="Normal 3 4" xfId="1629" xr:uid="{A6DD99B9-8E2C-46DD-BCD1-670A21169B5C}"/>
    <cellStyle name="Normal 3 4 2" xfId="752" xr:uid="{1FA94EB7-E9B4-43CC-AF0F-AAA4C21BC5FD}"/>
    <cellStyle name="Normal 3 4 3" xfId="2755" xr:uid="{5AFA1475-4055-4035-96EC-3F559858DA4A}"/>
    <cellStyle name="Normal 3 5" xfId="1630" xr:uid="{F7013B95-B71D-4F09-BBC4-2397DD1362BE}"/>
    <cellStyle name="Normal 3 6" xfId="2670" xr:uid="{9ABEF063-FF98-47C6-B0C1-F8A1752947DD}"/>
    <cellStyle name="Normal 3 7" xfId="2690" xr:uid="{1D92BB74-89EC-4DB0-85A3-26CE8F41A485}"/>
    <cellStyle name="Normal 3_05.รายละเอียด ฉลาก 2554" xfId="1631" xr:uid="{0541AE2D-EC65-4A59-BF6D-ED458AA397C3}"/>
    <cellStyle name="Normal 30" xfId="2321" xr:uid="{9CD3160D-D825-48F9-8507-68A0450D4026}"/>
    <cellStyle name="Normal 30 2" xfId="2636" xr:uid="{5FD769C0-15C1-4696-88C9-AA8D04BA4D7B}"/>
    <cellStyle name="Normal 30 3" xfId="2766" xr:uid="{442B9181-F372-48B0-920D-1E99155DDBD7}"/>
    <cellStyle name="Normal 31" xfId="2324" xr:uid="{64A1EDDC-B626-49BB-A528-6EBFAD781518}"/>
    <cellStyle name="Normal 31 2" xfId="2637" xr:uid="{6DFCEE2C-65FF-4448-B27B-EDA100FA523F}"/>
    <cellStyle name="Normal 32" xfId="2322" xr:uid="{5752916A-4EC1-4BB2-AF54-4FE8F2FBACA1}"/>
    <cellStyle name="Normal 33" xfId="2323" xr:uid="{964F5D1B-EFDD-4C9B-A288-CF774DB3A309}"/>
    <cellStyle name="Normal 33 2" xfId="2334" xr:uid="{2D56BC8D-5731-4A88-A9D1-E7A693E06EF0}"/>
    <cellStyle name="Normal 34" xfId="2328" xr:uid="{3BF2866C-4581-46A4-8C47-CB6C1A625FE3}"/>
    <cellStyle name="Normal 34 2" xfId="2640" xr:uid="{BB84CC3B-2FAB-43E4-A32F-1C926311DD0D}"/>
    <cellStyle name="Normal 34 3" xfId="1076" xr:uid="{C926CDF6-BC79-42E4-A9ED-7188F89FCF88}"/>
    <cellStyle name="Normal 35" xfId="2329" xr:uid="{704625A1-EF70-4055-886C-79804D0F739A}"/>
    <cellStyle name="Normal 35 2" xfId="2338" xr:uid="{4E70F412-2413-4C0C-84A9-D93DD3F968B1}"/>
    <cellStyle name="Normal 35 3" xfId="2641" xr:uid="{80A4AA7B-7C59-4112-8567-36EC6FFFB038}"/>
    <cellStyle name="Normal 36" xfId="2331" xr:uid="{C0D4EB3F-8958-4D6F-B1C2-18F888C087BF}"/>
    <cellStyle name="Normal 36 2" xfId="2643" xr:uid="{1AAD82E6-4FB0-4021-9CCA-6987FCAF006C}"/>
    <cellStyle name="Normal 37" xfId="2332" xr:uid="{7748AE11-E2E6-44AB-893E-8E25F0A03EEB}"/>
    <cellStyle name="Normal 37 2" xfId="2644" xr:uid="{04DF11C5-DE10-4C2E-9CB5-7A0953F70C31}"/>
    <cellStyle name="Normal 38" xfId="2337" xr:uid="{3C384966-ED85-4BB4-BF54-4D70DCA3CCA3}"/>
    <cellStyle name="Normal 38 2" xfId="2648" xr:uid="{92805A7F-A959-4884-8B63-968DEABD1FD3}"/>
    <cellStyle name="Normal 39" xfId="2341" xr:uid="{6560FE45-8C3A-49DC-9D4F-3E3B19A5194D}"/>
    <cellStyle name="Normal 4" xfId="1632" xr:uid="{31131BD8-AC37-406A-A0BC-3E6F1C61F6C3}"/>
    <cellStyle name="Normal 4 2" xfId="1633" xr:uid="{6E9E2CDC-35EB-4673-A4B3-E1AB6FBFC3E3}"/>
    <cellStyle name="Normal 4 2 2" xfId="2669" xr:uid="{625E2319-D353-4D5F-B556-BCF2D7EBBACF}"/>
    <cellStyle name="Normal 4 2 3" xfId="2721" xr:uid="{3D9BF898-DE9B-4BD8-B60C-B981D9CA16D5}"/>
    <cellStyle name="Normal 4 3" xfId="1634" xr:uid="{DB14B456-46D1-41E0-A583-DF5A891F0B0B}"/>
    <cellStyle name="Normal 4 3 2" xfId="2714" xr:uid="{7AECD4D9-8C28-4769-96CD-7A3089A003BA}"/>
    <cellStyle name="Normal 4 4" xfId="1635" xr:uid="{5DC947FA-3741-4C2D-ADEB-8F27C8C8C7A6}"/>
    <cellStyle name="Normal 4 5" xfId="2688" xr:uid="{B8DB4670-A682-498E-ADA7-A1F3F4B8EED0}"/>
    <cellStyle name="Normal 4_Raw Material Ledger 521 July to sept 08 040109" xfId="1636" xr:uid="{BADFCD99-636A-4FE0-A976-62E92CCC9E90}"/>
    <cellStyle name="Normal 40" xfId="36" xr:uid="{B8E8B269-FD14-47F5-BCDB-CCECF8A8D876}"/>
    <cellStyle name="Normal 41" xfId="2731" xr:uid="{DFBB230C-C172-45FF-823E-339066D02229}"/>
    <cellStyle name="Normal 42" xfId="2732" xr:uid="{E0BFDAF4-6DC4-4031-B40A-7E9106100EF8}"/>
    <cellStyle name="Normal 43" xfId="2733" xr:uid="{60057355-C242-46F0-B154-BAA5F8765C43}"/>
    <cellStyle name="Normal 44" xfId="2734" xr:uid="{95F7009F-D35D-4BDE-956E-8CB8B5D3F2AF}"/>
    <cellStyle name="Normal 45" xfId="2677" xr:uid="{A834E8B1-5005-4CB1-9934-9A6615AC2FEA}"/>
    <cellStyle name="Normal 45 2" xfId="2678" xr:uid="{2182E5F9-CC32-4742-9224-07008327A664}"/>
    <cellStyle name="Normal 46" xfId="2781" xr:uid="{36E5EF54-0CAF-48C1-8EB6-DEA58768BDE5}"/>
    <cellStyle name="Normal 47" xfId="2735" xr:uid="{A9BB7466-92FA-4394-99DC-9EFDB029FC56}"/>
    <cellStyle name="Normal 48" xfId="2736" xr:uid="{D849D42B-9544-4FCB-BBDF-70207B27036F}"/>
    <cellStyle name="Normal 49" xfId="2737" xr:uid="{7FB25FDB-B2BD-4221-9195-E43C9096B62C}"/>
    <cellStyle name="Normal 5" xfId="1637" xr:uid="{232A3E65-A3D0-4BB5-8885-5F05DAAB4220}"/>
    <cellStyle name="Normal 5 2" xfId="1638" xr:uid="{7D81F935-B2DE-4D7B-9FAF-7E2D6149C5F8}"/>
    <cellStyle name="Normal 5 2 2" xfId="2712" xr:uid="{9950B26A-C70D-4FDE-86D8-3A6CCEEEEB67}"/>
    <cellStyle name="Normal 5 2 3" xfId="2709" xr:uid="{AE42E4DF-3584-4D0E-BC00-DF01817F36AE}"/>
    <cellStyle name="Normal 5 2 4" xfId="2683" xr:uid="{7CEE0207-C324-4151-9F3D-C5B523148448}"/>
    <cellStyle name="Normal 5 3" xfId="1639" xr:uid="{30B105DA-B89E-4F5B-A459-8818CA94A59C}"/>
    <cellStyle name="Normal 5 3 2" xfId="2705" xr:uid="{8B4DB9D8-328B-425E-8B56-8C468CF61629}"/>
    <cellStyle name="Normal 5 4" xfId="1640" xr:uid="{EBE91D8C-5C2B-4875-8D91-14D728DFA5FB}"/>
    <cellStyle name="Normal 5 4 2" xfId="2680" xr:uid="{B2940FD6-1E63-46AF-A499-959CF79E8E59}"/>
    <cellStyle name="Normal 5 5" xfId="955" xr:uid="{7CA257DD-D0D8-4CB3-8F3F-C5DC73C4B41D}"/>
    <cellStyle name="Normal 5_IRH Europe MIS Jul 08" xfId="1641" xr:uid="{B5A23F6B-EBBD-45F0-B5C9-44F60014FB8B}"/>
    <cellStyle name="Normal 50" xfId="2738" xr:uid="{3366EBD5-249F-4DA7-9914-430D2BEC2EA6}"/>
    <cellStyle name="Normal 51" xfId="2739" xr:uid="{BB48CF67-C773-4B68-AD21-13ABBD38492F}"/>
    <cellStyle name="Normal 52" xfId="2740" xr:uid="{FCD89E96-7AA3-4EF1-9065-D5E7DB3B7A15}"/>
    <cellStyle name="Normal 53" xfId="2741" xr:uid="{8CFC4AE3-4F52-416B-85B1-095AB0CE4957}"/>
    <cellStyle name="Normal 54" xfId="1392" xr:uid="{80950D0D-AC68-451F-979E-1820DF9CD9B0}"/>
    <cellStyle name="Normal 55" xfId="674" xr:uid="{905FE0B6-CE92-41B0-8CB5-D751FFFDA15B}"/>
    <cellStyle name="Normal 56" xfId="2794" xr:uid="{7CC5EB19-350F-4567-BF1A-A1B9F9E963A2}"/>
    <cellStyle name="Normal 57" xfId="2744" xr:uid="{8BF39186-64DF-453B-BA58-A24333694947}"/>
    <cellStyle name="Normal 58" xfId="2790" xr:uid="{1B3D8CDD-E720-4AE3-9D04-0223FB961815}"/>
    <cellStyle name="Normal 59" xfId="2783" xr:uid="{3B149F87-94E6-4483-A0AB-833DCCA9FEA5}"/>
    <cellStyle name="Normal 6" xfId="1642" xr:uid="{1EF3C227-045B-4FC2-984D-C1AC5003E57B}"/>
    <cellStyle name="Normal 6 2" xfId="1643" xr:uid="{E83BF2CF-3B82-48B4-AB8D-EE9A2D066F25}"/>
    <cellStyle name="Normal 6 2 2" xfId="1644" xr:uid="{D1EC00AB-6555-4EAD-8BF8-71CC9518598F}"/>
    <cellStyle name="Normal 6 2 2 2" xfId="1645" xr:uid="{3D7EAA2E-BBC0-4410-AF24-4ED3F160EB60}"/>
    <cellStyle name="Normal 6 2 2 2 2" xfId="2295" xr:uid="{05E92962-9D4E-4FDC-AD0E-60E95B9DE61C}"/>
    <cellStyle name="Normal 6 2 2 2 2 2" xfId="2610" xr:uid="{9908CE91-E626-4464-BCE5-489DADBEFF20}"/>
    <cellStyle name="Normal 6 2 2 2 3" xfId="2468" xr:uid="{32034018-8147-4DCB-B94C-9B2FF8543AED}"/>
    <cellStyle name="Normal 6 2 2 3" xfId="2294" xr:uid="{BEAC6E96-EE2B-45AD-B119-04E7A9F8CC72}"/>
    <cellStyle name="Normal 6 2 2 3 2" xfId="2609" xr:uid="{A8A91CB6-3A83-40EE-A7E5-CCE3A5C72072}"/>
    <cellStyle name="Normal 6 2 2 4" xfId="2467" xr:uid="{E34F6459-3A58-4F2A-ADA1-AA6043C059B9}"/>
    <cellStyle name="Normal 6 2 3" xfId="1646" xr:uid="{F2EF5653-CFD6-48DF-B981-71F0A7C6E9C9}"/>
    <cellStyle name="Normal 6 2 3 2" xfId="2296" xr:uid="{EC9AD1C6-483F-4031-BA7C-6FC3CE775382}"/>
    <cellStyle name="Normal 6 2 3 2 2" xfId="2611" xr:uid="{4E6090C9-D3E1-4195-94F1-B991DA528C3B}"/>
    <cellStyle name="Normal 6 2 3 3" xfId="2469" xr:uid="{45733CB1-1923-4AAF-824A-EFB4CE5DBB03}"/>
    <cellStyle name="Normal 6 2 4" xfId="2293" xr:uid="{62D0A645-E181-4C69-8EEC-7F32E479F1B7}"/>
    <cellStyle name="Normal 6 2 4 2" xfId="2608" xr:uid="{4BDDBC57-0CA4-40B7-9FF1-A84E535D24D9}"/>
    <cellStyle name="Normal 6 2 5" xfId="2466" xr:uid="{30A2935D-3BDF-4A32-B7EC-A085B7BF9D87}"/>
    <cellStyle name="Normal 6 3" xfId="1647" xr:uid="{B564A807-676C-4AA1-8BC5-DF79DB766343}"/>
    <cellStyle name="Normal 6 3 2" xfId="1648" xr:uid="{58387375-1D59-4BE2-A0C1-F10714D771E7}"/>
    <cellStyle name="Normal 6 3 2 2" xfId="2298" xr:uid="{52724F22-6C78-4968-865E-2032890F7931}"/>
    <cellStyle name="Normal 6 3 2 2 2" xfId="2613" xr:uid="{FCF6AE8E-C784-458F-BEBA-C76A2CDAB10F}"/>
    <cellStyle name="Normal 6 3 2 3" xfId="2471" xr:uid="{91CB7A95-8692-4493-A04D-AE9A8E95B0CA}"/>
    <cellStyle name="Normal 6 3 3" xfId="2297" xr:uid="{BD9B27E1-FE59-4DF7-AD7E-4C48023D391A}"/>
    <cellStyle name="Normal 6 3 3 2" xfId="2612" xr:uid="{3C988F32-ACBC-4EA3-AC70-8160681B61ED}"/>
    <cellStyle name="Normal 6 3 4" xfId="2470" xr:uid="{CFC9FD7A-D779-4947-B32C-D66B88F2902F}"/>
    <cellStyle name="Normal 6 4" xfId="1649" xr:uid="{546DD26D-87C2-4A7F-A00F-0E75BF3F9CBE}"/>
    <cellStyle name="Normal 6 4 2" xfId="2299" xr:uid="{7290240C-D05A-442D-AA06-3760BF332318}"/>
    <cellStyle name="Normal 6 4 2 2" xfId="2614" xr:uid="{AC2E0308-339F-4497-8BD4-11DE73F66FB7}"/>
    <cellStyle name="Normal 6 4 3" xfId="2472" xr:uid="{B1DFBFFF-3998-4FDA-B032-B46CC16AFAAE}"/>
    <cellStyle name="Normal 6 5" xfId="2292" xr:uid="{65269A70-4075-43ED-BA10-520AE590F45B}"/>
    <cellStyle name="Normal 6 5 2" xfId="2607" xr:uid="{E9882890-6701-4E94-A992-FC12A2F60539}"/>
    <cellStyle name="Normal 6 6" xfId="2465" xr:uid="{426C80BC-19B9-4E86-8144-68EAB1E0AB72}"/>
    <cellStyle name="Normal 6 7" xfId="2659" xr:uid="{0EC06D7D-7CCE-4921-98BE-3DA5FFB6D259}"/>
    <cellStyle name="Normal 60" xfId="2798" xr:uid="{0B29BB83-DB07-4B67-9875-D1C23B2AA267}"/>
    <cellStyle name="Normal 7" xfId="1650" xr:uid="{CDEB455B-602F-43BA-A03B-8B2862637E62}"/>
    <cellStyle name="Normal 7 2" xfId="1651" xr:uid="{50321E2B-E937-4B48-9C2D-F46D2D6110DA}"/>
    <cellStyle name="Normal 7 2 2" xfId="1652" xr:uid="{F25F4E73-2D61-473F-8266-AE456DB411E0}"/>
    <cellStyle name="Normal 7 2 3" xfId="1653" xr:uid="{C68B13F2-9C92-4E2D-8B7D-47BCE5F4D74F}"/>
    <cellStyle name="Normal 7 2 4" xfId="1654" xr:uid="{36A1BD94-D954-4797-AFF7-44165664D3FC}"/>
    <cellStyle name="Normal 7 2 5" xfId="2726" xr:uid="{133FC85D-5B5E-437C-A7D5-1D6385A1BB38}"/>
    <cellStyle name="Normal 7 3" xfId="1655" xr:uid="{30FD1F2F-D4EC-44B2-B6B1-6535093AE49A}"/>
    <cellStyle name="Normal 7 3 2" xfId="1656" xr:uid="{623E841E-1DCA-4A8B-90B7-39F2CEC66380}"/>
    <cellStyle name="Normal 7 3 3" xfId="1657" xr:uid="{92C06207-B96A-47BD-9E7C-2EF499F90F01}"/>
    <cellStyle name="Normal 7 4" xfId="1658" xr:uid="{8693E6C1-126D-4613-A7C1-DB6A64A20BAA}"/>
    <cellStyle name="Normal 7 5" xfId="1659" xr:uid="{F7648052-0736-4913-93A3-B48ABE1EFFEC}"/>
    <cellStyle name="Normal 7 6" xfId="1660" xr:uid="{906FFA6E-4487-4634-BDBD-AAD4175F021B}"/>
    <cellStyle name="Normal 7 6 2" xfId="1661" xr:uid="{149F34AE-2372-4518-AC6E-ABFAD03C9DC5}"/>
    <cellStyle name="Normal 7 6 2 2" xfId="2302" xr:uid="{4952B995-AA89-4FCE-A271-F91872E6EEA1}"/>
    <cellStyle name="Normal 7 6 2 2 2" xfId="2617" xr:uid="{FF339937-6838-4386-9E60-85E63A74E8EA}"/>
    <cellStyle name="Normal 7 6 2 3" xfId="2475" xr:uid="{C6E41B2D-DA2D-46FE-839D-CE351F505D7E}"/>
    <cellStyle name="Normal 7 6 3" xfId="2301" xr:uid="{0BF865D6-6CA9-4EAA-AB7A-3ECD7DA7AE30}"/>
    <cellStyle name="Normal 7 6 3 2" xfId="2616" xr:uid="{FB248703-9AA7-410A-AD31-7C7CCC34104A}"/>
    <cellStyle name="Normal 7 6 4" xfId="2474" xr:uid="{9AF66BDE-2E05-49D3-9D01-ABD7ED3F0F02}"/>
    <cellStyle name="Normal 7 7" xfId="1662" xr:uid="{B0597F08-B293-4F89-841D-115E287A4C47}"/>
    <cellStyle name="Normal 7 7 2" xfId="2303" xr:uid="{88167672-FB4E-4559-BE97-22FAD2EA4C8A}"/>
    <cellStyle name="Normal 7 7 2 2" xfId="2618" xr:uid="{318422BD-EBA4-4F2F-98A4-60077AEE0AAF}"/>
    <cellStyle name="Normal 7 7 3" xfId="2476" xr:uid="{3E7C725A-1832-4FB4-A5AA-CC324E9BB808}"/>
    <cellStyle name="Normal 7 8" xfId="2300" xr:uid="{28E77999-AA9B-4828-8EE8-FDAF4E620EFC}"/>
    <cellStyle name="Normal 7 8 2" xfId="2615" xr:uid="{1602C113-7BFA-4717-87F0-DB4460EEE9E1}"/>
    <cellStyle name="Normal 7 9" xfId="2473" xr:uid="{7DD90805-8A31-4F7E-9F95-A61E0B528EF8}"/>
    <cellStyle name="Normal 7_03_Mar 10 RM_RM Others_revised" xfId="1663" xr:uid="{54DEA411-C8DE-476F-B6FB-7D3524AF423A}"/>
    <cellStyle name="Normal 73" xfId="2776" xr:uid="{BE136316-0A1B-4A7E-89DF-7E1DCA18DC2D}"/>
    <cellStyle name="Normal 8" xfId="1664" xr:uid="{D50991E6-D68F-49A5-B9BB-3F767D631D0A}"/>
    <cellStyle name="Normal 8 2" xfId="1665" xr:uid="{E57D9133-4316-4847-8DD7-F70C450131A0}"/>
    <cellStyle name="Normal 8 2 2" xfId="1666" xr:uid="{6FD14760-4B06-4B69-B783-6FF9F687FD28}"/>
    <cellStyle name="Normal 8 2 2 2" xfId="2306" xr:uid="{A0A4277F-F500-49FD-8591-2A870C5EFEE2}"/>
    <cellStyle name="Normal 8 2 2 2 2" xfId="2621" xr:uid="{134B7C64-3C77-4087-ADB0-744B078C7F04}"/>
    <cellStyle name="Normal 8 2 2 3" xfId="2479" xr:uid="{05E44FF2-0A06-433D-88AF-147D53B746CB}"/>
    <cellStyle name="Normal 8 2 3" xfId="2305" xr:uid="{F1108E4F-6891-4D63-BDE7-5F4976C71365}"/>
    <cellStyle name="Normal 8 2 3 2" xfId="2620" xr:uid="{89223253-AB17-477D-BD91-B84EEDE2218F}"/>
    <cellStyle name="Normal 8 2 4" xfId="2478" xr:uid="{CDB0C23A-B997-4AAB-A030-128977520D8F}"/>
    <cellStyle name="Normal 8 3" xfId="1667" xr:uid="{D02586D6-ECA7-43B6-88B5-3F7A1BCF8E4A}"/>
    <cellStyle name="Normal 8 3 2" xfId="2307" xr:uid="{4F858D4C-3705-41E3-9C61-2D5C98124970}"/>
    <cellStyle name="Normal 8 3 2 2" xfId="2622" xr:uid="{8DCD670D-B358-40E8-A1C5-EE4CC588DD4E}"/>
    <cellStyle name="Normal 8 3 3" xfId="2480" xr:uid="{0A313AFB-F618-441D-84EA-17F030A66A2A}"/>
    <cellStyle name="Normal 8 4" xfId="2304" xr:uid="{6966D404-5FDC-4730-9990-2FA72BB9C57E}"/>
    <cellStyle name="Normal 8 4 2" xfId="2619" xr:uid="{B8A03288-F6C9-4025-81EC-2ED3A094E44F}"/>
    <cellStyle name="Normal 8 5" xfId="2477" xr:uid="{FAB9C7A9-010A-4E61-9F7B-30A4DEC18575}"/>
    <cellStyle name="Normal 8 6" xfId="2668" xr:uid="{3FBCCA52-ECCF-4BB9-AA8B-ACDD79EF8230}"/>
    <cellStyle name="Normal 84" xfId="2663" xr:uid="{36DFE665-20B0-41A6-822C-7416F0501959}"/>
    <cellStyle name="Normal 9" xfId="1668" xr:uid="{690B227D-E2EA-496A-A505-D014C806A06C}"/>
    <cellStyle name="Normal 9 2" xfId="1669" xr:uid="{5B239112-78AE-4EC0-847F-1EBD18AB8C9A}"/>
    <cellStyle name="Normal 9 2 2" xfId="1670" xr:uid="{E4CAE353-8971-4835-B91F-4DD784036966}"/>
    <cellStyle name="Normal 9 2_03_Mar 10 RM_RM Others_revised" xfId="1671" xr:uid="{1BD8DBD6-1AD2-4475-A6FD-F242A6DA8906}"/>
    <cellStyle name="Normal 9 3" xfId="2671" xr:uid="{D66A79F9-6B1E-4D2F-B8B2-CE99B3E1DF0B}"/>
    <cellStyle name="Normal 9_03_Mar 10 RM_RM Others_revised" xfId="1672" xr:uid="{F3F0CBDD-BFC1-4234-8917-CCF4BD264ADD}"/>
    <cellStyle name="Normal 95" xfId="2777" xr:uid="{B31FDAB4-D194-4EB0-8321-CC1834DF214A}"/>
    <cellStyle name="Normal 99" xfId="2662" xr:uid="{9B0268CC-38D7-4E65-B4B9-073B56274716}"/>
    <cellStyle name="Normal0" xfId="1673" xr:uid="{BA471A8C-5402-4983-89D2-39F39DD1EE62}"/>
    <cellStyle name="Normale_9611A02C" xfId="1674" xr:uid="{3AA78736-BD5D-4FDB-B7CB-3BC7694CB08E}"/>
    <cellStyle name="NormalGB" xfId="1675" xr:uid="{8D852672-2061-4A56-9DE5-9CB15DE19854}"/>
    <cellStyle name="normální_Site#13-Bangkok" xfId="1676" xr:uid="{F301D389-C3BA-4B6C-93BA-9CA248AB7CC5}"/>
    <cellStyle name="Normalny_laroux" xfId="1677" xr:uid="{DDF889E8-3E32-4206-86DC-826F5D8216D6}"/>
    <cellStyle name="normแlnํ_laroux" xfId="1678" xr:uid="{39B74D02-5BFE-49C9-B952-8270E844EDE6}"/>
    <cellStyle name="Nota" xfId="1679" xr:uid="{30FB360A-74CF-4A15-BDE2-0A44F436144E}"/>
    <cellStyle name="Note 10" xfId="1680" xr:uid="{1D5AC199-128C-452F-9745-DB51A3BFE020}"/>
    <cellStyle name="Note 11" xfId="1681" xr:uid="{1182DF88-9E19-4757-91FB-57635965DFD8}"/>
    <cellStyle name="Note 11 2" xfId="2308" xr:uid="{8E004121-2278-49EB-838D-8693A14EBF86}"/>
    <cellStyle name="Note 11 2 2" xfId="2623" xr:uid="{6F64D16F-9C95-48F5-AAA8-BA5A0444F60C}"/>
    <cellStyle name="Note 11 3" xfId="2481" xr:uid="{3EA121C2-BA28-4E2E-A8E2-C450B4B0698C}"/>
    <cellStyle name="Note 2" xfId="1682" xr:uid="{02F86A96-2966-4311-B422-7B3CBC6ECDF3}"/>
    <cellStyle name="Note 3" xfId="1683" xr:uid="{0CF7BA70-EA5D-4A4C-BEF1-EE1FF2BE7AF8}"/>
    <cellStyle name="Note 4" xfId="1684" xr:uid="{DC81E9DB-782A-421F-981D-670DC95FBC25}"/>
    <cellStyle name="Note 5" xfId="1685" xr:uid="{39ACA6C6-B4EB-463B-B93F-A521BD54025A}"/>
    <cellStyle name="Note 5 2" xfId="1686" xr:uid="{22CD42AC-FCD9-415E-B801-B2C3FE89510E}"/>
    <cellStyle name="Note 5 2 2" xfId="1687" xr:uid="{B2721BB6-660C-4631-AC2B-3A4721723F10}"/>
    <cellStyle name="Note 5 2 2 2" xfId="2311" xr:uid="{890EB6E0-D831-4D51-9E4F-A42E5980EB7D}"/>
    <cellStyle name="Note 5 2 2 2 2" xfId="2626" xr:uid="{2337AFE4-323F-4248-9CCC-E893C0BC0C8E}"/>
    <cellStyle name="Note 5 2 2 3" xfId="2484" xr:uid="{4D6BA539-A317-4431-A67D-1CFDCE57D3E3}"/>
    <cellStyle name="Note 5 2 3" xfId="2310" xr:uid="{82450C48-7D33-4AF2-BC46-9A9D1C9757B4}"/>
    <cellStyle name="Note 5 2 3 2" xfId="2625" xr:uid="{DFC946D5-BEA8-4287-B0C4-B62FF5863819}"/>
    <cellStyle name="Note 5 2 4" xfId="2483" xr:uid="{9F4F8320-1E80-4AD5-B790-16C3346A9463}"/>
    <cellStyle name="Note 5 3" xfId="1688" xr:uid="{B2661F98-AE1F-4C13-B49B-15C341B50DD5}"/>
    <cellStyle name="Note 5 3 2" xfId="2312" xr:uid="{B3D1E857-2DD9-4BA2-8CFB-2B4A81AE0880}"/>
    <cellStyle name="Note 5 3 2 2" xfId="2627" xr:uid="{F89EF41D-B33E-42F8-8719-4519BB5DF1FD}"/>
    <cellStyle name="Note 5 3 3" xfId="2485" xr:uid="{48551176-E7AE-4A96-8A4E-8D05C3F96D20}"/>
    <cellStyle name="Note 5 4" xfId="2309" xr:uid="{84D75E46-BD0A-41D1-BDFB-E61B62BCA895}"/>
    <cellStyle name="Note 5 4 2" xfId="2624" xr:uid="{97667009-55B2-4F51-BB81-42C904D0028E}"/>
    <cellStyle name="Note 5 5" xfId="2482" xr:uid="{63644503-12B1-4FC5-8A99-CDA175DB0739}"/>
    <cellStyle name="Note 6" xfId="1689" xr:uid="{C4B35FCF-0895-445E-A48B-489485CFF00C}"/>
    <cellStyle name="Note 6 2" xfId="1690" xr:uid="{C9ED6274-5A33-47D2-8B0D-AEB44E77CC2B}"/>
    <cellStyle name="Note 6 2 2" xfId="1691" xr:uid="{1ADE069C-3182-4077-B1A4-73A4CF2B5519}"/>
    <cellStyle name="Note 6 2 2 2" xfId="2315" xr:uid="{01A12EBE-1A19-48D5-A8F1-78A1C7A38610}"/>
    <cellStyle name="Note 6 2 2 2 2" xfId="2630" xr:uid="{623618DD-368D-462A-BB3D-93763E480823}"/>
    <cellStyle name="Note 6 2 2 3" xfId="2488" xr:uid="{2652616D-A794-472A-B96F-6949DEC2AEBB}"/>
    <cellStyle name="Note 6 2 3" xfId="2314" xr:uid="{05BA1A50-2F28-4FE2-AA05-A2FBC5A6B1F2}"/>
    <cellStyle name="Note 6 2 3 2" xfId="2629" xr:uid="{3BB470A2-B16B-4724-865A-0A77F97B1EBD}"/>
    <cellStyle name="Note 6 2 4" xfId="2487" xr:uid="{B3B3A4B1-6398-440A-A9B7-9F2FC9F3CBE4}"/>
    <cellStyle name="Note 6 3" xfId="1692" xr:uid="{D8E0FFF5-59A6-4FFE-87D8-6A9C1F745686}"/>
    <cellStyle name="Note 6 3 2" xfId="2316" xr:uid="{1FC50F18-2410-4735-9DB0-029EFC5258E8}"/>
    <cellStyle name="Note 6 3 2 2" xfId="2631" xr:uid="{06EA14A6-C426-4F4D-99A4-B4266FA0516C}"/>
    <cellStyle name="Note 6 3 3" xfId="2489" xr:uid="{28F5E7B7-4294-454C-9D2D-41D09445B157}"/>
    <cellStyle name="Note 6 4" xfId="2313" xr:uid="{0E8B8FE3-1516-4277-86A2-98551C410C94}"/>
    <cellStyle name="Note 6 4 2" xfId="2628" xr:uid="{EDDE5BAE-C932-4CC7-AD03-CC3E23814750}"/>
    <cellStyle name="Note 6 5" xfId="2486" xr:uid="{17D88D20-2A43-4785-8F4B-6D8D63B1AE75}"/>
    <cellStyle name="Note 7" xfId="1693" xr:uid="{4E835B45-A6B7-4AE4-8281-0E6B0CD07E2A}"/>
    <cellStyle name="Note 8" xfId="1694" xr:uid="{F7A21274-F981-4CA4-9055-4BAD34A66847}"/>
    <cellStyle name="Note 9" xfId="1695" xr:uid="{AE66BFFC-7333-459E-8BAD-104921A2E344}"/>
    <cellStyle name="Notitie" xfId="1696" xr:uid="{2E8A22CB-A560-4D24-879C-E1F58EB58068}"/>
    <cellStyle name="Number" xfId="1697" xr:uid="{C4D316C7-6B6B-401D-99FA-5D9D8F1390F0}"/>
    <cellStyle name="Œ…‹æØ‚è [0.00]_4m stock" xfId="1698" xr:uid="{C53582BB-321E-4244-B10D-95EEC9F59803}"/>
    <cellStyle name="Œ…‹æØ‚è_4m stock" xfId="1699" xr:uid="{178DD2DB-5ECD-4D08-BB42-238B16ED5726}"/>
    <cellStyle name="oft Excel]_x000d__x000a_Comment=The open=/f lines load custom functions into the Paste Function list._x000d__x000a_Maximized=3_x000d__x000a_Basics=1_x000d__x000a_A" xfId="1700" xr:uid="{72574A50-1352-44BF-9B66-D0D1DBABEC8E}"/>
    <cellStyle name="Ongeldig" xfId="1701" xr:uid="{C5585358-9416-44A8-85AA-03503BE041C5}"/>
    <cellStyle name="Output" xfId="11" builtinId="21" customBuiltin="1"/>
    <cellStyle name="Output 10" xfId="1702" xr:uid="{23BE4320-177B-41DD-ACDA-4BACDE9DA642}"/>
    <cellStyle name="Output 2" xfId="1703" xr:uid="{9E3D6422-DFDC-4B0C-857B-9BA6DF2DC822}"/>
    <cellStyle name="Output 3" xfId="1704" xr:uid="{1CA676C7-EEE8-4EE0-B4A0-AAD7EE63D25D}"/>
    <cellStyle name="Output 4" xfId="1705" xr:uid="{181683C8-7E41-4B36-8972-23371ADEA4BD}"/>
    <cellStyle name="Output 5" xfId="1706" xr:uid="{EE539A28-E06E-41EE-BFB5-3CB1A362AE33}"/>
    <cellStyle name="Output 6" xfId="1707" xr:uid="{50DF9E61-E8A3-4680-81B1-355E3438A541}"/>
    <cellStyle name="Output 7" xfId="1708" xr:uid="{A046DFE4-6613-4256-995B-1BD4D88CAC25}"/>
    <cellStyle name="Output 8" xfId="1709" xr:uid="{75F786FF-51A7-4E21-904D-28B7A86CD2B1}"/>
    <cellStyle name="Output 9" xfId="1710" xr:uid="{7513A889-75F4-49A6-BF1E-154241A04DCD}"/>
    <cellStyle name="Output Amounts" xfId="1711" xr:uid="{73F46706-9098-4FE0-8061-F589A7770B3D}"/>
    <cellStyle name="Output Column Headings" xfId="1712" xr:uid="{DB908F96-788B-4025-A12F-A2D1684C81A4}"/>
    <cellStyle name="Output Line Items" xfId="1713" xr:uid="{2D7B7DFB-C51E-45F2-8ED1-8973A3FEB11D}"/>
    <cellStyle name="OUTPUT REPORT HEADING" xfId="1714" xr:uid="{A4688911-247E-4C83-A57C-C32C3AAF6BD3}"/>
    <cellStyle name="OUTPUT REPORT TITLE" xfId="1715" xr:uid="{E5EF9181-DF91-4101-B91F-C12A77477E78}"/>
    <cellStyle name="OUTPUTERROR" xfId="1716" xr:uid="{63337C5A-6932-419F-BE0C-F05DDBC51E58}"/>
    <cellStyle name="OUTPUTNORMAL" xfId="1717" xr:uid="{92008439-F0AE-4177-8244-6481CCA8588C}"/>
    <cellStyle name="Page Number" xfId="1718" xr:uid="{68D62675-4B11-4AD8-8C39-1C23996451A2}"/>
    <cellStyle name="PageSubTitle" xfId="1719" xr:uid="{A3B170A4-8882-4B7E-B2AC-6577F251ECDB}"/>
    <cellStyle name="PageTitle" xfId="1720" xr:uid="{A36DB84C-56DF-4B2B-B03C-3FC0D1CC87F1}"/>
    <cellStyle name="Pattern" xfId="1721" xr:uid="{8D872488-EC07-4EB4-BFC9-4B42952001E0}"/>
    <cellStyle name="Pattern 2" xfId="1722" xr:uid="{4B430E76-99B6-4BAC-9729-E76C702E2B33}"/>
    <cellStyle name="PCI" xfId="1723" xr:uid="{28817F1E-8B12-4EE5-B9B7-E980AAC1785D}"/>
    <cellStyle name="per.style" xfId="1724" xr:uid="{8B3551A8-A974-41DE-A5E1-59A104906EF1}"/>
    <cellStyle name="Percent (0%)" xfId="1726" xr:uid="{E256D0FF-CF3A-40F0-BA14-926B83B9F73E}"/>
    <cellStyle name="Percent (0)" xfId="1727" xr:uid="{8A9C8FA0-70AE-4E09-8676-D06F501993BF}"/>
    <cellStyle name="Percent (0) 2" xfId="1728" xr:uid="{4029F4DB-297E-4412-9BF0-B62E13FD883A}"/>
    <cellStyle name="Percent (0) 2 2" xfId="1729" xr:uid="{DB9CBE7F-B8FE-4288-9C5C-CD972C6C548D}"/>
    <cellStyle name="Percent (0) 3" xfId="1730" xr:uid="{8280284D-E431-4A7A-B613-7029F2D676BD}"/>
    <cellStyle name="Percent (0.0%)" xfId="1731" xr:uid="{6AB7A963-D790-4313-8561-32CE6A5DCDBE}"/>
    <cellStyle name="Percent (0.00%)" xfId="1732" xr:uid="{9AD94117-2E66-41F0-A5E5-41F186FFCF1A}"/>
    <cellStyle name="Percent [0]" xfId="1733" xr:uid="{F15F3619-556C-4A75-A195-626BB7C9BC26}"/>
    <cellStyle name="Percent [0] 1" xfId="1734" xr:uid="{43A3768B-DEC8-4B77-B9F9-17B5F8736B33}"/>
    <cellStyle name="Percent [0] 1 2" xfId="1735" xr:uid="{8A75FECB-F079-4CB5-9B60-305EDB6586E7}"/>
    <cellStyle name="Percent [0] 2" xfId="1736" xr:uid="{9216913E-C902-4AA2-88E7-546EEE29BF94}"/>
    <cellStyle name="Percent [0] 3" xfId="1737" xr:uid="{BE0E6657-94B9-4397-B377-C3370B101DB9}"/>
    <cellStyle name="Percent [0]_0 Final FS G4SCT 2008 after Adj. 2008 -  Draft # 1 ---- Income Tax Provision_Revised_Final---- (version 1)" xfId="1738" xr:uid="{A0AF8F24-14A4-4DBE-9CCD-BF7A6F05B429}"/>
    <cellStyle name="Percent [00]" xfId="1739" xr:uid="{D8C9892A-FA6C-40A1-A71A-FB9349197F56}"/>
    <cellStyle name="Percent [00] 1" xfId="1740" xr:uid="{F3539BC1-82B1-45B5-9865-413BB88E940F}"/>
    <cellStyle name="Percent [00] 1 2" xfId="1741" xr:uid="{BCAAFAA9-CDF7-4360-9841-F30FD2952C28}"/>
    <cellStyle name="Percent [00] 2" xfId="1742" xr:uid="{0C1EEC3F-CCD7-46DB-B16F-8FDEE0446645}"/>
    <cellStyle name="Percent [00] 3" xfId="1743" xr:uid="{6172861F-A588-4AD4-A202-EBA9829F72F5}"/>
    <cellStyle name="Percent [00]_0 Final FS G4SCT 2008 after Adj. 2008 -  Draft # 1 ---- Income Tax Provision_Revised_Final---- (version 1)" xfId="1744" xr:uid="{6D12F9A7-8888-45E5-B73F-32099E09747E}"/>
    <cellStyle name="Percent [2]" xfId="1745" xr:uid="{3637D392-6FF6-4037-8BBF-31EC9DA71228}"/>
    <cellStyle name="Percent [2] 2" xfId="1746" xr:uid="{B1031676-5EE9-46AB-85A2-DE563167B6FE}"/>
    <cellStyle name="Percent [2] 2 2" xfId="1747" xr:uid="{02FE17A1-2D86-460B-8DDD-178265A4D610}"/>
    <cellStyle name="Percent [2] 3" xfId="1748" xr:uid="{6ED6554D-ACA5-49E1-B80F-7BCA307132F9}"/>
    <cellStyle name="Percent 10" xfId="1749" xr:uid="{FF759B87-936E-4C24-AC19-1DC540D89ED5}"/>
    <cellStyle name="Percent 11" xfId="1750" xr:uid="{B09C9318-B7CB-428E-9474-EB2C8577C943}"/>
    <cellStyle name="Percent 12" xfId="1751" xr:uid="{F87A3F8D-5CC0-47AB-8E4A-7983B7AD1BBD}"/>
    <cellStyle name="Percent 12 2" xfId="2742" xr:uid="{02CE4220-A317-4C80-8A1A-8BF8DD696C75}"/>
    <cellStyle name="Percent 13" xfId="1752" xr:uid="{42B72964-24F3-4A86-9DD9-68DEA3A22914}"/>
    <cellStyle name="Percent 14" xfId="1753" xr:uid="{EA69DD3B-666D-43DF-8757-7B9EE04D948B}"/>
    <cellStyle name="Percent 15" xfId="1754" xr:uid="{F45F3CF9-2DFD-461E-95CB-AFC6B6B27210}"/>
    <cellStyle name="Percent 16" xfId="2335" xr:uid="{EF563587-6183-48FE-8C2C-4DAB57E585E0}"/>
    <cellStyle name="Percent 16 2" xfId="2646" xr:uid="{FEA7DE35-19C4-433B-B245-0C014624C415}"/>
    <cellStyle name="Percent 16 3" xfId="2704" xr:uid="{75752C1C-254E-405C-BCC9-3485381A14FE}"/>
    <cellStyle name="Percent 17" xfId="2343" xr:uid="{91F3A26E-C98D-4855-B3CC-448625E2FA94}"/>
    <cellStyle name="Percent 18" xfId="1725" xr:uid="{04D1C95B-6BEB-4375-94CC-712D8080BCEE}"/>
    <cellStyle name="Percent 19" xfId="2728" xr:uid="{1E082502-6F4D-498F-BD98-8D03DA93724A}"/>
    <cellStyle name="Percent 2" xfId="1755" xr:uid="{38AA6901-3A33-4BC0-AEC1-C9C503AB6A3F}"/>
    <cellStyle name="Percent 2 2" xfId="1756" xr:uid="{EF05F40C-FCA3-4669-BA57-98D3A5334A47}"/>
    <cellStyle name="Percent 2 2 2" xfId="612" xr:uid="{ACCE6645-88FE-4F17-8249-D91143D903B0}"/>
    <cellStyle name="Percent 2 2 3" xfId="2723" xr:uid="{22C75FC8-A1FD-4D45-B549-FCB5310DCB4D}"/>
    <cellStyle name="Percent 2 3" xfId="1757" xr:uid="{8B6DDA6F-EA49-49B3-96D8-9990FABE5B7D}"/>
    <cellStyle name="Percent 2 3 2" xfId="2768" xr:uid="{1C40F69C-EE61-40CF-B077-97EEEB3383BD}"/>
    <cellStyle name="Percent 2 3 3" xfId="2715" xr:uid="{AF68B78E-741C-4DA2-B70C-66C869A8A479}"/>
    <cellStyle name="Percent 2 4" xfId="2700" xr:uid="{02AA1003-4724-4CF3-95E7-78B55CA4319B}"/>
    <cellStyle name="Percent 2 5" xfId="2751" xr:uid="{29F1D74B-99F7-446D-8C03-AFA1F1962290}"/>
    <cellStyle name="Percent 2 6" xfId="2756" xr:uid="{49B9BAFE-E1C0-47B7-AEF9-7818679761CC}"/>
    <cellStyle name="Percent 20" xfId="2787" xr:uid="{A79D2B68-C945-4178-BECF-E7383138C755}"/>
    <cellStyle name="Percent 21" xfId="2784" xr:uid="{4EF99415-DCC9-4EFD-B991-A55166FCAAEF}"/>
    <cellStyle name="Percent 22" xfId="2788" xr:uid="{1DDF8A10-D5B0-49B2-816D-EC6511303F2C}"/>
    <cellStyle name="Percent 23" xfId="2791" xr:uid="{DEFDFAE5-A207-4FC1-AAE1-3395E34D95B8}"/>
    <cellStyle name="Percent 24" xfId="2792" xr:uid="{02D640CB-E243-485F-828B-3DAFACDF0AD8}"/>
    <cellStyle name="Percent 25" xfId="2789" xr:uid="{F461A11A-9BF7-410E-8F9F-CB33D28D647A}"/>
    <cellStyle name="Percent 3" xfId="1758" xr:uid="{29F620E9-33E9-4DFE-8AC3-8AABB03CE49C}"/>
    <cellStyle name="Percent 3 2" xfId="1759" xr:uid="{19A4B545-CD7A-41B0-9AAC-87F2EA1492E7}"/>
    <cellStyle name="Percent 3 2 2" xfId="2696" xr:uid="{2EB12565-C56D-4F28-AAFA-461AFBD7BD82}"/>
    <cellStyle name="Percent 3 2 3" xfId="2685" xr:uid="{B4136A25-AA3F-4953-9570-522C5E328B2D}"/>
    <cellStyle name="Percent 3 2 4" xfId="2664" xr:uid="{0136763A-E981-454F-A0F6-FEEC8E27A386}"/>
    <cellStyle name="Percent 3 3" xfId="2175" xr:uid="{DA189215-1C63-4F0A-86FA-1786C69B490F}"/>
    <cellStyle name="Percent 3 4" xfId="2684" xr:uid="{111D249F-D7F7-4808-97F5-C84415AE54FF}"/>
    <cellStyle name="Percent 4" xfId="1760" xr:uid="{0EEA978B-04F9-4007-ABC4-0BACA2A761A2}"/>
    <cellStyle name="Percent 4 2" xfId="1761" xr:uid="{A297CBB5-9170-4092-87B2-4BC00180160B}"/>
    <cellStyle name="Percent 4 3" xfId="1762" xr:uid="{07F6A989-5D57-43FA-8570-7853A27DD9B3}"/>
    <cellStyle name="Percent 4 4" xfId="1763" xr:uid="{87729A3D-21AF-47D6-9CD3-7C406B300BCC}"/>
    <cellStyle name="Percent 4 5" xfId="2661" xr:uid="{BC1717D8-A0DE-4491-8E5F-DBB482C36459}"/>
    <cellStyle name="Percent 5" xfId="1764" xr:uid="{7310EF8C-D6E9-427A-82C7-A491E8AE297A}"/>
    <cellStyle name="Percent 5 2" xfId="1765" xr:uid="{35325145-F791-4111-A571-42B3A174C697}"/>
    <cellStyle name="Percent 5 3" xfId="2729" xr:uid="{A69A9F64-B364-45A0-BBA6-4755DFCDEDAA}"/>
    <cellStyle name="Percent 6" xfId="1766" xr:uid="{DE6AAD22-6492-4EBB-AFBA-CC08ADC5CEE7}"/>
    <cellStyle name="Percent 7" xfId="1767" xr:uid="{6F9ED97D-6278-4EF4-BE2A-17EA9C178ED7}"/>
    <cellStyle name="Percent 8" xfId="1768" xr:uid="{5470FEAE-EC27-45C4-B4A2-1374FB8BD01A}"/>
    <cellStyle name="Percent 9" xfId="1769" xr:uid="{D833E7DF-BE40-48B0-95FD-2422238ED106}"/>
    <cellStyle name="PERCENTAGE" xfId="1770" xr:uid="{35C1D0DE-9B85-47F9-96E9-F429C9CCEA41}"/>
    <cellStyle name="PLAN" xfId="1771" xr:uid="{CEAE0830-A521-4F46-A84B-F9EA9FE1F87D}"/>
    <cellStyle name="Porcentaje" xfId="1772" xr:uid="{80B8EA21-963A-44C0-BBF9-12819589A04E}"/>
    <cellStyle name="Porcentual_ret_conso_statu_2000" xfId="1773" xr:uid="{AC75035C-7776-44AF-BF68-97D79889FCA5}"/>
    <cellStyle name="PrePop Currency (0)" xfId="1774" xr:uid="{8603FF4A-8675-47E3-9D1A-66270E542284}"/>
    <cellStyle name="PrePop Currency (0) 1" xfId="1775" xr:uid="{BA476569-AE46-45C1-BA4B-68BAB6407C10}"/>
    <cellStyle name="PrePop Currency (0) 2" xfId="1776" xr:uid="{69E1F0B9-596B-4760-A2CD-2C54E8EE1811}"/>
    <cellStyle name="PrePop Currency (0)_0 Final FS G4SCT 2008 after Adj. 2008 -  Draft # 1 ---- Income Tax Provision_Revised_Final---- (version 1)" xfId="1777" xr:uid="{7BEDBCF7-F61C-4C2F-8238-B36AB90FAD0D}"/>
    <cellStyle name="PrePop Currency (2)" xfId="1778" xr:uid="{0794F2A7-2686-44F5-B6DB-4EA53862A9DE}"/>
    <cellStyle name="PrePop Currency (2) 1" xfId="1779" xr:uid="{A7155F1B-7BA1-4FE8-BE09-811439EB6042}"/>
    <cellStyle name="PrePop Currency (2) 2" xfId="1780" xr:uid="{D143CBD7-8941-457B-8B1E-E6F12E9219E1}"/>
    <cellStyle name="PrePop Currency (2)_0 Final FS G4SCT 2008 after Adj. 2008 -  Draft # 1 ---- Income Tax Provision_Revised_Final---- (version 1)" xfId="1781" xr:uid="{AE4489FE-8440-45D9-ABB2-A9905A1E60D0}"/>
    <cellStyle name="PrePop Units (0)" xfId="1782" xr:uid="{8CDE9FF7-8074-425D-A8CC-28204575A68A}"/>
    <cellStyle name="PrePop Units (0) 1" xfId="1783" xr:uid="{24872DB6-C1F0-4256-AB88-FDC43C96485F}"/>
    <cellStyle name="PrePop Units (0) 2" xfId="1784" xr:uid="{F3366308-2C17-4A54-ABBA-97FFD897EF7F}"/>
    <cellStyle name="PrePop Units (0)_0 Final FS G4SCT 2008 after Adj. 2008 -  Draft # 1 ---- Income Tax Provision_Revised_Final---- (version 1)" xfId="1785" xr:uid="{41424F06-5BB9-4A56-9803-357CB1D8BB1F}"/>
    <cellStyle name="PrePop Units (1)" xfId="1786" xr:uid="{BBF89E23-8255-4CBF-8445-5E44D7876580}"/>
    <cellStyle name="PrePop Units (1) 1" xfId="1787" xr:uid="{2796B138-3465-417C-85DF-7BD8113D46F3}"/>
    <cellStyle name="PrePop Units (1) 2" xfId="1788" xr:uid="{B8ABD71E-B65C-42ED-9CC4-0FEAF96FA34A}"/>
    <cellStyle name="PrePop Units (1)_0 Final FS G4SCT 2008 after Adj. 2008 -  Draft # 1 ---- Income Tax Provision_Revised_Final---- (version 1)" xfId="1789" xr:uid="{7C76A50E-163D-42A2-AB30-D6CC3757B270}"/>
    <cellStyle name="PrePop Units (2)" xfId="1790" xr:uid="{091BF9FC-249C-4CA6-97ED-0A929D386A91}"/>
    <cellStyle name="PrePop Units (2) 1" xfId="1791" xr:uid="{80D303AC-CDD5-40FE-BAC9-70C87BB6A22B}"/>
    <cellStyle name="PrePop Units (2) 2" xfId="1792" xr:uid="{F4B493FE-7339-46A8-8734-FC6B3ABA07E9}"/>
    <cellStyle name="PrePop Units (2)_0 Final FS G4SCT 2008 after Adj. 2008 -  Draft # 1 ---- Income Tax Provision_Revised_Final---- (version 1)" xfId="1793" xr:uid="{D30D8032-1DB7-4BF9-89D9-5288F9071E8C}"/>
    <cellStyle name="price" xfId="1794" xr:uid="{377F6D51-EA4A-4F5C-946E-158E6BAEA181}"/>
    <cellStyle name="PSChar" xfId="1795" xr:uid="{38179F8B-7D02-44C0-8DE6-2F631A83BC91}"/>
    <cellStyle name="PSDate" xfId="1796" xr:uid="{9FDF6D5A-6C2C-49D7-8BCD-BF083ACED306}"/>
    <cellStyle name="PSDec" xfId="1797" xr:uid="{29868F8B-28E2-4951-962D-F5B74CF2BB31}"/>
    <cellStyle name="PSHeading" xfId="1798" xr:uid="{38CC66E0-7838-4268-B08E-E9E915FAF861}"/>
    <cellStyle name="PSInt" xfId="1799" xr:uid="{970AE3CC-B0D1-4ECD-AEE5-CCAEC353C0B8}"/>
    <cellStyle name="PSSpacer" xfId="1800" xr:uid="{5526B68E-2489-4D2B-97CD-641E1667F22D}"/>
    <cellStyle name="pwstyle" xfId="1801" xr:uid="{8D5C2E3A-D573-4CF6-8B4E-BCABAFCE263C}"/>
    <cellStyle name="Q" xfId="1802" xr:uid="{44ED03FC-BBD7-4C38-A6AF-3B0A86236D5D}"/>
    <cellStyle name="Q 2" xfId="1803" xr:uid="{AA6DC3BB-A7DE-458A-9EF0-A0851547E2D9}"/>
    <cellStyle name="Q 2 2" xfId="1804" xr:uid="{94B15124-2081-4F76-B656-A1C0CBBA5B10}"/>
    <cellStyle name="Q 3" xfId="1805" xr:uid="{6C6E6049-8081-4A00-A9B9-2611E0C71ACF}"/>
    <cellStyle name="Q_Thanakorn_YE'10" xfId="1806" xr:uid="{120C926A-3E69-4F88-8F40-568FAF8637E1}"/>
    <cellStyle name="QTR94_95_INCOME CTMP#1 98" xfId="1807" xr:uid="{DDCBDD7C-9767-44EA-828F-54A37D8450BA}"/>
    <cellStyle name="Quantity" xfId="1808" xr:uid="{BE649244-0D0E-4CF3-9494-98AE47BF701C}"/>
    <cellStyle name="Quantity 2" xfId="1809" xr:uid="{039FCCC5-B8C7-4869-A3F0-36DBEC9A1A57}"/>
    <cellStyle name="Quantity 2 2" xfId="1810" xr:uid="{782D8F52-D60C-4B71-A5C0-4F685968EB00}"/>
    <cellStyle name="Quantity 3" xfId="1811" xr:uid="{5FF47B72-F3FA-4EF2-96A8-864EA54A2B72}"/>
    <cellStyle name="Quantity_BS" xfId="1812" xr:uid="{D999AA34-93DA-46FA-9207-65FA84AD2AE7}"/>
    <cellStyle name="regstoresfromspecstores" xfId="1813" xr:uid="{B582E761-1F29-453F-8CCB-24256886D326}"/>
    <cellStyle name="report_title" xfId="1814" xr:uid="{B5B654FC-5FEF-4D92-9A24-6D333C483384}"/>
    <cellStyle name="Reset  - Style7" xfId="1815" xr:uid="{4BD46C56-D85D-4548-AA37-976B23CC63B4}"/>
    <cellStyle name="revised" xfId="1816" xr:uid="{349AFDD8-9F7B-44A9-84B5-1CCED121FC4A}"/>
    <cellStyle name="RevList" xfId="1817" xr:uid="{E7E3C0E7-0A4B-427F-97FF-AB1B1343CFE8}"/>
    <cellStyle name="RevList 2" xfId="1818" xr:uid="{37E38BAB-432E-4EB6-9119-63A535B71B13}"/>
    <cellStyle name="RM" xfId="1819" xr:uid="{D1691B62-9921-4D27-8994-88C14E3C2B48}"/>
    <cellStyle name="rmal_h2 composition" xfId="1820" xr:uid="{C7908964-8F74-48B7-B57C-6CA31C42E259}"/>
    <cellStyle name="Salomon Logo" xfId="1821" xr:uid="{995986FB-7260-4E38-A383-D91DA5F6E5DC}"/>
    <cellStyle name="SAPBEXaggData" xfId="1822" xr:uid="{5E74A073-1069-4B5A-B5F1-904C13CB36A4}"/>
    <cellStyle name="SAPBEXaggDataEmph" xfId="1823" xr:uid="{066B51C1-2E71-418E-BB73-08DF38A322EC}"/>
    <cellStyle name="SAPBEXaggItem" xfId="1824" xr:uid="{CF7C7710-5C0D-46AC-878F-E681A079225B}"/>
    <cellStyle name="SAPBEXaggItemX" xfId="1825" xr:uid="{4C92F828-CB65-4B7A-B047-B4A488C1649F}"/>
    <cellStyle name="SAPBEXchaText" xfId="1826" xr:uid="{DC32C810-7447-484A-9369-558067044444}"/>
    <cellStyle name="SAPBEXexcBad7" xfId="1827" xr:uid="{FE6CB8A3-7094-4F34-A6B1-ABF73DBE9309}"/>
    <cellStyle name="SAPBEXexcBad8" xfId="1828" xr:uid="{E41D35AB-4FCA-43A9-9B57-FB9506C4F3DA}"/>
    <cellStyle name="SAPBEXexcBad9" xfId="1829" xr:uid="{B1690B48-CC47-4896-9940-D92CF2B0572E}"/>
    <cellStyle name="SAPBEXexcCritical4" xfId="1830" xr:uid="{A704AA28-8483-4C42-961D-BE913F2F240D}"/>
    <cellStyle name="SAPBEXexcCritical5" xfId="1831" xr:uid="{2EC5109B-834F-45D1-9902-821F12CB0D6A}"/>
    <cellStyle name="SAPBEXexcCritical6" xfId="1832" xr:uid="{AFA1F753-4F9B-49D0-9A8F-11A7FBED6495}"/>
    <cellStyle name="SAPBEXexcGood1" xfId="1833" xr:uid="{A281DA87-4AC3-4AC2-A89F-8959B503D984}"/>
    <cellStyle name="SAPBEXexcGood2" xfId="1834" xr:uid="{3CE6D2B8-C2F6-4FB5-85FF-ECB6DBF2A896}"/>
    <cellStyle name="SAPBEXexcGood3" xfId="1835" xr:uid="{AE933D2D-F76B-48A5-9663-D6B4077AF458}"/>
    <cellStyle name="SAPBEXfilterDrill" xfId="1836" xr:uid="{F2A168E5-BA96-4C3A-8FC9-8A3E933D989B}"/>
    <cellStyle name="SAPBEXfilterItem" xfId="1837" xr:uid="{C8DFE0F6-AF6F-4BFB-A758-5EBF7EAABD09}"/>
    <cellStyle name="SAPBEXfilterText" xfId="1838" xr:uid="{36715109-45AA-41B1-BC7C-524C69E85341}"/>
    <cellStyle name="SAPBEXformats" xfId="1839" xr:uid="{614F0DDD-4CB6-4E22-80F7-0AC519983224}"/>
    <cellStyle name="SAPBEXheaderItem" xfId="1840" xr:uid="{0283830E-639C-46C5-87A3-D3C4BF86D6FD}"/>
    <cellStyle name="SAPBEXheaderText" xfId="1841" xr:uid="{054F545D-9915-4075-8E91-4476575294A9}"/>
    <cellStyle name="SAPBEXHLevel0" xfId="1842" xr:uid="{D7BBFA2B-FB2B-47D8-9A28-4D9BB5CAEB3A}"/>
    <cellStyle name="SAPBEXHLevel0X" xfId="1843" xr:uid="{252CD710-167A-41C4-9F5C-87F57B872422}"/>
    <cellStyle name="SAPBEXHLevel1" xfId="1844" xr:uid="{3BEDBD3F-0CDC-418A-BC28-284946D6CC62}"/>
    <cellStyle name="SAPBEXHLevel1X" xfId="1845" xr:uid="{2C7B158C-078D-463D-91E7-7DEE5B12A644}"/>
    <cellStyle name="SAPBEXHLevel2" xfId="1846" xr:uid="{FD92F3CA-D408-4DA7-AB4D-670C0790C926}"/>
    <cellStyle name="SAPBEXHLevel2X" xfId="1847" xr:uid="{A56B50AF-A65C-4C0F-A80D-DA6E96109F06}"/>
    <cellStyle name="SAPBEXHLevel3" xfId="1848" xr:uid="{24AC5E12-8851-4BCB-BC78-8C4C25367E2F}"/>
    <cellStyle name="SAPBEXHLevel3X" xfId="1849" xr:uid="{E6185CCA-DFE5-49FB-AC8A-ED50AC28E834}"/>
    <cellStyle name="SAPBEXresData" xfId="1850" xr:uid="{36514EBD-3ABE-4EED-9882-7C739683CB72}"/>
    <cellStyle name="SAPBEXresDataEmph" xfId="1851" xr:uid="{1334C13D-68DB-498D-8C91-E61D9DE46E49}"/>
    <cellStyle name="SAPBEXresItem" xfId="1852" xr:uid="{38D4DD36-D2B8-4038-80CF-C68712369E33}"/>
    <cellStyle name="SAPBEXresItemX" xfId="1853" xr:uid="{909B220E-4D82-4A08-84F2-7C122B94BED8}"/>
    <cellStyle name="SAPBEXstdData" xfId="1854" xr:uid="{5395EB24-8D82-44D6-8B8C-01C3D91D248F}"/>
    <cellStyle name="SAPBEXstdDataEmph" xfId="1855" xr:uid="{E4A5C8AD-34EA-4647-920B-A95EC5C74EFE}"/>
    <cellStyle name="SAPBEXstdItem" xfId="1856" xr:uid="{C17BCDE8-D794-4515-89A5-F1211FCB32E7}"/>
    <cellStyle name="SAPBEXstdItem 2" xfId="1857" xr:uid="{5D23F01A-6B88-459C-858A-C841940C8A7E}"/>
    <cellStyle name="SAPBEXstdItemX" xfId="1858" xr:uid="{410720B7-9331-4489-B456-975137F38085}"/>
    <cellStyle name="SAPBEXtitle" xfId="1859" xr:uid="{4E6B6787-F5AA-4D44-8003-820EB4025F2D}"/>
    <cellStyle name="SAPBEXundefined" xfId="1860" xr:uid="{BCA67C6A-BFB9-41A6-AFC0-E5435F2A358C}"/>
    <cellStyle name="SCH1" xfId="1861" xr:uid="{69805922-6405-4351-9F75-09ADEE9E4392}"/>
    <cellStyle name="section" xfId="1862" xr:uid="{A1E91646-8245-40B1-9AEA-E9908A05B8A4}"/>
    <cellStyle name="section head" xfId="1863" xr:uid="{80B9A9E6-0F8A-44AA-8E26-F569FF9079D5}"/>
    <cellStyle name="SHADEDSTORES" xfId="1864" xr:uid="{FFD3F951-B43D-449F-B137-36F0A26D11B8}"/>
    <cellStyle name="small border line" xfId="1865" xr:uid="{C7D7670D-C13C-4E75-A1CB-26D3F4732EF3}"/>
    <cellStyle name="specstores" xfId="1866" xr:uid="{1ED245D2-6543-4497-90A9-E5AF17A4B6A8}"/>
    <cellStyle name="Standard" xfId="1867" xr:uid="{BDE7C87A-ED89-499B-B65D-464F0C8D511E}"/>
    <cellStyle name="Style 1" xfId="1868" xr:uid="{B61BC1F5-C0A6-47C1-A454-BD891B79E950}"/>
    <cellStyle name="Style 1 2" xfId="1869" xr:uid="{5ECD19E0-748C-4C51-B7AB-A113874616EE}"/>
    <cellStyle name="Style 1 3" xfId="1870" xr:uid="{AFBBF302-B21C-4A31-997E-BEBB39C3C23B}"/>
    <cellStyle name="Style 2" xfId="1871" xr:uid="{AB9378AA-C959-4075-9355-5D064763035C}"/>
    <cellStyle name="Style 22" xfId="1872" xr:uid="{0E2C3669-E6D0-48DC-A8D7-E6D60A299A76}"/>
    <cellStyle name="Style 23" xfId="1873" xr:uid="{E77C319B-3A4F-43EF-8627-2C8E7DB8E6D6}"/>
    <cellStyle name="Style 24" xfId="1874" xr:uid="{EB1188E9-485B-4012-A23A-F00FE516E541}"/>
    <cellStyle name="Style 26" xfId="1875" xr:uid="{CD7DDC44-5D0D-4706-B677-C2866065DFD2}"/>
    <cellStyle name="Style 27" xfId="1876" xr:uid="{83E1BCAF-A75F-4D78-B828-7B46CD46DB89}"/>
    <cellStyle name="style1" xfId="1877" xr:uid="{EF9880FB-FC60-4131-90B0-69F95DDDE58E}"/>
    <cellStyle name="STYLE2" xfId="1878" xr:uid="{3B7925A6-DF59-4956-942E-6AD6B81C1965}"/>
    <cellStyle name="STYLE3" xfId="1879" xr:uid="{2EC1A7FF-F2CE-491C-9190-4E1C628E611F}"/>
    <cellStyle name="STYLE4" xfId="1880" xr:uid="{F30DAEAB-03A7-417B-93C9-2366800F6E0E}"/>
    <cellStyle name="STYLE5" xfId="1881" xr:uid="{9DAAB37A-8ABB-4EF2-8934-F270735A6221}"/>
    <cellStyle name="STYLE6" xfId="1882" xr:uid="{DC767ECA-97CE-4C3C-A8FA-B265B6604C0D}"/>
    <cellStyle name="STYLE7" xfId="1883" xr:uid="{AD7D34CF-65D5-4D5B-8987-C0D2CBBE0B51}"/>
    <cellStyle name="STYLE8" xfId="1884" xr:uid="{21CD8347-24AE-480C-9163-93E7A0FC05CF}"/>
    <cellStyle name="subhead" xfId="1885" xr:uid="{68F64A23-7194-4B79-AF36-FB673E3C594E}"/>
    <cellStyle name="SubHeading" xfId="1886" xr:uid="{FEFC4CA9-440B-469D-AA51-5D3451945141}"/>
    <cellStyle name="Subtotal" xfId="1887" xr:uid="{B5EF29AD-BB02-44AF-8408-9E6084EEF8CC}"/>
    <cellStyle name="Table  - Style6" xfId="1888" xr:uid="{43F4008C-BFA8-40B4-812A-445AD55C7D53}"/>
    <cellStyle name="Table Head" xfId="1889" xr:uid="{6E250A66-D05F-4372-897C-F7E58C0212EC}"/>
    <cellStyle name="Table Source" xfId="1890" xr:uid="{4D7AFAC8-4A04-4E0C-BB7D-268F7D7C6D9E}"/>
    <cellStyle name="Table Text" xfId="1891" xr:uid="{9D598D2E-DBD3-4E3C-A7C3-115AE1B8CE10}"/>
    <cellStyle name="Table Title" xfId="1892" xr:uid="{CEE0DECE-B57C-426B-9902-CB96B57348DB}"/>
    <cellStyle name="Table Units" xfId="1893" xr:uid="{B8DBD9D6-5DA0-4E46-9D7E-BE102F514EA0}"/>
    <cellStyle name="TB" xfId="1894" xr:uid="{2CA21F8C-F000-4DDF-ACB8-426BBB87A150}"/>
    <cellStyle name="TED STANDARD" xfId="1895" xr:uid="{E436C2DC-FD83-40B8-AA75-687510679FF5}"/>
    <cellStyle name="Testo avviso" xfId="1896" xr:uid="{5FF789C5-54EB-4316-A5D4-27488687A769}"/>
    <cellStyle name="Testo descrittivo" xfId="1897" xr:uid="{B023CAE9-4332-40DB-A127-20D259D7664D}"/>
    <cellStyle name="Text" xfId="1898" xr:uid="{B4FBC605-695E-4406-B728-E364A4477E1D}"/>
    <cellStyle name="Text 1" xfId="1899" xr:uid="{C22F326B-424C-4FAB-910D-3BD62C1D49B5}"/>
    <cellStyle name="Text 2" xfId="1900" xr:uid="{9DD7D92C-4744-4385-BB1B-97720FD57343}"/>
    <cellStyle name="Text Head 1" xfId="1901" xr:uid="{56D2D9AD-008B-4238-96FB-A3F469495B50}"/>
    <cellStyle name="Text Head 2" xfId="1902" xr:uid="{64CA5030-4ED3-4DF8-8855-47DDFE440AEE}"/>
    <cellStyle name="Text Indent 1" xfId="1903" xr:uid="{49B2825C-535F-460C-A31B-91CC794BCB08}"/>
    <cellStyle name="Text Indent 2" xfId="1904" xr:uid="{14F3D322-421C-4916-9D65-F982A5296598}"/>
    <cellStyle name="Text Indent A" xfId="1905" xr:uid="{FA677613-7DB0-41F5-82B6-968FB1DB48C3}"/>
    <cellStyle name="Text Indent A 1" xfId="1906" xr:uid="{38F5978F-9E9B-440B-BAC8-BAD2C6F30761}"/>
    <cellStyle name="Text Indent A 1 2" xfId="1907" xr:uid="{E69B27A4-D79B-4F22-AF15-1843D0828720}"/>
    <cellStyle name="Text Indent A 2" xfId="1908" xr:uid="{F0170A63-F4CA-40E5-BC1B-FC90FBD8DB0E}"/>
    <cellStyle name="Text Indent A 3" xfId="1909" xr:uid="{695D70F7-DFCF-44B7-ACAD-03E085B443BA}"/>
    <cellStyle name="Text Indent A_0 Final FS G4SCT 2008 after Adj. 2008 -  Draft # 1 ---- Income Tax Provision_Revised_Final---- (version 1)" xfId="1910" xr:uid="{996FD9A9-F713-4125-8FFF-B2E715E4C96B}"/>
    <cellStyle name="Text Indent B" xfId="1911" xr:uid="{7B51DBE5-33B2-4FE9-8A41-09D12799ABDD}"/>
    <cellStyle name="Text Indent B 1" xfId="1912" xr:uid="{B3321865-A7F3-4822-8DD6-ADC566CB3BC1}"/>
    <cellStyle name="Text Indent B 2" xfId="1913" xr:uid="{720C40DA-2FE1-4035-AA12-44C1CC7C94F2}"/>
    <cellStyle name="Text Indent B_0 Final FS G4SCT 2008 after Adj. 2008 -  Draft # 1 ---- Income Tax Provision_Revised_Final---- (version 1)" xfId="1914" xr:uid="{D0DB4FE0-5AB0-4A8E-B51E-4A16731B0897}"/>
    <cellStyle name="Text Indent C" xfId="1915" xr:uid="{D2BAEED2-0B15-4B28-8A04-C6F3D04FDCCD}"/>
    <cellStyle name="Text Indent C 1" xfId="1916" xr:uid="{4E80418D-7C97-44C1-8B52-EE6BB346BFA3}"/>
    <cellStyle name="Text Indent C 2" xfId="1917" xr:uid="{B4EE3384-467D-4C7A-B6A0-C1A9358EE3AA}"/>
    <cellStyle name="Text Indent C_0 Final FS G4SCT 2008 after Adj. 2008 -  Draft # 1 ---- Income Tax Provision_Revised_Final---- (version 1)" xfId="1918" xr:uid="{585B79ED-B410-4251-99FE-E10E903B3E2E}"/>
    <cellStyle name="Text_0.Conso Note Q3.2011" xfId="1919" xr:uid="{EC5EBDE1-BD5D-4870-BF10-734D73F2D1F5}"/>
    <cellStyle name="þ_x001d_ðK&amp;‚ý»&amp;{ý_x000b__x0008_n_x0008_B_x0009__x0007__x0001__x0001_" xfId="1920" xr:uid="{0B692E1C-9A88-4EDA-82D2-0A9636EFFA9E}"/>
    <cellStyle name="Tickmark" xfId="1921" xr:uid="{65C69AAC-B27F-4A90-87E6-F9DEB6751B17}"/>
    <cellStyle name="Titel" xfId="1922" xr:uid="{D97897DC-0EF8-4B8C-89AA-01279E8EBA5C}"/>
    <cellStyle name="Title  - Style1" xfId="1924" xr:uid="{76EAB318-268B-4798-8B47-A0B9A8EF4D38}"/>
    <cellStyle name="Title 10" xfId="1925" xr:uid="{58A2978C-2289-4567-A639-455DEB7564F9}"/>
    <cellStyle name="Title 11" xfId="1923" xr:uid="{E05D0413-69CC-4AE7-A1BE-0D4C16251EDD}"/>
    <cellStyle name="Title 2" xfId="1926" xr:uid="{52C2A21C-5731-4964-B6C6-985A0DF8AF81}"/>
    <cellStyle name="Title 3" xfId="1927" xr:uid="{0CFE551A-15CE-4CBB-930F-0D20A5B54E34}"/>
    <cellStyle name="Title 4" xfId="1928" xr:uid="{FA270761-8E33-42BB-86C3-7825898C7B6F}"/>
    <cellStyle name="Title 5" xfId="1929" xr:uid="{876C3EF0-1085-4060-8E69-FDDD15C03DC8}"/>
    <cellStyle name="Title 6" xfId="1930" xr:uid="{09854D10-274D-4B16-843A-D2CAA61BC7BF}"/>
    <cellStyle name="Title 7" xfId="1931" xr:uid="{FFE194F0-2D41-40C0-ACD0-7E00398193A2}"/>
    <cellStyle name="Title 8" xfId="1932" xr:uid="{B6AA3FE6-D031-4D10-87DB-4ED2B062AE3F}"/>
    <cellStyle name="Title 9" xfId="1933" xr:uid="{A16B2C85-8093-475B-83D7-ACE6BC5965B6}"/>
    <cellStyle name="Title1" xfId="1934" xr:uid="{D929D5E9-F231-4633-AC37-CA810311E656}"/>
    <cellStyle name="Title2" xfId="1935" xr:uid="{287DD7BC-1E41-49DA-B746-78DE4EE21E4E}"/>
    <cellStyle name="Title3" xfId="1936" xr:uid="{891A0E98-60E8-451B-9E09-7BA1B5146939}"/>
    <cellStyle name="Titolo" xfId="1937" xr:uid="{64E4807F-90B7-49CA-9C50-B67F7B5D6D09}"/>
    <cellStyle name="Titolo 1" xfId="1938" xr:uid="{805F9172-DD6D-4F50-A269-15BF9C474EF0}"/>
    <cellStyle name="Titolo 2" xfId="1939" xr:uid="{537FE1A1-F7F1-42E5-B099-C70A010FE01D}"/>
    <cellStyle name="Titolo 3" xfId="1940" xr:uid="{975D38EA-64E5-4987-A20B-8B7DB10945F1}"/>
    <cellStyle name="Titolo 4" xfId="1941" xr:uid="{28E6A13A-6F70-46C7-9E1C-CB0D0FE7130A}"/>
    <cellStyle name="TOC 1" xfId="1942" xr:uid="{AE2EAAFA-8A00-435D-BE51-FB398F526969}"/>
    <cellStyle name="TOC 2" xfId="1943" xr:uid="{860D07B9-327B-4908-A962-6350EC9AC916}"/>
    <cellStyle name="Totaal" xfId="1944" xr:uid="{F2575A2C-BAD2-46DF-BE44-DB5752D1C7C6}"/>
    <cellStyle name="Total" xfId="17" builtinId="25" customBuiltin="1"/>
    <cellStyle name="Total 10" xfId="1945" xr:uid="{57C3E85A-A863-4EE9-B945-B2CE25A7AD1E}"/>
    <cellStyle name="Total 2" xfId="1946" xr:uid="{5992E65D-C16A-4B98-8483-650D8F2CCEF3}"/>
    <cellStyle name="Total 2 2" xfId="1947" xr:uid="{987B276F-62AF-441F-95F1-5809833AD64E}"/>
    <cellStyle name="Total 3" xfId="1948" xr:uid="{AFD08C09-4146-46C4-B0AF-4A5B0C637E85}"/>
    <cellStyle name="Total 4" xfId="1949" xr:uid="{8F1BB953-B992-4FC4-9200-9EBD8681AB8C}"/>
    <cellStyle name="Total 5" xfId="1950" xr:uid="{1815DD0C-3224-4225-BF7C-150F105E71FC}"/>
    <cellStyle name="Total 6" xfId="1951" xr:uid="{CDF0548B-C376-428D-BCE4-C29304E7A0F9}"/>
    <cellStyle name="Total 7" xfId="1952" xr:uid="{04A7B82A-BB2F-4CB5-A703-2B74570162C4}"/>
    <cellStyle name="Total 8" xfId="1953" xr:uid="{3D49E5F8-C128-4992-AF0E-1C64DF8FEE1B}"/>
    <cellStyle name="Total 9" xfId="1954" xr:uid="{6E93F3BF-EB48-47CB-8A77-EAE85799C129}"/>
    <cellStyle name="Totale" xfId="1955" xr:uid="{8BA3A4A9-9ABC-4FFD-8A03-10FF21489580}"/>
    <cellStyle name="TotCol - Style5" xfId="1956" xr:uid="{DEDA2B5F-2DF1-47EC-A090-B38478CD71FD}"/>
    <cellStyle name="TotRow - Style4" xfId="1957" xr:uid="{CD261337-FDF9-47FC-824C-2C5F637C5F0B}"/>
    <cellStyle name="turns the number of whole workdays between two dateœ" xfId="1958" xr:uid="{75FFB563-F674-4306-94FD-CEB811A6EBF0}"/>
    <cellStyle name="Tusental (0)_laroux" xfId="1959" xr:uid="{9780D111-B50A-4C7F-BE75-243223B15467}"/>
    <cellStyle name="Tusental_laroux" xfId="1960" xr:uid="{6DA4E78C-C1A6-4C7D-B1F8-7D9ECC6D3EEB}"/>
    <cellStyle name="Uitvoer" xfId="1961" xr:uid="{814885F2-B5AE-400D-AFAE-9A2A89B9D826}"/>
    <cellStyle name="Undefined" xfId="1962" xr:uid="{4DD48642-66DE-4BCA-AFC1-C2C26EA413B9}"/>
    <cellStyle name="UR" xfId="1963" xr:uid="{681DCFA6-756E-46B5-803B-DDC8CC97DCFA}"/>
    <cellStyle name="Valore non valido" xfId="1964" xr:uid="{71B37652-89D5-4A4B-9DF8-14F983EF4E43}"/>
    <cellStyle name="Valore valido" xfId="1965" xr:uid="{921DCC9E-1C0F-4EA9-9F32-0578ACC26DF6}"/>
    <cellStyle name="Valuta (0)" xfId="1966" xr:uid="{B253933A-1F7A-43FF-ADB0-10ED49996611}"/>
    <cellStyle name="Valuta_9611A02C" xfId="1967" xr:uid="{42033C3C-A69F-4E2A-9411-F00072EB3E52}"/>
    <cellStyle name="Verklarende tekst" xfId="1968" xr:uid="{8A5BE304-341B-4CD2-A5E1-82C7260E7B53}"/>
    <cellStyle name="W" xfId="1969" xr:uid="{BF71EFC4-8587-4379-93B8-683031FD86F1}"/>
    <cellStyle name="W 2" xfId="1970" xr:uid="{1AABCCA2-855B-4E74-8169-9B16C90B7BAC}"/>
    <cellStyle name="W 2 2" xfId="1971" xr:uid="{1BC027DA-1B8B-4800-B7B1-580C171587D6}"/>
    <cellStyle name="W 3" xfId="1972" xr:uid="{CD623EDC-67EE-444F-A243-F38603709F54}"/>
    <cellStyle name="W_Thanakorn_YE'10" xfId="1973" xr:uid="{12BD101C-A376-4C7C-A76C-828F29E10AE3}"/>
    <cellStyle name="Waarschuwingstekst" xfId="1974" xr:uid="{899FE5CA-84B9-47AF-B4FE-32A88616B33B}"/>
    <cellStyle name="Währung [0]_Tabelle1" xfId="1975" xr:uid="{20D2B545-7CFF-448B-B908-5C823064B451}"/>
    <cellStyle name="Währung_Tabelle1" xfId="1976" xr:uid="{1C6825EF-CF13-4A37-A122-45F0ABD248B3}"/>
    <cellStyle name="Walutowy [0]_laroux" xfId="1977" xr:uid="{5ADC1980-8033-4B9B-9A03-46A4FA96BDF6}"/>
    <cellStyle name="Walutowy_laroux" xfId="1978" xr:uid="{C7B8CAF6-D7DC-414E-B178-4186688F2D14}"/>
    <cellStyle name="Warning Text" xfId="15" builtinId="11" customBuiltin="1"/>
    <cellStyle name="Warning Text 10" xfId="1979" xr:uid="{D4DEF342-C294-434B-9448-00140E6CCBB2}"/>
    <cellStyle name="Warning Text 2" xfId="1980" xr:uid="{CB9DB1B8-0FF6-4ADB-9927-C0D02C6D338A}"/>
    <cellStyle name="Warning Text 3" xfId="1981" xr:uid="{8FF1690E-6A74-48A4-9060-762241F8A12A}"/>
    <cellStyle name="Warning Text 4" xfId="1982" xr:uid="{1B73C60C-77B8-42CB-9478-E38C49909175}"/>
    <cellStyle name="Warning Text 5" xfId="1983" xr:uid="{091FE49B-2E61-402B-BBB0-5481D9F5D5D3}"/>
    <cellStyle name="Warning Text 6" xfId="1984" xr:uid="{51F5A6C5-3508-4CDF-8943-AEC3520907D6}"/>
    <cellStyle name="Warning Text 7" xfId="1985" xr:uid="{89D99B69-A3BE-4633-810A-D57C1073B632}"/>
    <cellStyle name="Warning Text 8" xfId="1986" xr:uid="{CD01E69C-9F87-43D3-A2D7-C7661926DBAF}"/>
    <cellStyle name="Warning Text 9" xfId="1987" xr:uid="{89640616-D1A2-49C9-A16F-DE554694C020}"/>
    <cellStyle name="Work in progress" xfId="1988" xr:uid="{716DB04E-882D-4A3D-BA47-E28F11DA1AE8}"/>
    <cellStyle name="wrap" xfId="1989" xr:uid="{B87B322A-CE79-4D9E-827D-741DD3E172BD}"/>
    <cellStyle name="Wไhrung [0]_35ERI8T2gbIEMixb4v26icuOo" xfId="1990" xr:uid="{64402DFC-874C-42B5-8DF3-8BC6CA714166}"/>
    <cellStyle name="Wไhrung_35ERI8T2gbIEMixb4v26icuOo" xfId="1991" xr:uid="{12E303FF-9508-40A9-B7DF-EEA78014A443}"/>
    <cellStyle name="Year" xfId="1992" xr:uid="{6449DE28-0CB1-4A78-950B-850EA5059774}"/>
    <cellStyle name="ZSAPBEXsubtitle" xfId="1993" xr:uid="{0CC587C2-E2EE-472A-BF80-E8ADA8B8FE98}"/>
    <cellStyle name="アクセント 1" xfId="1994" xr:uid="{253D0C02-4CBB-4A00-8F2D-05329D15DE66}"/>
    <cellStyle name="アクセント 2" xfId="1995" xr:uid="{FA0116CA-3D3A-4289-A43A-2AB9D9857DAB}"/>
    <cellStyle name="アクセント 3" xfId="1996" xr:uid="{F37F3C3C-8819-40FA-8D67-5D376DC3C6DF}"/>
    <cellStyle name="アクセント 4" xfId="1997" xr:uid="{7D073CB6-191B-4C00-B1A7-C860E22FC742}"/>
    <cellStyle name="アクセント 5" xfId="1998" xr:uid="{B0A65637-7C9F-4CC3-B7B0-981841C71DDE}"/>
    <cellStyle name="アクセント 6" xfId="1999" xr:uid="{A759D009-7003-4D72-95A9-5C65FA31F1CB}"/>
    <cellStyle name="ｵﾒﾁ｡ﾒﾃ爼ﾗ靉ﾁ篦ｧﾋﾅﾒﾂﾁﾔｵﾔ" xfId="2000" xr:uid="{A8D688BB-CFEB-43C0-BD71-5DF9A959A880}"/>
    <cellStyle name="タイトル" xfId="2001" xr:uid="{7941A990-5880-4B7B-93D8-4AEA97FA7C1A}"/>
    <cellStyle name="チェック セル" xfId="2002" xr:uid="{EEF61C3D-F898-4201-BBCC-DACE6FE15181}"/>
    <cellStyle name="どちらでもない" xfId="2003" xr:uid="{BD69996D-C237-4235-933F-68812FE0C391}"/>
    <cellStyle name="パーセント()" xfId="2004" xr:uid="{6CB340DE-FF8B-498C-9C0C-7939F79B0DBA}"/>
    <cellStyle name="パーセント(0.00)" xfId="2005" xr:uid="{D1DA4DE9-5128-4F78-BDD8-4161D36E2513}"/>
    <cellStyle name="パーセント[0.00]" xfId="2006" xr:uid="{3A2EF042-78A0-423F-9D53-1FA1E35CD282}"/>
    <cellStyle name="ハイパーリンク_管理BSPL_WK" xfId="2007" xr:uid="{9A06FE97-2E47-4D9E-A29F-5BF97A72820C}"/>
    <cellStyle name="メモ" xfId="2008" xr:uid="{4579C247-EA6D-441C-A379-1B3308C8A4E3}"/>
    <cellStyle name="リンク セル" xfId="2009" xr:uid="{4DE41105-B09A-4E7E-8F67-DDA3DF3457C2}"/>
    <cellStyle name="เครื่องหมายเปอร์เซ็นต์" xfId="2010" xr:uid="{0152BEB9-FA63-4E40-8AA8-8F70B7A6499D}"/>
    <cellStyle name="เครื่องหมายจุลภาค" xfId="2011" xr:uid="{0389FF38-08B5-488A-97F6-37E263E972C3}"/>
    <cellStyle name="เครื่องหมายจุลภาค [0]" xfId="2012" xr:uid="{3DDF6627-388C-4184-BBF2-A7F21D0DA43F}"/>
    <cellStyle name="เครื่องหมายจุลภาค [0] 2" xfId="2013" xr:uid="{55690BBF-CF44-460C-99B2-46CA58C0100D}"/>
    <cellStyle name="เครื่องหมายจุลภาค [0] 3" xfId="2014" xr:uid="{F4AE8371-66B2-4AE9-8B81-529991E50048}"/>
    <cellStyle name="เครื่องหมายจุลภาค [0]_1" xfId="2015" xr:uid="{91DBC0C3-122B-4FEE-AFEB-17498E80010D}"/>
    <cellStyle name="เครื่องหมายจุลภาค 10" xfId="2016" xr:uid="{F3F50070-781E-4F13-A6C6-29B17491FDCE}"/>
    <cellStyle name="เครื่องหมายจุลภาค 11" xfId="2017" xr:uid="{A9BCB95F-3653-4D0E-90F2-7ACE0F5969C1}"/>
    <cellStyle name="เครื่องหมายจุลภาค 12" xfId="2018" xr:uid="{9130BD5E-A6D5-48E3-9276-1666FB41CA43}"/>
    <cellStyle name="เครื่องหมายจุลภาค 13" xfId="2019" xr:uid="{63CA29D4-0FDC-4D94-BBB6-DDE35DCC5BA1}"/>
    <cellStyle name="เครื่องหมายจุลภาค 14" xfId="2020" xr:uid="{01BE229D-D14F-413E-8BCC-A3C13039A8AE}"/>
    <cellStyle name="เครื่องหมายจุลภาค 2" xfId="2021" xr:uid="{0BD8C166-EB20-4559-B9D5-24D324722003}"/>
    <cellStyle name="เครื่องหมายจุลภาค 2 2" xfId="2022" xr:uid="{888445D0-0347-4B01-917C-D36A234DABCC}"/>
    <cellStyle name="เครื่องหมายจุลภาค 2 2 2" xfId="2775" xr:uid="{B737B9A4-9289-47E3-B100-1A48384590BC}"/>
    <cellStyle name="เครื่องหมายจุลภาค 2 3" xfId="2660" xr:uid="{C6B24FCB-F4A5-44F5-AF26-178886FCBAE3}"/>
    <cellStyle name="เครื่องหมายจุลภาค 3" xfId="2023" xr:uid="{78920E31-18BB-42B1-A47A-88E139582FD0}"/>
    <cellStyle name="เครื่องหมายจุลภาค 3 2" xfId="2024" xr:uid="{BD82E98E-DDE3-49D8-A3E6-6E180961EAF6}"/>
    <cellStyle name="เครื่องหมายจุลภาค 4" xfId="2025" xr:uid="{CE12F152-CDA1-4AAB-B606-6700B92BE7D9}"/>
    <cellStyle name="เครื่องหมายจุลภาค 4 2" xfId="2026" xr:uid="{6BB4EC6F-2791-465A-9507-24653C1F4224}"/>
    <cellStyle name="เครื่องหมายจุลภาค 5" xfId="2027" xr:uid="{331BCA4D-2D79-4F4D-8294-082C861E6191}"/>
    <cellStyle name="เครื่องหมายจุลภาค 5 2" xfId="2028" xr:uid="{07D81B5B-FE03-4439-977E-8DBC59E7EFA1}"/>
    <cellStyle name="เครื่องหมายจุลภาค 6" xfId="2029" xr:uid="{4384E7C2-C15F-4978-8CAD-F06F4D45F2B0}"/>
    <cellStyle name="เครื่องหมายจุลภาค 7" xfId="2030" xr:uid="{05042111-9757-4730-A2B0-60A8E55ED9CD}"/>
    <cellStyle name="เครื่องหมายจุลภาค 8" xfId="2031" xr:uid="{7275991A-E7E0-42DB-BD21-F1FD409D19CB}"/>
    <cellStyle name="เครื่องหมายจุลภาค 9" xfId="2032" xr:uid="{C21AFF48-AF25-42DD-8164-EB4EBAED4E23}"/>
    <cellStyle name="เครื่องหมายจุลภาค_~0391937" xfId="2033" xr:uid="{73C8EA85-3B65-45C5-AFAC-C7DC302AB6D7}"/>
    <cellStyle name="เครื่องหมายสกุลเงิน" xfId="2034" xr:uid="{A4DF0B94-06C8-45E3-B1BD-58E6E53C80D1}"/>
    <cellStyle name="เครื่องหมายสกุลเงิน [0]" xfId="2035" xr:uid="{190C5793-46B9-4100-8EAE-CFF2DBEDE4EA}"/>
    <cellStyle name="เครื่องหมายสกุลเงิน_~0391937" xfId="2036" xr:uid="{FEA26F4C-A405-4094-A86A-7C308AB05631}"/>
    <cellStyle name="เชื่อมโยงหลายมิติ" xfId="2037" xr:uid="{EC94201A-DDDA-4E15-9C69-4249A6D4EDE8}"/>
    <cellStyle name="เซลล์ตรวจสอบ" xfId="2038" xr:uid="{C123782D-9178-458F-914F-2E44E182C269}"/>
    <cellStyle name="เซลล์ตรวจสอบ 2" xfId="2039" xr:uid="{8ADA7904-810E-4CB6-AFDF-8AE8C9358A9C}"/>
    <cellStyle name="เซลล์ที่มีการเชื่อมโยง" xfId="2040" xr:uid="{E2F7B960-455D-4AEC-BEEF-2A65D2068908}"/>
    <cellStyle name="เซลล์ที่มีการเชื่อมโยง 2" xfId="2041" xr:uid="{8F3FDFC2-EDB8-4213-B380-E1EED400179D}"/>
    <cellStyle name="เปอร์เซ็นต์ 2" xfId="2042" xr:uid="{827FC9C4-3F58-4C78-8ECD-6714E8B1DB45}"/>
    <cellStyle name="เปอร์เซ็นต์ 3" xfId="2043" xr:uid="{5BB0E7B0-1DA7-4705-97DE-5CD8D1154CB5}"/>
    <cellStyle name="เปอร์เซ็นต์ 4" xfId="2044" xr:uid="{29735A78-0567-42D8-8E48-D33B947D9AED}"/>
    <cellStyle name="แย่" xfId="2045" xr:uid="{8DB7FAAD-7DFA-4872-8984-A71FE93F52AD}"/>
    <cellStyle name="แย่ 2" xfId="2046" xr:uid="{124E38EE-D3D2-44AA-B42B-C87AA7A0868D}"/>
    <cellStyle name="แสดงผล" xfId="2047" xr:uid="{BD00C994-2E97-45EB-9312-892F460752BA}"/>
    <cellStyle name="แสดงผล 2" xfId="2048" xr:uid="{44DDD6CD-A92A-4337-8125-8A5D7473F451}"/>
    <cellStyle name="แสดงผล 3" xfId="2049" xr:uid="{0291A7E6-1DC7-43AA-B749-7F6D79DF3F94}"/>
    <cellStyle name="แสดงผล 4" xfId="2050" xr:uid="{AE6E4593-FD8C-4BF6-BDEE-9E27A7B07127}"/>
    <cellStyle name="การคำนวณ" xfId="2051" xr:uid="{AD921C5A-D227-4874-A25D-1E4274C15CAA}"/>
    <cellStyle name="การคำนวณ 2" xfId="2052" xr:uid="{F5DB800C-EEC2-4DFF-84A7-2241260DCA38}"/>
    <cellStyle name="การคำนวณ 3" xfId="2053" xr:uid="{1935240C-AF18-491F-B1E0-52A315EC64C7}"/>
    <cellStyle name="การคำนวณ 4" xfId="2054" xr:uid="{BE443088-A8DF-4BE8-BCB0-648428A829D7}"/>
    <cellStyle name="ข้อความเตือน" xfId="2055" xr:uid="{9E19AB09-F2D0-41E4-88D5-EEA2B75FA611}"/>
    <cellStyle name="ข้อความเตือน 2" xfId="2056" xr:uid="{1EF03EE2-C414-4401-AEC9-43C1F22802E6}"/>
    <cellStyle name="ข้อความอธิบาย" xfId="2057" xr:uid="{50BEC099-687A-435A-9412-942C24C88A86}"/>
    <cellStyle name="ข้อความอธิบาย 2" xfId="2058" xr:uid="{DF589093-CBC9-4A66-B695-95397D99AD71}"/>
    <cellStyle name="ค@ฏ๋_1111D2111DQ2" xfId="2059" xr:uid="{E75058FF-655C-4F45-8E7C-A34B4AA18A8A}"/>
    <cellStyle name="คdคภฆ์[0]_1111D2111DQ2" xfId="2060" xr:uid="{3DEAAB17-9148-41C6-AE5B-E930A37EF97C}"/>
    <cellStyle name="คdคภฆ์_1111D2111DQ1" xfId="2061" xr:uid="{71E6BA77-3680-4B42-8EBA-786102964FE9}"/>
    <cellStyle name="ชื่อเรื่อง" xfId="2062" xr:uid="{8DD27EF7-9070-4117-B3D5-F92970BDAFC5}"/>
    <cellStyle name="ชื่อเรื่อง 2" xfId="2063" xr:uid="{4649D2FA-41C0-4FA2-8E31-4C760E8D4F29}"/>
    <cellStyle name="ณfน๔ [0]_Book1" xfId="2064" xr:uid="{36D655CF-F122-43A7-BC74-E1F7CB2AE88A}"/>
    <cellStyle name="ณfน๔_Book1" xfId="2065" xr:uid="{B990E10A-89EC-45BF-B584-E5EE3AD556C3}"/>
    <cellStyle name="ดี" xfId="2066" xr:uid="{B9DB0509-6C74-491B-8919-FB27BEC381FE}"/>
    <cellStyle name="ดี 2" xfId="2067" xr:uid="{BC7DE297-8D2E-4336-B26C-FED234A19534}"/>
    <cellStyle name="ตามการเชื่อมโยงหลายมิติ" xfId="2068" xr:uid="{5E0AD362-27B6-44DC-8FB6-3B747D77201C}"/>
    <cellStyle name="น้บะภฒ_95" xfId="2069" xr:uid="{A6C1825A-9CEC-4856-A429-CC8657DF894B}"/>
    <cellStyle name="ปกติ 2" xfId="2070" xr:uid="{5DB6CF82-4215-4217-A5FF-3D8B6A3CA107}"/>
    <cellStyle name="ปกติ 2 2" xfId="2071" xr:uid="{E7FB56BE-423B-4D29-8E03-CF86491D721D}"/>
    <cellStyle name="ปกติ 2 2 2" xfId="2072" xr:uid="{F2B73C48-622C-4CE7-A548-263976B4E980}"/>
    <cellStyle name="ปกติ 2 2 2 2" xfId="2656" xr:uid="{A748F329-CA8C-476C-99DB-4C2CDD1BDD2E}"/>
    <cellStyle name="ปกติ 2 2 3" xfId="2073" xr:uid="{8116E605-D0E3-4AAE-9F89-2D98804A9669}"/>
    <cellStyle name="ปกติ 2 3" xfId="2074" xr:uid="{A0EEFB33-F664-4177-AB6B-9670594FDF2E}"/>
    <cellStyle name="ปกติ 2 4" xfId="2774" xr:uid="{6AC7B8F5-DEEE-4905-888F-4C378790A0D1}"/>
    <cellStyle name="ปกติ 2 7 2 2 2 2" xfId="2762" xr:uid="{7C38418A-239A-40C9-89DC-2E26EB60DF06}"/>
    <cellStyle name="ปกติ 3" xfId="2075" xr:uid="{8CD314FC-05B6-47B7-A0EB-CCE7491005E5}"/>
    <cellStyle name="ปกติ 4" xfId="2076" xr:uid="{7F7687AB-3C18-4A30-95CE-26AB1B532E19}"/>
    <cellStyle name="ปกติ 5" xfId="2077" xr:uid="{DB7F8C20-6173-42C9-915D-2DFD46BC1201}"/>
    <cellStyle name="ปกติ 6" xfId="2078" xr:uid="{6420656A-33D0-49DE-AAA6-FEDDD95B5989}"/>
    <cellStyle name="ปกติ 7" xfId="2079" xr:uid="{1932976C-42B2-41EF-9725-B819681AF3DC}"/>
    <cellStyle name="ปกติ_~0391937" xfId="2080" xr:uid="{7193E267-F0C9-42F7-AB02-1E227D66B74A}"/>
    <cellStyle name="ป้อนค่า" xfId="2081" xr:uid="{FA5EBB21-2938-4D9D-9792-EAADAB3711AB}"/>
    <cellStyle name="ป้อนค่า 2" xfId="2082" xr:uid="{581AD584-8A83-49B7-8283-F535103D0125}"/>
    <cellStyle name="ป้อนค่า 3" xfId="2083" xr:uid="{1E12A6CA-7E7E-4C33-A52A-B7A9F488AB28}"/>
    <cellStyle name="ป้อนค่า 4" xfId="2084" xr:uid="{8363D967-D5AE-4F4E-A48B-C3F3325ED19C}"/>
    <cellStyle name="ปานกลาง" xfId="2085" xr:uid="{77C84C9A-750F-4146-8E60-86C9875DA8B1}"/>
    <cellStyle name="ปานกลาง 2" xfId="2086" xr:uid="{D8593862-BEDD-40A2-8826-93080B27A4E9}"/>
    <cellStyle name="ผลรวม" xfId="2087" xr:uid="{53A7C019-A6CB-4A3B-A3C3-3A27E3041534}"/>
    <cellStyle name="ผลรวม 2" xfId="2088" xr:uid="{D0484A80-B417-4DB9-A351-CF04BAAE0E19}"/>
    <cellStyle name="ผลรวม 3" xfId="2089" xr:uid="{CE53A0D9-B3A8-4D24-8AF2-98E016B53D87}"/>
    <cellStyle name="ผลรวม 4" xfId="2090" xr:uid="{EC638BA7-E1FC-40AC-8780-9D47B18295C8}"/>
    <cellStyle name="ฤ?ธถ [0]_95" xfId="2091" xr:uid="{EDE3393A-0ACF-46E1-9993-C323727B1BDC}"/>
    <cellStyle name="ฤ?ธถ_95" xfId="2092" xr:uid="{D995E89F-E0D6-4C86-AAEA-D0E7FC77F78D}"/>
    <cellStyle name="ฤธถ [0]_0e82ylkxXsZu0YORaMwizTk2E" xfId="2093" xr:uid="{53DDB0D6-9A16-4DBC-9F66-8C009E93AE5B}"/>
    <cellStyle name="ฤธถ_0e82ylkxXsZu0YORaMwizTk2E" xfId="2094" xr:uid="{98820F1A-FC83-4759-BC11-5BC6CA007B67}"/>
    <cellStyle name="ลEญ [0]_laroux" xfId="2095" xr:uid="{9EA36E2C-7A8B-4988-996D-FB655533D56D}"/>
    <cellStyle name="ลEญ_laroux" xfId="2096" xr:uid="{08F937DC-5200-4076-9621-324348E69FFE}"/>
    <cellStyle name="ลวดลาย" xfId="2097" xr:uid="{C4C7A8F1-C72E-4182-A80D-59A26C820AF9}"/>
    <cellStyle name="ล๋ศญ [0]_0e82ylkxXsZu0YORaMwizTk2E" xfId="2098" xr:uid="{D42B5FED-34A0-48CD-9AC4-CBD12D2D842A}"/>
    <cellStyle name="ล๋ศญ_0e82ylkxXsZu0YORaMwizTk2E" xfId="2099" xr:uid="{04D2BFEE-62D9-4EB6-96DC-AA3C0411038D}"/>
    <cellStyle name="ลักษณะ 3" xfId="2100" xr:uid="{A1AED10D-138B-44BD-B381-2D1F55B48D51}"/>
    <cellStyle name="วฅมุ_4ฟ๙ฝวภ๛" xfId="2101" xr:uid="{CC9BBD33-018F-4120-B53B-EE76E3DDCF8D}"/>
    <cellStyle name="ส่วนที่ถูกเน้น1" xfId="2102" xr:uid="{C14EE926-0F9B-4B85-86F1-167ED3419078}"/>
    <cellStyle name="ส่วนที่ถูกเน้น1 2" xfId="2103" xr:uid="{75EF319F-473B-4F75-94EE-C3133043930C}"/>
    <cellStyle name="ส่วนที่ถูกเน้น2" xfId="2104" xr:uid="{3AE611F1-E5F9-453F-B64D-CBBD8FFBFFBD}"/>
    <cellStyle name="ส่วนที่ถูกเน้น2 2" xfId="2105" xr:uid="{2E9243A3-3678-43B2-B773-205C41CC5565}"/>
    <cellStyle name="ส่วนที่ถูกเน้น3" xfId="2106" xr:uid="{402CC830-82B9-45B2-97A5-C1FB7095DE68}"/>
    <cellStyle name="ส่วนที่ถูกเน้น3 2" xfId="2107" xr:uid="{B49A3FE2-39C2-4C7F-B844-F7EC27969AF6}"/>
    <cellStyle name="ส่วนที่ถูกเน้น4" xfId="2108" xr:uid="{2095EB65-AADA-4F90-BAB6-B56C860E2075}"/>
    <cellStyle name="ส่วนที่ถูกเน้น4 2" xfId="2109" xr:uid="{CF8FC677-9610-454D-A7AD-7373066B9A72}"/>
    <cellStyle name="ส่วนที่ถูกเน้น5" xfId="2110" xr:uid="{1F41E9BC-85FF-4F16-B912-67F5BFBF2F5B}"/>
    <cellStyle name="ส่วนที่ถูกเน้น5 2" xfId="2111" xr:uid="{A1C4F13C-0056-4F4E-8CA2-D1429E3D1189}"/>
    <cellStyle name="ส่วนที่ถูกเน้น6" xfId="2112" xr:uid="{857EA03D-9155-447B-8B33-B21740B21B67}"/>
    <cellStyle name="ส่วนที่ถูกเน้น6 2" xfId="2113" xr:uid="{8E73D403-FD93-4F98-8B97-A4A064BBDC81}"/>
    <cellStyle name="หมายเหตุ" xfId="2114" xr:uid="{29BCB18A-72D4-4C46-898E-6D833125CA11}"/>
    <cellStyle name="หมายเหตุ 2" xfId="2115" xr:uid="{0A916F29-5885-4A8C-A84E-792FAF672591}"/>
    <cellStyle name="หมายเหตุ 3" xfId="2116" xr:uid="{54163F4C-5B62-4B8B-BAC6-3875752FA6FD}"/>
    <cellStyle name="หมายเหตุ 4" xfId="2117" xr:uid="{4B3453E0-B4AB-4DA7-A631-BC87B8B53216}"/>
    <cellStyle name="หัวเรื่อง 1" xfId="2118" xr:uid="{AE476180-0691-4184-BC54-785D7A1264DB}"/>
    <cellStyle name="หัวเรื่อง 1 2" xfId="2119" xr:uid="{429848E1-7D76-44C8-B542-F8DE25134319}"/>
    <cellStyle name="หัวเรื่อง 2" xfId="2120" xr:uid="{ADE98864-212F-4A53-A20F-5DB578FFE025}"/>
    <cellStyle name="หัวเรื่อง 2 2" xfId="2121" xr:uid="{D4F0FAA4-9000-4B43-994E-F369066DA796}"/>
    <cellStyle name="หัวเรื่อง 3" xfId="2122" xr:uid="{17BFCF77-A802-46E4-89F6-829EFD5002CA}"/>
    <cellStyle name="หัวเรื่อง 3 2" xfId="2123" xr:uid="{AA6DA6F1-9B83-4F94-B8B4-4FE5E53F3780}"/>
    <cellStyle name="หัวเรื่อง 4" xfId="2124" xr:uid="{FAB3953B-05D3-4A93-95BA-BF9F7DA42611}"/>
    <cellStyle name="หัวเรื่อง 4 2" xfId="2125" xr:uid="{D377B84F-29EF-4CE0-8EF6-F4AB70D93822}"/>
    <cellStyle name="ơ᪒＀＀＀＀＀＀＀＀＀＀＀＀＀＀＀＀＀＀＀＀＀＀＀＀＀＀＀＀ma_QTR94_95_1ฟ๙ศธบ๑ณปฟช (2)" xfId="2126" xr:uid="{A7E61CA5-A4BF-4BF1-BBFB-FB1FCD638C42}"/>
    <cellStyle name="…_x000e__x000a_ธ๎_x000c_U_x0001_ฅ_x0005_ด_x000a__x0007__x0001__x0001_" xfId="2127" xr:uid="{3337A107-5AE8-499D-8E76-1C18F23C79D1}"/>
    <cellStyle name="_x001d_๐'&amp;O—&amp;Hx_x0001_ํ_x0007__x0016__x0011__x0007__x0001__x0001_" xfId="2128" xr:uid="{3DE6418F-9722-46F0-B1D9-AE6D72643C39}"/>
    <cellStyle name="_x001d_๐7_x000c_๎_x0017__x000d_เU_x0001_า_x0006_|!_x0007__x0001__x0001_" xfId="2129" xr:uid="{2AC8430D-E7BB-4B64-A88F-7AFD6BFEBBD3}"/>
    <cellStyle name="_x001d_๐7_x000c_๎_x0017__x000d_เU_x0001_า_x0006_!_x0007__x0001__x0001_" xfId="2130" xr:uid="{A464F26A-BA96-4D19-B95F-7D17C7046159}"/>
    <cellStyle name="_xddb0_̟ᩒb_xdddc_̟ᩢb_xde1c_̟ᩲbơ᪂bơ᪒＀＀＀＀＀＀＀＀＀＀＀＀＀＀＀＀＀＀＀＀＀＀＀＀＀＀＀＀ma_QTR94_95_1ฟ๙ศธบ๑ณปฟช (2)" xfId="2131" xr:uid="{420B7B5E-817D-49C9-9DF9-B64DC4BACA20}"/>
    <cellStyle name="백분율_95" xfId="2132" xr:uid="{F6209DB8-DECC-48EA-BB76-099F8EC5366A}"/>
    <cellStyle name="콤마 [0]_12월" xfId="2133" xr:uid="{AF39BE60-42C6-4B80-BD79-456A10BD6AB2}"/>
    <cellStyle name="콤마_12월" xfId="2134" xr:uid="{89EB9510-8E64-497F-990A-3159B68D69D4}"/>
    <cellStyle name="통화 [0]_12월" xfId="2135" xr:uid="{AE79EBD1-3FDC-4C64-90C5-F770B84F440C}"/>
    <cellStyle name="통화_12월" xfId="2136" xr:uid="{39D506B8-40BA-4B6F-8C26-1993726A0863}"/>
    <cellStyle name="표준_1.6GB" xfId="2137" xr:uid="{811740F6-7133-473F-BB32-EE489234440F}"/>
    <cellStyle name="一般_~4664860" xfId="2138" xr:uid="{110A1EED-3B27-453E-84E2-176AD6792A16}"/>
    <cellStyle name="入力" xfId="2139" xr:uid="{C2912B0A-B610-4DAA-BE32-FFE13CDFDF94}"/>
    <cellStyle name="出力" xfId="2140" xr:uid="{88885D4B-EC5B-49F0-9F42-D391812EDFD3}"/>
    <cellStyle name="千位分隔_10原料汇总" xfId="2141" xr:uid="{12D48A2A-6407-4E5C-8407-FCD03232FC2D}"/>
    <cellStyle name="千分位[0]_6C-BITL(Apr03-Jan04)" xfId="2142" xr:uid="{BDE6BD0E-BB45-4935-B53B-85E0B4ACD8F8}"/>
    <cellStyle name="千分位_6C-BITL(Apr03-Jan04)" xfId="2143" xr:uid="{5C7830B1-8DE2-477F-8C06-42DE616F52A7}"/>
    <cellStyle name="后继超级链接" xfId="2144" xr:uid="{DF5215C9-56F5-4CF0-8AF3-348041669A65}"/>
    <cellStyle name="常规_03-三表 (1)" xfId="2145" xr:uid="{F4477F21-CAC6-4B4E-B9B1-F28B52D851BB}"/>
    <cellStyle name="悪い" xfId="2146" xr:uid="{99AA22F5-5381-4683-B282-3F86C398EDD3}"/>
    <cellStyle name="折り返し" xfId="2147" xr:uid="{48E5D612-0D27-4F3C-B8C2-7A5B3B3F8B44}"/>
    <cellStyle name="未定義" xfId="2148" xr:uid="{473FB6A7-2A91-43A8-B01E-F78188912038}"/>
    <cellStyle name="桁区切り [0.00]_4550" xfId="2149" xr:uid="{EE15C819-E15E-4DBB-8A5C-0D5C448D8390}"/>
    <cellStyle name="桁区切り_272W_COSTBREWDOWN_1" xfId="2150" xr:uid="{AEBD9491-BCAA-4BF0-A65E-B3D65CA71A75}"/>
    <cellStyle name="標準_00 AA-NOV99" xfId="2151" xr:uid="{B212346E-5DBE-41ED-B2CC-E5E8FCC09EDE}"/>
    <cellStyle name="爼ﾗ靉ﾁ篦ｧﾋﾅﾒﾂﾁﾔｵﾔ" xfId="2152" xr:uid="{5ADC61E6-306B-4178-B33A-615BDF8AED7F}"/>
    <cellStyle name="百分比_BIT - Bank &amp; Credit Line Statement Jan 30 2004" xfId="2153" xr:uid="{43225CC2-BB34-4C65-BA61-504D1AA3F74C}"/>
    <cellStyle name="良い" xfId="2154" xr:uid="{4F82CDBD-0CDE-4E8D-9395-5FE773BD5A75}"/>
    <cellStyle name="見出し 1" xfId="2155" xr:uid="{EE2659B9-698E-4252-B039-08E33A2EE824}"/>
    <cellStyle name="見出し 2" xfId="2156" xr:uid="{B633D420-F1CF-4D1C-B98C-BC1DD16E9A4F}"/>
    <cellStyle name="見出し 3" xfId="2157" xr:uid="{9A30F974-4094-483F-9570-BD624270F921}"/>
    <cellStyle name="見出し 4" xfId="2158" xr:uid="{5A6B7C77-E15B-4763-8452-5B88473A07CF}"/>
    <cellStyle name="見出し１" xfId="2159" xr:uid="{9A070C95-EEB8-467B-A488-E0678D405B20}"/>
    <cellStyle name="計算" xfId="2160" xr:uid="{F681F77A-6711-4DD7-BB27-47DFD1085A80}"/>
    <cellStyle name="説明文" xfId="2161" xr:uid="{E9530BBB-2FC9-4E8A-BE73-98A0C1913902}"/>
    <cellStyle name="警告文" xfId="2162" xr:uid="{28F1995D-9F69-4A42-BA6F-C84A74FF0CCB}"/>
    <cellStyle name="貨幣 [0]_6C-BITL(Apr03-Jan04)" xfId="2163" xr:uid="{1F2976F5-D978-4254-AC19-41E2FA2E26A4}"/>
    <cellStyle name="貨幣[0]_LC (2)" xfId="2164" xr:uid="{1AB7A6D5-1377-4CAF-9996-8514D2644759}"/>
    <cellStyle name="貨幣_6C-BITL(Apr03-Jan04)" xfId="2165" xr:uid="{62115B62-D578-4D21-98A2-8855E8E04FDB}"/>
    <cellStyle name="超级链接" xfId="2166" xr:uid="{19F91950-F4A8-44FF-AB1F-5868D557413C}"/>
    <cellStyle name="超連結_8A-Balance_Sheet(M-T-M)_THB'M" xfId="2167" xr:uid="{8CDA8334-D064-4ECF-A1B4-8C73BCDEE085}"/>
    <cellStyle name="通貨 [0.00]_BI(A)" xfId="2168" xr:uid="{0630E370-3E9A-41AA-9CF1-BF6AD2A47EFD}"/>
    <cellStyle name="通貨_BI(A)" xfId="2169" xr:uid="{2AF8FA9F-7E80-4B90-A635-E0F3AB89DF72}"/>
    <cellStyle name="隨後的超連結_8A-Balance_Sheet(M-T-M)_THB'M" xfId="2170" xr:uid="{E9DC2F8B-CFEE-49F2-B55B-305D4A43AD57}"/>
    <cellStyle name="集計" xfId="2171" xr:uid="{10663462-066D-41A6-986D-08118A195859}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ongsricharoen/AppData/Local/Microsoft/Windows/INetCache/Content.Outlook/H6402CF2/exo001a191b-06t-1%20Re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"/>
      <sheetName val="EQUITY-7"/>
      <sheetName val="EQUITY-8"/>
      <sheetName val="CF-9-10"/>
    </sheetNames>
    <sheetDataSet>
      <sheetData sheetId="0">
        <row r="9">
          <cell r="D9">
            <v>115614</v>
          </cell>
        </row>
      </sheetData>
      <sheetData sheetId="1">
        <row r="20">
          <cell r="H20">
            <v>1111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view="pageBreakPreview" zoomScaleNormal="90" zoomScaleSheetLayoutView="100" workbookViewId="0">
      <selection activeCell="A15" sqref="A15"/>
    </sheetView>
  </sheetViews>
  <sheetFormatPr defaultColWidth="9.09765625" defaultRowHeight="23.25" customHeight="1"/>
  <cols>
    <col min="1" max="1" width="55.3984375" style="25" customWidth="1"/>
    <col min="2" max="2" width="10.09765625" style="2" customWidth="1"/>
    <col min="3" max="3" width="1.19921875" style="2" customWidth="1"/>
    <col min="4" max="4" width="14.09765625" style="32" customWidth="1"/>
    <col min="5" max="5" width="2" style="51" customWidth="1"/>
    <col min="6" max="6" width="14.09765625" style="2" customWidth="1"/>
    <col min="7" max="16384" width="9.09765625" style="25"/>
  </cols>
  <sheetData>
    <row r="1" spans="1:6" s="3" customFormat="1" ht="23.25" customHeight="1">
      <c r="A1" s="1" t="s">
        <v>0</v>
      </c>
      <c r="B1" s="2"/>
      <c r="C1" s="2"/>
      <c r="D1" s="32"/>
      <c r="E1" s="45"/>
      <c r="F1" s="2"/>
    </row>
    <row r="2" spans="1:6" s="3" customFormat="1" ht="23.25" customHeight="1">
      <c r="A2" s="5" t="s">
        <v>1</v>
      </c>
      <c r="B2" s="2"/>
      <c r="C2" s="2"/>
      <c r="D2" s="32"/>
      <c r="E2" s="45"/>
      <c r="F2" s="2"/>
    </row>
    <row r="3" spans="1:6" s="3" customFormat="1" ht="23.25" customHeight="1">
      <c r="A3" s="5"/>
      <c r="B3" s="2"/>
      <c r="C3" s="2"/>
      <c r="D3" s="32"/>
      <c r="E3" s="45"/>
      <c r="F3" s="2"/>
    </row>
    <row r="4" spans="1:6" s="3" customFormat="1" ht="23.25" customHeight="1">
      <c r="B4" s="2"/>
      <c r="C4" s="2"/>
      <c r="D4" s="231" t="s">
        <v>2</v>
      </c>
      <c r="E4" s="231"/>
      <c r="F4" s="231"/>
    </row>
    <row r="5" spans="1:6" s="3" customFormat="1" ht="23.25" customHeight="1">
      <c r="A5" s="1" t="s">
        <v>3</v>
      </c>
      <c r="B5" s="6" t="s">
        <v>4</v>
      </c>
      <c r="C5" s="2"/>
      <c r="D5" s="34">
        <v>2566</v>
      </c>
      <c r="E5" s="43"/>
      <c r="F5" s="7">
        <v>2565</v>
      </c>
    </row>
    <row r="6" spans="1:6" s="3" customFormat="1" ht="23.25" customHeight="1">
      <c r="C6" s="6"/>
      <c r="D6" s="230" t="s">
        <v>5</v>
      </c>
      <c r="E6" s="230"/>
      <c r="F6" s="230"/>
    </row>
    <row r="7" spans="1:6" s="3" customFormat="1" ht="23.25" customHeight="1">
      <c r="A7" s="8" t="s">
        <v>6</v>
      </c>
      <c r="B7" s="9"/>
      <c r="C7" s="9"/>
      <c r="D7" s="11"/>
      <c r="E7" s="29"/>
      <c r="F7" s="9"/>
    </row>
    <row r="8" spans="1:6" s="3" customFormat="1" ht="23.25" customHeight="1">
      <c r="A8" s="3" t="s">
        <v>7</v>
      </c>
      <c r="B8" s="9">
        <v>5</v>
      </c>
      <c r="C8" s="9"/>
      <c r="D8" s="61">
        <v>850965739</v>
      </c>
      <c r="E8" s="46"/>
      <c r="F8" s="61">
        <v>234072012</v>
      </c>
    </row>
    <row r="9" spans="1:6" s="3" customFormat="1" ht="23.25" customHeight="1">
      <c r="A9" s="3" t="s">
        <v>8</v>
      </c>
      <c r="B9" s="9">
        <v>6</v>
      </c>
      <c r="C9" s="9"/>
      <c r="D9" s="61">
        <v>181265349</v>
      </c>
      <c r="E9" s="46"/>
      <c r="F9" s="61">
        <v>58033306</v>
      </c>
    </row>
    <row r="10" spans="1:6" s="3" customFormat="1" ht="23.25" customHeight="1">
      <c r="A10" s="12" t="s">
        <v>9</v>
      </c>
      <c r="B10" s="9"/>
      <c r="C10" s="9"/>
      <c r="D10" s="61">
        <v>108465511</v>
      </c>
      <c r="E10" s="46"/>
      <c r="F10" s="61">
        <v>42496040</v>
      </c>
    </row>
    <row r="11" spans="1:6" s="3" customFormat="1" ht="23.25" hidden="1" customHeight="1">
      <c r="A11" s="12" t="s">
        <v>9</v>
      </c>
      <c r="B11" s="9"/>
      <c r="C11" s="9"/>
      <c r="D11" s="61"/>
      <c r="E11" s="46"/>
      <c r="F11" s="61">
        <v>0</v>
      </c>
    </row>
    <row r="12" spans="1:6" s="3" customFormat="1" ht="23.25" customHeight="1">
      <c r="A12" s="3" t="s">
        <v>10</v>
      </c>
      <c r="B12" s="9">
        <v>7</v>
      </c>
      <c r="C12" s="9"/>
      <c r="D12" s="61">
        <v>150059404</v>
      </c>
      <c r="E12" s="46"/>
      <c r="F12" s="61">
        <v>113429323</v>
      </c>
    </row>
    <row r="13" spans="1:6" s="3" customFormat="1" ht="23.25" customHeight="1">
      <c r="A13" s="33" t="s">
        <v>109</v>
      </c>
      <c r="B13" s="11">
        <v>8</v>
      </c>
      <c r="C13" s="9"/>
      <c r="D13" s="61">
        <v>60496027</v>
      </c>
      <c r="E13" s="46"/>
      <c r="F13" s="61">
        <v>251517763</v>
      </c>
    </row>
    <row r="14" spans="1:6" s="3" customFormat="1" ht="23.25" customHeight="1">
      <c r="A14" s="3" t="s">
        <v>11</v>
      </c>
      <c r="B14" s="9"/>
      <c r="C14" s="13"/>
      <c r="D14" s="61">
        <v>2226627</v>
      </c>
      <c r="E14" s="46"/>
      <c r="F14" s="61">
        <v>2751272</v>
      </c>
    </row>
    <row r="15" spans="1:6" s="3" customFormat="1" ht="23.25" customHeight="1">
      <c r="A15" s="14" t="s">
        <v>13</v>
      </c>
      <c r="B15" s="9"/>
      <c r="C15" s="9"/>
      <c r="D15" s="31">
        <f>SUM(D8:D14)</f>
        <v>1353478657</v>
      </c>
      <c r="E15" s="24"/>
      <c r="F15" s="31">
        <f>SUM(F8:F14)</f>
        <v>702299716</v>
      </c>
    </row>
    <row r="16" spans="1:6" s="3" customFormat="1" ht="23.25" customHeight="1">
      <c r="A16" s="14"/>
      <c r="B16" s="9"/>
      <c r="C16" s="9"/>
      <c r="D16" s="44"/>
      <c r="E16" s="29"/>
      <c r="F16" s="44"/>
    </row>
    <row r="17" spans="1:6" s="3" customFormat="1" ht="23.25" customHeight="1">
      <c r="A17" s="8" t="s">
        <v>14</v>
      </c>
      <c r="B17" s="9"/>
      <c r="C17" s="9"/>
      <c r="D17" s="44"/>
      <c r="E17" s="29"/>
      <c r="F17" s="44"/>
    </row>
    <row r="18" spans="1:6" s="3" customFormat="1" ht="23.25" customHeight="1">
      <c r="A18" s="3" t="s">
        <v>102</v>
      </c>
      <c r="B18" s="9">
        <v>9</v>
      </c>
      <c r="C18" s="9"/>
      <c r="D18" s="44">
        <v>43987500</v>
      </c>
      <c r="E18" s="23"/>
      <c r="F18" s="44">
        <v>43987500</v>
      </c>
    </row>
    <row r="19" spans="1:6" s="3" customFormat="1" ht="23.25" customHeight="1">
      <c r="A19" s="3" t="s">
        <v>15</v>
      </c>
      <c r="B19" s="9">
        <v>10</v>
      </c>
      <c r="C19" s="9"/>
      <c r="D19" s="44">
        <v>766648996</v>
      </c>
      <c r="E19" s="24"/>
      <c r="F19" s="44">
        <v>780718381</v>
      </c>
    </row>
    <row r="20" spans="1:6" s="3" customFormat="1" ht="23.25" customHeight="1">
      <c r="A20" s="3" t="s">
        <v>110</v>
      </c>
      <c r="B20" s="9">
        <v>11</v>
      </c>
      <c r="C20" s="9"/>
      <c r="D20" s="44">
        <v>39106574</v>
      </c>
      <c r="E20" s="24"/>
      <c r="F20" s="44">
        <v>36656397</v>
      </c>
    </row>
    <row r="21" spans="1:6" s="3" customFormat="1" ht="23.25" customHeight="1">
      <c r="A21" s="3" t="s">
        <v>16</v>
      </c>
      <c r="B21" s="9"/>
      <c r="C21" s="9"/>
      <c r="D21" s="44">
        <v>542676</v>
      </c>
      <c r="E21" s="24"/>
      <c r="F21" s="44">
        <v>1161528</v>
      </c>
    </row>
    <row r="22" spans="1:6" s="3" customFormat="1" ht="23.25" customHeight="1">
      <c r="A22" s="33" t="s">
        <v>17</v>
      </c>
      <c r="B22" s="11">
        <v>18</v>
      </c>
      <c r="C22" s="11"/>
      <c r="D22" s="44">
        <v>10388910</v>
      </c>
      <c r="E22" s="29"/>
      <c r="F22" s="44">
        <v>2343845</v>
      </c>
    </row>
    <row r="23" spans="1:6" s="3" customFormat="1" ht="23.25" customHeight="1">
      <c r="A23" s="3" t="s">
        <v>171</v>
      </c>
      <c r="B23" s="11"/>
      <c r="C23" s="11"/>
      <c r="D23" s="44">
        <v>3081898</v>
      </c>
      <c r="E23" s="24"/>
      <c r="F23" s="44">
        <v>2467240</v>
      </c>
    </row>
    <row r="24" spans="1:6" s="3" customFormat="1" ht="23.25" customHeight="1">
      <c r="A24" s="14" t="s">
        <v>18</v>
      </c>
      <c r="B24" s="9"/>
      <c r="C24" s="9"/>
      <c r="D24" s="31">
        <f>SUM(D18:D23)</f>
        <v>863756554</v>
      </c>
      <c r="E24" s="24"/>
      <c r="F24" s="31">
        <f>SUM(F18:F23)</f>
        <v>867334891</v>
      </c>
    </row>
    <row r="25" spans="1:6" s="3" customFormat="1" ht="23.25" customHeight="1">
      <c r="A25" s="14"/>
      <c r="B25" s="9"/>
      <c r="C25" s="9"/>
      <c r="D25" s="17"/>
      <c r="E25" s="24"/>
      <c r="F25" s="17"/>
    </row>
    <row r="26" spans="1:6" s="3" customFormat="1" ht="23.25" customHeight="1" thickBot="1">
      <c r="A26" s="14" t="s">
        <v>19</v>
      </c>
      <c r="B26" s="9"/>
      <c r="C26" s="9"/>
      <c r="D26" s="58">
        <f>SUM(D15,D24)</f>
        <v>2217235211</v>
      </c>
      <c r="E26" s="24"/>
      <c r="F26" s="58">
        <f>SUM(F15,F24)</f>
        <v>1569634607</v>
      </c>
    </row>
    <row r="27" spans="1:6" s="3" customFormat="1" ht="23.25" customHeight="1" thickTop="1">
      <c r="A27" s="14"/>
      <c r="B27" s="9"/>
      <c r="C27" s="9"/>
      <c r="D27" s="30"/>
      <c r="E27" s="29"/>
      <c r="F27" s="16"/>
    </row>
    <row r="28" spans="1:6" s="3" customFormat="1" ht="23.25" customHeight="1">
      <c r="A28" s="1" t="s">
        <v>0</v>
      </c>
      <c r="B28" s="2"/>
      <c r="C28" s="2"/>
      <c r="D28" s="32"/>
      <c r="E28" s="45"/>
      <c r="F28" s="2"/>
    </row>
    <row r="29" spans="1:6" s="3" customFormat="1" ht="23.25" customHeight="1">
      <c r="A29" s="5" t="s">
        <v>1</v>
      </c>
      <c r="B29" s="2"/>
      <c r="C29" s="2"/>
      <c r="D29" s="32"/>
      <c r="E29" s="45"/>
      <c r="F29" s="2"/>
    </row>
    <row r="30" spans="1:6" s="3" customFormat="1" ht="23.25" customHeight="1">
      <c r="A30" s="1"/>
      <c r="B30" s="2"/>
      <c r="C30" s="2"/>
      <c r="D30" s="32"/>
      <c r="E30" s="45"/>
      <c r="F30" s="2"/>
    </row>
    <row r="31" spans="1:6" s="3" customFormat="1" ht="23.25" customHeight="1">
      <c r="A31" s="1"/>
      <c r="B31" s="2"/>
      <c r="C31" s="2"/>
      <c r="D31" s="231" t="s">
        <v>2</v>
      </c>
      <c r="E31" s="231"/>
      <c r="F31" s="231"/>
    </row>
    <row r="32" spans="1:6" s="3" customFormat="1" ht="23.25" customHeight="1">
      <c r="A32" s="1" t="s">
        <v>20</v>
      </c>
      <c r="B32" s="6" t="s">
        <v>4</v>
      </c>
      <c r="C32" s="6"/>
      <c r="D32" s="34">
        <v>2566</v>
      </c>
      <c r="E32" s="71"/>
      <c r="F32" s="7">
        <v>2565</v>
      </c>
    </row>
    <row r="33" spans="1:6" s="3" customFormat="1" ht="23.25" customHeight="1">
      <c r="C33" s="6"/>
      <c r="D33" s="230" t="s">
        <v>5</v>
      </c>
      <c r="E33" s="230"/>
      <c r="F33" s="230"/>
    </row>
    <row r="34" spans="1:6" s="3" customFormat="1" ht="23.25" customHeight="1">
      <c r="A34" s="8" t="s">
        <v>21</v>
      </c>
      <c r="B34" s="9"/>
      <c r="C34" s="9"/>
      <c r="D34" s="11"/>
      <c r="E34" s="29"/>
      <c r="F34" s="9"/>
    </row>
    <row r="35" spans="1:6" s="3" customFormat="1" ht="23.25" customHeight="1">
      <c r="A35" s="10" t="s">
        <v>166</v>
      </c>
      <c r="B35" s="9">
        <v>4</v>
      </c>
      <c r="C35" s="9"/>
      <c r="D35" s="44">
        <v>287305855</v>
      </c>
      <c r="E35" s="29"/>
      <c r="F35" s="64">
        <v>168036610</v>
      </c>
    </row>
    <row r="36" spans="1:6" s="3" customFormat="1" ht="23.25" hidden="1" customHeight="1">
      <c r="A36" s="3" t="s">
        <v>22</v>
      </c>
      <c r="B36" s="9"/>
      <c r="C36" s="9"/>
      <c r="D36" s="44">
        <v>0</v>
      </c>
      <c r="E36" s="46"/>
      <c r="F36" s="61">
        <v>0</v>
      </c>
    </row>
    <row r="37" spans="1:6" s="3" customFormat="1" ht="23.25" hidden="1" customHeight="1">
      <c r="A37" s="3" t="s">
        <v>22</v>
      </c>
      <c r="B37" s="9">
        <v>13</v>
      </c>
      <c r="C37" s="9"/>
      <c r="D37" s="44"/>
      <c r="E37" s="46"/>
      <c r="F37" s="61"/>
    </row>
    <row r="38" spans="1:6" s="3" customFormat="1" ht="23" customHeight="1">
      <c r="A38" s="3" t="s">
        <v>111</v>
      </c>
      <c r="B38" s="9">
        <v>16</v>
      </c>
      <c r="C38" s="9"/>
      <c r="D38" s="44">
        <v>39310489</v>
      </c>
      <c r="E38" s="46"/>
      <c r="F38" s="61">
        <v>14083363</v>
      </c>
    </row>
    <row r="39" spans="1:6" s="3" customFormat="1" ht="23.25" customHeight="1">
      <c r="A39" s="3" t="s">
        <v>23</v>
      </c>
      <c r="B39" s="9"/>
      <c r="C39" s="9"/>
      <c r="D39" s="44"/>
      <c r="E39" s="46"/>
      <c r="F39" s="61"/>
    </row>
    <row r="40" spans="1:6" s="3" customFormat="1" ht="23.25" customHeight="1">
      <c r="A40" s="3" t="s">
        <v>24</v>
      </c>
      <c r="B40" s="9">
        <v>12</v>
      </c>
      <c r="C40" s="9"/>
      <c r="D40" s="44">
        <v>11807862</v>
      </c>
      <c r="E40" s="46"/>
      <c r="F40" s="61">
        <v>27219391</v>
      </c>
    </row>
    <row r="41" spans="1:6" s="3" customFormat="1" ht="23.25" customHeight="1">
      <c r="A41" s="3" t="s">
        <v>112</v>
      </c>
      <c r="B41" s="9" t="s">
        <v>136</v>
      </c>
      <c r="C41" s="9"/>
      <c r="D41" s="61">
        <v>8747277</v>
      </c>
      <c r="E41" s="46"/>
      <c r="F41" s="61">
        <v>8354842</v>
      </c>
    </row>
    <row r="42" spans="1:6" s="3" customFormat="1" ht="23.25" customHeight="1">
      <c r="A42" s="3" t="s">
        <v>113</v>
      </c>
      <c r="B42" s="9"/>
      <c r="C42" s="9"/>
      <c r="D42" s="61">
        <v>27791845</v>
      </c>
      <c r="E42" s="46"/>
      <c r="F42" s="61">
        <v>4381037</v>
      </c>
    </row>
    <row r="43" spans="1:6" s="3" customFormat="1" ht="23.25" customHeight="1">
      <c r="A43" s="3" t="s">
        <v>25</v>
      </c>
      <c r="B43" s="9"/>
      <c r="C43" s="9"/>
      <c r="D43" s="61">
        <v>1306907</v>
      </c>
      <c r="E43" s="46"/>
      <c r="F43" s="61">
        <v>563032</v>
      </c>
    </row>
    <row r="44" spans="1:6" s="3" customFormat="1" ht="23.25" customHeight="1">
      <c r="A44" s="14" t="s">
        <v>26</v>
      </c>
      <c r="B44" s="9"/>
      <c r="C44" s="9"/>
      <c r="D44" s="31">
        <f>SUM(D35:D43)</f>
        <v>376270235</v>
      </c>
      <c r="E44" s="24"/>
      <c r="F44" s="31">
        <f>SUM(F35:F43)</f>
        <v>222638275</v>
      </c>
    </row>
    <row r="45" spans="1:6" s="3" customFormat="1" ht="21.5">
      <c r="A45" s="13"/>
      <c r="B45" s="9"/>
      <c r="C45" s="9"/>
      <c r="D45" s="65"/>
      <c r="E45" s="47"/>
      <c r="F45" s="65"/>
    </row>
    <row r="46" spans="1:6" s="3" customFormat="1" ht="23.25" customHeight="1">
      <c r="A46" s="8" t="s">
        <v>27</v>
      </c>
      <c r="B46" s="9"/>
      <c r="C46" s="9"/>
      <c r="D46" s="65"/>
      <c r="E46" s="47"/>
      <c r="F46" s="65"/>
    </row>
    <row r="47" spans="1:6" s="3" customFormat="1" ht="23.25" customHeight="1">
      <c r="A47" s="3" t="s">
        <v>28</v>
      </c>
      <c r="B47" s="9">
        <v>12</v>
      </c>
      <c r="C47" s="9"/>
      <c r="D47" s="61">
        <v>0</v>
      </c>
      <c r="E47" s="46"/>
      <c r="F47" s="61">
        <v>73223080</v>
      </c>
    </row>
    <row r="48" spans="1:6" s="3" customFormat="1" ht="23.25" customHeight="1">
      <c r="A48" s="3" t="s">
        <v>128</v>
      </c>
      <c r="B48" s="9" t="s">
        <v>136</v>
      </c>
      <c r="C48" s="9"/>
      <c r="D48" s="61">
        <v>31323951</v>
      </c>
      <c r="E48" s="46"/>
      <c r="F48" s="61">
        <v>29551763</v>
      </c>
    </row>
    <row r="49" spans="1:6" s="3" customFormat="1" ht="23.25" customHeight="1">
      <c r="A49" s="3" t="s">
        <v>95</v>
      </c>
      <c r="B49" s="9"/>
      <c r="C49" s="9"/>
      <c r="D49" s="66">
        <v>4412775</v>
      </c>
      <c r="E49" s="46"/>
      <c r="F49" s="66">
        <v>4162916</v>
      </c>
    </row>
    <row r="50" spans="1:6" s="3" customFormat="1" ht="23.25" customHeight="1">
      <c r="A50" s="3" t="s">
        <v>114</v>
      </c>
      <c r="B50" s="9"/>
      <c r="C50" s="9"/>
      <c r="D50" s="67">
        <v>1555000</v>
      </c>
      <c r="E50" s="46"/>
      <c r="F50" s="67">
        <v>1555000</v>
      </c>
    </row>
    <row r="51" spans="1:6" s="14" customFormat="1" ht="23.25" customHeight="1">
      <c r="A51" s="14" t="s">
        <v>29</v>
      </c>
      <c r="B51" s="20"/>
      <c r="C51" s="20"/>
      <c r="D51" s="31">
        <f>SUM(D47:D50)</f>
        <v>37291726</v>
      </c>
      <c r="E51" s="48"/>
      <c r="F51" s="31">
        <f>SUM(F47:F50)</f>
        <v>108492759</v>
      </c>
    </row>
    <row r="52" spans="1:6" s="14" customFormat="1" ht="23.25" customHeight="1">
      <c r="B52" s="52"/>
      <c r="C52" s="52"/>
      <c r="D52" s="59"/>
      <c r="E52" s="48"/>
      <c r="F52" s="59"/>
    </row>
    <row r="53" spans="1:6" s="14" customFormat="1" ht="23.25" customHeight="1">
      <c r="A53" s="14" t="s">
        <v>30</v>
      </c>
      <c r="B53" s="20"/>
      <c r="C53" s="20"/>
      <c r="D53" s="57">
        <f>D51+D44</f>
        <v>413561961</v>
      </c>
      <c r="E53" s="48"/>
      <c r="F53" s="57">
        <f>F51+F44</f>
        <v>331131034</v>
      </c>
    </row>
    <row r="54" spans="1:6" s="3" customFormat="1" ht="21.5">
      <c r="A54" s="13"/>
      <c r="B54" s="9"/>
      <c r="C54" s="9"/>
      <c r="D54" s="65"/>
      <c r="E54" s="47"/>
      <c r="F54" s="19"/>
    </row>
    <row r="55" spans="1:6" s="3" customFormat="1" ht="23.25" customHeight="1">
      <c r="A55" s="1" t="s">
        <v>0</v>
      </c>
      <c r="B55" s="2"/>
      <c r="C55" s="2"/>
      <c r="D55" s="32"/>
      <c r="E55" s="45"/>
      <c r="F55" s="2"/>
    </row>
    <row r="56" spans="1:6" s="3" customFormat="1" ht="23.25" customHeight="1">
      <c r="A56" s="5" t="s">
        <v>1</v>
      </c>
      <c r="B56" s="2"/>
      <c r="C56" s="2"/>
      <c r="D56" s="32"/>
      <c r="E56" s="45"/>
      <c r="F56" s="2"/>
    </row>
    <row r="57" spans="1:6" s="3" customFormat="1" ht="23.25" customHeight="1">
      <c r="A57" s="1"/>
      <c r="B57" s="2"/>
      <c r="C57" s="2"/>
      <c r="D57" s="32"/>
      <c r="E57" s="45"/>
      <c r="F57" s="2"/>
    </row>
    <row r="58" spans="1:6" s="3" customFormat="1" ht="23.25" customHeight="1">
      <c r="A58" s="1"/>
      <c r="B58" s="2"/>
      <c r="C58" s="2"/>
      <c r="D58" s="231" t="s">
        <v>2</v>
      </c>
      <c r="E58" s="231"/>
      <c r="F58" s="231"/>
    </row>
    <row r="59" spans="1:6" s="3" customFormat="1" ht="23.25" customHeight="1">
      <c r="A59" s="1" t="s">
        <v>20</v>
      </c>
      <c r="B59" s="6" t="s">
        <v>4</v>
      </c>
      <c r="C59" s="6"/>
      <c r="D59" s="34">
        <v>2566</v>
      </c>
      <c r="E59" s="71"/>
      <c r="F59" s="7">
        <v>2565</v>
      </c>
    </row>
    <row r="60" spans="1:6" s="3" customFormat="1" ht="23.25" customHeight="1">
      <c r="C60" s="6"/>
      <c r="D60" s="230" t="s">
        <v>5</v>
      </c>
      <c r="E60" s="230"/>
      <c r="F60" s="230"/>
    </row>
    <row r="61" spans="1:6" s="3" customFormat="1" ht="23.25" customHeight="1">
      <c r="A61" s="8" t="s">
        <v>31</v>
      </c>
      <c r="C61" s="6"/>
      <c r="D61" s="62"/>
      <c r="E61" s="42"/>
      <c r="F61" s="56"/>
    </row>
    <row r="62" spans="1:6" s="3" customFormat="1" ht="23.25" customHeight="1">
      <c r="A62" s="13" t="s">
        <v>32</v>
      </c>
      <c r="B62" s="9">
        <v>13</v>
      </c>
      <c r="C62" s="9"/>
      <c r="D62" s="44"/>
      <c r="E62" s="29"/>
      <c r="F62" s="15"/>
    </row>
    <row r="63" spans="1:6" s="3" customFormat="1" ht="23.25" customHeight="1" thickBot="1">
      <c r="A63" s="13" t="s">
        <v>33</v>
      </c>
      <c r="B63" s="9"/>
      <c r="C63" s="9"/>
      <c r="D63" s="41">
        <v>214132188</v>
      </c>
      <c r="E63" s="37"/>
      <c r="F63" s="41">
        <v>214132188</v>
      </c>
    </row>
    <row r="64" spans="1:6" s="33" customFormat="1" ht="23.25" customHeight="1" thickTop="1">
      <c r="A64" s="53" t="s">
        <v>34</v>
      </c>
      <c r="B64" s="11"/>
      <c r="C64" s="11"/>
      <c r="D64" s="38">
        <v>213406163</v>
      </c>
      <c r="E64" s="38"/>
      <c r="F64" s="38">
        <v>212803688</v>
      </c>
    </row>
    <row r="65" spans="1:6" s="3" customFormat="1" ht="23.25" customHeight="1">
      <c r="A65" s="3" t="s">
        <v>35</v>
      </c>
      <c r="B65" s="9">
        <v>13</v>
      </c>
      <c r="C65" s="9"/>
      <c r="D65" s="68">
        <v>409436640</v>
      </c>
      <c r="E65" s="49"/>
      <c r="F65" s="68">
        <v>388957841</v>
      </c>
    </row>
    <row r="66" spans="1:6" s="3" customFormat="1" ht="23.25" customHeight="1">
      <c r="A66" s="3" t="s">
        <v>100</v>
      </c>
      <c r="B66" s="9" t="s">
        <v>155</v>
      </c>
      <c r="C66" s="9"/>
      <c r="D66" s="69">
        <v>14197475</v>
      </c>
      <c r="E66" s="49"/>
      <c r="F66" s="69">
        <v>12972926</v>
      </c>
    </row>
    <row r="67" spans="1:6" s="3" customFormat="1" ht="23.25" customHeight="1">
      <c r="A67" s="13" t="s">
        <v>36</v>
      </c>
      <c r="B67" s="9"/>
      <c r="C67" s="9"/>
      <c r="D67" s="36"/>
      <c r="E67" s="29"/>
      <c r="F67" s="36"/>
    </row>
    <row r="68" spans="1:6" s="3" customFormat="1" ht="23.25" hidden="1" customHeight="1">
      <c r="A68" s="3" t="s">
        <v>37</v>
      </c>
      <c r="B68" s="9"/>
      <c r="C68" s="9"/>
      <c r="D68" s="36"/>
      <c r="E68" s="29"/>
      <c r="F68" s="36">
        <v>0</v>
      </c>
    </row>
    <row r="69" spans="1:6" s="3" customFormat="1" ht="23.25" customHeight="1">
      <c r="A69" t="s">
        <v>115</v>
      </c>
      <c r="B69" s="9">
        <v>15</v>
      </c>
      <c r="C69" s="9"/>
      <c r="D69" s="69">
        <v>21413219</v>
      </c>
      <c r="E69" s="49"/>
      <c r="F69" s="69">
        <v>21413219</v>
      </c>
    </row>
    <row r="70" spans="1:6" s="3" customFormat="1" ht="23.25" customHeight="1">
      <c r="A70" t="s">
        <v>38</v>
      </c>
      <c r="B70" s="9"/>
      <c r="C70" s="9"/>
      <c r="D70" s="39">
        <v>1145219753</v>
      </c>
      <c r="E70" s="22"/>
      <c r="F70" s="39">
        <v>602355899</v>
      </c>
    </row>
    <row r="71" spans="1:6" s="3" customFormat="1" ht="23.25" hidden="1" customHeight="1">
      <c r="A71" s="3" t="s">
        <v>104</v>
      </c>
      <c r="B71" s="9"/>
      <c r="C71" s="9"/>
      <c r="D71" s="39">
        <v>0</v>
      </c>
      <c r="E71" s="22"/>
      <c r="F71" s="39">
        <v>0</v>
      </c>
    </row>
    <row r="72" spans="1:6" s="3" customFormat="1" ht="23.25" customHeight="1">
      <c r="A72" s="14" t="s">
        <v>39</v>
      </c>
      <c r="B72" s="9"/>
      <c r="C72" s="9"/>
      <c r="D72" s="57">
        <f>SUM(D64:D71)</f>
        <v>1803673250</v>
      </c>
      <c r="E72" s="24"/>
      <c r="F72" s="57">
        <f>SUM(F64:F71)</f>
        <v>1238503573</v>
      </c>
    </row>
    <row r="73" spans="1:6" s="3" customFormat="1" ht="23.25" customHeight="1">
      <c r="A73" s="21"/>
      <c r="B73" s="9"/>
      <c r="C73" s="9"/>
      <c r="D73" s="70"/>
      <c r="E73" s="50"/>
      <c r="F73" s="70"/>
    </row>
    <row r="74" spans="1:6" s="3" customFormat="1" ht="23.25" customHeight="1" thickBot="1">
      <c r="A74" s="14" t="s">
        <v>40</v>
      </c>
      <c r="B74" s="9"/>
      <c r="C74" s="9"/>
      <c r="D74" s="58">
        <f>D72+D53</f>
        <v>2217235211</v>
      </c>
      <c r="E74" s="24"/>
      <c r="F74" s="58">
        <f>F72+F53</f>
        <v>1569634607</v>
      </c>
    </row>
    <row r="75" spans="1:6" s="3" customFormat="1" ht="23.25" customHeight="1" thickTop="1">
      <c r="A75" s="14"/>
      <c r="B75" s="9"/>
      <c r="C75" s="9"/>
      <c r="D75" s="11"/>
      <c r="E75" s="29"/>
      <c r="F75" s="9"/>
    </row>
  </sheetData>
  <mergeCells count="6">
    <mergeCell ref="D60:F60"/>
    <mergeCell ref="D4:F4"/>
    <mergeCell ref="D6:F6"/>
    <mergeCell ref="D31:F31"/>
    <mergeCell ref="D33:F33"/>
    <mergeCell ref="D58:F58"/>
  </mergeCells>
  <pageMargins left="0.8" right="0.8" top="0.48" bottom="0.5" header="0.5" footer="0.5"/>
  <pageSetup paperSize="9" firstPageNumber="6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showGridLines="0" view="pageBreakPreview" zoomScaleNormal="100" zoomScaleSheetLayoutView="100" workbookViewId="0">
      <selection activeCell="A40" sqref="A40:XFD1048576"/>
    </sheetView>
  </sheetViews>
  <sheetFormatPr defaultColWidth="9.09765625" defaultRowHeight="23.25" customHeight="1"/>
  <cols>
    <col min="1" max="1" width="56.69921875" style="25" customWidth="1"/>
    <col min="2" max="2" width="9.3984375" style="2" customWidth="1"/>
    <col min="3" max="3" width="2.09765625" style="2" customWidth="1"/>
    <col min="4" max="4" width="15.69921875" style="32" customWidth="1"/>
    <col min="5" max="5" width="2" style="25" customWidth="1"/>
    <col min="6" max="6" width="15.69921875" style="2" customWidth="1"/>
    <col min="7" max="16384" width="9.09765625" style="25"/>
  </cols>
  <sheetData>
    <row r="1" spans="1:6" s="3" customFormat="1" ht="22.5" customHeight="1">
      <c r="A1" s="1" t="s">
        <v>0</v>
      </c>
      <c r="B1" s="2"/>
      <c r="C1" s="2"/>
      <c r="D1" s="32"/>
      <c r="F1" s="2"/>
    </row>
    <row r="2" spans="1:6" s="3" customFormat="1" ht="22.5" customHeight="1">
      <c r="A2" s="5" t="s">
        <v>41</v>
      </c>
      <c r="B2" s="2"/>
      <c r="C2" s="2"/>
      <c r="D2" s="32"/>
      <c r="F2" s="2"/>
    </row>
    <row r="3" spans="1:6" s="3" customFormat="1" ht="17.5" customHeight="1">
      <c r="A3" s="5"/>
      <c r="B3" s="2"/>
      <c r="C3" s="2"/>
      <c r="D3" s="32"/>
      <c r="F3" s="2"/>
    </row>
    <row r="4" spans="1:6" s="3" customFormat="1" ht="21.75" customHeight="1">
      <c r="A4" s="1"/>
      <c r="B4" s="2"/>
      <c r="C4" s="2"/>
      <c r="D4" s="232" t="s">
        <v>42</v>
      </c>
      <c r="E4" s="233"/>
      <c r="F4" s="233"/>
    </row>
    <row r="5" spans="1:6" s="3" customFormat="1" ht="21.75" customHeight="1">
      <c r="A5" s="26"/>
      <c r="B5" s="6" t="s">
        <v>4</v>
      </c>
      <c r="C5" s="6"/>
      <c r="D5" s="34">
        <v>2566</v>
      </c>
      <c r="E5" s="71"/>
      <c r="F5" s="7">
        <v>2565</v>
      </c>
    </row>
    <row r="6" spans="1:6" s="3" customFormat="1" ht="21.75" customHeight="1">
      <c r="A6" s="26"/>
      <c r="B6" s="6"/>
      <c r="C6" s="6"/>
      <c r="D6" s="230" t="s">
        <v>5</v>
      </c>
      <c r="E6" s="230"/>
      <c r="F6" s="230"/>
    </row>
    <row r="7" spans="1:6" s="3" customFormat="1" ht="21.75" customHeight="1">
      <c r="A7" s="8" t="s">
        <v>43</v>
      </c>
      <c r="B7" s="9"/>
      <c r="C7" s="9"/>
      <c r="D7" s="11"/>
      <c r="E7" s="10"/>
      <c r="F7" s="9"/>
    </row>
    <row r="8" spans="1:6" s="3" customFormat="1" ht="21.75" customHeight="1">
      <c r="A8" s="3" t="s">
        <v>116</v>
      </c>
      <c r="B8" s="9">
        <v>16</v>
      </c>
      <c r="C8" s="9"/>
      <c r="D8" s="17">
        <v>2521093820</v>
      </c>
      <c r="E8" s="4"/>
      <c r="F8" s="17">
        <v>1454663061</v>
      </c>
    </row>
    <row r="9" spans="1:6" s="3" customFormat="1" ht="21.75" hidden="1" customHeight="1">
      <c r="A9" s="3" t="s">
        <v>44</v>
      </c>
      <c r="B9" s="9"/>
      <c r="C9" s="9"/>
      <c r="D9" s="17"/>
      <c r="E9" s="4"/>
      <c r="F9" s="17">
        <v>0</v>
      </c>
    </row>
    <row r="10" spans="1:6" s="3" customFormat="1" ht="21.75" hidden="1" customHeight="1">
      <c r="A10" s="3" t="s">
        <v>99</v>
      </c>
      <c r="B10" s="9"/>
      <c r="C10" s="9"/>
      <c r="D10" s="17">
        <v>0</v>
      </c>
      <c r="E10" s="24"/>
      <c r="F10" s="17">
        <v>0</v>
      </c>
    </row>
    <row r="11" spans="1:6" s="3" customFormat="1" ht="21.75" hidden="1" customHeight="1">
      <c r="A11" s="3" t="s">
        <v>138</v>
      </c>
      <c r="B11" s="9"/>
      <c r="C11" s="9"/>
      <c r="D11" s="17"/>
      <c r="E11" s="24"/>
      <c r="F11" s="17"/>
    </row>
    <row r="12" spans="1:6" s="3" customFormat="1" ht="21.75" customHeight="1">
      <c r="A12" s="3" t="s">
        <v>45</v>
      </c>
      <c r="B12" s="9"/>
      <c r="C12" s="9"/>
      <c r="D12" s="39">
        <v>12759161</v>
      </c>
      <c r="E12" s="4"/>
      <c r="F12" s="39">
        <v>25708629</v>
      </c>
    </row>
    <row r="13" spans="1:6" s="3" customFormat="1" ht="21.75" customHeight="1">
      <c r="A13" s="14" t="s">
        <v>46</v>
      </c>
      <c r="B13" s="9"/>
      <c r="C13" s="9"/>
      <c r="D13" s="57">
        <f>SUM(D8:D12)</f>
        <v>2533852981</v>
      </c>
      <c r="E13" s="4"/>
      <c r="F13" s="57">
        <f>SUM(F8:F12)</f>
        <v>1480371690</v>
      </c>
    </row>
    <row r="14" spans="1:6" s="3" customFormat="1" ht="14.5" customHeight="1">
      <c r="A14" s="27"/>
      <c r="B14" s="9"/>
      <c r="C14" s="9"/>
      <c r="D14" s="63"/>
      <c r="E14" s="25"/>
      <c r="F14" s="63"/>
    </row>
    <row r="15" spans="1:6" s="3" customFormat="1" ht="21.75" customHeight="1">
      <c r="A15" s="8" t="s">
        <v>47</v>
      </c>
      <c r="B15" s="9"/>
      <c r="C15" s="9"/>
      <c r="D15" s="17"/>
      <c r="E15" s="10"/>
      <c r="F15" s="17"/>
    </row>
    <row r="16" spans="1:6" s="3" customFormat="1" ht="21.75" customHeight="1">
      <c r="A16" s="3" t="s">
        <v>117</v>
      </c>
      <c r="B16" s="40">
        <v>7</v>
      </c>
      <c r="C16" s="9"/>
      <c r="D16" s="38">
        <v>1342349770</v>
      </c>
      <c r="E16" s="18"/>
      <c r="F16" s="38">
        <v>853116621</v>
      </c>
    </row>
    <row r="17" spans="1:6" s="3" customFormat="1" ht="21.75" customHeight="1">
      <c r="A17" s="3" t="s">
        <v>82</v>
      </c>
      <c r="B17" s="11"/>
      <c r="C17" s="11"/>
      <c r="D17" s="38">
        <v>129573143</v>
      </c>
      <c r="E17" s="18"/>
      <c r="F17" s="38">
        <v>80695354</v>
      </c>
    </row>
    <row r="18" spans="1:6" s="3" customFormat="1" ht="21.75" customHeight="1">
      <c r="A18" s="3" t="s">
        <v>48</v>
      </c>
      <c r="B18" s="11"/>
      <c r="C18" s="11"/>
      <c r="D18" s="38">
        <v>216549705</v>
      </c>
      <c r="E18" s="28"/>
      <c r="F18" s="38">
        <v>178690146</v>
      </c>
    </row>
    <row r="19" spans="1:6" s="3" customFormat="1" ht="21.75" customHeight="1">
      <c r="A19" s="3" t="s">
        <v>154</v>
      </c>
      <c r="B19" s="11"/>
      <c r="C19" s="11"/>
      <c r="D19" s="38">
        <v>33962472</v>
      </c>
      <c r="E19" s="28"/>
      <c r="F19" s="38">
        <v>12052608</v>
      </c>
    </row>
    <row r="20" spans="1:6" s="3" customFormat="1" ht="21.75" customHeight="1">
      <c r="A20" s="14" t="s">
        <v>50</v>
      </c>
      <c r="B20" s="9">
        <v>17</v>
      </c>
      <c r="C20" s="9"/>
      <c r="D20" s="31">
        <f>SUM(D16:D19)</f>
        <v>1722435090</v>
      </c>
      <c r="E20" s="18"/>
      <c r="F20" s="31">
        <f>SUM(F16:F19)</f>
        <v>1124554729</v>
      </c>
    </row>
    <row r="21" spans="1:6" s="3" customFormat="1" ht="14.5" customHeight="1">
      <c r="A21" s="27"/>
      <c r="B21" s="9"/>
      <c r="C21" s="9"/>
      <c r="D21" s="63"/>
      <c r="E21" s="25"/>
      <c r="F21" s="63"/>
    </row>
    <row r="22" spans="1:6" s="3" customFormat="1" ht="22">
      <c r="A22" s="14" t="s">
        <v>118</v>
      </c>
      <c r="B22" s="9"/>
      <c r="C22" s="9"/>
      <c r="D22" s="59">
        <f>D13-D20</f>
        <v>811417891</v>
      </c>
      <c r="E22" s="25"/>
      <c r="F22" s="59">
        <f>F13-F20</f>
        <v>355816961</v>
      </c>
    </row>
    <row r="23" spans="1:6" s="3" customFormat="1" ht="21.75" customHeight="1">
      <c r="A23" s="3" t="s">
        <v>49</v>
      </c>
      <c r="B23" s="11"/>
      <c r="C23" s="11"/>
      <c r="D23" s="39">
        <v>-3716690</v>
      </c>
      <c r="E23" s="18"/>
      <c r="F23" s="39">
        <v>-2084258</v>
      </c>
    </row>
    <row r="24" spans="1:6" s="3" customFormat="1" ht="21.75" customHeight="1">
      <c r="A24" s="14" t="s">
        <v>51</v>
      </c>
      <c r="B24" s="9"/>
      <c r="C24" s="9"/>
      <c r="D24" s="35">
        <f>D22+D23</f>
        <v>807701201</v>
      </c>
      <c r="E24" s="10"/>
      <c r="F24" s="35">
        <f>F22+F23</f>
        <v>353732703</v>
      </c>
    </row>
    <row r="25" spans="1:6" s="3" customFormat="1" ht="21.75" customHeight="1">
      <c r="A25" s="3" t="s">
        <v>79</v>
      </c>
      <c r="B25" s="9">
        <v>18</v>
      </c>
      <c r="C25" s="9"/>
      <c r="D25" s="39">
        <v>-22661265</v>
      </c>
      <c r="E25" s="10"/>
      <c r="F25" s="39">
        <v>-13575020</v>
      </c>
    </row>
    <row r="26" spans="1:6" s="3" customFormat="1" ht="21.75" customHeight="1">
      <c r="A26" s="14" t="s">
        <v>52</v>
      </c>
      <c r="B26" s="9"/>
      <c r="C26" s="9"/>
      <c r="D26" s="31">
        <f>SUM(D24:D25)</f>
        <v>785039936</v>
      </c>
      <c r="E26" s="10"/>
      <c r="F26" s="31">
        <f>SUM(F24:F25)</f>
        <v>340157683</v>
      </c>
    </row>
    <row r="27" spans="1:6" s="3" customFormat="1" ht="14.5" customHeight="1">
      <c r="A27" s="14"/>
      <c r="B27" s="9"/>
      <c r="C27" s="9"/>
      <c r="D27" s="59"/>
      <c r="E27" s="10"/>
      <c r="F27" s="59"/>
    </row>
    <row r="28" spans="1:6" s="3" customFormat="1" ht="22">
      <c r="A28" s="14" t="s">
        <v>53</v>
      </c>
      <c r="B28" s="9"/>
      <c r="C28" s="9"/>
      <c r="D28" s="73"/>
      <c r="E28" s="29"/>
      <c r="F28" s="73"/>
    </row>
    <row r="29" spans="1:6" s="3" customFormat="1" ht="22">
      <c r="A29" s="74" t="s">
        <v>146</v>
      </c>
      <c r="B29" s="9"/>
      <c r="C29" s="9"/>
      <c r="D29" s="73"/>
      <c r="E29" s="29"/>
      <c r="F29" s="73"/>
    </row>
    <row r="30" spans="1:6" s="3" customFormat="1" ht="21.5">
      <c r="A30" s="10" t="s">
        <v>145</v>
      </c>
      <c r="B30" s="9"/>
      <c r="C30" s="9"/>
      <c r="D30" s="73">
        <v>0</v>
      </c>
      <c r="E30" s="29"/>
      <c r="F30" s="73">
        <v>-564266</v>
      </c>
    </row>
    <row r="31" spans="1:6" s="3" customFormat="1" ht="21.5">
      <c r="A31" s="10" t="s">
        <v>147</v>
      </c>
      <c r="B31" s="9"/>
      <c r="C31" s="9"/>
    </row>
    <row r="32" spans="1:6" s="3" customFormat="1" ht="21.5">
      <c r="A32" s="77" t="s">
        <v>148</v>
      </c>
      <c r="B32" s="9">
        <v>18</v>
      </c>
      <c r="C32" s="9"/>
      <c r="D32" s="73">
        <v>0</v>
      </c>
      <c r="E32" s="29"/>
      <c r="F32" s="73">
        <v>34692</v>
      </c>
    </row>
    <row r="33" spans="1:6" s="3" customFormat="1" ht="22">
      <c r="A33" s="14" t="s">
        <v>149</v>
      </c>
      <c r="B33" s="9"/>
      <c r="C33" s="9"/>
      <c r="D33" s="31">
        <f>SUM(D30:D32)</f>
        <v>0</v>
      </c>
      <c r="E33" s="76"/>
      <c r="F33" s="31">
        <f>SUM(F30:F32)</f>
        <v>-529574</v>
      </c>
    </row>
    <row r="34" spans="1:6" s="3" customFormat="1" ht="22">
      <c r="A34" s="75" t="s">
        <v>150</v>
      </c>
      <c r="B34" s="9"/>
      <c r="C34" s="9"/>
      <c r="D34" s="31">
        <f>D33</f>
        <v>0</v>
      </c>
      <c r="E34" s="76"/>
      <c r="F34" s="31">
        <f>F33</f>
        <v>-529574</v>
      </c>
    </row>
    <row r="35" spans="1:6" s="3" customFormat="1" ht="22.5" thickBot="1">
      <c r="A35" s="54" t="s">
        <v>119</v>
      </c>
      <c r="B35" s="9"/>
      <c r="C35" s="9"/>
      <c r="D35" s="72">
        <f>SUM(D26,D34)</f>
        <v>785039936</v>
      </c>
      <c r="E35" s="29"/>
      <c r="F35" s="72">
        <f>SUM(F26,F34)</f>
        <v>339628109</v>
      </c>
    </row>
    <row r="36" spans="1:6" s="3" customFormat="1" ht="14.5" customHeight="1" thickTop="1">
      <c r="A36" s="27"/>
      <c r="B36" s="9"/>
      <c r="C36" s="9"/>
      <c r="D36" s="63"/>
      <c r="E36" s="25"/>
      <c r="F36" s="63"/>
    </row>
    <row r="37" spans="1:6" s="3" customFormat="1" ht="20.5" customHeight="1">
      <c r="A37" s="54" t="s">
        <v>127</v>
      </c>
      <c r="B37" s="9">
        <v>19</v>
      </c>
      <c r="C37" s="9"/>
      <c r="D37" s="63"/>
      <c r="E37" s="25"/>
      <c r="F37" s="63"/>
    </row>
    <row r="38" spans="1:6" s="3" customFormat="1" ht="25" customHeight="1" thickBot="1">
      <c r="A38" s="10" t="s">
        <v>54</v>
      </c>
      <c r="B38" s="9"/>
      <c r="C38" s="9"/>
      <c r="D38" s="60">
        <f>D35/426198298</f>
        <v>1.8419593407198449</v>
      </c>
      <c r="E38" s="10"/>
      <c r="F38" s="60">
        <v>0.8</v>
      </c>
    </row>
    <row r="39" spans="1:6" s="3" customFormat="1" ht="21.75" customHeight="1" thickTop="1" thickBot="1">
      <c r="A39" s="10" t="s">
        <v>55</v>
      </c>
      <c r="B39" s="9"/>
      <c r="C39" s="2"/>
      <c r="D39" s="55">
        <f>D35/426556383</f>
        <v>1.8404130550778794</v>
      </c>
      <c r="E39" s="10"/>
      <c r="F39" s="55">
        <v>0.8</v>
      </c>
    </row>
    <row r="40" spans="1:6" ht="23.25" customHeight="1" thickTop="1"/>
  </sheetData>
  <mergeCells count="2">
    <mergeCell ref="D4:F4"/>
    <mergeCell ref="D6:F6"/>
  </mergeCells>
  <pageMargins left="0.8" right="0.8" top="0.48" bottom="0.5" header="0.5" footer="0.5"/>
  <pageSetup paperSize="9" scale="95" firstPageNumber="9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B6F69-BE7B-44FD-BA81-CE8513E7CEE9}">
  <sheetPr>
    <pageSetUpPr fitToPage="1"/>
  </sheetPr>
  <dimension ref="A1:O27"/>
  <sheetViews>
    <sheetView view="pageBreakPreview" zoomScaleNormal="80" zoomScaleSheetLayoutView="100" workbookViewId="0">
      <selection activeCell="G20" sqref="G20"/>
    </sheetView>
  </sheetViews>
  <sheetFormatPr defaultColWidth="9.09765625" defaultRowHeight="21.5"/>
  <cols>
    <col min="1" max="1" width="53.19921875" style="158" customWidth="1"/>
    <col min="2" max="2" width="9.59765625" style="158" customWidth="1"/>
    <col min="3" max="3" width="12.59765625" style="197" bestFit="1" customWidth="1"/>
    <col min="4" max="4" width="1" style="158" customWidth="1"/>
    <col min="5" max="5" width="12.59765625" style="197" bestFit="1" customWidth="1"/>
    <col min="6" max="6" width="1" style="158" customWidth="1"/>
    <col min="7" max="7" width="16.8984375" style="197" customWidth="1"/>
    <col min="8" max="8" width="1.3984375" style="158" hidden="1" customWidth="1"/>
    <col min="9" max="9" width="13.59765625" style="197" hidden="1" customWidth="1"/>
    <col min="10" max="10" width="1" style="197" customWidth="1"/>
    <col min="11" max="11" width="11.8984375" style="158" customWidth="1"/>
    <col min="12" max="12" width="1" style="158" customWidth="1"/>
    <col min="13" max="13" width="13" style="158" customWidth="1"/>
    <col min="14" max="14" width="1" style="158" customWidth="1"/>
    <col min="15" max="15" width="14.19921875" style="158" bestFit="1" customWidth="1"/>
    <col min="16" max="16384" width="9.09765625" style="158"/>
  </cols>
  <sheetData>
    <row r="1" spans="1:15">
      <c r="A1" s="155" t="s">
        <v>0</v>
      </c>
      <c r="B1" s="155"/>
      <c r="C1" s="156"/>
      <c r="D1" s="157"/>
      <c r="E1" s="156"/>
      <c r="F1" s="157"/>
      <c r="G1" s="156"/>
      <c r="H1" s="157"/>
      <c r="I1" s="156"/>
      <c r="J1" s="156"/>
      <c r="K1" s="157"/>
      <c r="L1" s="157"/>
      <c r="M1" s="157"/>
      <c r="N1" s="157"/>
      <c r="O1" s="157"/>
    </row>
    <row r="2" spans="1:15">
      <c r="A2" s="155" t="s">
        <v>56</v>
      </c>
      <c r="B2" s="155"/>
      <c r="C2" s="156"/>
      <c r="D2" s="157"/>
      <c r="E2" s="156"/>
      <c r="F2" s="157"/>
      <c r="G2" s="156"/>
      <c r="H2" s="157"/>
      <c r="I2" s="156"/>
      <c r="J2" s="156"/>
      <c r="K2" s="157"/>
      <c r="L2" s="157"/>
      <c r="M2" s="159"/>
      <c r="N2" s="159"/>
      <c r="O2" s="157"/>
    </row>
    <row r="3" spans="1:15" ht="15" customHeight="1">
      <c r="A3" s="155"/>
      <c r="B3" s="155"/>
      <c r="C3" s="156"/>
      <c r="D3" s="157"/>
      <c r="E3" s="156"/>
      <c r="F3" s="157"/>
      <c r="G3" s="156"/>
      <c r="H3" s="157"/>
      <c r="I3" s="156"/>
      <c r="J3" s="156"/>
      <c r="K3" s="157"/>
      <c r="L3" s="157"/>
      <c r="M3" s="157"/>
      <c r="N3" s="157"/>
      <c r="O3" s="157"/>
    </row>
    <row r="4" spans="1:1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235" t="s">
        <v>57</v>
      </c>
      <c r="L4" s="235"/>
      <c r="M4" s="235"/>
      <c r="N4" s="160"/>
      <c r="O4" s="160"/>
    </row>
    <row r="5" spans="1:15">
      <c r="A5" s="160"/>
      <c r="B5" s="160"/>
      <c r="C5" s="160"/>
      <c r="D5" s="160"/>
      <c r="E5" s="160"/>
      <c r="F5" s="160"/>
      <c r="G5" s="160" t="s">
        <v>96</v>
      </c>
      <c r="H5" s="160"/>
      <c r="I5" s="160" t="s">
        <v>83</v>
      </c>
      <c r="J5" s="160"/>
      <c r="K5" s="236"/>
      <c r="L5" s="236"/>
      <c r="M5" s="236"/>
      <c r="N5" s="160"/>
      <c r="O5" s="160"/>
    </row>
    <row r="6" spans="1:15">
      <c r="A6" s="160"/>
      <c r="B6" s="160"/>
      <c r="C6" s="160" t="s">
        <v>167</v>
      </c>
      <c r="D6" s="160"/>
      <c r="E6" s="160" t="s">
        <v>58</v>
      </c>
      <c r="F6" s="160"/>
      <c r="G6" s="160" t="s">
        <v>97</v>
      </c>
      <c r="H6" s="160"/>
      <c r="I6" s="160" t="s">
        <v>84</v>
      </c>
      <c r="J6" s="160"/>
      <c r="K6" s="160" t="s">
        <v>59</v>
      </c>
      <c r="L6" s="160"/>
      <c r="M6" s="160" t="s">
        <v>60</v>
      </c>
      <c r="N6" s="160"/>
      <c r="O6" s="160" t="s">
        <v>61</v>
      </c>
    </row>
    <row r="7" spans="1:15">
      <c r="A7" s="160"/>
      <c r="B7" s="161" t="s">
        <v>4</v>
      </c>
      <c r="C7" s="160" t="s">
        <v>62</v>
      </c>
      <c r="D7" s="160"/>
      <c r="E7" s="160" t="s">
        <v>63</v>
      </c>
      <c r="F7" s="160"/>
      <c r="G7" s="160" t="s">
        <v>98</v>
      </c>
      <c r="H7" s="160"/>
      <c r="I7" s="160" t="s">
        <v>85</v>
      </c>
      <c r="J7" s="160"/>
      <c r="K7" s="160" t="s">
        <v>64</v>
      </c>
      <c r="L7" s="160"/>
      <c r="M7" s="160" t="s">
        <v>65</v>
      </c>
      <c r="N7" s="160"/>
      <c r="O7" s="160" t="s">
        <v>66</v>
      </c>
    </row>
    <row r="8" spans="1:15">
      <c r="A8" s="157"/>
      <c r="B8" s="160"/>
      <c r="C8" s="234" t="s">
        <v>5</v>
      </c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</row>
    <row r="9" spans="1:15">
      <c r="A9" s="162" t="s">
        <v>140</v>
      </c>
      <c r="B9" s="160"/>
      <c r="C9" s="163"/>
      <c r="D9" s="160"/>
      <c r="E9" s="163"/>
      <c r="F9" s="160"/>
      <c r="G9" s="163"/>
      <c r="H9" s="160"/>
      <c r="I9" s="160"/>
      <c r="J9" s="160"/>
      <c r="K9" s="163"/>
      <c r="L9" s="160"/>
      <c r="M9" s="164"/>
      <c r="N9" s="160"/>
      <c r="O9" s="163"/>
    </row>
    <row r="10" spans="1:15">
      <c r="A10" s="155" t="s">
        <v>141</v>
      </c>
      <c r="B10" s="161"/>
      <c r="C10" s="153">
        <v>212382188</v>
      </c>
      <c r="D10" s="165"/>
      <c r="E10" s="153">
        <v>374861736</v>
      </c>
      <c r="F10" s="165"/>
      <c r="G10" s="153">
        <v>8823670</v>
      </c>
      <c r="H10" s="165"/>
      <c r="I10" s="166"/>
      <c r="J10" s="167"/>
      <c r="K10" s="153">
        <v>21254000</v>
      </c>
      <c r="L10" s="167"/>
      <c r="M10" s="153">
        <v>517052613</v>
      </c>
      <c r="N10" s="153"/>
      <c r="O10" s="153">
        <f>SUM(C10:M10)</f>
        <v>1134374207</v>
      </c>
    </row>
    <row r="11" spans="1:15" s="198" customFormat="1" ht="7.5" customHeight="1">
      <c r="A11" s="157"/>
      <c r="B11" s="161"/>
      <c r="C11" s="174"/>
      <c r="D11" s="160"/>
      <c r="E11" s="180"/>
      <c r="F11" s="160"/>
      <c r="G11" s="180"/>
      <c r="H11" s="160"/>
      <c r="I11" s="180"/>
      <c r="J11" s="180"/>
      <c r="K11" s="174"/>
      <c r="L11" s="180"/>
      <c r="M11" s="191"/>
      <c r="N11" s="174"/>
      <c r="O11" s="174"/>
    </row>
    <row r="12" spans="1:15">
      <c r="A12" s="155" t="s">
        <v>67</v>
      </c>
      <c r="B12" s="161"/>
      <c r="C12" s="153"/>
      <c r="D12" s="165"/>
      <c r="E12" s="153"/>
      <c r="F12" s="165"/>
      <c r="G12" s="153"/>
      <c r="H12" s="165"/>
      <c r="I12" s="153"/>
      <c r="J12" s="153"/>
      <c r="K12" s="153"/>
      <c r="L12" s="167"/>
      <c r="M12" s="169"/>
      <c r="N12" s="170"/>
      <c r="O12" s="170"/>
    </row>
    <row r="13" spans="1:15">
      <c r="A13" s="171" t="s">
        <v>129</v>
      </c>
      <c r="B13" s="172"/>
      <c r="C13" s="153"/>
      <c r="D13" s="165"/>
      <c r="E13" s="153"/>
      <c r="F13" s="165"/>
      <c r="G13" s="153"/>
      <c r="H13" s="165"/>
      <c r="I13" s="153"/>
      <c r="J13" s="153"/>
      <c r="K13" s="153"/>
      <c r="L13" s="167"/>
      <c r="M13" s="169"/>
      <c r="N13" s="170"/>
      <c r="O13" s="170"/>
    </row>
    <row r="14" spans="1:15">
      <c r="A14" s="157" t="s">
        <v>144</v>
      </c>
      <c r="B14" s="173" t="s">
        <v>155</v>
      </c>
      <c r="C14" s="174">
        <v>421500</v>
      </c>
      <c r="D14" s="160">
        <v>14096105</v>
      </c>
      <c r="E14" s="174">
        <v>14096105</v>
      </c>
      <c r="F14" s="160"/>
      <c r="G14" s="174">
        <v>-7773605</v>
      </c>
      <c r="H14" s="175">
        <v>14096105</v>
      </c>
      <c r="I14" s="175">
        <v>-7773605</v>
      </c>
      <c r="J14" s="153"/>
      <c r="K14" s="176">
        <v>0</v>
      </c>
      <c r="L14" s="176"/>
      <c r="M14" s="176">
        <v>0</v>
      </c>
      <c r="N14" s="170"/>
      <c r="O14" s="177">
        <f>C14+E14+G14</f>
        <v>6744000</v>
      </c>
    </row>
    <row r="15" spans="1:15">
      <c r="A15" s="157" t="s">
        <v>143</v>
      </c>
      <c r="B15" s="173">
        <v>14</v>
      </c>
      <c r="C15" s="178">
        <v>0</v>
      </c>
      <c r="D15" s="179"/>
      <c r="E15" s="178">
        <v>0</v>
      </c>
      <c r="F15" s="160"/>
      <c r="G15" s="174">
        <v>11922861</v>
      </c>
      <c r="H15" s="160"/>
      <c r="I15" s="178">
        <v>0</v>
      </c>
      <c r="J15" s="174"/>
      <c r="K15" s="176">
        <v>0</v>
      </c>
      <c r="L15" s="176"/>
      <c r="M15" s="176">
        <v>0</v>
      </c>
      <c r="N15" s="180"/>
      <c r="O15" s="177">
        <f>SUM(C15:N15)</f>
        <v>11922861</v>
      </c>
    </row>
    <row r="16" spans="1:15">
      <c r="A16" s="157" t="s">
        <v>69</v>
      </c>
      <c r="B16" s="173">
        <v>20</v>
      </c>
      <c r="C16" s="176">
        <v>0</v>
      </c>
      <c r="D16" s="179"/>
      <c r="E16" s="176">
        <v>0</v>
      </c>
      <c r="F16" s="160"/>
      <c r="G16" s="164">
        <v>0</v>
      </c>
      <c r="H16" s="160"/>
      <c r="I16" s="164">
        <v>0</v>
      </c>
      <c r="J16" s="180"/>
      <c r="K16" s="176">
        <v>0</v>
      </c>
      <c r="L16" s="180"/>
      <c r="M16" s="177">
        <v>-254165604</v>
      </c>
      <c r="N16" s="164"/>
      <c r="O16" s="177">
        <f>SUM(C16:N16)</f>
        <v>-254165604</v>
      </c>
    </row>
    <row r="17" spans="1:15">
      <c r="A17" s="181" t="s">
        <v>168</v>
      </c>
      <c r="B17" s="155"/>
      <c r="C17" s="182">
        <f>SUM(C14:C16)</f>
        <v>421500</v>
      </c>
      <c r="D17" s="183"/>
      <c r="E17" s="182">
        <f>SUM(E14:E16)</f>
        <v>14096105</v>
      </c>
      <c r="F17" s="183"/>
      <c r="G17" s="184">
        <f>SUM(G14:G16)</f>
        <v>4149256</v>
      </c>
      <c r="H17" s="183"/>
      <c r="I17" s="182">
        <f>SUM(I15:I16)</f>
        <v>0</v>
      </c>
      <c r="J17" s="183"/>
      <c r="K17" s="184">
        <v>0</v>
      </c>
      <c r="L17" s="185"/>
      <c r="M17" s="182">
        <f>SUM(M15:M16)</f>
        <v>-254165604</v>
      </c>
      <c r="N17" s="168"/>
      <c r="O17" s="186">
        <f>SUM(C17:N17)</f>
        <v>-235498743</v>
      </c>
    </row>
    <row r="18" spans="1:15" s="198" customFormat="1" ht="7.5" customHeight="1">
      <c r="A18" s="157"/>
      <c r="B18" s="161"/>
      <c r="C18" s="174"/>
      <c r="D18" s="160"/>
      <c r="E18" s="180"/>
      <c r="F18" s="160"/>
      <c r="G18" s="180"/>
      <c r="H18" s="160"/>
      <c r="I18" s="180"/>
      <c r="J18" s="180"/>
      <c r="K18" s="174"/>
      <c r="L18" s="180"/>
      <c r="M18" s="191"/>
      <c r="N18" s="174"/>
      <c r="O18" s="174"/>
    </row>
    <row r="19" spans="1:15">
      <c r="A19" s="187" t="s">
        <v>120</v>
      </c>
      <c r="B19" s="155"/>
      <c r="C19" s="170"/>
      <c r="D19" s="157"/>
      <c r="E19" s="170"/>
      <c r="F19" s="157"/>
      <c r="G19" s="170"/>
      <c r="H19" s="157"/>
      <c r="I19" s="170"/>
      <c r="J19" s="170"/>
      <c r="K19" s="170"/>
      <c r="L19" s="170"/>
      <c r="M19" s="170"/>
      <c r="N19" s="170"/>
      <c r="O19" s="188"/>
    </row>
    <row r="20" spans="1:15">
      <c r="A20" s="189" t="s">
        <v>81</v>
      </c>
      <c r="B20" s="155"/>
      <c r="C20" s="176">
        <v>0</v>
      </c>
      <c r="D20" s="190"/>
      <c r="E20" s="176">
        <v>0</v>
      </c>
      <c r="F20" s="190"/>
      <c r="G20" s="176">
        <v>0</v>
      </c>
      <c r="H20" s="190"/>
      <c r="I20" s="176">
        <v>0</v>
      </c>
      <c r="J20" s="190"/>
      <c r="K20" s="176">
        <v>0</v>
      </c>
      <c r="L20" s="153"/>
      <c r="M20" s="191">
        <v>340157683</v>
      </c>
      <c r="N20" s="191"/>
      <c r="O20" s="177">
        <f>SUM(C20:N20)</f>
        <v>340157683</v>
      </c>
    </row>
    <row r="21" spans="1:15">
      <c r="A21" s="189" t="s">
        <v>68</v>
      </c>
      <c r="B21" s="161"/>
      <c r="C21" s="176">
        <v>0</v>
      </c>
      <c r="D21" s="178"/>
      <c r="E21" s="176">
        <v>0</v>
      </c>
      <c r="F21" s="178"/>
      <c r="G21" s="176">
        <v>0</v>
      </c>
      <c r="H21" s="178"/>
      <c r="I21" s="176">
        <v>0</v>
      </c>
      <c r="J21" s="178"/>
      <c r="K21" s="176">
        <v>0</v>
      </c>
      <c r="L21" s="174"/>
      <c r="M21" s="164">
        <v>-529574</v>
      </c>
      <c r="N21" s="180"/>
      <c r="O21" s="177">
        <f>SUM(C21:N21)</f>
        <v>-529574</v>
      </c>
    </row>
    <row r="22" spans="1:15">
      <c r="A22" s="187" t="s">
        <v>119</v>
      </c>
      <c r="B22" s="155"/>
      <c r="C22" s="186">
        <f>SUM(C20:C21)</f>
        <v>0</v>
      </c>
      <c r="D22" s="170"/>
      <c r="E22" s="186">
        <f>SUM(E20:E21)</f>
        <v>0</v>
      </c>
      <c r="F22" s="170"/>
      <c r="G22" s="186">
        <f>SUM(G20:G21)</f>
        <v>0</v>
      </c>
      <c r="H22" s="170"/>
      <c r="I22" s="186">
        <f>SUM(I20:I21)</f>
        <v>0</v>
      </c>
      <c r="J22" s="167"/>
      <c r="K22" s="186">
        <f>SUM(K20:K21)</f>
        <v>0</v>
      </c>
      <c r="L22" s="159"/>
      <c r="M22" s="186">
        <f>SUM(M20:M21)</f>
        <v>339628109</v>
      </c>
      <c r="N22" s="169"/>
      <c r="O22" s="186">
        <f>SUM(C22:N22)</f>
        <v>339628109</v>
      </c>
    </row>
    <row r="23" spans="1:15" s="198" customFormat="1" ht="7.5" customHeight="1">
      <c r="A23" s="157"/>
      <c r="B23" s="161"/>
      <c r="C23" s="174"/>
      <c r="D23" s="160"/>
      <c r="E23" s="180"/>
      <c r="F23" s="160"/>
      <c r="G23" s="180"/>
      <c r="H23" s="160"/>
      <c r="I23" s="180"/>
      <c r="J23" s="180"/>
      <c r="K23" s="174"/>
      <c r="L23" s="180"/>
      <c r="M23" s="191"/>
      <c r="N23" s="174"/>
      <c r="O23" s="174"/>
    </row>
    <row r="24" spans="1:15">
      <c r="A24" s="189" t="s">
        <v>86</v>
      </c>
      <c r="B24" s="161">
        <v>15</v>
      </c>
      <c r="C24" s="192">
        <v>0</v>
      </c>
      <c r="D24" s="174"/>
      <c r="E24" s="192">
        <v>0</v>
      </c>
      <c r="F24" s="174"/>
      <c r="G24" s="192">
        <v>0</v>
      </c>
      <c r="H24" s="174"/>
      <c r="I24" s="180" t="s">
        <v>12</v>
      </c>
      <c r="J24" s="180"/>
      <c r="K24" s="193">
        <v>159219</v>
      </c>
      <c r="L24" s="174"/>
      <c r="M24" s="193">
        <f>-K24</f>
        <v>-159219</v>
      </c>
      <c r="N24" s="174"/>
      <c r="O24" s="192">
        <f>SUM(C24:N24)</f>
        <v>0</v>
      </c>
    </row>
    <row r="25" spans="1:15" s="198" customFormat="1" ht="7.5" customHeight="1">
      <c r="A25" s="157"/>
      <c r="B25" s="161"/>
      <c r="C25" s="174"/>
      <c r="D25" s="160"/>
      <c r="E25" s="180"/>
      <c r="F25" s="160"/>
      <c r="G25" s="180"/>
      <c r="H25" s="160"/>
      <c r="I25" s="180"/>
      <c r="J25" s="180"/>
      <c r="K25" s="174"/>
      <c r="L25" s="180"/>
      <c r="M25" s="191"/>
      <c r="N25" s="174"/>
      <c r="O25" s="174"/>
    </row>
    <row r="26" spans="1:15" ht="22" thickBot="1">
      <c r="A26" s="155" t="s">
        <v>142</v>
      </c>
      <c r="B26" s="155"/>
      <c r="C26" s="194">
        <f>SUM(C10,C17,C22,C24)</f>
        <v>212803688</v>
      </c>
      <c r="D26" s="195"/>
      <c r="E26" s="194">
        <f>SUM(E10,E17,E22,E24)</f>
        <v>388957841</v>
      </c>
      <c r="F26" s="195"/>
      <c r="G26" s="194">
        <f>SUM(G10,G17,G22,G24)</f>
        <v>12972926</v>
      </c>
      <c r="H26" s="195"/>
      <c r="I26" s="196" t="e">
        <f>SUM(#REF!,I17,I22,I24)</f>
        <v>#REF!</v>
      </c>
      <c r="J26" s="153"/>
      <c r="K26" s="194">
        <f>SUM(K10,K17,K22,K24)</f>
        <v>21413219</v>
      </c>
      <c r="L26" s="153"/>
      <c r="M26" s="194">
        <f>SUM(M10,M17,M22,M24)</f>
        <v>602355899</v>
      </c>
      <c r="N26" s="153"/>
      <c r="O26" s="194">
        <f>SUM(O10,O17,O22,O24)</f>
        <v>1238503573</v>
      </c>
    </row>
    <row r="27" spans="1:15" ht="22" thickTop="1"/>
  </sheetData>
  <mergeCells count="3">
    <mergeCell ref="C8:O8"/>
    <mergeCell ref="K4:M4"/>
    <mergeCell ref="K5:M5"/>
  </mergeCells>
  <pageMargins left="0.8" right="0.8" top="0.48" bottom="0.5" header="0.5" footer="0.5"/>
  <pageSetup paperSize="9" scale="9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showGridLines="0" view="pageBreakPreview" zoomScaleNormal="76" zoomScaleSheetLayoutView="100" workbookViewId="0">
      <selection activeCell="M31" sqref="M31"/>
    </sheetView>
  </sheetViews>
  <sheetFormatPr defaultColWidth="9.09765625" defaultRowHeight="22.5" customHeight="1"/>
  <cols>
    <col min="1" max="1" width="53.19921875" style="80" customWidth="1"/>
    <col min="2" max="2" width="9.59765625" style="80" customWidth="1"/>
    <col min="3" max="3" width="12.19921875" style="79" customWidth="1"/>
    <col min="4" max="4" width="1" style="80" customWidth="1"/>
    <col min="5" max="5" width="12.19921875" style="79" customWidth="1"/>
    <col min="6" max="6" width="1" style="80" customWidth="1"/>
    <col min="7" max="7" width="16.8984375" style="79" customWidth="1"/>
    <col min="8" max="8" width="1.3984375" style="80" hidden="1" customWidth="1"/>
    <col min="9" max="9" width="13.59765625" style="79" hidden="1" customWidth="1"/>
    <col min="10" max="10" width="1" style="79" customWidth="1"/>
    <col min="11" max="11" width="11.8984375" style="80" customWidth="1"/>
    <col min="12" max="12" width="1" style="80" customWidth="1"/>
    <col min="13" max="13" width="13.3984375" style="81" bestFit="1" customWidth="1"/>
    <col min="14" max="14" width="1" style="80" customWidth="1"/>
    <col min="15" max="15" width="13.69921875" style="80" customWidth="1"/>
    <col min="16" max="16384" width="9.09765625" style="80"/>
  </cols>
  <sheetData>
    <row r="1" spans="1:15" ht="22.5" customHeight="1">
      <c r="A1" s="78" t="s">
        <v>0</v>
      </c>
      <c r="B1" s="78"/>
    </row>
    <row r="2" spans="1:15" ht="22.5" customHeight="1">
      <c r="A2" s="78" t="s">
        <v>56</v>
      </c>
      <c r="B2" s="78"/>
      <c r="M2" s="82"/>
      <c r="N2" s="83"/>
    </row>
    <row r="3" spans="1:15" ht="21" customHeight="1">
      <c r="A3" s="78"/>
      <c r="B3" s="78"/>
    </row>
    <row r="4" spans="1:15" ht="21" customHeight="1">
      <c r="A4" s="84"/>
      <c r="B4" s="84"/>
      <c r="C4" s="85"/>
      <c r="D4" s="85"/>
      <c r="E4" s="85"/>
      <c r="F4" s="85"/>
      <c r="G4" s="85"/>
      <c r="H4" s="85"/>
      <c r="I4" s="85"/>
      <c r="J4" s="85"/>
      <c r="K4" s="237" t="s">
        <v>57</v>
      </c>
      <c r="L4" s="237"/>
      <c r="M4" s="237"/>
      <c r="N4" s="85"/>
      <c r="O4" s="85"/>
    </row>
    <row r="5" spans="1:15" ht="21" customHeight="1">
      <c r="A5" s="84"/>
      <c r="B5" s="84"/>
      <c r="C5" s="85"/>
      <c r="D5" s="85"/>
      <c r="E5" s="85"/>
      <c r="F5" s="85"/>
      <c r="G5" s="85" t="s">
        <v>96</v>
      </c>
      <c r="H5" s="85"/>
      <c r="I5" s="85" t="s">
        <v>83</v>
      </c>
      <c r="J5" s="85"/>
      <c r="K5" s="238"/>
      <c r="L5" s="238"/>
      <c r="M5" s="238"/>
      <c r="N5" s="85"/>
      <c r="O5" s="85"/>
    </row>
    <row r="6" spans="1:15" ht="21" customHeight="1">
      <c r="A6" s="84"/>
      <c r="B6" s="84"/>
      <c r="C6" s="85" t="s">
        <v>167</v>
      </c>
      <c r="D6" s="85"/>
      <c r="E6" s="85" t="s">
        <v>58</v>
      </c>
      <c r="F6" s="85"/>
      <c r="G6" s="85" t="s">
        <v>97</v>
      </c>
      <c r="H6" s="85"/>
      <c r="I6" s="85" t="s">
        <v>84</v>
      </c>
      <c r="J6" s="85"/>
      <c r="K6" s="85" t="s">
        <v>59</v>
      </c>
      <c r="L6" s="85"/>
      <c r="M6" s="86" t="s">
        <v>60</v>
      </c>
      <c r="N6" s="85"/>
      <c r="O6" s="85" t="s">
        <v>61</v>
      </c>
    </row>
    <row r="7" spans="1:15" ht="21" customHeight="1">
      <c r="A7" s="84"/>
      <c r="B7" s="87" t="s">
        <v>4</v>
      </c>
      <c r="C7" s="85" t="s">
        <v>62</v>
      </c>
      <c r="D7" s="85"/>
      <c r="E7" s="85" t="s">
        <v>63</v>
      </c>
      <c r="F7" s="85"/>
      <c r="G7" s="85" t="s">
        <v>98</v>
      </c>
      <c r="H7" s="85"/>
      <c r="I7" s="85" t="s">
        <v>85</v>
      </c>
      <c r="J7" s="85"/>
      <c r="K7" s="85" t="s">
        <v>64</v>
      </c>
      <c r="L7" s="85"/>
      <c r="M7" s="86" t="s">
        <v>65</v>
      </c>
      <c r="N7" s="85"/>
      <c r="O7" s="84" t="s">
        <v>66</v>
      </c>
    </row>
    <row r="8" spans="1:15" ht="21" customHeight="1">
      <c r="B8" s="84"/>
      <c r="C8" s="239" t="s">
        <v>5</v>
      </c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</row>
    <row r="9" spans="1:15" ht="21.75" customHeight="1">
      <c r="A9" s="88" t="s">
        <v>160</v>
      </c>
      <c r="B9" s="84"/>
      <c r="C9" s="89"/>
      <c r="D9" s="84"/>
      <c r="E9" s="89"/>
      <c r="F9" s="84"/>
      <c r="G9" s="89"/>
      <c r="H9" s="84"/>
      <c r="I9" s="84"/>
      <c r="J9" s="84"/>
      <c r="K9" s="89"/>
      <c r="L9" s="84"/>
      <c r="M9" s="90"/>
      <c r="N9" s="84"/>
      <c r="O9" s="89"/>
    </row>
    <row r="10" spans="1:15" ht="20.5">
      <c r="A10" s="91" t="s">
        <v>161</v>
      </c>
      <c r="B10" s="92"/>
      <c r="C10" s="93">
        <f>'EQ65'!C26</f>
        <v>212803688</v>
      </c>
      <c r="D10" s="94"/>
      <c r="E10" s="93">
        <f>'EQ65'!E26</f>
        <v>388957841</v>
      </c>
      <c r="F10" s="94"/>
      <c r="G10" s="93">
        <f>'EQ65'!G26</f>
        <v>12972926</v>
      </c>
      <c r="H10" s="94"/>
      <c r="I10" s="95"/>
      <c r="J10" s="96"/>
      <c r="K10" s="93">
        <f>'EQ65'!K26</f>
        <v>21413219</v>
      </c>
      <c r="L10" s="96"/>
      <c r="M10" s="93">
        <f>'EQ65'!M26</f>
        <v>602355899</v>
      </c>
      <c r="N10" s="98"/>
      <c r="O10" s="93">
        <f>SUM(C10:M10)</f>
        <v>1238503573</v>
      </c>
    </row>
    <row r="11" spans="1:15" ht="7.5" customHeight="1">
      <c r="A11" s="91"/>
      <c r="B11" s="92"/>
      <c r="C11" s="93"/>
      <c r="D11" s="99"/>
      <c r="E11" s="96"/>
      <c r="F11" s="99"/>
      <c r="G11" s="96"/>
      <c r="H11" s="99"/>
      <c r="I11" s="96"/>
      <c r="J11" s="96"/>
      <c r="K11" s="93"/>
      <c r="L11" s="96"/>
      <c r="M11" s="100"/>
      <c r="N11" s="93"/>
      <c r="O11" s="93"/>
    </row>
    <row r="12" spans="1:15" ht="21.75" customHeight="1">
      <c r="A12" s="78" t="s">
        <v>67</v>
      </c>
      <c r="B12" s="101"/>
      <c r="C12" s="102"/>
      <c r="D12" s="103"/>
      <c r="E12" s="102"/>
      <c r="F12" s="103"/>
      <c r="G12" s="102"/>
      <c r="H12" s="103"/>
      <c r="I12" s="102"/>
      <c r="J12" s="102"/>
      <c r="K12" s="102"/>
      <c r="L12" s="104"/>
      <c r="M12" s="105"/>
      <c r="N12" s="106"/>
      <c r="O12" s="106"/>
    </row>
    <row r="13" spans="1:15" ht="21.75" customHeight="1">
      <c r="A13" s="107" t="s">
        <v>129</v>
      </c>
      <c r="B13" s="108"/>
      <c r="C13" s="102"/>
      <c r="D13" s="103"/>
      <c r="E13" s="102"/>
      <c r="F13" s="103"/>
      <c r="G13" s="102"/>
      <c r="H13" s="103"/>
      <c r="I13" s="102"/>
      <c r="J13" s="102"/>
      <c r="K13" s="102"/>
      <c r="L13" s="104"/>
      <c r="M13" s="105"/>
      <c r="N13" s="106"/>
      <c r="O13" s="106"/>
    </row>
    <row r="14" spans="1:15" ht="21.75" customHeight="1">
      <c r="A14" s="81" t="s">
        <v>144</v>
      </c>
      <c r="B14" s="114" t="s">
        <v>155</v>
      </c>
      <c r="C14" s="109">
        <v>602475</v>
      </c>
      <c r="D14" s="110"/>
      <c r="E14" s="109">
        <v>20478799</v>
      </c>
      <c r="F14" s="110"/>
      <c r="G14" s="109">
        <v>-11441674</v>
      </c>
      <c r="H14" s="111"/>
      <c r="I14" s="111">
        <v>0</v>
      </c>
      <c r="J14" s="102"/>
      <c r="K14" s="112">
        <v>0</v>
      </c>
      <c r="L14" s="112"/>
      <c r="M14" s="112">
        <v>0</v>
      </c>
      <c r="N14" s="106"/>
      <c r="O14" s="113">
        <f>C14+E14+G14</f>
        <v>9639600</v>
      </c>
    </row>
    <row r="15" spans="1:15" s="81" customFormat="1" ht="21.75" customHeight="1">
      <c r="A15" s="81" t="s">
        <v>143</v>
      </c>
      <c r="B15" s="114">
        <v>14</v>
      </c>
      <c r="C15" s="115">
        <v>0</v>
      </c>
      <c r="D15" s="116"/>
      <c r="E15" s="115">
        <v>0</v>
      </c>
      <c r="F15" s="117"/>
      <c r="G15" s="109">
        <v>12666223</v>
      </c>
      <c r="H15" s="117"/>
      <c r="I15" s="115">
        <v>0</v>
      </c>
      <c r="J15" s="118"/>
      <c r="K15" s="112">
        <v>0</v>
      </c>
      <c r="L15" s="112"/>
      <c r="M15" s="112">
        <v>0</v>
      </c>
      <c r="N15" s="119"/>
      <c r="O15" s="113">
        <f>SUM(C15:N15)</f>
        <v>12666223</v>
      </c>
    </row>
    <row r="16" spans="1:15" ht="21.75" customHeight="1">
      <c r="A16" s="80" t="s">
        <v>69</v>
      </c>
      <c r="B16" s="114">
        <v>20</v>
      </c>
      <c r="C16" s="120">
        <v>0</v>
      </c>
      <c r="D16" s="121"/>
      <c r="E16" s="120">
        <v>0</v>
      </c>
      <c r="F16" s="84"/>
      <c r="G16" s="122">
        <v>0</v>
      </c>
      <c r="H16" s="84"/>
      <c r="I16" s="122">
        <v>0</v>
      </c>
      <c r="J16" s="123"/>
      <c r="K16" s="120">
        <v>0</v>
      </c>
      <c r="L16" s="123"/>
      <c r="M16" s="113">
        <v>-242176082</v>
      </c>
      <c r="N16" s="122"/>
      <c r="O16" s="124">
        <f>SUM(C16:N16)</f>
        <v>-242176082</v>
      </c>
    </row>
    <row r="17" spans="1:15" ht="21.75" customHeight="1">
      <c r="A17" s="125" t="s">
        <v>168</v>
      </c>
      <c r="B17" s="78"/>
      <c r="C17" s="126">
        <f>SUM(C14:C16)</f>
        <v>602475</v>
      </c>
      <c r="D17" s="127"/>
      <c r="E17" s="126">
        <f>SUM(E14:E16)</f>
        <v>20478799</v>
      </c>
      <c r="F17" s="127"/>
      <c r="G17" s="128">
        <f>SUM(G14:G16)</f>
        <v>1224549</v>
      </c>
      <c r="H17" s="127"/>
      <c r="I17" s="126">
        <f>SUM(I15:I16)</f>
        <v>0</v>
      </c>
      <c r="J17" s="127"/>
      <c r="K17" s="128">
        <v>0</v>
      </c>
      <c r="L17" s="129"/>
      <c r="M17" s="130">
        <f>SUM(M15:M16)</f>
        <v>-242176082</v>
      </c>
      <c r="N17" s="131"/>
      <c r="O17" s="132">
        <f>SUM(C17:N17)</f>
        <v>-219870259</v>
      </c>
    </row>
    <row r="18" spans="1:15" ht="7.5" customHeight="1">
      <c r="A18" s="91"/>
      <c r="B18" s="92"/>
      <c r="C18" s="93"/>
      <c r="D18" s="99"/>
      <c r="E18" s="96"/>
      <c r="F18" s="99"/>
      <c r="G18" s="96"/>
      <c r="H18" s="99"/>
      <c r="I18" s="96"/>
      <c r="J18" s="96"/>
      <c r="K18" s="93"/>
      <c r="L18" s="96"/>
      <c r="M18" s="97"/>
      <c r="N18" s="93"/>
      <c r="O18" s="133"/>
    </row>
    <row r="19" spans="1:15" ht="21.75" customHeight="1">
      <c r="A19" s="134" t="s">
        <v>120</v>
      </c>
      <c r="B19" s="78"/>
      <c r="C19" s="106"/>
      <c r="E19" s="106"/>
      <c r="G19" s="106"/>
      <c r="I19" s="106"/>
      <c r="J19" s="106"/>
      <c r="K19" s="106"/>
      <c r="L19" s="135"/>
      <c r="M19" s="136"/>
      <c r="N19" s="106"/>
      <c r="O19" s="137"/>
    </row>
    <row r="20" spans="1:15" ht="21.75" customHeight="1">
      <c r="A20" s="138" t="s">
        <v>81</v>
      </c>
      <c r="B20" s="78"/>
      <c r="C20" s="120">
        <v>0</v>
      </c>
      <c r="D20" s="139"/>
      <c r="E20" s="120">
        <v>0</v>
      </c>
      <c r="F20" s="139"/>
      <c r="G20" s="120">
        <v>0</v>
      </c>
      <c r="H20" s="139"/>
      <c r="I20" s="120">
        <v>0</v>
      </c>
      <c r="J20" s="139"/>
      <c r="K20" s="120">
        <v>0</v>
      </c>
      <c r="L20" s="140"/>
      <c r="M20" s="141">
        <v>785039936</v>
      </c>
      <c r="N20" s="142"/>
      <c r="O20" s="124">
        <f>SUM(C20:N20)</f>
        <v>785039936</v>
      </c>
    </row>
    <row r="21" spans="1:15" ht="21.75" hidden="1" customHeight="1">
      <c r="A21" s="138" t="s">
        <v>68</v>
      </c>
      <c r="B21" s="101"/>
      <c r="C21" s="120">
        <v>0</v>
      </c>
      <c r="D21" s="143"/>
      <c r="E21" s="120">
        <v>0</v>
      </c>
      <c r="F21" s="143"/>
      <c r="G21" s="120">
        <v>0</v>
      </c>
      <c r="H21" s="143"/>
      <c r="I21" s="120">
        <v>0</v>
      </c>
      <c r="J21" s="143"/>
      <c r="K21" s="120">
        <v>0</v>
      </c>
      <c r="L21" s="144"/>
      <c r="M21" s="90">
        <v>0</v>
      </c>
      <c r="N21" s="123"/>
      <c r="O21" s="124">
        <f>SUM(C21:N21)</f>
        <v>0</v>
      </c>
    </row>
    <row r="22" spans="1:15" ht="21.75" customHeight="1">
      <c r="A22" s="134" t="s">
        <v>119</v>
      </c>
      <c r="B22" s="78"/>
      <c r="C22" s="145">
        <f>SUM(C20:C21)</f>
        <v>0</v>
      </c>
      <c r="D22" s="106"/>
      <c r="E22" s="145">
        <f>SUM(E20:E21)</f>
        <v>0</v>
      </c>
      <c r="F22" s="106"/>
      <c r="G22" s="145">
        <f>SUM(G20:G21)</f>
        <v>0</v>
      </c>
      <c r="H22" s="106"/>
      <c r="I22" s="145">
        <f>SUM(I20:I21)</f>
        <v>0</v>
      </c>
      <c r="J22" s="104"/>
      <c r="K22" s="145">
        <f>SUM(K20:K21)</f>
        <v>0</v>
      </c>
      <c r="L22" s="83"/>
      <c r="M22" s="145">
        <f>SUM(M20:M21)</f>
        <v>785039936</v>
      </c>
      <c r="N22" s="146"/>
      <c r="O22" s="132">
        <f>SUM(C22:N22)</f>
        <v>785039936</v>
      </c>
    </row>
    <row r="23" spans="1:15" ht="7.5" customHeight="1">
      <c r="A23" s="134"/>
      <c r="B23" s="78"/>
      <c r="C23" s="123"/>
      <c r="D23" s="147"/>
      <c r="E23" s="123"/>
      <c r="F23" s="147"/>
      <c r="G23" s="123"/>
      <c r="H23" s="147"/>
      <c r="I23" s="123"/>
      <c r="J23" s="123"/>
      <c r="K23" s="123"/>
      <c r="L23" s="83"/>
      <c r="M23" s="136"/>
      <c r="N23" s="106"/>
      <c r="O23" s="106"/>
    </row>
    <row r="24" spans="1:15" ht="21.75" hidden="1" customHeight="1">
      <c r="A24" s="138" t="s">
        <v>86</v>
      </c>
      <c r="B24" s="101">
        <v>15</v>
      </c>
      <c r="C24" s="148">
        <v>0</v>
      </c>
      <c r="D24" s="149"/>
      <c r="E24" s="148">
        <v>0</v>
      </c>
      <c r="F24" s="149"/>
      <c r="G24" s="148">
        <v>0</v>
      </c>
      <c r="H24" s="149"/>
      <c r="I24" s="123"/>
      <c r="J24" s="123"/>
      <c r="K24" s="154">
        <v>0</v>
      </c>
      <c r="L24" s="144"/>
      <c r="M24" s="154">
        <v>0</v>
      </c>
      <c r="N24" s="149"/>
      <c r="O24" s="148">
        <f>SUM(C24:N24)</f>
        <v>0</v>
      </c>
    </row>
    <row r="25" spans="1:15" ht="7.5" hidden="1" customHeight="1">
      <c r="A25" s="138"/>
      <c r="B25" s="101"/>
      <c r="C25" s="123"/>
      <c r="D25" s="149"/>
      <c r="E25" s="123"/>
      <c r="F25" s="149"/>
      <c r="G25" s="123"/>
      <c r="H25" s="149"/>
      <c r="I25" s="123"/>
      <c r="J25" s="123"/>
      <c r="K25" s="149"/>
      <c r="L25" s="144"/>
      <c r="M25" s="118"/>
      <c r="N25" s="149"/>
      <c r="O25" s="123"/>
    </row>
    <row r="26" spans="1:15" ht="21.75" customHeight="1" thickBot="1">
      <c r="A26" s="78" t="s">
        <v>162</v>
      </c>
      <c r="B26" s="78"/>
      <c r="C26" s="150">
        <f>SUM(C10,C17,C22,C24)</f>
        <v>213406163</v>
      </c>
      <c r="D26" s="151"/>
      <c r="E26" s="150">
        <f>SUM(E10,E17,E22,E24)</f>
        <v>409436640</v>
      </c>
      <c r="F26" s="151"/>
      <c r="G26" s="150">
        <f>SUM(G10,G17,G22,G24)</f>
        <v>14197475</v>
      </c>
      <c r="H26" s="151"/>
      <c r="I26" s="152" t="e">
        <f>SUM(#REF!,I17,I22,I24)</f>
        <v>#REF!</v>
      </c>
      <c r="J26" s="102"/>
      <c r="K26" s="150">
        <f>SUM(K10,K17,K22,K24)</f>
        <v>21413219</v>
      </c>
      <c r="L26" s="140"/>
      <c r="M26" s="150">
        <f>SUM(M10,M17,M22,M24)</f>
        <v>1145219753</v>
      </c>
      <c r="N26" s="102"/>
      <c r="O26" s="150">
        <f>SUM(O10,O17,O22,O24)</f>
        <v>1803673250</v>
      </c>
    </row>
    <row r="27" spans="1:15" ht="22.5" customHeight="1" thickTop="1"/>
  </sheetData>
  <mergeCells count="3">
    <mergeCell ref="K4:M4"/>
    <mergeCell ref="K5:M5"/>
    <mergeCell ref="C8:O8"/>
  </mergeCells>
  <pageMargins left="0.8" right="0.8" top="0.48" bottom="0.5" header="0.5" footer="0.5"/>
  <pageSetup paperSize="9" scale="99" firstPageNumber="11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EE0B-7A2B-48E4-B026-BA98CFDE94BB}">
  <sheetPr>
    <pageSetUpPr fitToPage="1"/>
  </sheetPr>
  <dimension ref="A1:F83"/>
  <sheetViews>
    <sheetView view="pageBreakPreview" zoomScale="85" zoomScaleNormal="80" zoomScaleSheetLayoutView="85" workbookViewId="0">
      <selection activeCell="J20" sqref="J20"/>
    </sheetView>
  </sheetViews>
  <sheetFormatPr defaultColWidth="9.09765625" defaultRowHeight="23.25" customHeight="1"/>
  <cols>
    <col min="1" max="1" width="63.19921875" style="229" customWidth="1"/>
    <col min="2" max="2" width="9.69921875" style="197" customWidth="1"/>
    <col min="3" max="3" width="1.5" style="197" customWidth="1"/>
    <col min="4" max="4" width="15.3984375" style="197" customWidth="1"/>
    <col min="5" max="5" width="1.5" style="229" customWidth="1"/>
    <col min="6" max="6" width="15.3984375" style="197" customWidth="1"/>
    <col min="7" max="16384" width="9.09765625" style="229"/>
  </cols>
  <sheetData>
    <row r="1" spans="1:6" s="158" customFormat="1" ht="23.25" customHeight="1">
      <c r="A1" s="199" t="s">
        <v>0</v>
      </c>
      <c r="B1" s="197"/>
      <c r="C1" s="197"/>
      <c r="D1" s="197"/>
      <c r="F1" s="197"/>
    </row>
    <row r="2" spans="1:6" s="158" customFormat="1" ht="23.25" customHeight="1">
      <c r="A2" s="199" t="s">
        <v>103</v>
      </c>
      <c r="B2" s="197"/>
      <c r="C2" s="197"/>
      <c r="D2" s="197"/>
      <c r="F2" s="197"/>
    </row>
    <row r="3" spans="1:6" s="158" customFormat="1" ht="10.5" hidden="1" customHeight="1">
      <c r="A3" s="199"/>
      <c r="B3" s="197"/>
      <c r="C3" s="197"/>
      <c r="D3" s="197"/>
      <c r="F3" s="197"/>
    </row>
    <row r="4" spans="1:6" s="158" customFormat="1" ht="22" customHeight="1">
      <c r="A4" s="199"/>
      <c r="B4" s="197"/>
      <c r="C4" s="197"/>
      <c r="D4" s="240" t="s">
        <v>42</v>
      </c>
      <c r="E4" s="241"/>
      <c r="F4" s="241"/>
    </row>
    <row r="5" spans="1:6" s="158" customFormat="1" ht="20.5" customHeight="1">
      <c r="A5" s="199"/>
      <c r="B5" s="200" t="s">
        <v>4</v>
      </c>
      <c r="C5" s="197"/>
      <c r="D5" s="201">
        <v>2566</v>
      </c>
      <c r="E5" s="202"/>
      <c r="F5" s="201">
        <v>2565</v>
      </c>
    </row>
    <row r="6" spans="1:6" s="158" customFormat="1" ht="20.5" customHeight="1">
      <c r="C6" s="200"/>
      <c r="D6" s="242" t="s">
        <v>5</v>
      </c>
      <c r="E6" s="242"/>
      <c r="F6" s="242"/>
    </row>
    <row r="7" spans="1:6" s="158" customFormat="1" ht="22.5" customHeight="1">
      <c r="A7" s="203" t="s">
        <v>70</v>
      </c>
      <c r="B7" s="204"/>
      <c r="C7" s="204"/>
      <c r="D7" s="204"/>
      <c r="E7" s="198"/>
      <c r="F7" s="204"/>
    </row>
    <row r="8" spans="1:6" s="158" customFormat="1" ht="22.5" customHeight="1">
      <c r="A8" s="158" t="s">
        <v>52</v>
      </c>
      <c r="B8" s="204"/>
      <c r="C8" s="204"/>
      <c r="D8" s="205">
        <v>785039936</v>
      </c>
      <c r="E8" s="205">
        <f>'[1]PL-6'!E25</f>
        <v>0</v>
      </c>
      <c r="F8" s="205">
        <v>340157683</v>
      </c>
    </row>
    <row r="9" spans="1:6" s="158" customFormat="1" ht="22.5" customHeight="1">
      <c r="A9" s="197" t="s">
        <v>121</v>
      </c>
      <c r="B9" s="204"/>
      <c r="C9" s="204"/>
      <c r="D9" s="205"/>
      <c r="E9" s="206"/>
      <c r="F9" s="205"/>
    </row>
    <row r="10" spans="1:6" s="158" customFormat="1" ht="22.5" customHeight="1">
      <c r="A10" s="158" t="s">
        <v>79</v>
      </c>
      <c r="B10" s="204"/>
      <c r="C10" s="204"/>
      <c r="D10" s="205">
        <v>22661265</v>
      </c>
      <c r="E10" s="207">
        <f>'[1]PL-6'!E24</f>
        <v>0</v>
      </c>
      <c r="F10" s="205">
        <v>13575020</v>
      </c>
    </row>
    <row r="11" spans="1:6" s="158" customFormat="1" ht="22.5" customHeight="1">
      <c r="A11" s="158" t="s">
        <v>49</v>
      </c>
      <c r="B11" s="204"/>
      <c r="C11" s="204"/>
      <c r="D11" s="205">
        <v>3716690</v>
      </c>
      <c r="E11" s="208"/>
      <c r="F11" s="205">
        <v>2084258</v>
      </c>
    </row>
    <row r="12" spans="1:6" s="158" customFormat="1" ht="22.5" customHeight="1">
      <c r="A12" s="158" t="s">
        <v>71</v>
      </c>
      <c r="B12" s="204" t="s">
        <v>156</v>
      </c>
      <c r="C12" s="204"/>
      <c r="D12" s="205">
        <v>59558158</v>
      </c>
      <c r="E12" s="206"/>
      <c r="F12" s="205">
        <v>57349735</v>
      </c>
    </row>
    <row r="13" spans="1:6" s="158" customFormat="1" ht="22.5" customHeight="1">
      <c r="A13" s="158" t="s">
        <v>87</v>
      </c>
      <c r="B13" s="204"/>
      <c r="C13" s="204"/>
      <c r="D13" s="205">
        <v>566255</v>
      </c>
      <c r="E13" s="206"/>
      <c r="F13" s="205">
        <v>2411432</v>
      </c>
    </row>
    <row r="14" spans="1:6" s="158" customFormat="1" ht="22.5" customHeight="1">
      <c r="A14" s="209" t="s">
        <v>126</v>
      </c>
      <c r="B14" s="204"/>
      <c r="C14" s="204"/>
      <c r="D14" s="205">
        <v>1666218</v>
      </c>
      <c r="E14" s="210"/>
      <c r="F14" s="205">
        <v>-53689</v>
      </c>
    </row>
    <row r="15" spans="1:6" s="158" customFormat="1" ht="22.5" customHeight="1">
      <c r="A15" s="209" t="s">
        <v>174</v>
      </c>
      <c r="B15" s="204">
        <v>8</v>
      </c>
      <c r="C15" s="204"/>
      <c r="D15" s="205">
        <v>32646535</v>
      </c>
      <c r="E15" s="210"/>
      <c r="F15" s="205">
        <v>6788721</v>
      </c>
    </row>
    <row r="16" spans="1:6" s="158" customFormat="1" ht="22.5" customHeight="1">
      <c r="A16" s="158" t="s">
        <v>157</v>
      </c>
      <c r="B16" s="204">
        <v>6</v>
      </c>
      <c r="C16" s="204"/>
      <c r="D16" s="205">
        <v>0</v>
      </c>
      <c r="E16" s="206"/>
      <c r="F16" s="205">
        <v>-2887049</v>
      </c>
    </row>
    <row r="17" spans="1:6" s="158" customFormat="1" ht="22.5" customHeight="1">
      <c r="A17" s="158" t="s">
        <v>135</v>
      </c>
      <c r="B17" s="204">
        <v>7</v>
      </c>
      <c r="C17" s="204"/>
      <c r="D17" s="205">
        <v>2094274</v>
      </c>
      <c r="E17" s="206"/>
      <c r="F17" s="205">
        <v>1955605</v>
      </c>
    </row>
    <row r="18" spans="1:6" s="158" customFormat="1" ht="22.25" customHeight="1">
      <c r="A18" s="158" t="s">
        <v>165</v>
      </c>
      <c r="B18" s="204"/>
      <c r="C18" s="204"/>
      <c r="D18" s="205">
        <v>-541987</v>
      </c>
      <c r="E18" s="206"/>
      <c r="F18" s="205">
        <v>5216119</v>
      </c>
    </row>
    <row r="19" spans="1:6" s="158" customFormat="1" ht="22.25" customHeight="1">
      <c r="A19" s="158" t="s">
        <v>153</v>
      </c>
      <c r="B19" s="204"/>
      <c r="C19" s="204"/>
      <c r="D19" s="205">
        <v>71596</v>
      </c>
      <c r="E19" s="206"/>
      <c r="F19" s="205">
        <v>3370857</v>
      </c>
    </row>
    <row r="20" spans="1:6" s="158" customFormat="1" ht="22.25" customHeight="1">
      <c r="A20" s="158" t="s">
        <v>152</v>
      </c>
      <c r="B20" s="204"/>
      <c r="C20" s="204"/>
      <c r="D20" s="205">
        <v>2</v>
      </c>
      <c r="E20" s="206"/>
      <c r="F20" s="205">
        <v>-8218</v>
      </c>
    </row>
    <row r="21" spans="1:6" s="158" customFormat="1" ht="22.25" hidden="1" customHeight="1">
      <c r="A21" s="158" t="s">
        <v>108</v>
      </c>
      <c r="B21" s="204"/>
      <c r="C21" s="204"/>
      <c r="D21" s="205"/>
      <c r="E21" s="206"/>
      <c r="F21" s="205"/>
    </row>
    <row r="22" spans="1:6" s="158" customFormat="1" ht="22.25" hidden="1" customHeight="1">
      <c r="A22" s="158" t="s">
        <v>107</v>
      </c>
      <c r="B22" s="204"/>
      <c r="C22" s="204"/>
      <c r="D22" s="205"/>
      <c r="E22" s="206"/>
      <c r="F22" s="205"/>
    </row>
    <row r="23" spans="1:6" s="158" customFormat="1" ht="22.25" customHeight="1">
      <c r="A23" s="158" t="s">
        <v>95</v>
      </c>
      <c r="B23" s="204"/>
      <c r="C23" s="204"/>
      <c r="D23" s="205">
        <v>756760</v>
      </c>
      <c r="E23" s="206"/>
      <c r="F23" s="205">
        <v>413257</v>
      </c>
    </row>
    <row r="24" spans="1:6" s="158" customFormat="1" ht="22.25" customHeight="1">
      <c r="A24" s="158" t="s">
        <v>132</v>
      </c>
      <c r="B24" s="204">
        <v>14</v>
      </c>
      <c r="C24" s="204"/>
      <c r="D24" s="205">
        <v>12666223</v>
      </c>
      <c r="E24" s="206"/>
      <c r="F24" s="205">
        <v>11922861</v>
      </c>
    </row>
    <row r="25" spans="1:6" s="158" customFormat="1" ht="22.25" customHeight="1">
      <c r="A25" s="158" t="s">
        <v>76</v>
      </c>
      <c r="B25" s="204"/>
      <c r="C25" s="204"/>
      <c r="D25" s="211">
        <v>-639026</v>
      </c>
      <c r="E25" s="210"/>
      <c r="F25" s="211">
        <v>-107003</v>
      </c>
    </row>
    <row r="26" spans="1:6" s="158" customFormat="1" ht="22.25" customHeight="1">
      <c r="A26" s="158" t="s">
        <v>139</v>
      </c>
      <c r="B26" s="204"/>
      <c r="C26" s="204"/>
      <c r="D26" s="212">
        <v>-8117179</v>
      </c>
      <c r="E26" s="210"/>
      <c r="F26" s="212">
        <v>-7758010</v>
      </c>
    </row>
    <row r="27" spans="1:6" s="158" customFormat="1" ht="22.5" customHeight="1">
      <c r="B27" s="204"/>
      <c r="C27" s="204"/>
      <c r="D27" s="205">
        <f>SUM(D8:D26)</f>
        <v>912145720</v>
      </c>
      <c r="E27" s="206"/>
      <c r="F27" s="205">
        <f>SUM(F8:F26)</f>
        <v>434431579</v>
      </c>
    </row>
    <row r="28" spans="1:6" s="158" customFormat="1" ht="22.5" customHeight="1">
      <c r="A28" s="197" t="s">
        <v>72</v>
      </c>
      <c r="B28" s="204"/>
      <c r="C28" s="204"/>
      <c r="D28" s="205"/>
      <c r="E28" s="206"/>
      <c r="F28" s="205"/>
    </row>
    <row r="29" spans="1:6" s="158" customFormat="1" ht="22.5" customHeight="1">
      <c r="A29" s="158" t="s">
        <v>8</v>
      </c>
      <c r="B29" s="204"/>
      <c r="C29" s="204"/>
      <c r="D29" s="205">
        <v>-125143031</v>
      </c>
      <c r="E29" s="206"/>
      <c r="F29" s="205">
        <v>47155716</v>
      </c>
    </row>
    <row r="30" spans="1:6" s="158" customFormat="1" ht="22.5" customHeight="1">
      <c r="A30" s="158" t="s">
        <v>9</v>
      </c>
      <c r="B30" s="204"/>
      <c r="C30" s="204"/>
      <c r="D30" s="205">
        <v>-66633031</v>
      </c>
      <c r="E30" s="206"/>
      <c r="F30" s="205">
        <v>-21618150</v>
      </c>
    </row>
    <row r="31" spans="1:6" s="158" customFormat="1" ht="22.5" customHeight="1">
      <c r="A31" s="158" t="s">
        <v>73</v>
      </c>
      <c r="B31" s="204"/>
      <c r="C31" s="204"/>
      <c r="D31" s="205">
        <v>-38724355</v>
      </c>
      <c r="E31" s="206"/>
      <c r="F31" s="205">
        <v>21103579</v>
      </c>
    </row>
    <row r="32" spans="1:6" s="158" customFormat="1" ht="22.5" customHeight="1">
      <c r="A32" s="158" t="s">
        <v>74</v>
      </c>
      <c r="B32" s="204"/>
      <c r="C32" s="204"/>
      <c r="D32" s="205">
        <v>524646</v>
      </c>
      <c r="E32" s="206"/>
      <c r="F32" s="205">
        <v>832045</v>
      </c>
    </row>
    <row r="33" spans="1:6" s="158" customFormat="1" ht="22.5" customHeight="1">
      <c r="A33" s="158" t="s">
        <v>172</v>
      </c>
      <c r="B33" s="204"/>
      <c r="C33" s="204"/>
      <c r="D33" s="205">
        <v>48900</v>
      </c>
      <c r="E33" s="206"/>
      <c r="F33" s="205">
        <v>-78399</v>
      </c>
    </row>
    <row r="34" spans="1:6" s="158" customFormat="1" ht="22.25" customHeight="1">
      <c r="A34" s="158" t="s">
        <v>166</v>
      </c>
      <c r="B34" s="204"/>
      <c r="C34" s="204"/>
      <c r="D34" s="205">
        <v>121121927</v>
      </c>
      <c r="E34" s="206"/>
      <c r="F34" s="205">
        <v>-81289</v>
      </c>
    </row>
    <row r="35" spans="1:6" s="158" customFormat="1" ht="22.5" hidden="1" customHeight="1">
      <c r="A35" s="158" t="s">
        <v>22</v>
      </c>
      <c r="B35" s="204"/>
      <c r="C35" s="204"/>
      <c r="D35" s="205">
        <v>0</v>
      </c>
      <c r="E35" s="206"/>
      <c r="F35" s="205">
        <v>0</v>
      </c>
    </row>
    <row r="36" spans="1:6" s="158" customFormat="1" ht="22.5" customHeight="1">
      <c r="A36" s="158" t="s">
        <v>111</v>
      </c>
      <c r="B36" s="204"/>
      <c r="C36" s="204"/>
      <c r="D36" s="205">
        <v>25227126</v>
      </c>
      <c r="E36" s="206"/>
      <c r="F36" s="205">
        <v>-145910</v>
      </c>
    </row>
    <row r="37" spans="1:6" s="158" customFormat="1" ht="22.5" customHeight="1">
      <c r="A37" s="158" t="s">
        <v>25</v>
      </c>
      <c r="B37" s="204"/>
      <c r="C37" s="204"/>
      <c r="D37" s="211">
        <v>743875</v>
      </c>
      <c r="E37" s="210"/>
      <c r="F37" s="211">
        <v>253948</v>
      </c>
    </row>
    <row r="38" spans="1:6" s="158" customFormat="1" ht="22.5" customHeight="1">
      <c r="A38" s="158" t="s">
        <v>164</v>
      </c>
      <c r="B38" s="204"/>
      <c r="C38" s="204"/>
      <c r="D38" s="212">
        <v>-506900</v>
      </c>
      <c r="E38" s="206"/>
      <c r="F38" s="212">
        <v>0</v>
      </c>
    </row>
    <row r="39" spans="1:6" s="158" customFormat="1" ht="22.5" customHeight="1">
      <c r="A39" s="158" t="s">
        <v>101</v>
      </c>
      <c r="B39" s="204"/>
      <c r="C39" s="204"/>
      <c r="D39" s="213">
        <f>SUM(D27,D29:D38)</f>
        <v>828804877</v>
      </c>
      <c r="E39" s="206"/>
      <c r="F39" s="213">
        <f>SUM(F27,F29:F38)</f>
        <v>481853119</v>
      </c>
    </row>
    <row r="40" spans="1:6" s="158" customFormat="1" ht="22.5" customHeight="1"/>
    <row r="41" spans="1:6" s="158" customFormat="1" ht="22.5" customHeight="1"/>
    <row r="42" spans="1:6" s="158" customFormat="1" ht="20.399999999999999" customHeight="1">
      <c r="A42" s="214"/>
      <c r="B42" s="204"/>
      <c r="C42" s="204"/>
      <c r="D42" s="215"/>
      <c r="E42" s="216"/>
      <c r="F42" s="215"/>
    </row>
    <row r="43" spans="1:6" s="158" customFormat="1" ht="23.25" customHeight="1">
      <c r="A43" s="199" t="s">
        <v>0</v>
      </c>
      <c r="B43" s="197"/>
      <c r="C43" s="197"/>
      <c r="D43" s="197"/>
      <c r="F43" s="197"/>
    </row>
    <row r="44" spans="1:6" s="158" customFormat="1" ht="23.25" customHeight="1">
      <c r="A44" s="199" t="s">
        <v>103</v>
      </c>
      <c r="B44" s="197"/>
      <c r="C44" s="197"/>
      <c r="D44" s="197"/>
      <c r="F44" s="197"/>
    </row>
    <row r="45" spans="1:6" s="158" customFormat="1" ht="10.5" hidden="1" customHeight="1">
      <c r="A45" s="199"/>
      <c r="B45" s="197"/>
      <c r="C45" s="197"/>
      <c r="D45" s="197"/>
      <c r="F45" s="197"/>
    </row>
    <row r="46" spans="1:6" s="158" customFormat="1" ht="23.25" customHeight="1">
      <c r="B46" s="197"/>
      <c r="C46" s="197"/>
      <c r="D46" s="240" t="s">
        <v>42</v>
      </c>
      <c r="E46" s="241"/>
      <c r="F46" s="241"/>
    </row>
    <row r="47" spans="1:6" s="158" customFormat="1" ht="22.5" customHeight="1">
      <c r="A47" s="199"/>
      <c r="B47" s="200" t="s">
        <v>4</v>
      </c>
      <c r="C47" s="197"/>
      <c r="D47" s="201">
        <v>2566</v>
      </c>
      <c r="E47" s="202"/>
      <c r="F47" s="201">
        <v>2565</v>
      </c>
    </row>
    <row r="48" spans="1:6" s="158" customFormat="1" ht="22.5" customHeight="1">
      <c r="C48" s="200"/>
      <c r="D48" s="242" t="s">
        <v>5</v>
      </c>
      <c r="E48" s="242"/>
      <c r="F48" s="242"/>
    </row>
    <row r="49" spans="1:6" s="158" customFormat="1" ht="22.5" customHeight="1">
      <c r="A49" s="203" t="s">
        <v>158</v>
      </c>
      <c r="C49" s="200"/>
      <c r="D49" s="200"/>
      <c r="E49" s="200"/>
      <c r="F49" s="200"/>
    </row>
    <row r="50" spans="1:6" s="158" customFormat="1" ht="22.5" customHeight="1">
      <c r="A50" s="158" t="s">
        <v>88</v>
      </c>
      <c r="B50" s="204"/>
      <c r="C50" s="204"/>
      <c r="D50" s="212">
        <v>-7295522</v>
      </c>
      <c r="E50" s="206"/>
      <c r="F50" s="212">
        <v>-17535150</v>
      </c>
    </row>
    <row r="51" spans="1:6" s="158" customFormat="1" ht="22.5" customHeight="1">
      <c r="A51" s="214" t="s">
        <v>89</v>
      </c>
      <c r="B51" s="204"/>
      <c r="C51" s="204"/>
      <c r="D51" s="217">
        <f>SUM(D39+D50)</f>
        <v>821509355</v>
      </c>
      <c r="E51" s="216"/>
      <c r="F51" s="217">
        <f>SUM(F39+F50)</f>
        <v>464317969</v>
      </c>
    </row>
    <row r="52" spans="1:6" s="158" customFormat="1" ht="12" customHeight="1">
      <c r="A52" s="214"/>
      <c r="B52" s="218"/>
      <c r="C52" s="204"/>
      <c r="D52" s="215"/>
      <c r="E52" s="206"/>
      <c r="F52" s="215"/>
    </row>
    <row r="53" spans="1:6" s="158" customFormat="1" ht="23.25" customHeight="1">
      <c r="A53" s="203" t="s">
        <v>75</v>
      </c>
      <c r="B53" s="204"/>
      <c r="C53" s="204"/>
      <c r="D53" s="219"/>
      <c r="E53" s="206"/>
      <c r="F53" s="219"/>
    </row>
    <row r="54" spans="1:6" s="158" customFormat="1" ht="23.25" hidden="1" customHeight="1">
      <c r="A54" s="158" t="s">
        <v>122</v>
      </c>
      <c r="B54" s="204"/>
      <c r="C54" s="204"/>
      <c r="D54" s="220">
        <v>0</v>
      </c>
      <c r="E54" s="206"/>
      <c r="F54" s="220">
        <v>0</v>
      </c>
    </row>
    <row r="55" spans="1:6" s="158" customFormat="1" ht="23.25" hidden="1" customHeight="1">
      <c r="A55" s="158" t="s">
        <v>123</v>
      </c>
      <c r="B55" s="204">
        <v>9</v>
      </c>
      <c r="C55" s="204"/>
      <c r="D55" s="220"/>
      <c r="E55" s="206"/>
      <c r="F55" s="220">
        <v>0</v>
      </c>
    </row>
    <row r="56" spans="1:6" s="158" customFormat="1" ht="23.25" hidden="1" customHeight="1">
      <c r="A56" s="158" t="s">
        <v>130</v>
      </c>
      <c r="B56" s="204">
        <v>8</v>
      </c>
      <c r="C56" s="204"/>
      <c r="D56" s="220">
        <v>0</v>
      </c>
      <c r="E56" s="206"/>
      <c r="F56" s="220">
        <v>0</v>
      </c>
    </row>
    <row r="57" spans="1:6" s="158" customFormat="1" ht="23.25" customHeight="1">
      <c r="A57" s="158" t="s">
        <v>124</v>
      </c>
      <c r="B57" s="204">
        <v>8</v>
      </c>
      <c r="C57" s="204"/>
      <c r="D57" s="205">
        <v>-524000000</v>
      </c>
      <c r="E57" s="206"/>
      <c r="F57" s="205">
        <v>-181954547</v>
      </c>
    </row>
    <row r="58" spans="1:6" s="158" customFormat="1" ht="23.25" customHeight="1">
      <c r="A58" s="158" t="s">
        <v>133</v>
      </c>
      <c r="B58" s="204">
        <v>8</v>
      </c>
      <c r="C58" s="204"/>
      <c r="D58" s="221">
        <v>0</v>
      </c>
      <c r="E58" s="206"/>
      <c r="F58" s="205">
        <v>32298890</v>
      </c>
    </row>
    <row r="59" spans="1:6" s="158" customFormat="1" ht="23.25" customHeight="1">
      <c r="A59" s="158" t="s">
        <v>125</v>
      </c>
      <c r="B59" s="204">
        <v>8</v>
      </c>
      <c r="C59" s="204"/>
      <c r="D59" s="205">
        <v>677451176</v>
      </c>
      <c r="E59" s="206"/>
      <c r="F59" s="205">
        <v>245981021</v>
      </c>
    </row>
    <row r="60" spans="1:6" s="158" customFormat="1" ht="23.25" customHeight="1">
      <c r="A60" s="158" t="s">
        <v>163</v>
      </c>
      <c r="B60" s="204">
        <v>8</v>
      </c>
      <c r="C60" s="204"/>
      <c r="D60" s="205">
        <v>4924025</v>
      </c>
      <c r="E60" s="206"/>
      <c r="F60" s="205">
        <v>0</v>
      </c>
    </row>
    <row r="61" spans="1:6" s="158" customFormat="1" ht="23.25" customHeight="1">
      <c r="A61" s="158" t="s">
        <v>173</v>
      </c>
      <c r="B61" s="204"/>
      <c r="C61" s="204"/>
      <c r="D61" s="205">
        <v>2746768</v>
      </c>
      <c r="E61" s="206"/>
      <c r="F61" s="205">
        <v>308502</v>
      </c>
    </row>
    <row r="62" spans="1:6" s="158" customFormat="1" ht="23.25" customHeight="1">
      <c r="A62" s="158" t="s">
        <v>137</v>
      </c>
      <c r="B62" s="204"/>
      <c r="C62" s="204"/>
      <c r="D62" s="205">
        <v>-37867697</v>
      </c>
      <c r="E62" s="206"/>
      <c r="F62" s="205">
        <v>-304956938</v>
      </c>
    </row>
    <row r="63" spans="1:6" s="158" customFormat="1" ht="23.25" hidden="1" customHeight="1">
      <c r="A63" s="158" t="s">
        <v>131</v>
      </c>
      <c r="B63" s="204"/>
      <c r="C63" s="204"/>
      <c r="D63" s="205">
        <v>0</v>
      </c>
      <c r="E63" s="206"/>
      <c r="F63" s="205">
        <v>0</v>
      </c>
    </row>
    <row r="64" spans="1:6" s="158" customFormat="1" ht="23.25" customHeight="1">
      <c r="A64" s="158" t="s">
        <v>90</v>
      </c>
      <c r="B64" s="204"/>
      <c r="C64" s="204"/>
      <c r="D64" s="205">
        <v>-19000</v>
      </c>
      <c r="E64" s="206"/>
      <c r="F64" s="205">
        <v>-127346</v>
      </c>
    </row>
    <row r="65" spans="1:6" s="158" customFormat="1" ht="23.25" customHeight="1">
      <c r="A65" s="158" t="s">
        <v>76</v>
      </c>
      <c r="B65" s="204"/>
      <c r="C65" s="204"/>
      <c r="D65" s="205">
        <v>639026</v>
      </c>
      <c r="E65" s="206"/>
      <c r="F65" s="205">
        <v>107003</v>
      </c>
    </row>
    <row r="66" spans="1:6" s="158" customFormat="1" ht="23.25" customHeight="1">
      <c r="A66" s="158" t="s">
        <v>139</v>
      </c>
      <c r="B66" s="204"/>
      <c r="C66" s="204"/>
      <c r="D66" s="205">
        <v>8117179</v>
      </c>
      <c r="E66" s="206"/>
      <c r="F66" s="205">
        <v>7758010</v>
      </c>
    </row>
    <row r="67" spans="1:6" s="158" customFormat="1" ht="23.25" customHeight="1">
      <c r="A67" s="214" t="s">
        <v>169</v>
      </c>
      <c r="B67" s="204"/>
      <c r="C67" s="204"/>
      <c r="D67" s="222">
        <f>SUM(D54:D66)</f>
        <v>131991477</v>
      </c>
      <c r="E67" s="216"/>
      <c r="F67" s="222">
        <f>SUM(F54:F66)</f>
        <v>-200585405</v>
      </c>
    </row>
    <row r="68" spans="1:6" s="158" customFormat="1" ht="12" customHeight="1">
      <c r="A68" s="214"/>
      <c r="B68" s="218"/>
      <c r="C68" s="204"/>
      <c r="D68" s="215"/>
      <c r="E68" s="206"/>
      <c r="F68" s="215"/>
    </row>
    <row r="69" spans="1:6" s="158" customFormat="1" ht="23.25" customHeight="1">
      <c r="A69" s="203" t="s">
        <v>77</v>
      </c>
      <c r="B69" s="204"/>
      <c r="C69" s="204"/>
      <c r="D69" s="219"/>
      <c r="E69" s="206"/>
      <c r="F69" s="219"/>
    </row>
    <row r="70" spans="1:6" s="158" customFormat="1" ht="23.25" customHeight="1">
      <c r="A70" s="198" t="s">
        <v>80</v>
      </c>
      <c r="B70" s="204">
        <v>14</v>
      </c>
      <c r="C70" s="204"/>
      <c r="D70" s="205">
        <v>9639599.9999999981</v>
      </c>
      <c r="E70" s="206"/>
      <c r="F70" s="205">
        <v>6744000</v>
      </c>
    </row>
    <row r="71" spans="1:6" s="158" customFormat="1" ht="23.25" customHeight="1">
      <c r="A71" s="198" t="s">
        <v>159</v>
      </c>
      <c r="B71" s="204">
        <v>12</v>
      </c>
      <c r="C71" s="204"/>
      <c r="D71" s="205">
        <v>0</v>
      </c>
      <c r="E71" s="206"/>
      <c r="F71" s="205">
        <v>104737500</v>
      </c>
    </row>
    <row r="72" spans="1:6" s="158" customFormat="1" ht="23.25" customHeight="1">
      <c r="A72" s="158" t="s">
        <v>92</v>
      </c>
      <c r="B72" s="204">
        <v>12</v>
      </c>
      <c r="C72" s="204"/>
      <c r="D72" s="205">
        <v>-88634609</v>
      </c>
      <c r="E72" s="223"/>
      <c r="F72" s="205">
        <v>-4540243</v>
      </c>
    </row>
    <row r="73" spans="1:6" s="158" customFormat="1" ht="23.25" customHeight="1">
      <c r="A73" s="224" t="s">
        <v>134</v>
      </c>
      <c r="B73" s="204">
        <v>11</v>
      </c>
      <c r="C73" s="204"/>
      <c r="D73" s="205">
        <v>-11708550</v>
      </c>
      <c r="E73" s="223"/>
      <c r="F73" s="205">
        <v>-11279880</v>
      </c>
    </row>
    <row r="74" spans="1:6" s="158" customFormat="1" ht="23.25" customHeight="1">
      <c r="A74" s="158" t="s">
        <v>93</v>
      </c>
      <c r="B74" s="204">
        <v>20</v>
      </c>
      <c r="C74" s="204"/>
      <c r="D74" s="205">
        <v>-242176082</v>
      </c>
      <c r="E74" s="223"/>
      <c r="F74" s="205">
        <v>-254165604</v>
      </c>
    </row>
    <row r="75" spans="1:6" s="158" customFormat="1" ht="23.25" customHeight="1">
      <c r="A75" s="158" t="s">
        <v>91</v>
      </c>
      <c r="B75" s="204"/>
      <c r="C75" s="204"/>
      <c r="D75" s="205">
        <v>-3727464</v>
      </c>
      <c r="E75" s="223"/>
      <c r="F75" s="205">
        <v>-2073484</v>
      </c>
    </row>
    <row r="76" spans="1:6" s="158" customFormat="1" ht="23.25" customHeight="1">
      <c r="A76" s="214" t="s">
        <v>94</v>
      </c>
      <c r="B76" s="204"/>
      <c r="C76" s="204"/>
      <c r="D76" s="225">
        <f>SUM(D70:D75)</f>
        <v>-336607105</v>
      </c>
      <c r="E76" s="216"/>
      <c r="F76" s="225">
        <f>SUM(F70:F75)</f>
        <v>-160577711</v>
      </c>
    </row>
    <row r="77" spans="1:6" s="158" customFormat="1" ht="12" customHeight="1">
      <c r="A77" s="214"/>
      <c r="B77" s="218"/>
      <c r="C77" s="204"/>
      <c r="D77" s="215"/>
      <c r="E77" s="206"/>
      <c r="F77" s="215"/>
    </row>
    <row r="78" spans="1:6" s="158" customFormat="1" ht="23.25" customHeight="1">
      <c r="A78" s="214" t="s">
        <v>170</v>
      </c>
      <c r="B78" s="204"/>
      <c r="C78" s="204"/>
      <c r="D78" s="226">
        <f>SUM(D76,D67,D51)</f>
        <v>616893727</v>
      </c>
      <c r="E78" s="216"/>
      <c r="F78" s="226">
        <f>SUM(F76,F67,F51)</f>
        <v>103154853</v>
      </c>
    </row>
    <row r="79" spans="1:6" s="158" customFormat="1" ht="23.25" customHeight="1">
      <c r="A79" s="158" t="s">
        <v>105</v>
      </c>
      <c r="B79" s="204"/>
      <c r="C79" s="204"/>
      <c r="D79" s="212">
        <f>BS!F8</f>
        <v>234072012</v>
      </c>
      <c r="E79" s="206"/>
      <c r="F79" s="212">
        <v>130917159</v>
      </c>
    </row>
    <row r="80" spans="1:6" s="158" customFormat="1" ht="23.25" customHeight="1" thickBot="1">
      <c r="A80" s="214" t="s">
        <v>106</v>
      </c>
      <c r="B80" s="218">
        <v>5</v>
      </c>
      <c r="C80" s="204"/>
      <c r="D80" s="227">
        <f>SUM(D78:D79)</f>
        <v>850965739</v>
      </c>
      <c r="E80" s="206"/>
      <c r="F80" s="227">
        <f>SUM(F78:F79)</f>
        <v>234072012</v>
      </c>
    </row>
    <row r="81" spans="1:6" s="158" customFormat="1" ht="12" customHeight="1" thickTop="1">
      <c r="A81" s="214"/>
      <c r="B81" s="218"/>
      <c r="C81" s="204"/>
      <c r="D81" s="215"/>
      <c r="E81" s="206"/>
      <c r="F81" s="215"/>
    </row>
    <row r="82" spans="1:6" s="158" customFormat="1" ht="23.25" customHeight="1">
      <c r="A82" s="203" t="s">
        <v>78</v>
      </c>
      <c r="B82" s="204"/>
      <c r="C82" s="204"/>
      <c r="D82" s="215"/>
      <c r="E82" s="206"/>
      <c r="F82" s="215"/>
    </row>
    <row r="83" spans="1:6" ht="23.25" customHeight="1">
      <c r="A83" s="158" t="s">
        <v>151</v>
      </c>
      <c r="B83" s="228"/>
      <c r="C83" s="228"/>
      <c r="D83" s="205">
        <v>175355</v>
      </c>
      <c r="E83" s="223"/>
      <c r="F83" s="205">
        <v>1772494.85</v>
      </c>
    </row>
  </sheetData>
  <mergeCells count="4">
    <mergeCell ref="D4:F4"/>
    <mergeCell ref="D6:F6"/>
    <mergeCell ref="D46:F46"/>
    <mergeCell ref="D48:F48"/>
  </mergeCells>
  <pageMargins left="0.8" right="0.8" top="0.48" bottom="0.5" header="0.5" footer="0.5"/>
  <pageSetup paperSize="9" scale="91" firstPageNumber="12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A77D86-BA70-4898-A510-9CE68E810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F92FE3-4102-4D2B-A457-F90575EAD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EQ65</vt:lpstr>
      <vt:lpstr>EQ66</vt:lpstr>
      <vt:lpstr>CF</vt:lpstr>
      <vt:lpstr>BS!Print_Area</vt:lpstr>
      <vt:lpstr>CF!Print_Area</vt:lpstr>
      <vt:lpstr>'EQ66'!Print_Area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Detrit, Rienchue</cp:lastModifiedBy>
  <cp:lastPrinted>2024-02-15T14:10:22Z</cp:lastPrinted>
  <dcterms:created xsi:type="dcterms:W3CDTF">2017-01-12T08:21:53Z</dcterms:created>
  <dcterms:modified xsi:type="dcterms:W3CDTF">2024-02-20T13:52:06Z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