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7-01-BOD\ONLINE-SETLINK\FS-TH\"/>
    </mc:Choice>
  </mc:AlternateContent>
  <xr:revisionPtr revIDLastSave="0" documentId="13_ncr:1_{DE5BC2B6-711D-450A-8432-EB282C70C2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6,7,8" sheetId="3" r:id="rId1"/>
    <sheet name="PL_9" sheetId="18" r:id="rId2"/>
    <sheet name="SE_10" sheetId="12" r:id="rId3"/>
    <sheet name="CF_11,12,13" sheetId="14" r:id="rId4"/>
  </sheets>
  <externalReferences>
    <externalReference r:id="rId5"/>
  </externalReferences>
  <definedNames>
    <definedName name="a">SE_10!#REF!</definedName>
    <definedName name="_xlnm.Print_Area" localSheetId="0">'BS_6,7,8'!$A$1:$H$69</definedName>
    <definedName name="_xlnm.Print_Area" localSheetId="2">SE_10!$A$1:$N$20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8" l="1"/>
  <c r="E17" i="18"/>
  <c r="E23" i="18" s="1"/>
  <c r="E27" i="18" s="1"/>
  <c r="G23" i="18" l="1"/>
  <c r="G58" i="14" l="1"/>
  <c r="G21" i="14"/>
  <c r="G15" i="18"/>
  <c r="G9" i="18"/>
  <c r="G17" i="18" s="1"/>
  <c r="G27" i="18" s="1"/>
  <c r="G37" i="18" s="1"/>
  <c r="G45" i="3"/>
  <c r="G26" i="3"/>
  <c r="G15" i="3"/>
  <c r="G28" i="3" l="1"/>
  <c r="G35" i="18"/>
  <c r="G86" i="14"/>
  <c r="E86" i="14"/>
  <c r="G42" i="3"/>
  <c r="E42" i="3"/>
  <c r="E15" i="3"/>
  <c r="L17" i="12"/>
  <c r="L13" i="12"/>
  <c r="L16" i="12" s="1"/>
  <c r="N18" i="12"/>
  <c r="N14" i="12"/>
  <c r="N12" i="12"/>
  <c r="E58" i="14"/>
  <c r="L20" i="12" l="1"/>
  <c r="E66" i="3" s="1"/>
  <c r="G66" i="3"/>
  <c r="N15" i="12" l="1"/>
  <c r="G64" i="14" l="1"/>
  <c r="E64" i="14"/>
  <c r="H16" i="12"/>
  <c r="H20" i="12" s="1"/>
  <c r="F16" i="12"/>
  <c r="D16" i="12"/>
  <c r="G61" i="3" s="1"/>
  <c r="G6" i="14"/>
  <c r="E6" i="14"/>
  <c r="J19" i="12"/>
  <c r="N19" i="12" s="1"/>
  <c r="G57" i="3"/>
  <c r="G36" i="3"/>
  <c r="F20" i="12" l="1"/>
  <c r="E62" i="3" s="1"/>
  <c r="G62" i="3"/>
  <c r="D20" i="12"/>
  <c r="G64" i="3"/>
  <c r="G47" i="3" l="1"/>
  <c r="E47" i="3"/>
  <c r="A3" i="12" l="1"/>
  <c r="E9" i="18"/>
  <c r="A1" i="18"/>
  <c r="E37" i="18" l="1"/>
  <c r="E35" i="18"/>
  <c r="J13" i="12"/>
  <c r="N13" i="12" s="1"/>
  <c r="N16" i="12" s="1"/>
  <c r="J17" i="12"/>
  <c r="N17" i="12" s="1"/>
  <c r="G8" i="14"/>
  <c r="G22" i="14" s="1"/>
  <c r="E8" i="14"/>
  <c r="E22" i="14" s="1"/>
  <c r="E45" i="14" s="1"/>
  <c r="E67" i="14"/>
  <c r="I67" i="14" s="1"/>
  <c r="G45" i="14" l="1"/>
  <c r="G47" i="14" s="1"/>
  <c r="J16" i="12"/>
  <c r="G65" i="3" s="1"/>
  <c r="G67" i="3" s="1"/>
  <c r="E47" i="14"/>
  <c r="E66" i="14" s="1"/>
  <c r="E68" i="14" s="1"/>
  <c r="I68" i="14" s="1"/>
  <c r="G41" i="14"/>
  <c r="G78" i="14" s="1"/>
  <c r="E41" i="14"/>
  <c r="E78" i="14" s="1"/>
  <c r="N20" i="12" l="1"/>
  <c r="J20" i="12"/>
  <c r="E64" i="3"/>
  <c r="A3" i="14"/>
  <c r="E49" i="3"/>
  <c r="E26" i="3"/>
  <c r="E28" i="3" l="1"/>
  <c r="G49" i="3" l="1"/>
  <c r="G69" i="3" s="1"/>
  <c r="E57" i="3" l="1"/>
  <c r="E36" i="3"/>
  <c r="A75" i="14" l="1"/>
  <c r="A73" i="14"/>
  <c r="A36" i="14"/>
  <c r="A29" i="3"/>
  <c r="A31" i="3"/>
  <c r="A50" i="3"/>
  <c r="A52" i="3"/>
  <c r="E61" i="3" l="1"/>
  <c r="A38" i="14"/>
  <c r="E65" i="3" l="1"/>
  <c r="E67" i="3" l="1"/>
  <c r="E69" i="3" s="1"/>
  <c r="G66" i="14"/>
  <c r="G68" i="14" l="1"/>
  <c r="J86" i="14" l="1"/>
  <c r="J68" i="14"/>
  <c r="J69" i="3"/>
  <c r="I69" i="3" l="1"/>
  <c r="I86" i="14"/>
</calcChain>
</file>

<file path=xl/sharedStrings.xml><?xml version="1.0" encoding="utf-8"?>
<sst xmlns="http://schemas.openxmlformats.org/spreadsheetml/2006/main" count="190" uniqueCount="154">
  <si>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</si>
  <si>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</si>
  <si>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</si>
  <si>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</si>
  <si>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</si>
  <si>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</si>
  <si>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</si>
  <si>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</si>
  <si>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</si>
  <si>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</si>
  <si>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</si>
  <si>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</si>
  <si>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</si>
  <si>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</si>
  <si>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</si>
  <si>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</si>
  <si>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</si>
  <si>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</si>
  <si>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</si>
  <si>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</si>
  <si>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</si>
  <si>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</si>
  <si>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</si>
  <si>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</si>
  <si>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</si>
  <si>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</si>
  <si>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</si>
  <si>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</si>
  <si>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</si>
  <si>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</si>
  <si>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</si>
  <si>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</si>
  <si>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</si>
  <si>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</si>
  <si>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</si>
  <si>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</si>
  <si>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</si>
  <si>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</si>
  <si>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</si>
  <si>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</si>
  <si>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</si>
  <si>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</si>
  <si>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</si>
  <si>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</si>
  <si>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</si>
  <si>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</si>
  <si>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</si>
  <si>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</si>
  <si>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</si>
  <si>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</si>
  <si>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</si>
  <si>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</si>
  <si>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</si>
  <si>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</si>
  <si>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</si>
  <si>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</si>
  <si>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</si>
  <si>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</si>
  <si>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</si>
  <si>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</si>
  <si>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</si>
  <si>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</si>
  <si>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</si>
  <si>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</si>
  <si>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</si>
  <si>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</si>
  <si>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</si>
  <si>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</si>
  <si>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</si>
  <si>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</si>
  <si>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</si>
  <si>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</si>
  <si>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   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</si>
  <si>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</si>
  <si>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</si>
  <si>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</si>
  <si>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</si>
  <si>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</si>
  <si>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</si>
  <si>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สินทรัพย์ไม่มีตัวตนเพิ่มขึ้น</t>
  </si>
  <si>
    <t>รายได้จากการขาย - สุทธิ</t>
  </si>
  <si>
    <t>เงินสดรับจากการดำเนินงาน</t>
  </si>
  <si>
    <t>เงินสดสุทธิได้มาจากกิจกรรมดำเนินงาน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</si>
  <si>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</si>
  <si>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</si>
  <si>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</si>
  <si>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เงินปันผลจ่าย</t>
  </si>
  <si>
    <t>จ่ายชำระหนี้สินตามสัญญาเช่า</t>
  </si>
  <si>
    <t>จ่ายเงินปันผล</t>
  </si>
  <si>
    <t>กำไรก่อนภาษีเงินได้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</si>
  <si>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</si>
  <si>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</si>
  <si>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</si>
  <si>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</si>
  <si>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หนี้สินตามสัญญาเช่า - สุทธิ</t>
  </si>
  <si>
    <t>กำไรจากกิจกรรมดำเนินงาน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</si>
  <si>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</si>
  <si>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</si>
  <si>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</si>
  <si>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เงินสดและรายการเทียบเท่าเงินสด ณ วันสิ้นปี</t>
  </si>
  <si>
    <t>กำไรเบ็ดเสร็จรวมสำหรับปี</t>
  </si>
  <si>
    <t>กำไรเบ็ดเสร็จอื่นสำหรับปี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</si>
  <si>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</si>
  <si>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</si>
  <si>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</si>
  <si>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จ่ายผลประโยชน์ของพนักงานหลังออกจากงาน</t>
  </si>
  <si>
    <t>4, 5</t>
  </si>
  <si>
    <t>ส่วนเกินมูลค่าหุ้น</t>
  </si>
  <si>
    <t>ส่วนเกิน</t>
  </si>
  <si>
    <t>มูลค่าหุ้น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</si>
  <si>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</si>
  <si>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(ลดลง) - สุทธิ</t>
  </si>
  <si>
    <t>กำไรต่อหุ้นขั้นพื้นฐาน (บาท)</t>
  </si>
  <si>
    <t>องค์ประกอบอื่น</t>
  </si>
  <si>
    <t>ของส่วนของผู้ถือหุ้น</t>
  </si>
  <si>
    <t>กำไร (ขาดทุน) จากการวัด</t>
  </si>
  <si>
    <t>มูลค่าใหม่ของผลประโยชน์</t>
  </si>
  <si>
    <t>พนักงานที่กำหนดไว้</t>
  </si>
  <si>
    <t>องค์ประกอบอื่นของส่วนของผู้ถือหุ้น</t>
  </si>
  <si>
    <t>2565</t>
  </si>
  <si>
    <t>ยอดคงเหลือ ณ วันที่ 31 ธันวาคม 2565</t>
  </si>
  <si>
    <t>สินทรัพย์ทางการเงินหมุนเวียนอื่น</t>
  </si>
  <si>
    <t>ภาษีเงินได้ค้างจ่าย</t>
  </si>
  <si>
    <t>สินทรัพย์ทางการเงินหมุนเวียนอื่นเพิ่มขึ้น</t>
  </si>
  <si>
    <t>4, 15</t>
  </si>
  <si>
    <t>ค่าใช้จ่ายภาษีเงินได้</t>
  </si>
  <si>
    <t>ขาดทุน (กำไร) สุทธิจากการจำหน่ายและตัดจำหน่ายสินทรัพย์</t>
  </si>
  <si>
    <t>กำไรจากอัตราแลกเปลี่ยนที่ยังไม่เกิดขึ้นจริง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</si>
  <si>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</si>
  <si>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</t>
  </si>
  <si>
    <t>ผลกำไร (ขาดทุน) จากการวัดมูลค่าใหม่ของ</t>
  </si>
  <si>
    <t xml:space="preserve">ผลประโยชน์พนักงานที่กำหนดไว้ </t>
  </si>
  <si>
    <t>เงินฝากประจำกับธนาคาร - 3 เดือน</t>
  </si>
  <si>
    <t>ณ วันที่ 31 ธันวาคม 2566 และ 2565</t>
  </si>
  <si>
    <t>2566</t>
  </si>
  <si>
    <t>สำหรับปีสิ้นสุดวันที่ 31 ธันวาคม 2566 และ 2565</t>
  </si>
  <si>
    <t>ยอดคงเหลือ ณ วันที่ 1 มกราคม 2565</t>
  </si>
  <si>
    <t>ยอดคงเหลือ ณ วันที่ 31 ธันวาคม 2566</t>
  </si>
  <si>
    <t>เงินให้กู้ยืมระยะสั้น</t>
  </si>
  <si>
    <t>อสังหาริมทรัพย์เพื่อการลงทุน</t>
  </si>
  <si>
    <t>ขาดทุนจากการด้อยค่าของสินทรัพย์</t>
  </si>
  <si>
    <t>ทางการเงินไม่หมุนเวียนอื่น</t>
  </si>
  <si>
    <t>จำนวนหุ้นสามัญถัวเฉลี่ยถ่วงน้ำหนัก (พันหุ้น)</t>
  </si>
  <si>
    <t>ค่าเผื่อผลขาดทุนด้านเครดิตที่คาดว่าจะเกิดขึ้นเพิ่มขึ้น (ลดลง)</t>
  </si>
  <si>
    <t>ค่าเผื่อการด้อยค่าของสินทรัพย์ทางการเงินไม่หมุนเวียนอื่น</t>
  </si>
  <si>
    <t>ค่าเผื่อการด้อยค่าของสินทรัพย์ที่ไม่ได้ใช้ในการดำเนินงานเพิ่มขึ้น</t>
  </si>
  <si>
    <t>เงินให้กู้ยืมระยะสั้นเพิ่มขึ้น</t>
  </si>
  <si>
    <t>เงินจ่ายล่วงหน้าเพื่อซื้อสินทรัพย์ถาวรเพิ่มขึ้น</t>
  </si>
  <si>
    <t>4, 10</t>
  </si>
  <si>
    <t>4, 16</t>
  </si>
  <si>
    <t>ซื้อสินทรัพย์ถาวรโดยยังไม่ได้ชำระเงิน</t>
  </si>
  <si>
    <t>สินทรัพย์สิทธิการใช้และหนี้สินตามสัญญาเช่าเพิ่มขึ้น</t>
  </si>
  <si>
    <t>เงินสดรับจากการจำหน่ายสินทรัพย์ถาวร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</si>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</sst>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  <numFmt numFmtId="169" formatCode="_(* #,##0.000_);_(* \(#,##0.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5" fontId="7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49" fontId="3" fillId="0" borderId="0" xfId="2" applyNumberFormat="1" applyFont="1" applyAlignment="1">
      <alignment vertical="center"/>
    </xf>
    <xf numFmtId="168" fontId="4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4" fillId="0" borderId="5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166" fontId="4" fillId="0" borderId="3" xfId="6" applyNumberFormat="1" applyFont="1" applyFill="1" applyBorder="1" applyAlignment="1">
      <alignment vertical="center"/>
    </xf>
    <xf numFmtId="166" fontId="4" fillId="0" borderId="4" xfId="6" applyNumberFormat="1" applyFont="1" applyFill="1" applyBorder="1" applyAlignment="1">
      <alignment vertical="center"/>
    </xf>
    <xf numFmtId="165" fontId="4" fillId="0" borderId="6" xfId="1" applyFont="1" applyFill="1" applyBorder="1" applyAlignment="1">
      <alignment vertical="center"/>
    </xf>
    <xf numFmtId="167" fontId="4" fillId="0" borderId="0" xfId="7" applyNumberFormat="1" applyAlignment="1">
      <alignment horizontal="center" vertical="center"/>
    </xf>
    <xf numFmtId="167" fontId="4" fillId="0" borderId="0" xfId="7" applyNumberFormat="1" applyAlignment="1">
      <alignment vertical="center"/>
    </xf>
    <xf numFmtId="0" fontId="4" fillId="0" borderId="0" xfId="7" applyAlignment="1">
      <alignment vertical="center"/>
    </xf>
    <xf numFmtId="0" fontId="2" fillId="0" borderId="0" xfId="4" applyFont="1" applyAlignment="1">
      <alignment vertical="center"/>
    </xf>
    <xf numFmtId="0" fontId="4" fillId="0" borderId="0" xfId="7" applyAlignment="1">
      <alignment horizontal="center" vertical="center"/>
    </xf>
    <xf numFmtId="0" fontId="3" fillId="0" borderId="0" xfId="7" applyFont="1" applyAlignment="1">
      <alignment vertical="center"/>
    </xf>
    <xf numFmtId="49" fontId="4" fillId="0" borderId="2" xfId="7" applyNumberFormat="1" applyBorder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5" xfId="7" applyNumberFormat="1" applyBorder="1" applyAlignment="1">
      <alignment vertical="center"/>
    </xf>
    <xf numFmtId="49" fontId="4" fillId="0" borderId="0" xfId="7" applyNumberFormat="1" applyAlignment="1">
      <alignment vertical="center"/>
    </xf>
    <xf numFmtId="0" fontId="10" fillId="0" borderId="0" xfId="5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0" xfId="7" applyNumberFormat="1" applyAlignment="1">
      <alignment horizontal="center" vertical="center"/>
    </xf>
    <xf numFmtId="166" fontId="4" fillId="0" borderId="0" xfId="7" applyNumberFormat="1" applyAlignment="1">
      <alignment vertical="center"/>
    </xf>
    <xf numFmtId="166" fontId="4" fillId="0" borderId="2" xfId="7" applyNumberFormat="1" applyBorder="1" applyAlignment="1">
      <alignment horizontal="center" vertical="center"/>
    </xf>
    <xf numFmtId="165" fontId="4" fillId="0" borderId="2" xfId="1" applyFont="1" applyFill="1" applyBorder="1" applyAlignment="1">
      <alignment vertical="center"/>
    </xf>
    <xf numFmtId="166" fontId="4" fillId="0" borderId="3" xfId="7" applyNumberFormat="1" applyBorder="1" applyAlignment="1">
      <alignment vertical="center"/>
    </xf>
    <xf numFmtId="165" fontId="4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center" vertical="center"/>
    </xf>
    <xf numFmtId="49" fontId="4" fillId="0" borderId="0" xfId="2" applyNumberFormat="1" applyAlignment="1">
      <alignment vertical="center"/>
    </xf>
    <xf numFmtId="49" fontId="4" fillId="0" borderId="0" xfId="2" quotePrefix="1" applyNumberFormat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0" xfId="1" quotePrefix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6" fontId="4" fillId="0" borderId="6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horizontal="center" vertical="center"/>
    </xf>
    <xf numFmtId="49" fontId="4" fillId="0" borderId="2" xfId="7" applyNumberFormat="1" applyBorder="1" applyAlignment="1">
      <alignment horizontal="center" vertical="center"/>
    </xf>
    <xf numFmtId="166" fontId="4" fillId="0" borderId="2" xfId="6" applyNumberFormat="1" applyFont="1" applyFill="1" applyBorder="1" applyAlignment="1">
      <alignment horizontal="center" vertic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3" xfId="8" xr:uid="{00000000-0005-0000-0000-000004000000}"/>
    <cellStyle name="Normal_mic007a071c-06t-1 Rev 6" xfId="4" xr:uid="{00000000-0005-0000-0000-000005000000}"/>
    <cellStyle name="Normal_T-59-Q1" xfId="5" xr:uid="{00000000-0005-0000-0000-000006000000}"/>
    <cellStyle name="เครื่องหมายจุลภาค 2" xfId="6" xr:uid="{00000000-0005-0000-0000-000007000000}"/>
    <cellStyle name="เครื่องหมายจุลภาค 2 2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75</xdr:row>
      <xdr:rowOff>419100</xdr:rowOff>
    </xdr:from>
    <xdr:to>
      <xdr:col>1</xdr:col>
      <xdr:colOff>2721</xdr:colOff>
      <xdr:row>78</xdr:row>
      <xdr:rowOff>85726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75</xdr:row>
      <xdr:rowOff>1076325</xdr:rowOff>
    </xdr:from>
    <xdr:to>
      <xdr:col>1</xdr:col>
      <xdr:colOff>2721</xdr:colOff>
      <xdr:row>78</xdr:row>
      <xdr:rowOff>85726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2"/>
  <sheetViews>
    <sheetView tabSelected="1" zoomScale="110" zoomScaleNormal="110" workbookViewId="0"/>
  </sheetViews>
  <sheetFormatPr defaultColWidth="9" defaultRowHeight="23.45" customHeight="1" x14ac:dyDescent="0.5"/>
  <cols>
    <col min="1" max="1" width="2" style="6" customWidth="1"/>
    <col min="2" max="2" width="47.5703125" style="6" customWidth="1"/>
    <col min="3" max="3" width="9" style="5" bestFit="1" customWidth="1"/>
    <col min="4" max="4" width="2.5703125" style="6" customWidth="1"/>
    <col min="5" max="5" width="14" style="7" customWidth="1"/>
    <col min="6" max="6" width="2.5703125" style="6" customWidth="1"/>
    <col min="7" max="7" width="14" style="6" customWidth="1"/>
    <col min="8" max="8" width="2.5703125" style="6" customWidth="1"/>
    <col min="9" max="9" width="9.5703125" style="7" customWidth="1"/>
    <col min="10" max="11" width="7.42578125" style="6" customWidth="1"/>
    <col min="12" max="12" width="9" style="6" customWidth="1"/>
    <col min="13" max="13" width="35.85546875" style="6" customWidth="1"/>
    <col min="14" max="14" width="4.7109375" style="6" customWidth="1"/>
    <col min="15" max="15" width="15.42578125" style="6" customWidth="1"/>
    <col min="16" max="16" width="15.28515625" style="8" customWidth="1"/>
    <col min="17" max="17" width="14.28515625" style="8" customWidth="1"/>
    <col min="18" max="18" width="13.5703125" style="8" customWidth="1"/>
    <col min="19" max="19" width="14.7109375" style="8" customWidth="1"/>
    <col min="20" max="20" width="16" style="8" customWidth="1"/>
    <col min="21" max="21" width="10.85546875" style="6" customWidth="1"/>
    <col min="22" max="24" width="9" style="6"/>
    <col min="25" max="25" width="9.140625" style="6" bestFit="1" customWidth="1"/>
    <col min="26" max="26" width="15.28515625" style="6" hidden="1" customWidth="1"/>
    <col min="27" max="27" width="13.140625" style="6" hidden="1" customWidth="1"/>
    <col min="28" max="28" width="9.140625" style="6" hidden="1" customWidth="1"/>
    <col min="29" max="29" width="15.28515625" style="6" bestFit="1" customWidth="1"/>
    <col min="30" max="30" width="16" style="6" bestFit="1" customWidth="1"/>
    <col min="31" max="16384" width="9" style="6"/>
  </cols>
  <sheetData>
    <row r="1" spans="1:21" ht="23.45" customHeight="1" x14ac:dyDescent="0.5">
      <c r="A1" s="15" t="s">
        <v>50</v>
      </c>
      <c r="B1" s="15"/>
      <c r="P1" s="6"/>
      <c r="Q1" s="6"/>
      <c r="R1" s="6"/>
      <c r="S1" s="6"/>
      <c r="T1" s="6"/>
    </row>
    <row r="2" spans="1:21" ht="23.45" customHeight="1" x14ac:dyDescent="0.5">
      <c r="A2" s="15" t="s">
        <v>42</v>
      </c>
      <c r="B2" s="15"/>
      <c r="G2" s="6" t="s">
        <v>36</v>
      </c>
    </row>
    <row r="3" spans="1:21" ht="23.45" customHeight="1" x14ac:dyDescent="0.5">
      <c r="A3" s="15" t="s">
        <v>133</v>
      </c>
      <c r="B3" s="15"/>
    </row>
    <row r="5" spans="1:21" ht="26.25" customHeight="1" x14ac:dyDescent="0.5">
      <c r="A5" s="57" t="s">
        <v>0</v>
      </c>
      <c r="B5" s="57"/>
    </row>
    <row r="6" spans="1:21" ht="10.5" customHeight="1" x14ac:dyDescent="0.5">
      <c r="A6" s="57"/>
      <c r="B6" s="57"/>
    </row>
    <row r="7" spans="1:21" ht="23.45" customHeight="1" x14ac:dyDescent="0.5">
      <c r="E7" s="72" t="s">
        <v>48</v>
      </c>
      <c r="F7" s="72"/>
      <c r="G7" s="72"/>
      <c r="J7" s="8"/>
      <c r="K7" s="8"/>
      <c r="L7" s="8"/>
      <c r="M7" s="8"/>
      <c r="N7" s="8"/>
      <c r="O7" s="8"/>
      <c r="U7" s="8"/>
    </row>
    <row r="8" spans="1:21" ht="23.45" customHeight="1" x14ac:dyDescent="0.5">
      <c r="C8" s="45" t="s">
        <v>5</v>
      </c>
      <c r="E8" s="54" t="s">
        <v>134</v>
      </c>
      <c r="F8" s="18"/>
      <c r="G8" s="54" t="s">
        <v>119</v>
      </c>
    </row>
    <row r="9" spans="1:21" ht="23.45" customHeight="1" x14ac:dyDescent="0.5">
      <c r="A9" s="12" t="s">
        <v>1</v>
      </c>
      <c r="B9" s="12"/>
      <c r="S9" s="58"/>
      <c r="T9" s="58"/>
    </row>
    <row r="10" spans="1:21" ht="23.45" customHeight="1" x14ac:dyDescent="0.5">
      <c r="A10" s="6" t="s">
        <v>21</v>
      </c>
      <c r="E10" s="7">
        <v>135551</v>
      </c>
      <c r="G10" s="7">
        <v>73893</v>
      </c>
    </row>
    <row r="11" spans="1:21" ht="23.45" customHeight="1" x14ac:dyDescent="0.5">
      <c r="A11" s="4" t="s">
        <v>104</v>
      </c>
      <c r="B11" s="4"/>
      <c r="C11" s="5" t="s">
        <v>106</v>
      </c>
      <c r="E11" s="7">
        <v>130613</v>
      </c>
      <c r="G11" s="7">
        <v>117471</v>
      </c>
    </row>
    <row r="12" spans="1:21" ht="23.45" customHeight="1" x14ac:dyDescent="0.5">
      <c r="A12" s="4" t="s">
        <v>138</v>
      </c>
      <c r="B12" s="4"/>
      <c r="C12" s="5">
        <v>4</v>
      </c>
      <c r="E12" s="7">
        <v>16000</v>
      </c>
      <c r="G12" s="7">
        <v>0</v>
      </c>
      <c r="H12" s="7"/>
      <c r="I12" s="6"/>
      <c r="O12" s="8"/>
      <c r="T12" s="6"/>
    </row>
    <row r="13" spans="1:21" ht="24" customHeight="1" x14ac:dyDescent="0.5">
      <c r="A13" s="4" t="s">
        <v>46</v>
      </c>
      <c r="B13" s="4"/>
      <c r="C13" s="59">
        <v>6</v>
      </c>
      <c r="E13" s="7">
        <v>43680</v>
      </c>
      <c r="G13" s="7">
        <v>41149</v>
      </c>
      <c r="P13" s="6"/>
      <c r="Q13" s="6"/>
      <c r="R13" s="6"/>
      <c r="S13" s="6"/>
      <c r="T13" s="6"/>
    </row>
    <row r="14" spans="1:21" ht="24" customHeight="1" x14ac:dyDescent="0.5">
      <c r="A14" s="4" t="s">
        <v>121</v>
      </c>
      <c r="B14" s="4"/>
      <c r="C14" s="59">
        <v>7</v>
      </c>
      <c r="E14" s="7">
        <v>76795</v>
      </c>
      <c r="G14" s="7">
        <v>50495</v>
      </c>
      <c r="P14" s="6"/>
      <c r="Q14" s="6"/>
      <c r="R14" s="6"/>
      <c r="S14" s="6"/>
      <c r="T14" s="6"/>
    </row>
    <row r="15" spans="1:21" ht="23.45" customHeight="1" x14ac:dyDescent="0.5">
      <c r="A15" s="60" t="s">
        <v>2</v>
      </c>
      <c r="B15" s="60"/>
      <c r="E15" s="23">
        <f>SUM(E10:E14)</f>
        <v>402639</v>
      </c>
      <c r="F15" s="7"/>
      <c r="G15" s="23">
        <f>SUM(G10:G14)</f>
        <v>283008</v>
      </c>
      <c r="P15" s="6"/>
      <c r="Q15" s="6"/>
      <c r="R15" s="6"/>
      <c r="S15" s="6"/>
      <c r="T15" s="6"/>
    </row>
    <row r="16" spans="1:21" ht="19.899999999999999" customHeight="1" x14ac:dyDescent="0.5">
      <c r="A16" s="4"/>
      <c r="B16" s="4"/>
      <c r="E16" s="18"/>
      <c r="G16" s="18"/>
      <c r="I16" s="6"/>
      <c r="P16" s="6"/>
      <c r="Q16" s="6"/>
      <c r="R16" s="6"/>
      <c r="S16" s="6"/>
      <c r="T16" s="6"/>
    </row>
    <row r="17" spans="1:20" ht="23.45" customHeight="1" x14ac:dyDescent="0.5">
      <c r="A17" s="12" t="s">
        <v>3</v>
      </c>
      <c r="B17" s="12"/>
      <c r="G17" s="7"/>
      <c r="P17" s="6"/>
      <c r="Q17" s="6"/>
      <c r="R17" s="6"/>
      <c r="S17" s="6"/>
      <c r="T17" s="6"/>
    </row>
    <row r="18" spans="1:20" ht="23.45" customHeight="1" x14ac:dyDescent="0.5">
      <c r="A18" s="6" t="s">
        <v>25</v>
      </c>
      <c r="C18" s="5">
        <v>14</v>
      </c>
      <c r="E18" s="7">
        <v>350</v>
      </c>
      <c r="G18" s="7">
        <v>350</v>
      </c>
      <c r="P18" s="6"/>
      <c r="Q18" s="6"/>
      <c r="R18" s="6"/>
      <c r="S18" s="6"/>
      <c r="T18" s="6"/>
    </row>
    <row r="19" spans="1:20" ht="23.45" customHeight="1" x14ac:dyDescent="0.5">
      <c r="A19" s="6" t="s">
        <v>129</v>
      </c>
      <c r="C19" s="5">
        <v>8</v>
      </c>
      <c r="E19" s="7">
        <v>15000</v>
      </c>
      <c r="G19" s="7">
        <v>25000</v>
      </c>
      <c r="P19" s="6"/>
      <c r="Q19" s="6"/>
      <c r="R19" s="6"/>
      <c r="S19" s="6"/>
      <c r="T19" s="6"/>
    </row>
    <row r="20" spans="1:20" ht="23.45" customHeight="1" x14ac:dyDescent="0.5">
      <c r="A20" s="6" t="s">
        <v>139</v>
      </c>
      <c r="C20" s="5">
        <v>9</v>
      </c>
      <c r="E20" s="7">
        <v>79399</v>
      </c>
      <c r="G20" s="7">
        <v>0</v>
      </c>
      <c r="H20" s="7"/>
      <c r="I20" s="6"/>
      <c r="O20" s="8"/>
      <c r="T20" s="6"/>
    </row>
    <row r="21" spans="1:20" ht="23.45" customHeight="1" x14ac:dyDescent="0.5">
      <c r="A21" s="4" t="s">
        <v>47</v>
      </c>
      <c r="B21" s="4"/>
      <c r="C21" s="5" t="s">
        <v>148</v>
      </c>
      <c r="E21" s="7">
        <v>283922</v>
      </c>
      <c r="G21" s="7">
        <v>391903</v>
      </c>
      <c r="P21" s="6"/>
      <c r="Q21" s="6"/>
      <c r="R21" s="6"/>
      <c r="S21" s="6"/>
      <c r="T21" s="6"/>
    </row>
    <row r="22" spans="1:20" ht="23.45" customHeight="1" x14ac:dyDescent="0.5">
      <c r="A22" s="4" t="s">
        <v>93</v>
      </c>
      <c r="B22" s="4"/>
      <c r="C22" s="5">
        <v>11</v>
      </c>
      <c r="E22" s="7">
        <v>31391</v>
      </c>
      <c r="G22" s="7">
        <v>37009</v>
      </c>
      <c r="P22" s="6"/>
      <c r="Q22" s="6"/>
      <c r="R22" s="6"/>
      <c r="S22" s="6"/>
      <c r="T22" s="6"/>
    </row>
    <row r="23" spans="1:20" ht="23.45" customHeight="1" x14ac:dyDescent="0.5">
      <c r="A23" s="4" t="s">
        <v>65</v>
      </c>
      <c r="B23" s="4"/>
      <c r="C23" s="5">
        <v>12</v>
      </c>
      <c r="E23" s="7">
        <v>0</v>
      </c>
      <c r="G23" s="7">
        <v>3080</v>
      </c>
      <c r="P23" s="6"/>
      <c r="Q23" s="6"/>
      <c r="R23" s="6"/>
      <c r="S23" s="6"/>
      <c r="T23" s="6"/>
    </row>
    <row r="24" spans="1:20" ht="23.45" customHeight="1" x14ac:dyDescent="0.5">
      <c r="A24" s="4" t="s">
        <v>49</v>
      </c>
      <c r="B24" s="4"/>
      <c r="C24" s="59">
        <v>13</v>
      </c>
      <c r="E24" s="7">
        <v>8615</v>
      </c>
      <c r="G24" s="7">
        <v>6235</v>
      </c>
      <c r="P24" s="6"/>
      <c r="Q24" s="6"/>
      <c r="R24" s="6"/>
      <c r="S24" s="6"/>
      <c r="T24" s="6"/>
    </row>
    <row r="25" spans="1:20" ht="23.45" customHeight="1" x14ac:dyDescent="0.5">
      <c r="A25" s="4" t="s">
        <v>14</v>
      </c>
      <c r="B25" s="4"/>
      <c r="E25" s="7">
        <v>87</v>
      </c>
      <c r="G25" s="7">
        <v>59</v>
      </c>
      <c r="P25" s="6"/>
      <c r="Q25" s="6"/>
      <c r="R25" s="6"/>
      <c r="S25" s="6"/>
      <c r="T25" s="6"/>
    </row>
    <row r="26" spans="1:20" ht="23.45" customHeight="1" x14ac:dyDescent="0.5">
      <c r="A26" s="60" t="s">
        <v>15</v>
      </c>
      <c r="B26" s="60"/>
      <c r="E26" s="17">
        <f>SUM(E18:E25)</f>
        <v>418764</v>
      </c>
      <c r="F26" s="18"/>
      <c r="G26" s="17">
        <f>SUM(G18:G25)</f>
        <v>463636</v>
      </c>
      <c r="P26" s="6"/>
      <c r="Q26" s="6"/>
      <c r="R26" s="6"/>
      <c r="S26" s="6"/>
      <c r="T26" s="6"/>
    </row>
    <row r="27" spans="1:20" ht="19.899999999999999" customHeight="1" x14ac:dyDescent="0.5">
      <c r="A27" s="4"/>
      <c r="B27" s="4"/>
      <c r="E27" s="18"/>
      <c r="G27" s="18"/>
      <c r="I27" s="6"/>
      <c r="P27" s="6"/>
      <c r="Q27" s="6"/>
      <c r="R27" s="6"/>
      <c r="S27" s="6"/>
      <c r="T27" s="6"/>
    </row>
    <row r="28" spans="1:20" ht="23.45" customHeight="1" thickBot="1" x14ac:dyDescent="0.55000000000000004">
      <c r="A28" s="12" t="s">
        <v>4</v>
      </c>
      <c r="B28" s="12"/>
      <c r="E28" s="13">
        <f>SUM(E26,E15)</f>
        <v>821403</v>
      </c>
      <c r="G28" s="13">
        <f>SUM(G26,G15)</f>
        <v>746644</v>
      </c>
      <c r="J28" s="24"/>
      <c r="P28" s="6"/>
      <c r="Q28" s="6"/>
      <c r="R28" s="6"/>
      <c r="S28" s="6"/>
      <c r="T28" s="6"/>
    </row>
    <row r="29" spans="1:20" ht="23.45" customHeight="1" thickTop="1" x14ac:dyDescent="0.5">
      <c r="A29" s="15" t="str">
        <f>A1</f>
        <v>บริษัท สมาร์ทคอนกรีต จำกัด (มหาชน)</v>
      </c>
      <c r="B29" s="15"/>
      <c r="P29" s="6"/>
      <c r="Q29" s="6"/>
      <c r="R29" s="6"/>
      <c r="S29" s="6"/>
      <c r="T29" s="6"/>
    </row>
    <row r="30" spans="1:20" ht="23.45" customHeight="1" x14ac:dyDescent="0.5">
      <c r="A30" s="15" t="s">
        <v>42</v>
      </c>
      <c r="B30" s="15"/>
    </row>
    <row r="31" spans="1:20" ht="23.45" customHeight="1" x14ac:dyDescent="0.5">
      <c r="A31" s="15" t="str">
        <f>A3</f>
        <v>ณ วันที่ 31 ธันวาคม 2566 และ 2565</v>
      </c>
      <c r="B31" s="15"/>
    </row>
    <row r="33" spans="1:21" ht="26.25" customHeight="1" x14ac:dyDescent="0.5">
      <c r="A33" s="57" t="s">
        <v>9</v>
      </c>
      <c r="B33" s="57"/>
    </row>
    <row r="34" spans="1:21" ht="10.5" customHeight="1" x14ac:dyDescent="0.5">
      <c r="A34" s="57"/>
      <c r="B34" s="57"/>
    </row>
    <row r="35" spans="1:21" ht="23.45" customHeight="1" x14ac:dyDescent="0.5">
      <c r="E35" s="72" t="s">
        <v>48</v>
      </c>
      <c r="F35" s="72"/>
      <c r="G35" s="72"/>
      <c r="J35" s="8"/>
      <c r="K35" s="8"/>
      <c r="L35" s="8"/>
      <c r="M35" s="8"/>
      <c r="N35" s="8"/>
      <c r="O35" s="8"/>
      <c r="U35" s="8"/>
    </row>
    <row r="36" spans="1:21" ht="23.45" customHeight="1" x14ac:dyDescent="0.5">
      <c r="C36" s="45" t="s">
        <v>5</v>
      </c>
      <c r="E36" s="54" t="str">
        <f>E8</f>
        <v>2566</v>
      </c>
      <c r="F36" s="18"/>
      <c r="G36" s="54" t="str">
        <f>G8</f>
        <v>2565</v>
      </c>
    </row>
    <row r="37" spans="1:21" ht="23.45" customHeight="1" x14ac:dyDescent="0.5">
      <c r="A37" s="12" t="s">
        <v>13</v>
      </c>
      <c r="B37" s="12"/>
      <c r="J37" s="8"/>
      <c r="K37" s="8"/>
      <c r="L37" s="8"/>
      <c r="M37" s="8"/>
      <c r="N37" s="8"/>
      <c r="O37" s="8"/>
      <c r="U37" s="8"/>
    </row>
    <row r="38" spans="1:21" ht="23.45" customHeight="1" x14ac:dyDescent="0.5">
      <c r="A38" s="4" t="s">
        <v>103</v>
      </c>
      <c r="B38" s="4"/>
      <c r="C38" s="5" t="s">
        <v>124</v>
      </c>
      <c r="E38" s="7">
        <v>88940</v>
      </c>
      <c r="G38" s="7">
        <v>88118</v>
      </c>
      <c r="J38" s="8"/>
      <c r="K38" s="8"/>
      <c r="L38" s="8"/>
      <c r="M38" s="8"/>
      <c r="N38" s="8"/>
      <c r="O38" s="8"/>
      <c r="U38" s="8"/>
    </row>
    <row r="39" spans="1:21" ht="23.45" customHeight="1" x14ac:dyDescent="0.5">
      <c r="A39" s="6" t="s">
        <v>83</v>
      </c>
      <c r="G39" s="7"/>
      <c r="J39" s="8"/>
      <c r="K39" s="8"/>
      <c r="L39" s="8"/>
      <c r="M39" s="8"/>
      <c r="N39" s="8"/>
      <c r="O39" s="8"/>
      <c r="U39" s="8"/>
    </row>
    <row r="40" spans="1:21" ht="23.45" customHeight="1" x14ac:dyDescent="0.5">
      <c r="B40" s="6" t="s">
        <v>84</v>
      </c>
      <c r="C40" s="5" t="s">
        <v>149</v>
      </c>
      <c r="E40" s="7">
        <v>1870</v>
      </c>
      <c r="G40" s="7">
        <v>4281</v>
      </c>
      <c r="J40" s="8"/>
      <c r="K40" s="8"/>
      <c r="L40" s="8"/>
      <c r="M40" s="8"/>
      <c r="N40" s="8"/>
      <c r="O40" s="8"/>
      <c r="U40" s="8"/>
    </row>
    <row r="41" spans="1:21" ht="23.45" customHeight="1" x14ac:dyDescent="0.5">
      <c r="A41" s="6" t="s">
        <v>122</v>
      </c>
      <c r="E41" s="7">
        <v>15452</v>
      </c>
      <c r="G41" s="7">
        <v>7599</v>
      </c>
      <c r="J41" s="8"/>
      <c r="K41" s="8"/>
      <c r="L41" s="8"/>
      <c r="M41" s="8"/>
      <c r="N41" s="8"/>
      <c r="O41" s="8"/>
      <c r="U41" s="8"/>
    </row>
    <row r="42" spans="1:21" ht="23.45" customHeight="1" x14ac:dyDescent="0.5">
      <c r="A42" s="12" t="s">
        <v>16</v>
      </c>
      <c r="B42" s="12"/>
      <c r="E42" s="23">
        <f>SUM(E38:E41)</f>
        <v>106262</v>
      </c>
      <c r="F42" s="7"/>
      <c r="G42" s="23">
        <f>SUM(G38:G41)</f>
        <v>99998</v>
      </c>
      <c r="J42" s="8"/>
      <c r="K42" s="8"/>
      <c r="L42" s="8"/>
      <c r="M42" s="8"/>
      <c r="N42" s="8"/>
      <c r="O42" s="8"/>
      <c r="U42" s="8"/>
    </row>
    <row r="43" spans="1:21" ht="21.75" x14ac:dyDescent="0.5">
      <c r="A43" s="12"/>
      <c r="B43" s="12"/>
      <c r="G43" s="7"/>
      <c r="J43" s="8"/>
      <c r="K43" s="8"/>
      <c r="L43" s="8"/>
      <c r="M43" s="8"/>
      <c r="N43" s="8"/>
      <c r="O43" s="8"/>
      <c r="U43" s="8"/>
    </row>
    <row r="44" spans="1:21" ht="21.75" x14ac:dyDescent="0.5">
      <c r="A44" s="12" t="s">
        <v>39</v>
      </c>
      <c r="B44" s="12"/>
      <c r="G44" s="7"/>
      <c r="J44" s="8"/>
      <c r="K44" s="8"/>
      <c r="L44" s="8"/>
      <c r="M44" s="8"/>
      <c r="N44" s="8"/>
      <c r="O44" s="8"/>
      <c r="U44" s="8"/>
    </row>
    <row r="45" spans="1:21" ht="21.75" x14ac:dyDescent="0.5">
      <c r="A45" s="6" t="s">
        <v>94</v>
      </c>
      <c r="B45" s="12"/>
      <c r="C45" s="5" t="s">
        <v>149</v>
      </c>
      <c r="E45" s="7">
        <v>29186</v>
      </c>
      <c r="G45" s="7">
        <f>511+30262</f>
        <v>30773</v>
      </c>
      <c r="J45" s="8"/>
      <c r="K45" s="8"/>
      <c r="L45" s="8"/>
      <c r="M45" s="8"/>
      <c r="N45" s="8"/>
      <c r="O45" s="8"/>
      <c r="U45" s="8"/>
    </row>
    <row r="46" spans="1:21" ht="21.75" x14ac:dyDescent="0.5">
      <c r="A46" s="6" t="s">
        <v>43</v>
      </c>
      <c r="C46" s="5">
        <v>17</v>
      </c>
      <c r="E46" s="9">
        <v>14185</v>
      </c>
      <c r="G46" s="9">
        <v>10958</v>
      </c>
      <c r="J46" s="8"/>
      <c r="K46" s="8"/>
      <c r="L46" s="8"/>
      <c r="M46" s="8"/>
      <c r="N46" s="8"/>
      <c r="O46" s="8"/>
      <c r="U46" s="8"/>
    </row>
    <row r="47" spans="1:21" ht="21.75" x14ac:dyDescent="0.5">
      <c r="A47" s="12" t="s">
        <v>85</v>
      </c>
      <c r="E47" s="23">
        <f>SUM(E45:E46)</f>
        <v>43371</v>
      </c>
      <c r="G47" s="23">
        <f>SUM(G45:G46)</f>
        <v>41731</v>
      </c>
      <c r="J47" s="8"/>
      <c r="K47" s="8"/>
      <c r="L47" s="8"/>
      <c r="M47" s="8"/>
      <c r="N47" s="8"/>
      <c r="O47" s="8"/>
      <c r="U47" s="8"/>
    </row>
    <row r="48" spans="1:21" ht="21.75" x14ac:dyDescent="0.5">
      <c r="A48" s="12"/>
      <c r="B48" s="12"/>
      <c r="G48" s="7"/>
      <c r="J48" s="8"/>
      <c r="K48" s="8"/>
      <c r="L48" s="8"/>
      <c r="M48" s="8"/>
      <c r="N48" s="8"/>
      <c r="O48" s="8"/>
      <c r="U48" s="8"/>
    </row>
    <row r="49" spans="1:21" ht="21.75" x14ac:dyDescent="0.5">
      <c r="A49" s="12" t="s">
        <v>40</v>
      </c>
      <c r="B49" s="12"/>
      <c r="E49" s="9">
        <f>E47+E42</f>
        <v>149633</v>
      </c>
      <c r="G49" s="9">
        <f>G47+G42</f>
        <v>141729</v>
      </c>
      <c r="J49" s="8"/>
      <c r="K49" s="8"/>
      <c r="L49" s="8"/>
      <c r="M49" s="8"/>
      <c r="N49" s="8"/>
      <c r="O49" s="8"/>
      <c r="U49" s="8"/>
    </row>
    <row r="50" spans="1:21" ht="23.25" x14ac:dyDescent="0.5">
      <c r="A50" s="15" t="str">
        <f>A1</f>
        <v>บริษัท สมาร์ทคอนกรีต จำกัด (มหาชน)</v>
      </c>
      <c r="B50" s="15"/>
      <c r="J50" s="8"/>
      <c r="K50" s="8"/>
      <c r="L50" s="8"/>
      <c r="M50" s="8"/>
      <c r="N50" s="8"/>
      <c r="O50" s="8"/>
      <c r="U50" s="8"/>
    </row>
    <row r="51" spans="1:21" ht="23.25" x14ac:dyDescent="0.5">
      <c r="A51" s="15" t="s">
        <v>42</v>
      </c>
      <c r="B51" s="15"/>
      <c r="J51" s="8"/>
      <c r="K51" s="8"/>
      <c r="L51" s="8"/>
      <c r="M51" s="8"/>
      <c r="N51" s="8"/>
      <c r="O51" s="8"/>
      <c r="U51" s="8"/>
    </row>
    <row r="52" spans="1:21" ht="23.25" x14ac:dyDescent="0.5">
      <c r="A52" s="15" t="str">
        <f>A3</f>
        <v>ณ วันที่ 31 ธันวาคม 2566 และ 2565</v>
      </c>
      <c r="B52" s="15"/>
      <c r="J52" s="8"/>
      <c r="K52" s="8"/>
      <c r="L52" s="8"/>
      <c r="M52" s="8"/>
      <c r="N52" s="8"/>
      <c r="O52" s="8"/>
      <c r="U52" s="8"/>
    </row>
    <row r="53" spans="1:21" ht="21.75" x14ac:dyDescent="0.5">
      <c r="J53" s="8"/>
      <c r="K53" s="8"/>
      <c r="L53" s="8"/>
      <c r="M53" s="8"/>
      <c r="N53" s="8"/>
      <c r="O53" s="8"/>
      <c r="U53" s="8"/>
    </row>
    <row r="54" spans="1:21" ht="27.75" customHeight="1" x14ac:dyDescent="0.5">
      <c r="A54" s="57" t="s">
        <v>41</v>
      </c>
      <c r="B54" s="57"/>
      <c r="J54" s="8"/>
      <c r="K54" s="8"/>
      <c r="L54" s="8"/>
      <c r="M54" s="8"/>
      <c r="N54" s="8"/>
      <c r="O54" s="8"/>
      <c r="U54" s="8"/>
    </row>
    <row r="55" spans="1:21" ht="10.5" customHeight="1" x14ac:dyDescent="0.5">
      <c r="A55" s="57"/>
      <c r="B55" s="57"/>
      <c r="J55" s="8"/>
      <c r="K55" s="8"/>
      <c r="L55" s="8"/>
      <c r="M55" s="8"/>
      <c r="N55" s="8"/>
      <c r="O55" s="8"/>
      <c r="U55" s="8"/>
    </row>
    <row r="56" spans="1:21" ht="23.45" customHeight="1" x14ac:dyDescent="0.5">
      <c r="E56" s="72" t="s">
        <v>48</v>
      </c>
      <c r="F56" s="72"/>
      <c r="G56" s="72"/>
      <c r="J56" s="8"/>
      <c r="K56" s="8"/>
      <c r="L56" s="8"/>
      <c r="M56" s="8"/>
      <c r="N56" s="8"/>
      <c r="O56" s="8"/>
      <c r="U56" s="8"/>
    </row>
    <row r="57" spans="1:21" ht="23.45" customHeight="1" x14ac:dyDescent="0.5">
      <c r="C57" s="45" t="s">
        <v>5</v>
      </c>
      <c r="E57" s="54" t="str">
        <f>E8</f>
        <v>2566</v>
      </c>
      <c r="F57" s="18"/>
      <c r="G57" s="54" t="str">
        <f>G8</f>
        <v>2565</v>
      </c>
    </row>
    <row r="58" spans="1:21" ht="23.45" customHeight="1" x14ac:dyDescent="0.5">
      <c r="A58" s="12" t="s">
        <v>10</v>
      </c>
      <c r="B58" s="12"/>
      <c r="J58" s="8"/>
      <c r="K58" s="8"/>
      <c r="L58" s="8"/>
      <c r="M58" s="8"/>
      <c r="N58" s="8"/>
      <c r="O58" s="8"/>
      <c r="U58" s="8"/>
    </row>
    <row r="59" spans="1:21" ht="23.45" customHeight="1" x14ac:dyDescent="0.5">
      <c r="A59" s="6" t="s">
        <v>8</v>
      </c>
      <c r="J59" s="8"/>
      <c r="K59" s="8"/>
      <c r="L59" s="8"/>
      <c r="M59" s="8"/>
      <c r="N59" s="8"/>
      <c r="O59" s="8"/>
      <c r="U59" s="8"/>
    </row>
    <row r="60" spans="1:21" ht="23.45" customHeight="1" thickBot="1" x14ac:dyDescent="0.55000000000000004">
      <c r="A60" s="61" t="s">
        <v>68</v>
      </c>
      <c r="B60" s="61" t="s">
        <v>69</v>
      </c>
      <c r="C60" s="5">
        <v>18</v>
      </c>
      <c r="D60" s="62"/>
      <c r="E60" s="13">
        <v>520783</v>
      </c>
      <c r="G60" s="13">
        <v>520783</v>
      </c>
      <c r="J60" s="8"/>
      <c r="K60" s="8"/>
      <c r="L60" s="8"/>
      <c r="M60" s="8"/>
      <c r="N60" s="8"/>
      <c r="O60" s="8"/>
      <c r="U60" s="8"/>
    </row>
    <row r="61" spans="1:21" ht="23.45" customHeight="1" thickTop="1" x14ac:dyDescent="0.5">
      <c r="A61" s="61" t="s">
        <v>68</v>
      </c>
      <c r="B61" s="61" t="s">
        <v>70</v>
      </c>
      <c r="C61" s="5">
        <v>18</v>
      </c>
      <c r="D61" s="62"/>
      <c r="E61" s="7">
        <f>SE_10!D20</f>
        <v>520783</v>
      </c>
      <c r="G61" s="7">
        <f>+SE_10!D16</f>
        <v>520783</v>
      </c>
    </row>
    <row r="62" spans="1:21" ht="23.45" customHeight="1" x14ac:dyDescent="0.5">
      <c r="A62" s="61" t="s">
        <v>107</v>
      </c>
      <c r="B62" s="61"/>
      <c r="C62" s="5">
        <v>19</v>
      </c>
      <c r="D62" s="62"/>
      <c r="E62" s="7">
        <f>SE_10!F20</f>
        <v>26023</v>
      </c>
      <c r="G62" s="7">
        <f>SE_10!F16</f>
        <v>26023</v>
      </c>
    </row>
    <row r="63" spans="1:21" ht="23.45" customHeight="1" x14ac:dyDescent="0.5">
      <c r="A63" s="4" t="s">
        <v>53</v>
      </c>
      <c r="B63" s="4"/>
      <c r="D63" s="62"/>
      <c r="G63" s="7"/>
    </row>
    <row r="64" spans="1:21" ht="23.45" customHeight="1" x14ac:dyDescent="0.5">
      <c r="A64" s="61" t="s">
        <v>68</v>
      </c>
      <c r="B64" s="61" t="s">
        <v>71</v>
      </c>
      <c r="C64" s="5">
        <v>19</v>
      </c>
      <c r="D64" s="62"/>
      <c r="E64" s="7">
        <f>SE_10!H20</f>
        <v>13400</v>
      </c>
      <c r="G64" s="7">
        <f>+SE_10!H16</f>
        <v>8000</v>
      </c>
    </row>
    <row r="65" spans="1:13" ht="23.45" customHeight="1" x14ac:dyDescent="0.5">
      <c r="A65" s="61" t="s">
        <v>68</v>
      </c>
      <c r="B65" s="61" t="s">
        <v>55</v>
      </c>
      <c r="D65" s="62"/>
      <c r="E65" s="63">
        <f>SE_10!J20</f>
        <v>115765</v>
      </c>
      <c r="G65" s="7">
        <f>+SE_10!J16</f>
        <v>52600</v>
      </c>
    </row>
    <row r="66" spans="1:13" ht="23.45" customHeight="1" x14ac:dyDescent="0.5">
      <c r="A66" s="64" t="s">
        <v>118</v>
      </c>
      <c r="B66" s="61"/>
      <c r="D66" s="62"/>
      <c r="E66" s="63">
        <f>+SE_10!L20</f>
        <v>-4201</v>
      </c>
      <c r="G66" s="7">
        <f>+SE_10!L16</f>
        <v>-2491</v>
      </c>
    </row>
    <row r="67" spans="1:13" ht="23.45" customHeight="1" x14ac:dyDescent="0.5">
      <c r="A67" s="60" t="s">
        <v>91</v>
      </c>
      <c r="B67" s="60"/>
      <c r="D67" s="62"/>
      <c r="E67" s="23">
        <f>SUM(E61:E66)</f>
        <v>671770</v>
      </c>
      <c r="G67" s="23">
        <f>SUM(G61:G66)</f>
        <v>604915</v>
      </c>
    </row>
    <row r="68" spans="1:13" ht="20.100000000000001" customHeight="1" x14ac:dyDescent="0.5">
      <c r="A68" s="4"/>
      <c r="B68" s="4"/>
      <c r="D68" s="62"/>
      <c r="G68" s="7"/>
    </row>
    <row r="69" spans="1:13" ht="23.45" customHeight="1" thickBot="1" x14ac:dyDescent="0.55000000000000004">
      <c r="A69" s="12" t="s">
        <v>11</v>
      </c>
      <c r="B69" s="12"/>
      <c r="D69" s="62"/>
      <c r="E69" s="13">
        <f>E67+E49</f>
        <v>821403</v>
      </c>
      <c r="G69" s="13">
        <f>G67+G49</f>
        <v>746644</v>
      </c>
      <c r="H69" s="65"/>
      <c r="I69" s="66">
        <f>+E28-E69</f>
        <v>0</v>
      </c>
      <c r="J69" s="24">
        <f>+G28-G69</f>
        <v>0</v>
      </c>
      <c r="K69" s="24"/>
    </row>
    <row r="70" spans="1:13" ht="23.45" customHeight="1" thickTop="1" x14ac:dyDescent="0.5">
      <c r="L70" s="67"/>
      <c r="M70" s="67"/>
    </row>
    <row r="71" spans="1:13" ht="23.45" customHeight="1" x14ac:dyDescent="0.5">
      <c r="E71" s="68"/>
      <c r="G71" s="68"/>
    </row>
    <row r="72" spans="1:13" ht="23.45" customHeight="1" x14ac:dyDescent="0.5">
      <c r="B72" s="64"/>
      <c r="E72" s="69"/>
      <c r="G72" s="69"/>
    </row>
  </sheetData>
  <mergeCells count="3">
    <mergeCell ref="E7:G7"/>
    <mergeCell ref="E35:G35"/>
    <mergeCell ref="E56:G56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8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workbookViewId="0"/>
  </sheetViews>
  <sheetFormatPr defaultColWidth="9" defaultRowHeight="23.45" customHeight="1" x14ac:dyDescent="0.5"/>
  <cols>
    <col min="1" max="1" width="2.140625" style="6" customWidth="1"/>
    <col min="2" max="2" width="42.5703125" style="6" customWidth="1"/>
    <col min="3" max="3" width="9" style="5" bestFit="1" customWidth="1"/>
    <col min="4" max="4" width="2.5703125" style="6" customWidth="1"/>
    <col min="5" max="5" width="17.7109375" style="7" bestFit="1" customWidth="1"/>
    <col min="6" max="6" width="2.5703125" style="6" customWidth="1"/>
    <col min="7" max="7" width="17.7109375" style="6" customWidth="1"/>
    <col min="8" max="8" width="2.7109375" style="6" customWidth="1"/>
    <col min="9" max="9" width="10.7109375" style="7" customWidth="1"/>
    <col min="10" max="10" width="4.7109375" style="6" customWidth="1"/>
    <col min="11" max="11" width="15.42578125" style="6" customWidth="1"/>
    <col min="12" max="12" width="15.28515625" style="8" customWidth="1"/>
    <col min="13" max="13" width="14.28515625" style="8" customWidth="1"/>
    <col min="14" max="14" width="13.5703125" style="8" customWidth="1"/>
    <col min="15" max="15" width="14.7109375" style="8" customWidth="1"/>
    <col min="16" max="16" width="16" style="8" customWidth="1"/>
    <col min="17" max="17" width="10.85546875" style="6" customWidth="1"/>
    <col min="18" max="20" width="9" style="6"/>
    <col min="21" max="21" width="9.140625" style="6" bestFit="1" customWidth="1"/>
    <col min="22" max="22" width="15.28515625" style="6" hidden="1" customWidth="1"/>
    <col min="23" max="23" width="13.140625" style="6" hidden="1" customWidth="1"/>
    <col min="24" max="24" width="9.140625" style="6" hidden="1" customWidth="1"/>
    <col min="25" max="25" width="15.28515625" style="6" bestFit="1" customWidth="1"/>
    <col min="26" max="26" width="16" style="6" bestFit="1" customWidth="1"/>
    <col min="27" max="16384" width="9" style="6"/>
  </cols>
  <sheetData>
    <row r="1" spans="1:26" ht="23.45" customHeight="1" x14ac:dyDescent="0.5">
      <c r="A1" s="15" t="str">
        <f>'[1]BS_2,3,4'!A1</f>
        <v>บริษัท สมาร์ทคอนกรีต จำกัด (มหาชน)</v>
      </c>
      <c r="B1" s="15"/>
      <c r="G1" s="5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45" customHeight="1" x14ac:dyDescent="0.5">
      <c r="A2" s="15" t="s">
        <v>44</v>
      </c>
      <c r="B2" s="15"/>
      <c r="G2" s="5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45" customHeight="1" x14ac:dyDescent="0.5">
      <c r="A3" s="15" t="s">
        <v>135</v>
      </c>
      <c r="B3" s="15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3.45" customHeight="1" x14ac:dyDescent="0.5">
      <c r="C4" s="52"/>
      <c r="E4" s="72" t="s">
        <v>48</v>
      </c>
      <c r="F4" s="72"/>
      <c r="G4" s="72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45" customHeight="1" x14ac:dyDescent="0.5">
      <c r="C5" s="45" t="s">
        <v>5</v>
      </c>
      <c r="E5" s="54" t="s">
        <v>134</v>
      </c>
      <c r="F5" s="18"/>
      <c r="G5" s="54" t="s">
        <v>119</v>
      </c>
    </row>
    <row r="6" spans="1:26" ht="23.45" customHeight="1" x14ac:dyDescent="0.5">
      <c r="A6" s="12" t="s">
        <v>6</v>
      </c>
      <c r="B6" s="12"/>
      <c r="C6" s="5">
        <v>4</v>
      </c>
      <c r="G6" s="7"/>
    </row>
    <row r="7" spans="1:26" ht="23.45" customHeight="1" x14ac:dyDescent="0.5">
      <c r="A7" s="6" t="s">
        <v>80</v>
      </c>
      <c r="E7" s="7">
        <v>709154</v>
      </c>
      <c r="G7" s="7">
        <v>570222</v>
      </c>
    </row>
    <row r="8" spans="1:26" ht="23.45" customHeight="1" x14ac:dyDescent="0.5">
      <c r="A8" s="6" t="s">
        <v>17</v>
      </c>
      <c r="E8" s="9">
        <v>4672</v>
      </c>
      <c r="G8" s="9">
        <v>2065</v>
      </c>
    </row>
    <row r="9" spans="1:26" ht="23.45" customHeight="1" x14ac:dyDescent="0.5">
      <c r="A9" s="12" t="s">
        <v>19</v>
      </c>
      <c r="B9" s="12"/>
      <c r="E9" s="23">
        <f>SUM(E7:E8)</f>
        <v>713826</v>
      </c>
      <c r="G9" s="23">
        <f>SUM(G7:G8)</f>
        <v>572287</v>
      </c>
    </row>
    <row r="10" spans="1:26" ht="3.75" customHeight="1" x14ac:dyDescent="0.5">
      <c r="G10" s="7"/>
    </row>
    <row r="11" spans="1:26" ht="23.45" customHeight="1" x14ac:dyDescent="0.5">
      <c r="A11" s="12" t="s">
        <v>7</v>
      </c>
      <c r="B11" s="12"/>
      <c r="G11" s="7"/>
    </row>
    <row r="12" spans="1:26" ht="23.45" customHeight="1" x14ac:dyDescent="0.5">
      <c r="A12" s="6" t="s">
        <v>22</v>
      </c>
      <c r="C12" s="5">
        <v>4</v>
      </c>
      <c r="E12" s="7">
        <v>497127</v>
      </c>
      <c r="F12" s="24"/>
      <c r="G12" s="7">
        <v>464629</v>
      </c>
    </row>
    <row r="13" spans="1:26" ht="23.45" customHeight="1" x14ac:dyDescent="0.5">
      <c r="A13" s="6" t="s">
        <v>66</v>
      </c>
      <c r="E13" s="7">
        <v>16894</v>
      </c>
      <c r="G13" s="7">
        <v>13621</v>
      </c>
    </row>
    <row r="14" spans="1:26" ht="23.45" customHeight="1" x14ac:dyDescent="0.5">
      <c r="A14" s="6" t="s">
        <v>37</v>
      </c>
      <c r="C14" s="5">
        <v>4</v>
      </c>
      <c r="E14" s="7">
        <v>53976</v>
      </c>
      <c r="G14" s="7">
        <v>42876</v>
      </c>
    </row>
    <row r="15" spans="1:26" ht="23.45" customHeight="1" x14ac:dyDescent="0.5">
      <c r="A15" s="12" t="s">
        <v>18</v>
      </c>
      <c r="B15" s="12"/>
      <c r="E15" s="23">
        <f>SUM(E12:E14)</f>
        <v>567997</v>
      </c>
      <c r="G15" s="23">
        <f>SUM(G12:G14)</f>
        <v>521126</v>
      </c>
    </row>
    <row r="16" spans="1:26" ht="3.75" customHeight="1" x14ac:dyDescent="0.5">
      <c r="A16" s="12"/>
      <c r="B16" s="12"/>
      <c r="G16" s="7"/>
    </row>
    <row r="17" spans="1:16" ht="23.45" customHeight="1" x14ac:dyDescent="0.5">
      <c r="A17" s="12" t="s">
        <v>95</v>
      </c>
      <c r="E17" s="7">
        <f>+E9-E15</f>
        <v>145829</v>
      </c>
      <c r="G17" s="7">
        <f>+G9-G15</f>
        <v>51161</v>
      </c>
    </row>
    <row r="18" spans="1:16" ht="3.75" customHeight="1" x14ac:dyDescent="0.5">
      <c r="A18" s="12"/>
      <c r="B18" s="12"/>
      <c r="G18" s="7"/>
    </row>
    <row r="19" spans="1:16" ht="23.45" customHeight="1" x14ac:dyDescent="0.5">
      <c r="A19" s="6" t="s">
        <v>38</v>
      </c>
      <c r="C19" s="5">
        <v>4</v>
      </c>
      <c r="E19" s="7">
        <v>1741</v>
      </c>
      <c r="G19" s="7">
        <v>1928</v>
      </c>
    </row>
    <row r="20" spans="1:16" ht="23.45" customHeight="1" x14ac:dyDescent="0.5">
      <c r="A20" s="6" t="s">
        <v>140</v>
      </c>
      <c r="G20" s="7"/>
    </row>
    <row r="21" spans="1:16" ht="23.45" customHeight="1" x14ac:dyDescent="0.5">
      <c r="B21" s="6" t="s">
        <v>141</v>
      </c>
      <c r="C21" s="5">
        <v>8</v>
      </c>
      <c r="E21" s="9">
        <v>10000</v>
      </c>
      <c r="G21" s="9">
        <v>0</v>
      </c>
    </row>
    <row r="22" spans="1:16" ht="3.75" customHeight="1" x14ac:dyDescent="0.5">
      <c r="A22" s="12"/>
      <c r="B22" s="12"/>
      <c r="G22" s="7"/>
    </row>
    <row r="23" spans="1:16" ht="23.45" customHeight="1" x14ac:dyDescent="0.5">
      <c r="A23" s="12" t="s">
        <v>89</v>
      </c>
      <c r="B23" s="12"/>
      <c r="E23" s="7">
        <f>+E17-E19-E21</f>
        <v>134088</v>
      </c>
      <c r="G23" s="7">
        <f>+G17-G19-G21</f>
        <v>49233</v>
      </c>
    </row>
    <row r="24" spans="1:16" ht="3.75" customHeight="1" x14ac:dyDescent="0.5">
      <c r="A24" s="12"/>
      <c r="B24" s="12"/>
      <c r="G24" s="7"/>
    </row>
    <row r="25" spans="1:16" ht="23.45" customHeight="1" x14ac:dyDescent="0.5">
      <c r="A25" s="12" t="s">
        <v>125</v>
      </c>
      <c r="B25" s="12"/>
      <c r="C25" s="5">
        <v>13</v>
      </c>
      <c r="E25" s="9">
        <v>27507</v>
      </c>
      <c r="G25" s="9">
        <v>10271</v>
      </c>
    </row>
    <row r="26" spans="1:16" ht="3.75" customHeight="1" x14ac:dyDescent="0.5">
      <c r="A26" s="12"/>
      <c r="B26" s="12"/>
      <c r="G26" s="7"/>
    </row>
    <row r="27" spans="1:16" ht="23.45" customHeight="1" x14ac:dyDescent="0.5">
      <c r="A27" s="12" t="s">
        <v>96</v>
      </c>
      <c r="B27" s="12"/>
      <c r="E27" s="7">
        <f>E23-E25</f>
        <v>106581</v>
      </c>
      <c r="G27" s="7">
        <f>G23-G25</f>
        <v>38962</v>
      </c>
    </row>
    <row r="28" spans="1:16" ht="3.75" customHeight="1" x14ac:dyDescent="0.5">
      <c r="A28" s="12"/>
      <c r="B28" s="12"/>
      <c r="G28" s="7"/>
    </row>
    <row r="29" spans="1:16" ht="23.45" customHeight="1" x14ac:dyDescent="0.5">
      <c r="A29" s="12" t="s">
        <v>101</v>
      </c>
      <c r="B29" s="12"/>
      <c r="G29" s="7"/>
      <c r="I29" s="8"/>
      <c r="J29" s="8"/>
      <c r="K29" s="8"/>
      <c r="M29" s="6"/>
      <c r="N29" s="6"/>
      <c r="O29" s="6"/>
      <c r="P29" s="6"/>
    </row>
    <row r="30" spans="1:16" ht="23.45" customHeight="1" x14ac:dyDescent="0.5">
      <c r="A30" s="55" t="s">
        <v>75</v>
      </c>
      <c r="B30" s="55"/>
      <c r="C30" s="6"/>
      <c r="E30" s="6"/>
      <c r="I30" s="8"/>
      <c r="J30" s="8"/>
      <c r="K30" s="8"/>
      <c r="M30" s="6"/>
      <c r="N30" s="6"/>
      <c r="O30" s="6"/>
      <c r="P30" s="6"/>
    </row>
    <row r="31" spans="1:16" ht="23.45" customHeight="1" x14ac:dyDescent="0.5">
      <c r="A31" s="55" t="s">
        <v>76</v>
      </c>
      <c r="B31" s="55"/>
      <c r="E31" s="18"/>
      <c r="G31" s="18"/>
      <c r="I31" s="8"/>
      <c r="J31" s="8"/>
      <c r="K31" s="8"/>
      <c r="M31" s="6"/>
      <c r="N31" s="6"/>
      <c r="O31" s="6"/>
      <c r="P31" s="6"/>
    </row>
    <row r="32" spans="1:16" ht="23.45" customHeight="1" x14ac:dyDescent="0.5">
      <c r="A32" s="56" t="s">
        <v>68</v>
      </c>
      <c r="B32" s="55" t="s">
        <v>130</v>
      </c>
      <c r="E32" s="18"/>
      <c r="G32" s="18"/>
      <c r="I32" s="8"/>
      <c r="J32" s="8"/>
      <c r="K32" s="8"/>
      <c r="M32" s="6"/>
      <c r="N32" s="6"/>
      <c r="O32" s="6"/>
      <c r="P32" s="6"/>
    </row>
    <row r="33" spans="1:16" ht="23.45" customHeight="1" x14ac:dyDescent="0.5">
      <c r="A33" s="55" t="s">
        <v>72</v>
      </c>
      <c r="B33" s="55" t="s">
        <v>131</v>
      </c>
      <c r="C33" s="5">
        <v>13</v>
      </c>
      <c r="E33" s="53">
        <v>-1710</v>
      </c>
      <c r="G33" s="53">
        <v>143</v>
      </c>
    </row>
    <row r="34" spans="1:16" ht="3.75" customHeight="1" x14ac:dyDescent="0.5">
      <c r="A34" s="12"/>
      <c r="B34" s="12"/>
      <c r="G34" s="7"/>
    </row>
    <row r="35" spans="1:16" ht="23.45" customHeight="1" thickBot="1" x14ac:dyDescent="0.55000000000000004">
      <c r="A35" s="12" t="s">
        <v>100</v>
      </c>
      <c r="B35" s="12"/>
      <c r="E35" s="13">
        <f>SUM(E27:E33)</f>
        <v>104871</v>
      </c>
      <c r="G35" s="13">
        <f>SUM(G27:G33)</f>
        <v>39105</v>
      </c>
    </row>
    <row r="36" spans="1:16" ht="10.9" customHeight="1" thickTop="1" x14ac:dyDescent="0.5">
      <c r="A36" s="12"/>
      <c r="B36" s="12"/>
      <c r="G36" s="7"/>
      <c r="I36" s="8"/>
      <c r="J36" s="8"/>
      <c r="K36" s="8"/>
      <c r="M36" s="6"/>
      <c r="N36" s="6"/>
      <c r="O36" s="6"/>
      <c r="P36" s="6"/>
    </row>
    <row r="37" spans="1:16" ht="23.45" customHeight="1" thickBot="1" x14ac:dyDescent="0.55000000000000004">
      <c r="A37" s="10" t="s">
        <v>112</v>
      </c>
      <c r="E37" s="11">
        <f>E27/E39</f>
        <v>0.10232755070005098</v>
      </c>
      <c r="G37" s="11">
        <f>G27/G39</f>
        <v>3.7407099111242965E-2</v>
      </c>
      <c r="I37" s="8"/>
      <c r="J37" s="8"/>
      <c r="K37" s="8"/>
      <c r="M37" s="6"/>
      <c r="N37" s="6"/>
      <c r="O37" s="6"/>
      <c r="P37" s="6"/>
    </row>
    <row r="38" spans="1:16" ht="10.9" customHeight="1" thickTop="1" x14ac:dyDescent="0.5">
      <c r="A38" s="12"/>
      <c r="B38" s="12"/>
      <c r="G38" s="7"/>
      <c r="I38" s="8"/>
      <c r="J38" s="8"/>
      <c r="K38" s="8"/>
      <c r="M38" s="6"/>
      <c r="N38" s="6"/>
      <c r="O38" s="6"/>
      <c r="P38" s="6"/>
    </row>
    <row r="39" spans="1:16" ht="23.45" customHeight="1" thickBot="1" x14ac:dyDescent="0.55000000000000004">
      <c r="A39" s="12" t="s">
        <v>142</v>
      </c>
      <c r="C39" s="5">
        <v>18</v>
      </c>
      <c r="E39" s="13">
        <v>1041567</v>
      </c>
      <c r="G39" s="13">
        <v>1041567</v>
      </c>
    </row>
    <row r="40" spans="1:16" ht="23.45" customHeight="1" thickTop="1" x14ac:dyDescent="0.5"/>
  </sheetData>
  <mergeCells count="1">
    <mergeCell ref="E4:G4"/>
  </mergeCells>
  <pageMargins left="0.98425196850393704" right="0.43307086614173229" top="0.9055118110236221" bottom="0.31496062992125984" header="0.51181102362204722" footer="0.31496062992125984"/>
  <pageSetup paperSize="9" scale="95" firstPageNumber="9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2"/>
  <sheetViews>
    <sheetView zoomScale="90" zoomScaleNormal="90" workbookViewId="0"/>
  </sheetViews>
  <sheetFormatPr defaultColWidth="9" defaultRowHeight="22.7" customHeight="1" x14ac:dyDescent="0.5"/>
  <cols>
    <col min="1" max="1" width="36" style="36" customWidth="1"/>
    <col min="2" max="2" width="10" style="36" customWidth="1"/>
    <col min="3" max="3" width="3" style="38" customWidth="1"/>
    <col min="4" max="4" width="16" style="36" customWidth="1"/>
    <col min="5" max="5" width="3.140625" style="36" customWidth="1"/>
    <col min="6" max="6" width="15.7109375" style="36" customWidth="1"/>
    <col min="7" max="7" width="3" style="36" customWidth="1"/>
    <col min="8" max="8" width="17" style="36" customWidth="1"/>
    <col min="9" max="9" width="3.140625" style="36" customWidth="1"/>
    <col min="10" max="10" width="16" style="36" customWidth="1"/>
    <col min="11" max="11" width="3.28515625" style="36" customWidth="1"/>
    <col min="12" max="12" width="18.5703125" style="36" customWidth="1"/>
    <col min="13" max="13" width="3.28515625" style="36" customWidth="1"/>
    <col min="14" max="14" width="16" style="36" customWidth="1"/>
    <col min="15" max="16384" width="9" style="36"/>
  </cols>
  <sheetData>
    <row r="1" spans="1:20" ht="22.7" customHeight="1" x14ac:dyDescent="0.5">
      <c r="A1" s="15" t="s">
        <v>50</v>
      </c>
      <c r="B1" s="15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5"/>
    </row>
    <row r="2" spans="1:20" ht="22.7" customHeight="1" x14ac:dyDescent="0.5">
      <c r="A2" s="37" t="s">
        <v>12</v>
      </c>
      <c r="B2" s="37"/>
      <c r="N2" s="5"/>
    </row>
    <row r="3" spans="1:20" ht="24" customHeight="1" x14ac:dyDescent="0.5">
      <c r="A3" s="15" t="str">
        <f>PL_9!A3</f>
        <v>สำหรับปีสิ้นสุดวันที่ 31 ธันวาคม 2566 และ 2565</v>
      </c>
      <c r="B3" s="15"/>
    </row>
    <row r="4" spans="1:20" ht="4.5" customHeight="1" x14ac:dyDescent="0.5">
      <c r="A4" s="15"/>
      <c r="B4" s="15"/>
    </row>
    <row r="5" spans="1:20" ht="22.7" customHeight="1" x14ac:dyDescent="0.5">
      <c r="A5" s="39"/>
      <c r="B5" s="39"/>
      <c r="D5" s="73" t="s">
        <v>54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20" ht="22.7" customHeight="1" x14ac:dyDescent="0.5">
      <c r="A6" s="39"/>
      <c r="B6" s="39"/>
      <c r="D6" s="41"/>
      <c r="E6" s="41"/>
      <c r="F6" s="41"/>
      <c r="G6" s="41"/>
      <c r="K6" s="42"/>
      <c r="L6" s="1" t="s">
        <v>113</v>
      </c>
      <c r="M6" s="43"/>
      <c r="R6" s="44"/>
      <c r="S6" s="44"/>
      <c r="T6" s="44"/>
    </row>
    <row r="7" spans="1:20" ht="22.7" customHeight="1" x14ac:dyDescent="0.5">
      <c r="A7" s="39"/>
      <c r="B7" s="39"/>
      <c r="D7" s="41"/>
      <c r="E7" s="41"/>
      <c r="F7" s="41"/>
      <c r="G7" s="41"/>
      <c r="H7" s="41"/>
      <c r="I7" s="41"/>
      <c r="J7" s="41"/>
      <c r="K7" s="43"/>
      <c r="L7" s="2" t="s">
        <v>114</v>
      </c>
      <c r="M7" s="43"/>
      <c r="N7" s="41"/>
      <c r="R7" s="44"/>
      <c r="S7" s="44"/>
      <c r="T7" s="44"/>
    </row>
    <row r="8" spans="1:20" ht="22.7" customHeight="1" x14ac:dyDescent="0.5">
      <c r="A8" s="39"/>
      <c r="B8" s="39"/>
      <c r="D8" s="41"/>
      <c r="E8" s="41"/>
      <c r="F8" s="41"/>
      <c r="G8" s="41"/>
      <c r="H8" s="73" t="s">
        <v>53</v>
      </c>
      <c r="I8" s="73"/>
      <c r="J8" s="73"/>
      <c r="K8" s="43"/>
      <c r="L8" s="3" t="s">
        <v>115</v>
      </c>
      <c r="M8" s="43"/>
      <c r="N8" s="41" t="s">
        <v>92</v>
      </c>
      <c r="R8" s="44"/>
      <c r="S8" s="44"/>
      <c r="T8" s="44"/>
    </row>
    <row r="9" spans="1:20" ht="22.7" customHeight="1" x14ac:dyDescent="0.5">
      <c r="A9" s="39"/>
      <c r="B9" s="39"/>
      <c r="D9" s="41" t="s">
        <v>73</v>
      </c>
      <c r="E9" s="41"/>
      <c r="F9" s="41" t="s">
        <v>108</v>
      </c>
      <c r="G9" s="41"/>
      <c r="H9" s="41" t="s">
        <v>60</v>
      </c>
      <c r="I9" s="41"/>
      <c r="J9" s="41"/>
      <c r="K9" s="41"/>
      <c r="L9" s="3" t="s">
        <v>116</v>
      </c>
      <c r="M9" s="41"/>
      <c r="N9" s="41" t="s">
        <v>77</v>
      </c>
      <c r="R9" s="44"/>
      <c r="S9" s="44"/>
      <c r="T9" s="44"/>
    </row>
    <row r="10" spans="1:20" ht="22.7" customHeight="1" x14ac:dyDescent="0.5">
      <c r="B10" s="45" t="s">
        <v>5</v>
      </c>
      <c r="D10" s="40" t="s">
        <v>23</v>
      </c>
      <c r="E10" s="41"/>
      <c r="F10" s="40" t="s">
        <v>109</v>
      </c>
      <c r="G10" s="41"/>
      <c r="H10" s="40" t="s">
        <v>59</v>
      </c>
      <c r="I10" s="41"/>
      <c r="J10" s="40" t="s">
        <v>55</v>
      </c>
      <c r="K10" s="41"/>
      <c r="L10" s="2" t="s">
        <v>117</v>
      </c>
      <c r="M10" s="41"/>
      <c r="N10" s="40" t="s">
        <v>90</v>
      </c>
      <c r="R10" s="44"/>
      <c r="S10" s="44"/>
      <c r="T10" s="44"/>
    </row>
    <row r="11" spans="1:20" ht="7.5" customHeight="1" x14ac:dyDescent="0.5">
      <c r="B11" s="39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R11" s="44"/>
      <c r="S11" s="44"/>
      <c r="T11" s="44"/>
    </row>
    <row r="12" spans="1:20" ht="22.7" customHeight="1" x14ac:dyDescent="0.5">
      <c r="A12" s="39" t="s">
        <v>136</v>
      </c>
      <c r="B12" s="39"/>
      <c r="D12" s="35">
        <v>520783</v>
      </c>
      <c r="E12" s="35"/>
      <c r="F12" s="46">
        <v>26023</v>
      </c>
      <c r="G12" s="35"/>
      <c r="H12" s="35">
        <v>6000</v>
      </c>
      <c r="I12" s="35"/>
      <c r="J12" s="35">
        <v>57298</v>
      </c>
      <c r="K12" s="35"/>
      <c r="L12" s="35">
        <v>-2634</v>
      </c>
      <c r="M12" s="35"/>
      <c r="N12" s="35">
        <f>SUM(D12:L12)</f>
        <v>607470</v>
      </c>
      <c r="R12" s="44"/>
      <c r="S12" s="44"/>
      <c r="T12" s="44"/>
    </row>
    <row r="13" spans="1:20" ht="22.7" customHeight="1" x14ac:dyDescent="0.5">
      <c r="A13" s="36" t="s">
        <v>100</v>
      </c>
      <c r="B13" s="38"/>
      <c r="D13" s="46">
        <v>0</v>
      </c>
      <c r="E13" s="35"/>
      <c r="F13" s="46">
        <v>0</v>
      </c>
      <c r="G13" s="35"/>
      <c r="H13" s="46">
        <v>0</v>
      </c>
      <c r="I13" s="35"/>
      <c r="J13" s="46">
        <f>+PL_9!G27</f>
        <v>38962</v>
      </c>
      <c r="K13" s="35"/>
      <c r="L13" s="35">
        <f>PL_9!G33</f>
        <v>143</v>
      </c>
      <c r="M13" s="35"/>
      <c r="N13" s="35">
        <f t="shared" ref="N13:N15" si="0">SUM(D13:L13)</f>
        <v>39105</v>
      </c>
    </row>
    <row r="14" spans="1:20" ht="22.7" customHeight="1" x14ac:dyDescent="0.5">
      <c r="A14" s="36" t="s">
        <v>86</v>
      </c>
      <c r="B14" s="5">
        <v>23</v>
      </c>
      <c r="D14" s="46">
        <v>0</v>
      </c>
      <c r="E14" s="35"/>
      <c r="F14" s="46">
        <v>0</v>
      </c>
      <c r="G14" s="35"/>
      <c r="H14" s="46">
        <v>0</v>
      </c>
      <c r="I14" s="35"/>
      <c r="J14" s="46">
        <v>-41660</v>
      </c>
      <c r="K14" s="35"/>
      <c r="L14" s="8">
        <v>0</v>
      </c>
      <c r="M14" s="35"/>
      <c r="N14" s="35">
        <f t="shared" si="0"/>
        <v>-41660</v>
      </c>
      <c r="O14" s="47"/>
      <c r="R14" s="44"/>
      <c r="S14" s="44"/>
      <c r="T14" s="44"/>
    </row>
    <row r="15" spans="1:20" ht="22.7" customHeight="1" x14ac:dyDescent="0.5">
      <c r="A15" s="36" t="s">
        <v>71</v>
      </c>
      <c r="B15" s="5">
        <v>19</v>
      </c>
      <c r="D15" s="48">
        <v>0</v>
      </c>
      <c r="E15" s="35"/>
      <c r="F15" s="48">
        <v>0</v>
      </c>
      <c r="G15" s="35"/>
      <c r="H15" s="48">
        <v>2000</v>
      </c>
      <c r="I15" s="35"/>
      <c r="J15" s="9">
        <v>-2000</v>
      </c>
      <c r="K15" s="35"/>
      <c r="L15" s="49">
        <v>0</v>
      </c>
      <c r="M15" s="35"/>
      <c r="N15" s="49">
        <f t="shared" si="0"/>
        <v>0</v>
      </c>
      <c r="O15" s="47"/>
      <c r="R15" s="44"/>
      <c r="S15" s="44"/>
      <c r="T15" s="44"/>
    </row>
    <row r="16" spans="1:20" ht="22.7" customHeight="1" x14ac:dyDescent="0.5">
      <c r="A16" s="39" t="s">
        <v>120</v>
      </c>
      <c r="B16" s="38"/>
      <c r="D16" s="47">
        <f>SUM(D12:D15)</f>
        <v>520783</v>
      </c>
      <c r="E16" s="47"/>
      <c r="F16" s="47">
        <f>SUM(F12:F15)</f>
        <v>26023</v>
      </c>
      <c r="G16" s="47"/>
      <c r="H16" s="47">
        <f>SUM(H12:H15)</f>
        <v>8000</v>
      </c>
      <c r="I16" s="47"/>
      <c r="J16" s="47">
        <f>SUM(J12:J15)</f>
        <v>52600</v>
      </c>
      <c r="K16" s="47"/>
      <c r="L16" s="47">
        <f>SUM(L12:L15)</f>
        <v>-2491</v>
      </c>
      <c r="M16" s="47"/>
      <c r="N16" s="47">
        <f>SUM(N12:N15)</f>
        <v>604915</v>
      </c>
    </row>
    <row r="17" spans="1:20" ht="22.7" customHeight="1" x14ac:dyDescent="0.5">
      <c r="A17" s="36" t="s">
        <v>100</v>
      </c>
      <c r="B17" s="38"/>
      <c r="D17" s="46">
        <v>0</v>
      </c>
      <c r="E17" s="35"/>
      <c r="F17" s="46">
        <v>0</v>
      </c>
      <c r="G17" s="35"/>
      <c r="H17" s="46">
        <v>0</v>
      </c>
      <c r="I17" s="35"/>
      <c r="J17" s="35">
        <f>+PL_9!E27</f>
        <v>106581</v>
      </c>
      <c r="K17" s="35"/>
      <c r="L17" s="35">
        <f>+PL_9!E33</f>
        <v>-1710</v>
      </c>
      <c r="M17" s="35"/>
      <c r="N17" s="47">
        <f>SUM(D17:L17)</f>
        <v>104871</v>
      </c>
      <c r="O17" s="47"/>
      <c r="R17" s="44"/>
      <c r="S17" s="44"/>
      <c r="T17" s="44"/>
    </row>
    <row r="18" spans="1:20" ht="22.7" customHeight="1" x14ac:dyDescent="0.5">
      <c r="A18" s="36" t="s">
        <v>86</v>
      </c>
      <c r="B18" s="5">
        <v>23</v>
      </c>
      <c r="D18" s="46">
        <v>0</v>
      </c>
      <c r="E18" s="35"/>
      <c r="F18" s="46">
        <v>0</v>
      </c>
      <c r="G18" s="35"/>
      <c r="H18" s="46">
        <v>0</v>
      </c>
      <c r="I18" s="35"/>
      <c r="J18" s="46">
        <v>-38016</v>
      </c>
      <c r="K18" s="35"/>
      <c r="L18" s="8">
        <v>0</v>
      </c>
      <c r="M18" s="35"/>
      <c r="N18" s="47">
        <f t="shared" ref="N18:N19" si="1">SUM(D18:L18)</f>
        <v>-38016</v>
      </c>
      <c r="O18" s="47"/>
    </row>
    <row r="19" spans="1:20" ht="22.7" customHeight="1" x14ac:dyDescent="0.5">
      <c r="A19" s="36" t="s">
        <v>71</v>
      </c>
      <c r="B19" s="5">
        <v>19</v>
      </c>
      <c r="D19" s="46">
        <v>0</v>
      </c>
      <c r="E19" s="35"/>
      <c r="F19" s="46">
        <v>0</v>
      </c>
      <c r="G19" s="35"/>
      <c r="H19" s="46">
        <v>5400</v>
      </c>
      <c r="I19" s="35"/>
      <c r="J19" s="7">
        <f>-H19</f>
        <v>-5400</v>
      </c>
      <c r="K19" s="35"/>
      <c r="L19" s="8">
        <v>0</v>
      </c>
      <c r="M19" s="35"/>
      <c r="N19" s="47">
        <f t="shared" si="1"/>
        <v>0</v>
      </c>
      <c r="O19" s="47"/>
      <c r="R19" s="44"/>
      <c r="S19" s="44"/>
      <c r="T19" s="44"/>
    </row>
    <row r="20" spans="1:20" ht="22.7" customHeight="1" thickBot="1" x14ac:dyDescent="0.55000000000000004">
      <c r="A20" s="39" t="s">
        <v>137</v>
      </c>
      <c r="B20" s="39"/>
      <c r="D20" s="50">
        <f>SUM(D16:D19)</f>
        <v>520783</v>
      </c>
      <c r="E20" s="35"/>
      <c r="F20" s="50">
        <f>SUM(F16:F19)</f>
        <v>26023</v>
      </c>
      <c r="G20" s="35"/>
      <c r="H20" s="50">
        <f>SUM(H16:H19)</f>
        <v>13400</v>
      </c>
      <c r="I20" s="35"/>
      <c r="J20" s="50">
        <f>SUM(J16:J19)</f>
        <v>115765</v>
      </c>
      <c r="K20" s="35"/>
      <c r="L20" s="50">
        <f>SUM(L16:L19)</f>
        <v>-4201</v>
      </c>
      <c r="M20" s="35"/>
      <c r="N20" s="50">
        <f>SUM(N16:N19)</f>
        <v>671770</v>
      </c>
    </row>
    <row r="21" spans="1:20" ht="22.7" customHeight="1" thickTop="1" x14ac:dyDescent="0.5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20" ht="22.7" customHeight="1" x14ac:dyDescent="0.5">
      <c r="D22" s="51"/>
      <c r="E22" s="35"/>
      <c r="F22" s="51"/>
      <c r="G22" s="35"/>
      <c r="H22" s="51"/>
      <c r="I22" s="35"/>
      <c r="J22" s="51"/>
      <c r="K22" s="35"/>
      <c r="L22" s="35"/>
      <c r="M22" s="35"/>
      <c r="N22" s="51"/>
    </row>
  </sheetData>
  <mergeCells count="2">
    <mergeCell ref="D5:N5"/>
    <mergeCell ref="H8:J8"/>
  </mergeCells>
  <phoneticPr fontId="8" type="noConversion"/>
  <printOptions horizontalCentered="1"/>
  <pageMargins left="0.43307086614173201" right="0.43307086614173201" top="0.98425196850393704" bottom="0.31496062992126" header="0.511811023622047" footer="0.31496062992126"/>
  <pageSetup paperSize="9" scale="90" firstPageNumber="10" orientation="landscape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1"/>
  <sheetViews>
    <sheetView zoomScaleNormal="100" zoomScaleSheetLayoutView="100" workbookViewId="0"/>
  </sheetViews>
  <sheetFormatPr defaultColWidth="9.140625" defaultRowHeight="23.45" customHeight="1" x14ac:dyDescent="0.5"/>
  <cols>
    <col min="1" max="1" width="2" style="6" customWidth="1"/>
    <col min="2" max="2" width="44.85546875" style="6" customWidth="1"/>
    <col min="3" max="3" width="9" style="6" customWidth="1"/>
    <col min="4" max="4" width="2.5703125" style="6" customWidth="1"/>
    <col min="5" max="5" width="17.7109375" style="16" customWidth="1"/>
    <col min="6" max="6" width="2.5703125" style="6" customWidth="1"/>
    <col min="7" max="7" width="17.7109375" style="6" customWidth="1"/>
    <col min="8" max="8" width="3" style="6" customWidth="1"/>
    <col min="9" max="9" width="11.140625" style="6" customWidth="1"/>
    <col min="10" max="10" width="12.85546875" style="6" customWidth="1"/>
    <col min="11" max="16384" width="9.140625" style="6"/>
  </cols>
  <sheetData>
    <row r="1" spans="1:24" ht="23.45" customHeight="1" x14ac:dyDescent="0.5">
      <c r="A1" s="15" t="s">
        <v>50</v>
      </c>
      <c r="B1" s="15"/>
      <c r="C1" s="15"/>
      <c r="G1" s="5"/>
      <c r="I1" s="8"/>
      <c r="J1" s="8"/>
    </row>
    <row r="2" spans="1:24" ht="23.45" customHeight="1" x14ac:dyDescent="0.5">
      <c r="A2" s="15" t="s">
        <v>26</v>
      </c>
      <c r="B2" s="15"/>
      <c r="C2" s="15"/>
      <c r="G2" s="5"/>
      <c r="I2" s="8"/>
      <c r="J2" s="8"/>
    </row>
    <row r="3" spans="1:24" ht="25.5" customHeight="1" x14ac:dyDescent="0.5">
      <c r="A3" s="15" t="str">
        <f>SE_10!A3</f>
        <v>สำหรับปีสิ้นสุดวันที่ 31 ธันวาคม 2566 และ 2565</v>
      </c>
      <c r="B3" s="15"/>
      <c r="C3" s="15"/>
      <c r="I3" s="8"/>
      <c r="J3" s="8"/>
    </row>
    <row r="4" spans="1:24" ht="5.25" customHeight="1" x14ac:dyDescent="0.5">
      <c r="I4" s="8"/>
      <c r="J4" s="8"/>
    </row>
    <row r="5" spans="1:24" ht="23.45" customHeight="1" x14ac:dyDescent="0.5">
      <c r="E5" s="74" t="s">
        <v>48</v>
      </c>
      <c r="F5" s="74"/>
      <c r="G5" s="74"/>
      <c r="I5" s="8"/>
      <c r="J5" s="8"/>
    </row>
    <row r="6" spans="1:24" ht="23.45" customHeight="1" x14ac:dyDescent="0.5">
      <c r="E6" s="17" t="str">
        <f>PL_9!E5</f>
        <v>2566</v>
      </c>
      <c r="F6" s="18"/>
      <c r="G6" s="17" t="str">
        <f>PL_9!G5</f>
        <v>2565</v>
      </c>
      <c r="I6" s="7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3.45" customHeight="1" x14ac:dyDescent="0.5">
      <c r="A7" s="19" t="s">
        <v>27</v>
      </c>
      <c r="B7" s="19"/>
      <c r="I7" s="8"/>
      <c r="J7" s="8"/>
    </row>
    <row r="8" spans="1:24" ht="23.45" customHeight="1" x14ac:dyDescent="0.5">
      <c r="A8" s="14" t="s">
        <v>96</v>
      </c>
      <c r="B8" s="14"/>
      <c r="E8" s="7">
        <f>PL_9!E27</f>
        <v>106581</v>
      </c>
      <c r="F8" s="7"/>
      <c r="G8" s="7">
        <f>PL_9!G27</f>
        <v>38962</v>
      </c>
      <c r="I8" s="8"/>
      <c r="J8" s="8"/>
    </row>
    <row r="9" spans="1:24" ht="23.45" customHeight="1" x14ac:dyDescent="0.5">
      <c r="A9" s="14" t="s">
        <v>28</v>
      </c>
      <c r="B9" s="14"/>
      <c r="C9" s="14"/>
      <c r="E9" s="7"/>
      <c r="F9" s="7"/>
      <c r="G9" s="7"/>
      <c r="I9" s="8"/>
      <c r="J9" s="8"/>
    </row>
    <row r="10" spans="1:24" ht="23.45" customHeight="1" x14ac:dyDescent="0.5">
      <c r="A10" s="14"/>
      <c r="B10" s="6" t="s">
        <v>143</v>
      </c>
      <c r="C10" s="14"/>
      <c r="E10" s="7">
        <v>-260</v>
      </c>
      <c r="F10" s="7"/>
      <c r="G10" s="7">
        <v>151</v>
      </c>
      <c r="I10" s="8"/>
      <c r="J10" s="8"/>
    </row>
    <row r="11" spans="1:24" ht="23.45" customHeight="1" x14ac:dyDescent="0.5">
      <c r="B11" s="6" t="s">
        <v>67</v>
      </c>
      <c r="E11" s="7"/>
      <c r="F11" s="7"/>
      <c r="G11" s="7"/>
      <c r="I11" s="8"/>
      <c r="J11" s="8"/>
    </row>
    <row r="12" spans="1:24" ht="23.45" customHeight="1" x14ac:dyDescent="0.5">
      <c r="B12" s="6" t="s">
        <v>110</v>
      </c>
      <c r="E12" s="7">
        <v>-1789</v>
      </c>
      <c r="F12" s="7"/>
      <c r="G12" s="7">
        <v>2020</v>
      </c>
      <c r="I12" s="8"/>
      <c r="J12" s="8"/>
    </row>
    <row r="13" spans="1:24" ht="23.45" customHeight="1" x14ac:dyDescent="0.5">
      <c r="B13" s="14" t="s">
        <v>56</v>
      </c>
      <c r="C13" s="14"/>
      <c r="E13" s="7">
        <v>45747</v>
      </c>
      <c r="F13" s="7"/>
      <c r="G13" s="7">
        <v>45758</v>
      </c>
      <c r="I13" s="8"/>
      <c r="J13" s="8"/>
    </row>
    <row r="14" spans="1:24" ht="23.45" customHeight="1" x14ac:dyDescent="0.5">
      <c r="B14" s="14" t="s">
        <v>144</v>
      </c>
      <c r="C14" s="14"/>
      <c r="E14" s="7">
        <v>10000</v>
      </c>
      <c r="F14" s="7"/>
      <c r="G14" s="7">
        <v>0</v>
      </c>
      <c r="I14" s="8"/>
      <c r="J14" s="8"/>
    </row>
    <row r="15" spans="1:24" ht="23.45" customHeight="1" x14ac:dyDescent="0.5">
      <c r="B15" s="6" t="s">
        <v>126</v>
      </c>
      <c r="C15" s="14"/>
      <c r="E15" s="7">
        <v>2705</v>
      </c>
      <c r="F15" s="7"/>
      <c r="G15" s="7">
        <v>-518</v>
      </c>
      <c r="I15" s="8"/>
      <c r="J15" s="8"/>
    </row>
    <row r="16" spans="1:24" ht="23.45" customHeight="1" x14ac:dyDescent="0.5">
      <c r="B16" s="6" t="s">
        <v>145</v>
      </c>
      <c r="C16" s="14"/>
      <c r="E16" s="7">
        <v>2012</v>
      </c>
      <c r="F16" s="7"/>
      <c r="G16" s="7">
        <v>1850</v>
      </c>
      <c r="I16" s="8"/>
      <c r="J16" s="8"/>
    </row>
    <row r="17" spans="1:10" ht="23.45" customHeight="1" x14ac:dyDescent="0.5">
      <c r="B17" s="6" t="s">
        <v>127</v>
      </c>
      <c r="E17" s="7">
        <v>-19</v>
      </c>
      <c r="F17" s="7"/>
      <c r="G17" s="7">
        <v>-63</v>
      </c>
      <c r="I17" s="8"/>
      <c r="J17" s="8"/>
    </row>
    <row r="18" spans="1:10" ht="23.45" customHeight="1" x14ac:dyDescent="0.5">
      <c r="B18" s="14" t="s">
        <v>45</v>
      </c>
      <c r="C18" s="14"/>
      <c r="E18" s="7">
        <v>1336</v>
      </c>
      <c r="F18" s="7"/>
      <c r="G18" s="7">
        <v>1158</v>
      </c>
      <c r="I18" s="8"/>
      <c r="J18" s="8"/>
    </row>
    <row r="19" spans="1:10" ht="23.45" customHeight="1" x14ac:dyDescent="0.5">
      <c r="B19" s="14" t="s">
        <v>29</v>
      </c>
      <c r="C19" s="14"/>
      <c r="E19" s="7">
        <v>-1779</v>
      </c>
      <c r="F19" s="7"/>
      <c r="G19" s="7">
        <v>-312</v>
      </c>
      <c r="I19" s="8"/>
      <c r="J19" s="8"/>
    </row>
    <row r="20" spans="1:10" ht="23.45" customHeight="1" x14ac:dyDescent="0.5">
      <c r="B20" s="14" t="s">
        <v>20</v>
      </c>
      <c r="C20" s="14"/>
      <c r="E20" s="7">
        <v>1741</v>
      </c>
      <c r="F20" s="7"/>
      <c r="G20" s="7">
        <v>1928</v>
      </c>
      <c r="I20" s="8"/>
      <c r="J20" s="8"/>
    </row>
    <row r="21" spans="1:10" ht="23.45" customHeight="1" x14ac:dyDescent="0.5">
      <c r="B21" s="6" t="s">
        <v>125</v>
      </c>
      <c r="C21" s="14"/>
      <c r="E21" s="7">
        <v>27507</v>
      </c>
      <c r="F21" s="7"/>
      <c r="G21" s="7">
        <f>PL_9!G25</f>
        <v>10271</v>
      </c>
      <c r="I21" s="8"/>
      <c r="J21" s="8"/>
    </row>
    <row r="22" spans="1:10" ht="23.45" customHeight="1" x14ac:dyDescent="0.5">
      <c r="B22" s="4"/>
      <c r="C22" s="4"/>
      <c r="E22" s="20">
        <f>SUM(E8:E21)</f>
        <v>193782</v>
      </c>
      <c r="F22" s="7"/>
      <c r="G22" s="21">
        <f>SUM(G8:G21)</f>
        <v>101205</v>
      </c>
      <c r="I22" s="8"/>
      <c r="J22" s="8"/>
    </row>
    <row r="23" spans="1:10" ht="23.45" customHeight="1" x14ac:dyDescent="0.5">
      <c r="A23" s="19" t="s">
        <v>30</v>
      </c>
      <c r="C23" s="14"/>
      <c r="E23" s="7"/>
      <c r="F23" s="7"/>
      <c r="G23" s="7"/>
      <c r="I23" s="8"/>
      <c r="J23" s="8"/>
    </row>
    <row r="24" spans="1:10" ht="23.45" customHeight="1" x14ac:dyDescent="0.5">
      <c r="B24" s="19" t="s">
        <v>51</v>
      </c>
      <c r="C24" s="14"/>
      <c r="E24" s="7"/>
      <c r="F24" s="7"/>
      <c r="G24" s="7"/>
      <c r="I24" s="8"/>
      <c r="J24" s="8"/>
    </row>
    <row r="25" spans="1:10" ht="23.45" customHeight="1" x14ac:dyDescent="0.5">
      <c r="B25" s="14" t="s">
        <v>102</v>
      </c>
      <c r="C25" s="14"/>
      <c r="E25" s="7">
        <v>-11806</v>
      </c>
      <c r="F25" s="7"/>
      <c r="G25" s="7">
        <v>-27173</v>
      </c>
      <c r="I25" s="8"/>
      <c r="J25" s="8"/>
    </row>
    <row r="26" spans="1:10" ht="21.75" x14ac:dyDescent="0.5">
      <c r="B26" s="14" t="s">
        <v>24</v>
      </c>
      <c r="C26" s="14"/>
      <c r="E26" s="7">
        <v>-742</v>
      </c>
      <c r="F26" s="7"/>
      <c r="G26" s="7">
        <v>-9448</v>
      </c>
      <c r="I26" s="8"/>
      <c r="J26" s="8"/>
    </row>
    <row r="27" spans="1:10" ht="21.75" x14ac:dyDescent="0.5">
      <c r="B27" s="14" t="s">
        <v>25</v>
      </c>
      <c r="C27" s="14"/>
      <c r="E27" s="7">
        <v>0</v>
      </c>
      <c r="F27" s="7"/>
      <c r="G27" s="7">
        <v>1605</v>
      </c>
      <c r="I27" s="8"/>
      <c r="J27" s="8"/>
    </row>
    <row r="28" spans="1:10" ht="21.75" x14ac:dyDescent="0.5">
      <c r="B28" s="14" t="s">
        <v>14</v>
      </c>
      <c r="C28" s="14"/>
      <c r="E28" s="7">
        <v>-2</v>
      </c>
      <c r="F28" s="7"/>
      <c r="G28" s="7">
        <v>0</v>
      </c>
      <c r="I28" s="8"/>
      <c r="J28" s="8"/>
    </row>
    <row r="29" spans="1:10" ht="21.75" x14ac:dyDescent="0.5">
      <c r="B29" s="14"/>
      <c r="C29" s="14"/>
      <c r="E29" s="7"/>
      <c r="F29" s="7"/>
      <c r="G29" s="7"/>
      <c r="I29" s="8"/>
      <c r="J29" s="8"/>
    </row>
    <row r="30" spans="1:10" ht="21.75" x14ac:dyDescent="0.5">
      <c r="B30" s="14"/>
      <c r="C30" s="14"/>
      <c r="E30" s="7"/>
      <c r="F30" s="7"/>
      <c r="G30" s="7"/>
      <c r="I30" s="8"/>
      <c r="J30" s="8"/>
    </row>
    <row r="31" spans="1:10" ht="21.75" x14ac:dyDescent="0.5">
      <c r="B31" s="14"/>
      <c r="C31" s="14"/>
      <c r="E31" s="7"/>
      <c r="F31" s="7"/>
      <c r="G31" s="7"/>
      <c r="I31" s="8"/>
      <c r="J31" s="8"/>
    </row>
    <row r="32" spans="1:10" ht="21.75" x14ac:dyDescent="0.5">
      <c r="B32" s="14"/>
      <c r="C32" s="14"/>
      <c r="E32" s="7"/>
      <c r="F32" s="7"/>
      <c r="G32" s="7"/>
      <c r="I32" s="8"/>
      <c r="J32" s="8"/>
    </row>
    <row r="33" spans="1:24" ht="21.75" x14ac:dyDescent="0.5">
      <c r="B33" s="14"/>
      <c r="C33" s="14"/>
      <c r="E33" s="7"/>
      <c r="F33" s="7"/>
      <c r="G33" s="7"/>
      <c r="I33" s="8"/>
      <c r="J33" s="8"/>
    </row>
    <row r="34" spans="1:24" ht="21.75" x14ac:dyDescent="0.5">
      <c r="B34" s="14"/>
      <c r="C34" s="14"/>
      <c r="E34" s="7"/>
      <c r="F34" s="7"/>
      <c r="G34" s="7"/>
      <c r="I34" s="8"/>
      <c r="J34" s="8"/>
    </row>
    <row r="35" spans="1:24" ht="21.75" x14ac:dyDescent="0.5">
      <c r="B35" s="14"/>
      <c r="C35" s="14"/>
      <c r="E35" s="7"/>
      <c r="F35" s="7"/>
      <c r="G35" s="7"/>
      <c r="I35" s="8"/>
      <c r="J35" s="8"/>
    </row>
    <row r="36" spans="1:24" ht="23.45" customHeight="1" x14ac:dyDescent="0.5">
      <c r="A36" s="15" t="str">
        <f>A1</f>
        <v>บริษัท สมาร์ทคอนกรีต จำกัด (มหาชน)</v>
      </c>
      <c r="B36" s="15"/>
      <c r="C36" s="15"/>
      <c r="G36" s="5"/>
      <c r="I36" s="8"/>
      <c r="J36" s="8"/>
    </row>
    <row r="37" spans="1:24" ht="23.45" customHeight="1" x14ac:dyDescent="0.5">
      <c r="A37" s="15" t="s">
        <v>31</v>
      </c>
      <c r="B37" s="15"/>
      <c r="C37" s="15"/>
      <c r="G37" s="5"/>
      <c r="I37" s="8"/>
      <c r="J37" s="8"/>
    </row>
    <row r="38" spans="1:24" ht="25.5" customHeight="1" x14ac:dyDescent="0.5">
      <c r="A38" s="15" t="str">
        <f>A3</f>
        <v>สำหรับปีสิ้นสุดวันที่ 31 ธันวาคม 2566 และ 2565</v>
      </c>
      <c r="B38" s="15"/>
      <c r="C38" s="15"/>
      <c r="I38" s="8"/>
      <c r="J38" s="8"/>
    </row>
    <row r="39" spans="1:24" ht="5.25" customHeight="1" x14ac:dyDescent="0.5">
      <c r="I39" s="8"/>
      <c r="J39" s="8"/>
    </row>
    <row r="40" spans="1:24" ht="23.45" customHeight="1" x14ac:dyDescent="0.5">
      <c r="E40" s="74" t="s">
        <v>48</v>
      </c>
      <c r="F40" s="74"/>
      <c r="G40" s="74"/>
      <c r="I40" s="8"/>
      <c r="J40" s="8"/>
    </row>
    <row r="41" spans="1:24" ht="23.45" customHeight="1" x14ac:dyDescent="0.5">
      <c r="E41" s="17" t="str">
        <f>E6</f>
        <v>2566</v>
      </c>
      <c r="F41" s="18"/>
      <c r="G41" s="17" t="str">
        <f>G6</f>
        <v>2565</v>
      </c>
      <c r="I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21.75" x14ac:dyDescent="0.5">
      <c r="B42" s="12" t="s">
        <v>52</v>
      </c>
      <c r="E42" s="7"/>
      <c r="F42" s="7"/>
      <c r="G42" s="22"/>
      <c r="I42" s="8"/>
      <c r="J42" s="8"/>
    </row>
    <row r="43" spans="1:24" ht="21.75" x14ac:dyDescent="0.5">
      <c r="B43" s="14" t="s">
        <v>103</v>
      </c>
      <c r="C43" s="14"/>
      <c r="E43" s="7">
        <v>3038</v>
      </c>
      <c r="F43" s="7"/>
      <c r="G43" s="7">
        <v>21259</v>
      </c>
      <c r="I43" s="8"/>
      <c r="J43" s="8"/>
    </row>
    <row r="44" spans="1:24" ht="21.75" x14ac:dyDescent="0.5">
      <c r="B44" s="14" t="s">
        <v>105</v>
      </c>
      <c r="C44" s="14"/>
      <c r="E44" s="7">
        <v>-247</v>
      </c>
      <c r="F44" s="7"/>
      <c r="G44" s="7">
        <v>-304</v>
      </c>
      <c r="I44" s="8"/>
      <c r="J44" s="8"/>
    </row>
    <row r="45" spans="1:24" ht="23.45" customHeight="1" x14ac:dyDescent="0.5">
      <c r="A45" s="14" t="s">
        <v>81</v>
      </c>
      <c r="C45" s="14"/>
      <c r="E45" s="21">
        <f>SUM(E22:E28,E43:E44)</f>
        <v>184023</v>
      </c>
      <c r="F45" s="7"/>
      <c r="G45" s="21">
        <f>SUM(G22:G28,G43:G44)</f>
        <v>87144</v>
      </c>
      <c r="I45" s="8"/>
      <c r="J45" s="8"/>
    </row>
    <row r="46" spans="1:24" ht="23.45" customHeight="1" x14ac:dyDescent="0.5">
      <c r="A46" s="14" t="s">
        <v>58</v>
      </c>
      <c r="C46" s="14"/>
      <c r="E46" s="18">
        <v>-21606</v>
      </c>
      <c r="F46" s="7"/>
      <c r="G46" s="18">
        <v>-2496</v>
      </c>
      <c r="I46" s="8"/>
      <c r="J46" s="8"/>
    </row>
    <row r="47" spans="1:24" ht="23.45" customHeight="1" x14ac:dyDescent="0.5">
      <c r="A47" s="19" t="s">
        <v>82</v>
      </c>
      <c r="B47" s="19"/>
      <c r="C47" s="19"/>
      <c r="E47" s="17">
        <f>E45+E46</f>
        <v>162417</v>
      </c>
      <c r="F47" s="7"/>
      <c r="G47" s="17">
        <f>G45+G46</f>
        <v>84648</v>
      </c>
      <c r="I47" s="8"/>
      <c r="J47" s="8"/>
    </row>
    <row r="48" spans="1:24" ht="12" customHeight="1" x14ac:dyDescent="0.5">
      <c r="A48" s="19"/>
      <c r="B48" s="19"/>
      <c r="C48" s="19"/>
      <c r="E48" s="18"/>
      <c r="F48" s="7"/>
      <c r="G48" s="18"/>
      <c r="I48" s="8"/>
      <c r="J48" s="8"/>
    </row>
    <row r="49" spans="1:10" ht="23.45" customHeight="1" x14ac:dyDescent="0.5">
      <c r="A49" s="19" t="s">
        <v>32</v>
      </c>
      <c r="B49" s="19"/>
      <c r="C49" s="19"/>
      <c r="E49" s="18"/>
      <c r="F49" s="7"/>
      <c r="G49" s="7"/>
      <c r="I49" s="8"/>
      <c r="J49" s="8"/>
    </row>
    <row r="50" spans="1:10" ht="23.45" customHeight="1" x14ac:dyDescent="0.5">
      <c r="A50" s="14" t="s">
        <v>33</v>
      </c>
      <c r="B50" s="14"/>
      <c r="C50" s="14"/>
      <c r="E50" s="7">
        <v>1491</v>
      </c>
      <c r="F50" s="7"/>
      <c r="G50" s="7">
        <v>312</v>
      </c>
      <c r="I50" s="8"/>
      <c r="J50" s="8"/>
    </row>
    <row r="51" spans="1:10" ht="23.45" customHeight="1" x14ac:dyDescent="0.5">
      <c r="A51" s="14" t="s">
        <v>123</v>
      </c>
      <c r="B51" s="14"/>
      <c r="C51" s="14"/>
      <c r="E51" s="7">
        <v>-26300</v>
      </c>
      <c r="F51" s="7"/>
      <c r="G51" s="7">
        <v>-50002</v>
      </c>
      <c r="I51" s="8"/>
      <c r="J51" s="8"/>
    </row>
    <row r="52" spans="1:10" ht="23.45" customHeight="1" x14ac:dyDescent="0.5">
      <c r="A52" s="14" t="s">
        <v>146</v>
      </c>
      <c r="B52" s="14"/>
      <c r="C52" s="14"/>
      <c r="E52" s="7">
        <v>-16000</v>
      </c>
      <c r="F52" s="7"/>
      <c r="G52" s="7">
        <v>0</v>
      </c>
      <c r="I52" s="8"/>
      <c r="J52" s="8"/>
    </row>
    <row r="53" spans="1:10" ht="23.45" customHeight="1" x14ac:dyDescent="0.5">
      <c r="A53" s="14" t="s">
        <v>128</v>
      </c>
      <c r="B53" s="14"/>
      <c r="C53" s="14"/>
      <c r="E53" s="7">
        <v>0</v>
      </c>
      <c r="F53" s="7"/>
      <c r="G53" s="7">
        <v>-25000</v>
      </c>
      <c r="I53" s="8"/>
      <c r="J53" s="8"/>
    </row>
    <row r="54" spans="1:10" ht="23.45" customHeight="1" x14ac:dyDescent="0.5">
      <c r="A54" s="14" t="s">
        <v>74</v>
      </c>
      <c r="B54" s="14"/>
      <c r="C54" s="14"/>
      <c r="E54" s="7">
        <v>-14662</v>
      </c>
      <c r="F54" s="7"/>
      <c r="G54" s="7">
        <v>-6157</v>
      </c>
      <c r="I54" s="8"/>
      <c r="J54" s="8"/>
    </row>
    <row r="55" spans="1:10" ht="23.45" customHeight="1" x14ac:dyDescent="0.5">
      <c r="A55" s="14" t="s">
        <v>147</v>
      </c>
      <c r="B55" s="14"/>
      <c r="C55" s="14"/>
      <c r="E55" s="7">
        <v>-1059</v>
      </c>
      <c r="F55" s="7"/>
      <c r="G55" s="7">
        <v>-262</v>
      </c>
      <c r="I55" s="8"/>
      <c r="J55" s="8"/>
    </row>
    <row r="56" spans="1:10" ht="23.45" customHeight="1" x14ac:dyDescent="0.5">
      <c r="A56" s="14" t="s">
        <v>152</v>
      </c>
      <c r="B56" s="14"/>
      <c r="C56" s="14"/>
      <c r="E56" s="7">
        <v>381</v>
      </c>
      <c r="F56" s="7"/>
      <c r="G56" s="7">
        <v>0</v>
      </c>
      <c r="I56" s="8"/>
      <c r="J56" s="8"/>
    </row>
    <row r="57" spans="1:10" ht="23.45" customHeight="1" x14ac:dyDescent="0.5">
      <c r="A57" s="14" t="s">
        <v>79</v>
      </c>
      <c r="B57" s="14"/>
      <c r="C57" s="14"/>
      <c r="E57" s="7">
        <v>-59</v>
      </c>
      <c r="F57" s="7"/>
      <c r="G57" s="7">
        <v>-18</v>
      </c>
      <c r="I57" s="8"/>
      <c r="J57" s="8"/>
    </row>
    <row r="58" spans="1:10" ht="23.45" customHeight="1" x14ac:dyDescent="0.5">
      <c r="A58" s="19" t="s">
        <v>78</v>
      </c>
      <c r="B58" s="19"/>
      <c r="C58" s="19"/>
      <c r="E58" s="23">
        <f>SUM(E50:E57)</f>
        <v>-56208</v>
      </c>
      <c r="F58" s="7"/>
      <c r="G58" s="23">
        <f>SUM(G50:G57)</f>
        <v>-81127</v>
      </c>
      <c r="I58" s="8"/>
      <c r="J58" s="8"/>
    </row>
    <row r="59" spans="1:10" ht="11.25" customHeight="1" x14ac:dyDescent="0.5">
      <c r="A59" s="12"/>
      <c r="B59" s="12"/>
      <c r="C59" s="12"/>
      <c r="E59" s="7"/>
      <c r="F59" s="7"/>
      <c r="G59" s="7"/>
      <c r="I59" s="8"/>
      <c r="J59" s="8"/>
    </row>
    <row r="60" spans="1:10" ht="23.45" customHeight="1" x14ac:dyDescent="0.5">
      <c r="A60" s="19" t="s">
        <v>34</v>
      </c>
      <c r="B60" s="19"/>
      <c r="C60" s="19"/>
      <c r="E60" s="7"/>
      <c r="F60" s="7"/>
      <c r="G60" s="7"/>
      <c r="I60" s="8"/>
      <c r="J60" s="8"/>
    </row>
    <row r="61" spans="1:10" ht="23.45" customHeight="1" x14ac:dyDescent="0.5">
      <c r="A61" s="14" t="s">
        <v>35</v>
      </c>
      <c r="B61" s="14"/>
      <c r="C61" s="14"/>
      <c r="E61" s="7">
        <v>-1741</v>
      </c>
      <c r="F61" s="7"/>
      <c r="G61" s="7">
        <v>-1928</v>
      </c>
      <c r="I61" s="8"/>
      <c r="J61" s="8"/>
    </row>
    <row r="62" spans="1:10" ht="23.45" customHeight="1" x14ac:dyDescent="0.5">
      <c r="A62" s="14" t="s">
        <v>87</v>
      </c>
      <c r="B62" s="14"/>
      <c r="C62" s="14"/>
      <c r="E62" s="7">
        <v>-4803</v>
      </c>
      <c r="F62" s="7"/>
      <c r="G62" s="7">
        <v>-4508</v>
      </c>
      <c r="I62" s="8"/>
      <c r="J62" s="8"/>
    </row>
    <row r="63" spans="1:10" ht="23.45" customHeight="1" x14ac:dyDescent="0.5">
      <c r="A63" s="14" t="s">
        <v>88</v>
      </c>
      <c r="B63" s="14"/>
      <c r="C63" s="14"/>
      <c r="E63" s="7">
        <v>-38007</v>
      </c>
      <c r="F63" s="7"/>
      <c r="G63" s="7">
        <v>-41650</v>
      </c>
      <c r="I63" s="8"/>
      <c r="J63" s="8"/>
    </row>
    <row r="64" spans="1:10" ht="23.45" customHeight="1" x14ac:dyDescent="0.5">
      <c r="A64" s="19" t="s">
        <v>153</v>
      </c>
      <c r="B64" s="19"/>
      <c r="C64" s="19"/>
      <c r="E64" s="23">
        <f>SUM(E61:E63)</f>
        <v>-44551</v>
      </c>
      <c r="F64" s="7"/>
      <c r="G64" s="23">
        <f>SUM(G61:G63)</f>
        <v>-48086</v>
      </c>
      <c r="H64" s="7"/>
      <c r="I64" s="8"/>
      <c r="J64" s="8"/>
    </row>
    <row r="65" spans="1:24" ht="12" customHeight="1" x14ac:dyDescent="0.5">
      <c r="A65" s="14"/>
      <c r="B65" s="14"/>
      <c r="C65" s="14"/>
      <c r="E65" s="18"/>
      <c r="F65" s="7"/>
      <c r="G65" s="7"/>
      <c r="H65" s="7"/>
      <c r="I65" s="8"/>
      <c r="J65" s="8"/>
    </row>
    <row r="66" spans="1:24" ht="23.45" customHeight="1" x14ac:dyDescent="0.5">
      <c r="A66" s="19" t="s">
        <v>111</v>
      </c>
      <c r="B66" s="19"/>
      <c r="E66" s="7">
        <f>E47+E58+E64</f>
        <v>61658</v>
      </c>
      <c r="F66" s="7"/>
      <c r="G66" s="7">
        <f>G47+G58+G64</f>
        <v>-44565</v>
      </c>
      <c r="I66" s="8"/>
      <c r="J66" s="8"/>
    </row>
    <row r="67" spans="1:24" ht="21.75" x14ac:dyDescent="0.5">
      <c r="A67" s="14" t="s">
        <v>97</v>
      </c>
      <c r="B67" s="14"/>
      <c r="C67" s="14"/>
      <c r="E67" s="7">
        <f>'BS_6,7,8'!G10</f>
        <v>73893</v>
      </c>
      <c r="F67" s="7"/>
      <c r="G67" s="7">
        <v>118458</v>
      </c>
      <c r="I67" s="24">
        <f>E67-'BS_6,7,8'!G10</f>
        <v>0</v>
      </c>
      <c r="J67" s="8"/>
    </row>
    <row r="68" spans="1:24" ht="22.5" thickBot="1" x14ac:dyDescent="0.55000000000000004">
      <c r="A68" s="19" t="s">
        <v>98</v>
      </c>
      <c r="B68" s="19"/>
      <c r="C68" s="19"/>
      <c r="E68" s="25">
        <f>SUM(E66:E67)</f>
        <v>135551</v>
      </c>
      <c r="F68" s="7"/>
      <c r="G68" s="25">
        <f>SUM(G66:G67)</f>
        <v>73893</v>
      </c>
      <c r="I68" s="24">
        <f>E68-'BS_6,7,8'!E10</f>
        <v>0</v>
      </c>
      <c r="J68" s="8">
        <f>+G68-E67</f>
        <v>0</v>
      </c>
    </row>
    <row r="69" spans="1:24" ht="11.25" customHeight="1" thickTop="1" x14ac:dyDescent="0.5">
      <c r="A69" s="19"/>
      <c r="B69" s="19"/>
      <c r="C69" s="19"/>
      <c r="E69" s="7"/>
      <c r="F69" s="7"/>
      <c r="G69" s="7"/>
      <c r="H69" s="24"/>
      <c r="I69" s="8"/>
      <c r="J69" s="8"/>
    </row>
    <row r="70" spans="1:24" ht="23.45" customHeight="1" x14ac:dyDescent="0.5">
      <c r="A70" s="19"/>
      <c r="B70" s="19"/>
      <c r="C70" s="19"/>
      <c r="E70" s="7"/>
      <c r="F70" s="7"/>
      <c r="G70" s="7"/>
      <c r="H70" s="24"/>
      <c r="I70" s="8"/>
      <c r="J70" s="8"/>
    </row>
    <row r="71" spans="1:24" ht="23.45" customHeight="1" x14ac:dyDescent="0.5">
      <c r="A71" s="19"/>
      <c r="B71" s="19"/>
      <c r="C71" s="19"/>
      <c r="E71" s="7"/>
      <c r="F71" s="7"/>
      <c r="G71" s="7"/>
      <c r="H71" s="24"/>
      <c r="I71" s="8"/>
      <c r="J71" s="8"/>
    </row>
    <row r="72" spans="1:24" ht="23.45" customHeight="1" x14ac:dyDescent="0.5">
      <c r="A72" s="19"/>
      <c r="B72" s="19"/>
      <c r="C72" s="19"/>
      <c r="E72" s="7"/>
      <c r="F72" s="7"/>
      <c r="G72" s="7"/>
      <c r="H72" s="24"/>
      <c r="I72" s="8"/>
      <c r="J72" s="8"/>
    </row>
    <row r="73" spans="1:24" ht="23.45" customHeight="1" x14ac:dyDescent="0.5">
      <c r="A73" s="15" t="str">
        <f>'BS_6,7,8'!A1</f>
        <v>บริษัท สมาร์ทคอนกรีต จำกัด (มหาชน)</v>
      </c>
      <c r="B73" s="15"/>
      <c r="C73" s="15"/>
      <c r="G73" s="5"/>
      <c r="I73" s="8"/>
      <c r="J73" s="8"/>
    </row>
    <row r="74" spans="1:24" ht="23.45" customHeight="1" x14ac:dyDescent="0.5">
      <c r="A74" s="15" t="s">
        <v>31</v>
      </c>
      <c r="B74" s="15"/>
      <c r="C74" s="15"/>
      <c r="G74" s="5"/>
      <c r="I74" s="8"/>
      <c r="J74" s="8"/>
    </row>
    <row r="75" spans="1:24" ht="25.5" customHeight="1" x14ac:dyDescent="0.5">
      <c r="A75" s="15" t="str">
        <f>A3</f>
        <v>สำหรับปีสิ้นสุดวันที่ 31 ธันวาคม 2566 และ 2565</v>
      </c>
      <c r="B75" s="15"/>
      <c r="C75" s="15"/>
      <c r="I75" s="8"/>
      <c r="J75" s="8"/>
    </row>
    <row r="76" spans="1:24" ht="5.25" customHeight="1" x14ac:dyDescent="0.5">
      <c r="C76" s="15"/>
      <c r="I76" s="8"/>
      <c r="J76" s="8"/>
    </row>
    <row r="77" spans="1:24" ht="23.45" customHeight="1" x14ac:dyDescent="0.5">
      <c r="C77" s="15"/>
      <c r="E77" s="74" t="s">
        <v>48</v>
      </c>
      <c r="F77" s="74"/>
      <c r="G77" s="74"/>
      <c r="I77" s="8"/>
      <c r="J77" s="8"/>
    </row>
    <row r="78" spans="1:24" ht="23.45" customHeight="1" x14ac:dyDescent="0.5">
      <c r="C78" s="15"/>
      <c r="E78" s="17" t="str">
        <f>E41</f>
        <v>2566</v>
      </c>
      <c r="F78" s="18"/>
      <c r="G78" s="17" t="str">
        <f>G41</f>
        <v>2565</v>
      </c>
      <c r="I78" s="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1.25" customHeight="1" x14ac:dyDescent="0.5">
      <c r="C79" s="15"/>
      <c r="E79" s="26"/>
      <c r="F79" s="18"/>
      <c r="G79" s="5"/>
      <c r="I79" s="7"/>
      <c r="K79" s="8"/>
      <c r="L79" s="8"/>
      <c r="M79" s="8"/>
      <c r="N79" s="8"/>
    </row>
    <row r="80" spans="1:24" ht="23.45" customHeight="1" x14ac:dyDescent="0.5">
      <c r="A80" s="19" t="s">
        <v>57</v>
      </c>
      <c r="B80" s="19"/>
      <c r="C80" s="15"/>
      <c r="G80" s="70"/>
      <c r="H80" s="24"/>
      <c r="I80" s="8"/>
      <c r="J80" s="8"/>
    </row>
    <row r="81" spans="1:10" ht="21.75" x14ac:dyDescent="0.5">
      <c r="A81" s="27" t="s">
        <v>99</v>
      </c>
      <c r="B81" s="27"/>
      <c r="G81" s="70"/>
      <c r="I81" s="8"/>
      <c r="J81" s="8"/>
    </row>
    <row r="82" spans="1:10" ht="23.45" customHeight="1" x14ac:dyDescent="0.5">
      <c r="B82" s="14" t="s">
        <v>62</v>
      </c>
      <c r="C82" s="14"/>
      <c r="D82" s="28"/>
      <c r="E82" s="29">
        <v>159</v>
      </c>
      <c r="F82" s="29"/>
      <c r="G82" s="29">
        <v>159</v>
      </c>
      <c r="I82" s="8"/>
      <c r="J82" s="8"/>
    </row>
    <row r="83" spans="1:10" ht="23.45" customHeight="1" x14ac:dyDescent="0.5">
      <c r="B83" s="14" t="s">
        <v>63</v>
      </c>
      <c r="C83" s="14"/>
      <c r="E83" s="16">
        <v>28867</v>
      </c>
      <c r="G83" s="16">
        <v>36370</v>
      </c>
      <c r="I83" s="8"/>
      <c r="J83" s="8"/>
    </row>
    <row r="84" spans="1:10" ht="23.45" customHeight="1" x14ac:dyDescent="0.5">
      <c r="B84" s="14" t="s">
        <v>64</v>
      </c>
      <c r="C84" s="14"/>
      <c r="E84" s="16">
        <v>96445</v>
      </c>
      <c r="G84" s="16">
        <v>17353</v>
      </c>
      <c r="I84" s="8"/>
      <c r="J84" s="8"/>
    </row>
    <row r="85" spans="1:10" ht="23.45" customHeight="1" x14ac:dyDescent="0.5">
      <c r="B85" s="14" t="s">
        <v>132</v>
      </c>
      <c r="C85" s="14"/>
      <c r="E85" s="16">
        <v>10080</v>
      </c>
      <c r="G85" s="16">
        <v>20011</v>
      </c>
      <c r="I85" s="8"/>
      <c r="J85" s="8"/>
    </row>
    <row r="86" spans="1:10" ht="23.45" customHeight="1" thickBot="1" x14ac:dyDescent="0.55000000000000004">
      <c r="A86" s="30"/>
      <c r="B86" s="30"/>
      <c r="E86" s="31">
        <f>SUM(E82:E85)</f>
        <v>135551</v>
      </c>
      <c r="G86" s="31">
        <f>SUM(G82:G85)</f>
        <v>73893</v>
      </c>
      <c r="I86" s="24">
        <f>E86-E68</f>
        <v>0</v>
      </c>
      <c r="J86" s="8">
        <f>G68-G86</f>
        <v>0</v>
      </c>
    </row>
    <row r="87" spans="1:10" ht="11.25" customHeight="1" thickTop="1" x14ac:dyDescent="0.5">
      <c r="I87" s="8"/>
      <c r="J87" s="8"/>
    </row>
    <row r="88" spans="1:10" ht="21.75" customHeight="1" x14ac:dyDescent="0.5">
      <c r="A88" s="27" t="s">
        <v>61</v>
      </c>
      <c r="B88" s="27"/>
      <c r="G88" s="24"/>
      <c r="H88" s="24"/>
      <c r="I88" s="8"/>
      <c r="J88" s="8"/>
    </row>
    <row r="89" spans="1:10" ht="23.45" customHeight="1" thickBot="1" x14ac:dyDescent="0.55000000000000004">
      <c r="A89" s="64" t="s">
        <v>68</v>
      </c>
      <c r="B89" s="14" t="s">
        <v>150</v>
      </c>
      <c r="E89" s="32">
        <v>785</v>
      </c>
      <c r="G89" s="32">
        <v>2955</v>
      </c>
      <c r="J89" s="8"/>
    </row>
    <row r="90" spans="1:10" ht="23.45" customHeight="1" thickTop="1" thickBot="1" x14ac:dyDescent="0.55000000000000004">
      <c r="A90" s="64" t="s">
        <v>68</v>
      </c>
      <c r="B90" s="14" t="s">
        <v>151</v>
      </c>
      <c r="E90" s="71">
        <v>805</v>
      </c>
      <c r="G90" s="33">
        <v>0</v>
      </c>
    </row>
    <row r="91" spans="1:10" ht="23.45" customHeight="1" thickTop="1" x14ac:dyDescent="0.5"/>
  </sheetData>
  <mergeCells count="3">
    <mergeCell ref="E5:G5"/>
    <mergeCell ref="E40:G40"/>
    <mergeCell ref="E77:G77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7" firstPageNumber="11" orientation="portrait" useFirstPageNumber="1" r:id="rId1"/>
  <headerFooter alignWithMargins="0">
    <oddFooter>&amp;L&amp;"Angsana New,Regular"&amp;15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BS_6,7,8</vt:lpstr>
      <vt:lpstr>PL_9</vt:lpstr>
      <vt:lpstr>SE_10</vt:lpstr>
      <vt:lpstr>CF_11,12,13</vt:lpstr>
      <vt:lpstr>'BS_6,7,8'!Print_Area</vt:lpstr>
      <vt:lpstr>SE_10!Print_Area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Nai Chudet</cp:lastModifiedBy>
  <cp:lastPrinted>2024-02-06T12:36:41Z</cp:lastPrinted>
  <dcterms:created xsi:type="dcterms:W3CDTF">2004-12-07T08:50:51Z</dcterms:created>
  <dcterms:modified xsi:type="dcterms:W3CDTF">2024-02-15T08:46:48Z</dcterms:modified>
</cp:coreProperties>
</file>