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3\Q4 2023\TH\"/>
    </mc:Choice>
  </mc:AlternateContent>
  <xr:revisionPtr revIDLastSave="0" documentId="13_ncr:1_{64E9D803-1512-4D62-ADBE-E5B1F4CAAF99}" xr6:coauthVersionLast="47" xr6:coauthVersionMax="47" xr10:uidLastSave="{00000000-0000-0000-0000-000000000000}"/>
  <bookViews>
    <workbookView xWindow="-110" yWindow="-110" windowWidth="19420" windowHeight="10420" tabRatio="592" xr2:uid="{00000000-000D-0000-FFFF-FFFF00000000}"/>
  </bookViews>
  <sheets>
    <sheet name="SFP-8-10" sheetId="1" r:id="rId1"/>
    <sheet name="PL-11-13" sheetId="10" r:id="rId2"/>
    <sheet name="CH-14-15" sheetId="5" r:id="rId3"/>
    <sheet name="CH16-17" sheetId="26" r:id="rId4"/>
    <sheet name="CF-18-20" sheetId="6" r:id="rId5"/>
  </sheets>
  <definedNames>
    <definedName name="_xlnm._FilterDatabase" localSheetId="4" hidden="1">'CF-18-20'!$A$8:$J$117</definedName>
    <definedName name="_Hlk120336604" localSheetId="4">'CF-18-20'!$A$52</definedName>
    <definedName name="_xlnm.Print_Area" localSheetId="4">'CF-18-20'!$A$1:$I$117</definedName>
    <definedName name="_xlnm.Print_Area" localSheetId="2">'CH-14-15'!$A$1:$X$71</definedName>
    <definedName name="_xlnm.Print_Area" localSheetId="3">'CH16-17'!$A$1:$P$55</definedName>
    <definedName name="_xlnm.Print_Area" localSheetId="1">'PL-11-13'!$A$1:$I$95</definedName>
    <definedName name="_xlnm.Print_Area" localSheetId="0">'SFP-8-10'!$A$1:$I$108</definedName>
    <definedName name="Z_A3B3E038_AAE0_4F24_B01A_BCF5B017EAC3_.wvu.PrintArea" localSheetId="4" hidden="1">'CF-18-20'!$A$1:$I$126</definedName>
    <definedName name="Z_A3B3E038_AAE0_4F24_B01A_BCF5B017EAC3_.wvu.PrintArea" localSheetId="2" hidden="1">'CH-14-15'!#REF!</definedName>
    <definedName name="Z_A3B3E038_AAE0_4F24_B01A_BCF5B017EAC3_.wvu.PrintArea" localSheetId="3" hidden="1">'CH16-17'!#REF!</definedName>
    <definedName name="Z_A3B3E038_AAE0_4F24_B01A_BCF5B017EAC3_.wvu.PrintArea" localSheetId="1" hidden="1">'PL-11-13'!$A$1:$I$94</definedName>
    <definedName name="Z_A3B3E038_AAE0_4F24_B01A_BCF5B017EAC3_.wvu.PrintArea" localSheetId="0" hidden="1">'SFP-8-10'!$A$1:$I$108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6" l="1"/>
  <c r="E48" i="6"/>
  <c r="E55" i="6"/>
  <c r="C18" i="10" l="1"/>
  <c r="C41" i="1"/>
  <c r="G108" i="6" l="1"/>
  <c r="G19" i="10" l="1"/>
  <c r="G18" i="10"/>
  <c r="G101" i="1"/>
  <c r="G44" i="1"/>
  <c r="H53" i="26"/>
  <c r="I109" i="6" l="1"/>
  <c r="C19" i="10" l="1"/>
  <c r="C102" i="1"/>
  <c r="C104" i="1"/>
  <c r="C44" i="1"/>
  <c r="C21" i="6" l="1"/>
  <c r="C55" i="10" l="1"/>
  <c r="J53" i="26" l="1"/>
  <c r="P67" i="5" l="1"/>
  <c r="J67" i="5"/>
  <c r="H67" i="5"/>
  <c r="F67" i="5"/>
  <c r="D67" i="5"/>
  <c r="D18" i="5"/>
  <c r="P54" i="5"/>
  <c r="P62" i="5" s="1"/>
  <c r="J62" i="5"/>
  <c r="H62" i="5"/>
  <c r="C94" i="6" l="1"/>
  <c r="G94" i="6" l="1"/>
  <c r="V65" i="5"/>
  <c r="V67" i="5" s="1"/>
  <c r="C103" i="1" l="1"/>
  <c r="J69" i="5" l="1"/>
  <c r="F52" i="5"/>
  <c r="F54" i="5" s="1"/>
  <c r="F62" i="5" s="1"/>
  <c r="D52" i="5"/>
  <c r="D54" i="5" l="1"/>
  <c r="L69" i="5"/>
  <c r="C76" i="10"/>
  <c r="D62" i="5" l="1"/>
  <c r="C93" i="10"/>
  <c r="E80" i="1" l="1"/>
  <c r="G78" i="1"/>
  <c r="G23" i="6" l="1"/>
  <c r="G103" i="1" l="1"/>
  <c r="G80" i="1"/>
  <c r="G86" i="10" l="1"/>
  <c r="L50" i="26" l="1"/>
  <c r="N22" i="26" l="1"/>
  <c r="J17" i="26" l="1"/>
  <c r="J18" i="26" s="1"/>
  <c r="G33" i="10" l="1"/>
  <c r="G20" i="10"/>
  <c r="G42" i="10" s="1"/>
  <c r="G49" i="10" s="1"/>
  <c r="G51" i="10" s="1"/>
  <c r="G45" i="1"/>
  <c r="I103" i="1"/>
  <c r="I105" i="1" s="1"/>
  <c r="I69" i="1"/>
  <c r="I45" i="1"/>
  <c r="G22" i="1"/>
  <c r="G109" i="6"/>
  <c r="C109" i="6"/>
  <c r="I94" i="6"/>
  <c r="E94" i="6"/>
  <c r="E109" i="6"/>
  <c r="N53" i="26"/>
  <c r="P53" i="26" s="1"/>
  <c r="N50" i="26"/>
  <c r="N49" i="26"/>
  <c r="N44" i="26"/>
  <c r="N43" i="26"/>
  <c r="P43" i="26" s="1"/>
  <c r="E93" i="10"/>
  <c r="X69" i="5"/>
  <c r="R69" i="5"/>
  <c r="C22" i="1"/>
  <c r="C45" i="1"/>
  <c r="C105" i="1"/>
  <c r="C86" i="10"/>
  <c r="C88" i="10" s="1"/>
  <c r="E86" i="10"/>
  <c r="C33" i="10"/>
  <c r="N66" i="5"/>
  <c r="R60" i="5"/>
  <c r="T60" i="5" s="1"/>
  <c r="X60" i="5" s="1"/>
  <c r="R58" i="5"/>
  <c r="T58" i="5" s="1"/>
  <c r="X58" i="5" s="1"/>
  <c r="R56" i="5"/>
  <c r="R52" i="5"/>
  <c r="T52" i="5" s="1"/>
  <c r="R53" i="5"/>
  <c r="T53" i="5" s="1"/>
  <c r="R33" i="5"/>
  <c r="T33" i="5" s="1"/>
  <c r="X33" i="5" s="1"/>
  <c r="P15" i="26"/>
  <c r="D23" i="26"/>
  <c r="F23" i="26"/>
  <c r="C20" i="10"/>
  <c r="G88" i="10"/>
  <c r="P44" i="26"/>
  <c r="J45" i="26"/>
  <c r="J46" i="26" s="1"/>
  <c r="D17" i="26"/>
  <c r="D18" i="26" s="1"/>
  <c r="D27" i="26" s="1"/>
  <c r="D40" i="26" s="1"/>
  <c r="V25" i="5"/>
  <c r="F18" i="5"/>
  <c r="H51" i="26"/>
  <c r="F51" i="26"/>
  <c r="D51" i="26"/>
  <c r="L51" i="26"/>
  <c r="L45" i="26"/>
  <c r="L46" i="26" s="1"/>
  <c r="H45" i="26"/>
  <c r="H46" i="26" s="1"/>
  <c r="F45" i="26"/>
  <c r="F46" i="26" s="1"/>
  <c r="V61" i="5"/>
  <c r="P61" i="5"/>
  <c r="N61" i="5"/>
  <c r="L61" i="5"/>
  <c r="J61" i="5"/>
  <c r="H61" i="5"/>
  <c r="F61" i="5"/>
  <c r="D61" i="5"/>
  <c r="V54" i="5"/>
  <c r="V62" i="5" s="1"/>
  <c r="N54" i="5"/>
  <c r="N62" i="5" s="1"/>
  <c r="R62" i="5" s="1"/>
  <c r="L54" i="5"/>
  <c r="I86" i="10"/>
  <c r="I76" i="10"/>
  <c r="E76" i="10"/>
  <c r="I33" i="10"/>
  <c r="I20" i="10"/>
  <c r="I42" i="10" s="1"/>
  <c r="I49" i="10" s="1"/>
  <c r="I51" i="10" s="1"/>
  <c r="I57" i="10" s="1"/>
  <c r="E33" i="10"/>
  <c r="E20" i="10"/>
  <c r="E42" i="10" s="1"/>
  <c r="E49" i="10" s="1"/>
  <c r="E51" i="10" s="1"/>
  <c r="E57" i="10" s="1"/>
  <c r="E69" i="1"/>
  <c r="I80" i="1"/>
  <c r="I22" i="1"/>
  <c r="E45" i="1"/>
  <c r="E22" i="1"/>
  <c r="E88" i="10"/>
  <c r="N30" i="5"/>
  <c r="N31" i="5" s="1"/>
  <c r="E103" i="1"/>
  <c r="E105" i="1" s="1"/>
  <c r="I88" i="10"/>
  <c r="D45" i="26"/>
  <c r="D46" i="26" s="1"/>
  <c r="P22" i="26"/>
  <c r="P25" i="26"/>
  <c r="P12" i="26"/>
  <c r="R13" i="5"/>
  <c r="T13" i="5" s="1"/>
  <c r="X13" i="5" s="1"/>
  <c r="H23" i="26"/>
  <c r="N21" i="26"/>
  <c r="N23" i="26" s="1"/>
  <c r="N17" i="26"/>
  <c r="N18" i="26" s="1"/>
  <c r="L17" i="26"/>
  <c r="L18" i="26" s="1"/>
  <c r="H17" i="26"/>
  <c r="H18" i="26" s="1"/>
  <c r="H27" i="26" s="1"/>
  <c r="H40" i="26" s="1"/>
  <c r="F17" i="26"/>
  <c r="F18" i="26" s="1"/>
  <c r="F27" i="26" s="1"/>
  <c r="F40" i="26" s="1"/>
  <c r="P16" i="26"/>
  <c r="J31" i="5"/>
  <c r="H31" i="5"/>
  <c r="F31" i="5"/>
  <c r="D31" i="5"/>
  <c r="V31" i="5"/>
  <c r="R29" i="5"/>
  <c r="P25" i="5"/>
  <c r="N25" i="5"/>
  <c r="L25" i="5"/>
  <c r="J25" i="5"/>
  <c r="H25" i="5"/>
  <c r="H26" i="5" s="1"/>
  <c r="F25" i="5"/>
  <c r="D25" i="5"/>
  <c r="D26" i="5" s="1"/>
  <c r="R24" i="5"/>
  <c r="T24" i="5" s="1"/>
  <c r="X24" i="5" s="1"/>
  <c r="R22" i="5"/>
  <c r="T22" i="5" s="1"/>
  <c r="X22" i="5" s="1"/>
  <c r="R20" i="5"/>
  <c r="T20" i="5" s="1"/>
  <c r="X20" i="5" s="1"/>
  <c r="V18" i="5"/>
  <c r="P18" i="5"/>
  <c r="N18" i="5"/>
  <c r="L18" i="5"/>
  <c r="R17" i="5"/>
  <c r="T17" i="5" s="1"/>
  <c r="X17" i="5" s="1"/>
  <c r="R16" i="5"/>
  <c r="T16" i="5" s="1"/>
  <c r="X16" i="5" s="1"/>
  <c r="L23" i="26"/>
  <c r="C80" i="1"/>
  <c r="C69" i="1"/>
  <c r="A1" i="6"/>
  <c r="A38" i="6" s="1"/>
  <c r="A1" i="10"/>
  <c r="A35" i="10" s="1"/>
  <c r="A61" i="10"/>
  <c r="D76" i="10"/>
  <c r="F76" i="10"/>
  <c r="G76" i="10"/>
  <c r="H76" i="10"/>
  <c r="A49" i="1"/>
  <c r="A83" i="1" s="1"/>
  <c r="P31" i="5"/>
  <c r="G57" i="10" l="1"/>
  <c r="G54" i="10" s="1"/>
  <c r="L27" i="26"/>
  <c r="L40" i="26" s="1"/>
  <c r="N40" i="26" s="1"/>
  <c r="P17" i="26"/>
  <c r="P18" i="26" s="1"/>
  <c r="N45" i="26"/>
  <c r="N46" i="26" s="1"/>
  <c r="N51" i="26"/>
  <c r="N27" i="26"/>
  <c r="D55" i="26"/>
  <c r="H35" i="5"/>
  <c r="H49" i="5" s="1"/>
  <c r="H71" i="5" s="1"/>
  <c r="R30" i="5"/>
  <c r="T30" i="5" s="1"/>
  <c r="X30" i="5" s="1"/>
  <c r="R18" i="5"/>
  <c r="R25" i="5"/>
  <c r="R54" i="5"/>
  <c r="X52" i="5"/>
  <c r="R61" i="5"/>
  <c r="T18" i="5"/>
  <c r="F26" i="5"/>
  <c r="F35" i="5" s="1"/>
  <c r="F49" i="5" s="1"/>
  <c r="V26" i="5"/>
  <c r="V35" i="5" s="1"/>
  <c r="V49" i="5" s="1"/>
  <c r="R66" i="5"/>
  <c r="R67" i="5" s="1"/>
  <c r="N67" i="5"/>
  <c r="L26" i="5"/>
  <c r="L62" i="5"/>
  <c r="T54" i="5"/>
  <c r="R26" i="5"/>
  <c r="N26" i="5"/>
  <c r="N35" i="5" s="1"/>
  <c r="N49" i="5" s="1"/>
  <c r="P26" i="5"/>
  <c r="P35" i="5" s="1"/>
  <c r="P49" i="5" s="1"/>
  <c r="P71" i="5" s="1"/>
  <c r="D35" i="5"/>
  <c r="D49" i="5" s="1"/>
  <c r="D71" i="5" s="1"/>
  <c r="T25" i="5"/>
  <c r="J26" i="5"/>
  <c r="J35" i="5" s="1"/>
  <c r="J49" i="5" s="1"/>
  <c r="J71" i="5" s="1"/>
  <c r="X25" i="5"/>
  <c r="X53" i="5"/>
  <c r="T56" i="5"/>
  <c r="X56" i="5" s="1"/>
  <c r="X61" i="5" s="1"/>
  <c r="E68" i="10"/>
  <c r="E89" i="10" s="1"/>
  <c r="E94" i="10" s="1"/>
  <c r="E92" i="10" s="1"/>
  <c r="E54" i="10"/>
  <c r="E9" i="6"/>
  <c r="I54" i="10"/>
  <c r="I59" i="10" s="1"/>
  <c r="I68" i="10"/>
  <c r="I9" i="6"/>
  <c r="C42" i="10"/>
  <c r="C49" i="10" s="1"/>
  <c r="I46" i="1"/>
  <c r="P50" i="26"/>
  <c r="L55" i="26"/>
  <c r="H55" i="26"/>
  <c r="P45" i="26"/>
  <c r="P46" i="26" s="1"/>
  <c r="F55" i="26"/>
  <c r="G105" i="1"/>
  <c r="G69" i="1"/>
  <c r="C46" i="1"/>
  <c r="C81" i="1"/>
  <c r="C107" i="1" s="1"/>
  <c r="E46" i="1"/>
  <c r="I81" i="1"/>
  <c r="I107" i="1" s="1"/>
  <c r="E81" i="1"/>
  <c r="E107" i="1" s="1"/>
  <c r="G46" i="1"/>
  <c r="A78" i="6"/>
  <c r="G68" i="10" l="1"/>
  <c r="G9" i="6"/>
  <c r="G37" i="6" s="1"/>
  <c r="G60" i="6" s="1"/>
  <c r="E37" i="6"/>
  <c r="I37" i="6"/>
  <c r="N55" i="26"/>
  <c r="R49" i="5"/>
  <c r="R31" i="5"/>
  <c r="R35" i="5" s="1"/>
  <c r="F71" i="5"/>
  <c r="N71" i="5"/>
  <c r="R71" i="5"/>
  <c r="V71" i="5"/>
  <c r="C51" i="10"/>
  <c r="C57" i="10" s="1"/>
  <c r="X54" i="5"/>
  <c r="X62" i="5" s="1"/>
  <c r="T62" i="5"/>
  <c r="X18" i="5"/>
  <c r="X26" i="5" s="1"/>
  <c r="T26" i="5"/>
  <c r="T61" i="5"/>
  <c r="T66" i="5"/>
  <c r="X66" i="5" s="1"/>
  <c r="I89" i="10"/>
  <c r="I94" i="10" s="1"/>
  <c r="I92" i="10" s="1"/>
  <c r="J21" i="26"/>
  <c r="L29" i="5"/>
  <c r="E59" i="10"/>
  <c r="G81" i="1"/>
  <c r="G107" i="1" s="1"/>
  <c r="G59" i="10" l="1"/>
  <c r="E60" i="6"/>
  <c r="E62" i="6" s="1"/>
  <c r="I60" i="6"/>
  <c r="C54" i="10"/>
  <c r="C68" i="10"/>
  <c r="C89" i="10" s="1"/>
  <c r="C94" i="10" s="1"/>
  <c r="C92" i="10" s="1"/>
  <c r="C9" i="6"/>
  <c r="C37" i="6" s="1"/>
  <c r="C60" i="6" s="1"/>
  <c r="C62" i="6" s="1"/>
  <c r="C112" i="6" s="1"/>
  <c r="C115" i="6" s="1"/>
  <c r="C117" i="6" s="1"/>
  <c r="L31" i="5"/>
  <c r="T29" i="5"/>
  <c r="X29" i="5" s="1"/>
  <c r="P21" i="26"/>
  <c r="P23" i="26" s="1"/>
  <c r="P27" i="26" s="1"/>
  <c r="J23" i="26"/>
  <c r="J27" i="26" s="1"/>
  <c r="J40" i="26" s="1"/>
  <c r="P40" i="26" s="1"/>
  <c r="J49" i="26"/>
  <c r="G89" i="10"/>
  <c r="G94" i="10" s="1"/>
  <c r="G92" i="10" s="1"/>
  <c r="E112" i="6" l="1"/>
  <c r="E115" i="6" s="1"/>
  <c r="E117" i="6" s="1"/>
  <c r="I62" i="6"/>
  <c r="C59" i="10"/>
  <c r="L65" i="5"/>
  <c r="T31" i="5"/>
  <c r="X31" i="5" s="1"/>
  <c r="L35" i="5"/>
  <c r="L49" i="5" s="1"/>
  <c r="J51" i="26"/>
  <c r="J55" i="26" s="1"/>
  <c r="P49" i="26"/>
  <c r="P51" i="26" s="1"/>
  <c r="I112" i="6" l="1"/>
  <c r="L67" i="5"/>
  <c r="T65" i="5"/>
  <c r="X65" i="5" s="1"/>
  <c r="T49" i="5"/>
  <c r="T35" i="5"/>
  <c r="X35" i="5"/>
  <c r="P55" i="26"/>
  <c r="I115" i="6" l="1"/>
  <c r="L71" i="5"/>
  <c r="T67" i="5"/>
  <c r="X49" i="5"/>
  <c r="I117" i="6" l="1"/>
  <c r="T71" i="5"/>
  <c r="X67" i="5"/>
  <c r="X71" i="5" s="1"/>
  <c r="G62" i="6"/>
  <c r="G112" i="6" s="1"/>
  <c r="G115" i="6" s="1"/>
  <c r="G117" i="6" s="1"/>
</calcChain>
</file>

<file path=xl/sharedStrings.xml><?xml version="1.0" encoding="utf-8"?>
<sst xmlns="http://schemas.openxmlformats.org/spreadsheetml/2006/main" count="528" uniqueCount="284">
  <si>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</si>
  <si>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</si>
  <si>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</si>
  <si>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</si>
  <si>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</si>
  <si>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</si>
  <si>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</si>
  <si>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</si>
  <si>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</si>
  <si>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</si>
  <si>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</si>
  <si>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</si>
  <si>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</si>
  <si>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</si>
  <si>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</si>
  <si>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</si>
  <si>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</si>
  <si>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</si>
  <si>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</si>
  <si>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</si>
  <si>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</si>
  <si>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</si>
  <si>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</si>
  <si>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</si>
  <si>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</si>
  <si>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</si>
  <si>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</si>
  <si>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</si>
  <si>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</si>
  <si>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</si>
  <si>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</si>
  <si>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</si>
  <si>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</si>
  <si>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</si>
  <si>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</si>
  <si>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</si>
  <si>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รวมส่วนของ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</si>
  <si>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</si>
  <si>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</si>
  <si>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</si>
  <si>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</si>
  <si>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</si>
  <si>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</si>
  <si>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</si>
  <si>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</si>
  <si>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</si>
  <si>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</si>
  <si>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</si>
  <si>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</si>
  <si>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</si>
  <si>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</si>
  <si>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</si>
  <si>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</si>
  <si>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</si>
  <si>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</si>
  <si>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</si>
  <si>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</si>
  <si>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</si>
  <si>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</si>
  <si>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</si>
  <si>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</si>
  <si>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</si>
  <si>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</si>
  <si>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</si>
  <si>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</si>
  <si>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</si>
  <si>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</si>
  <si>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</si>
  <si>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</si>
  <si>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</si>
  <si>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</si>
  <si>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</si>
  <si>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</si>
  <si>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</si>
  <si>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</si>
  <si>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</si>
  <si>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กำไรจากการเปลี่ยนแปลงมูลค่ายุติธรรม</t>
  </si>
  <si>
    <t xml:space="preserve">     กำไร</t>
  </si>
  <si>
    <t>รวมรายได้</t>
  </si>
  <si>
    <t>รายได้</t>
  </si>
  <si>
    <t xml:space="preserve">     กำไรขาดทุนเบ็ดเสร็จอื่น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</si>
  <si>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</si>
  <si>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</si>
  <si>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</si>
  <si>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</si>
  <si>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</si>
  <si>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</si>
  <si>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</si>
  <si>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</si>
  <si>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</si>
  <si>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</si>
  <si>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</si>
  <si>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  ที่ไม่มีอำนาจควบคุม</t>
  </si>
  <si>
    <t xml:space="preserve">    ภายใต้การควบคุมเดียวกัน</t>
  </si>
  <si>
    <t xml:space="preserve">   ส่วนที่เป็นของบริษัทใหญ่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</si>
  <si>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</si>
  <si>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</si>
  <si>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</si>
  <si>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จากรายการกับ</t>
  </si>
  <si>
    <t>กิจการภายใต้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</si>
  <si>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</si>
  <si>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</si>
  <si>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</si>
  <si>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</si>
  <si>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</si>
  <si>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</si>
  <si>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ค่าใช้จ่าย (รายได้) ภาษีเงินได้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</si>
  <si>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</si>
  <si>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</si>
  <si>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</si>
  <si>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</si>
  <si>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</si>
  <si>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</si>
  <si>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</si>
  <si>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</si>
  <si>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</si>
  <si>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</si>
  <si>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</si>
  <si>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</si>
  <si>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</si>
  <si>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ต้นทุนในการจัดจำหน่าย</t>
  </si>
  <si>
    <t>ขาดทุนจากการเปลี่ยนแปลงมูลค่ายุติธรรม</t>
  </si>
  <si>
    <t>ผลต่างของอัตราแลกเปลี่ยนจากการแปลงค่า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</si>
  <si>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</si>
  <si>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</si>
  <si>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</si>
  <si>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</si>
  <si>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</si>
  <si>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</si>
  <si>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</si>
  <si>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</si>
  <si>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</si>
  <si>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</si>
  <si>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</si>
  <si>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</si>
  <si>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ลูกหนี้หมุนเวียนอื่น</t>
  </si>
  <si>
    <t>ค่าความนิยม</t>
  </si>
  <si>
    <t>การแบ่งปันกำไรขาดทุนเบ็ดเสร็จรวม</t>
  </si>
  <si>
    <t>กำไรขาดทุนเบ็ดเสร็จรวมสำหรับปี</t>
  </si>
  <si>
    <t>จากการแปลงค่า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</si>
  <si>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</si>
  <si>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</si>
  <si>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</si>
  <si>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</si>
  <si>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มูลค่า</t>
  </si>
  <si>
    <t>หุ้นสามัญ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</si>
  <si>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</si>
  <si>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</si>
  <si>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</si>
  <si>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</si>
  <si>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>กระแสเงินสดสุทธิใช้ไปในกิจกรรมลงทุน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</si>
  <si>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</si>
  <si>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</si>
  <si>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</si>
  <si>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</si>
  <si>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ลูกหนี้สัญญาเช่าเงินทุนที่ถึงกำหนดชำระภายในหนึ่งปี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</si>
  <si>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</si>
  <si>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</si>
  <si>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</si>
  <si>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รายได้ดอกเบี้ย</t>
  </si>
  <si>
    <t>กำไรจากกิจกรรมดำเนินงาน</t>
  </si>
  <si>
    <t xml:space="preserve">   ที่ใช้วิธีส่วนได้เสีย</t>
  </si>
  <si>
    <t xml:space="preserve">   งบการเงิน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</si>
  <si>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</si>
  <si>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</si>
  <si>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</si>
  <si>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กำไรขาดทุนเบ็ดเสร็จอื่นสำหรับปี - สุทธิจากภาษี</t>
  </si>
  <si>
    <t>ขาดทุนจากการด้อยค่าของเงินลงทุนในบริษัทย่อย</t>
  </si>
  <si>
    <t>ขาดทุนจากการขายและตัดจำหน่ายอาคารและอุปกรณ์</t>
  </si>
  <si>
    <t>ประมาณการหนี้สินสำหรับผลประโยชน์พนักงานจ่ายออก</t>
  </si>
  <si>
    <t>เงินสดรับจากลูกหนี้สัญญาเช่าเงินทุน</t>
  </si>
  <si>
    <t>เงินสดรับจากการขายธุรกิจ</t>
  </si>
  <si>
    <t>เงินสดรับจากการออกหุ้นกู้</t>
  </si>
  <si>
    <t>งบการเงิน</t>
  </si>
  <si>
    <t xml:space="preserve">    การเปลี่ยนแปลงในส่วนได้เสียในบริษัทย่อย 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</si>
  <si>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</si>
  <si>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</si>
  <si>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กระแสเงินสดจากกิจกรรมลงทุน (ต่อ)</t>
  </si>
  <si>
    <t>ผลต่างของ</t>
  </si>
  <si>
    <t>อัตราแลกเปลี่ยน</t>
  </si>
  <si>
    <t xml:space="preserve">       โดยอำนาจควบคุมไม่เปลี่ยนแปลง</t>
  </si>
  <si>
    <t>เจ้าหนี้หมุนเวียนอื่น</t>
  </si>
  <si>
    <t xml:space="preserve">    บริษัทย่อยออกหุ้นสามัญ</t>
  </si>
  <si>
    <t xml:space="preserve">     การลดลงในส่วนได้เสียที่ไม่มีอำนาจควบคุม</t>
  </si>
  <si>
    <t>สินทรัพย์ทางการเงินที่ไม่หมุนเวียนอื่น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</si>
  <si>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</si>
  <si>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</si>
  <si>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 xml:space="preserve">หนี้สินตามสัญญาเช่า 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</si>
  <si>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</si>
  <si>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</si>
  <si>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 xml:space="preserve">   ภายในหนึ่งปี</t>
  </si>
  <si>
    <t>หนี้สินไม่หมุนเวียนอื่น</t>
  </si>
  <si>
    <t xml:space="preserve">    การได้มาซึ่งส่วนได้เสียที่ไม่มีอำนาจควบคุม</t>
  </si>
  <si>
    <t xml:space="preserve">กระแสเงินสดสุทธิได้มาจาก  (ใช้ไปใน) กิจกรรมดำเนินงาน </t>
  </si>
  <si>
    <t>เงินสดจ่ายเพื่อซื้อตราสารทุนของกิจการอื่น</t>
  </si>
  <si>
    <t xml:space="preserve">เงินสดจ่ายชำระหนี้สินตามสัญญาเช่า </t>
  </si>
  <si>
    <t>เงินสดและรายการเทียบเท่าเงินสดเพิ่มขึ้น (ลดลง) สุทธิ</t>
  </si>
  <si>
    <t>4, 11</t>
  </si>
  <si>
    <t>ลูกหนี้การค้าไม่หมุนเวียน</t>
  </si>
  <si>
    <t xml:space="preserve">   ของสินทรัพย์ทางการเงินที่อยู่ในความต้องการของตลาด</t>
  </si>
  <si>
    <t xml:space="preserve">      การใช้สิทธิตามใบสำคัญแสดงสิทธิ</t>
  </si>
  <si>
    <t>(กลับรายการ) ขาดทุนจากการตีราคาที่ดิน</t>
  </si>
  <si>
    <t>เงินสดรับจากการขายสินทรัพย์ทางการเงิน</t>
  </si>
  <si>
    <t xml:space="preserve">    ที่อยู่ในความต้องการของตลาด</t>
  </si>
  <si>
    <t>เงินให้กู้สินเชื่อแก่ลูกหนี้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</si>
  <si>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</si>
  <si>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</si>
  <si>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</si>
  <si>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ผลประโยชน์พนักงานที่กำหนดไว้</t>
  </si>
  <si>
    <t>เงินลงทุนในบริษัทร่วม</t>
  </si>
  <si>
    <t>ส่วนแบ่งกำไรจากเงินลงทุนในบริษัทร่วม</t>
  </si>
  <si>
    <t>เงินให้กู้สินเชื่อแก่ลูกหนี้ที่ถึงกำหนดชำระภายในหนึ่งปี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</si>
  <si>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</si>
  <si>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</si>
  <si>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5, 24</t>
  </si>
  <si>
    <t>4, 6, 24</t>
  </si>
  <si>
    <t>4, 24</t>
  </si>
  <si>
    <t>9, 24</t>
  </si>
  <si>
    <t>10, 24</t>
  </si>
  <si>
    <t>6, 24</t>
  </si>
  <si>
    <t>4, 15, 24</t>
  </si>
  <si>
    <t>15, 24</t>
  </si>
  <si>
    <t>4, 19</t>
  </si>
  <si>
    <t>4, 7, 20</t>
  </si>
  <si>
    <t>ลูกหนี้สัญญาเช่าเงินทุน</t>
  </si>
  <si>
    <t>กลับรายการขาดทุนจากการด้อยค่าของเงินลงทุนในบริษัทย่อย</t>
  </si>
  <si>
    <t>(กำไร) ขาดทุนจากอัตราแลกเปลี่ยนที่ยังไม่เกิดขึ้นจริง</t>
  </si>
  <si>
    <t xml:space="preserve">   ส่วนที่เป็นของส่วนได้เสียที่ไม่มีอำนาจควบคุม</t>
  </si>
  <si>
    <t>(กลับรายการ) ขาดทุนจากการด้อยค่าซึ่งเป็นไปตาม TFRS 9</t>
  </si>
  <si>
    <t>เงินสดรับจากการขายตราสารทุนของกิจการอื่น</t>
  </si>
  <si>
    <t>ขาดทุนจากการตีราคาที่ดิน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</si>
  <si>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</si>
  <si>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</si>
  <si>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</si>
  <si>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</si>
  <si>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ทางการเงินที่อยู่ในความต้องการของตลาดสุทธิ</t>
  </si>
  <si>
    <t>กำไรจากอัตราแลกเปลี่ยนสุทธิ</t>
  </si>
  <si>
    <t>ขาดทุนจากการเปลี่ยนแปลงมูลค่ายุติธรรมของสินทรัพย์</t>
  </si>
  <si>
    <t>ทุนที่ออกและ</t>
  </si>
  <si>
    <t>สำรอง</t>
  </si>
  <si>
    <t>การตีราคา</t>
  </si>
  <si>
    <t>ที่ดินใหม่</t>
  </si>
  <si>
    <t>ตัดกำไร (ขาดทุน) ระหว่างกันที่ยังไม่รับรู้จากการขายสินค้าให้การร่วมค้า</t>
  </si>
  <si>
    <t>สินทรัพย์ชีวภาพ</t>
  </si>
  <si>
    <t>เงินสดจ่ายสำหรับเงินลงทุนในบริษัทร่วม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</si>
  <si>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</si>
  <si>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</si>
  <si>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(กลับรายการ) ผลขาดทุนจากการด้อยค่าด้านเครดิตที่คาดว่าจะเกิดขึ้น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</si>
  <si>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</si>
  <si>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</si>
  <si>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</si>
  <si>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ผลขาดทุนจากการปรับลดมูลค่าสินค้าคงเหลือ</t>
  </si>
  <si>
    <t>กำไรจากการขายตราสารทุนของกิจการอื่น</t>
  </si>
  <si>
    <t>กำไรจากการเปลี่ยนแปลงสัญญาเช่า</t>
  </si>
  <si>
    <t xml:space="preserve">กระแสเงินสดสุทธิได้มาจาก (ใช้ไปใน) การดำเนินงาน </t>
  </si>
  <si>
    <t>ดอกเบี้ยรับ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</si>
  <si>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</si>
  <si>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</si>
  <si>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</si>
  <si>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</si>
  <si>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</si>
  <si>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ผลขาดทุนจากการวัดมูลค่าใหม่ของ</t>
  </si>
  <si>
    <t xml:space="preserve">   และบริษัทร่วมที่ใช้วิธีส่วนได้เสีย</t>
  </si>
  <si>
    <t>สินทรัพย์อนุพันธ์</t>
  </si>
  <si>
    <t>(กำไร) ขาดทุนจากการยกเลิกสัญญาเช่า</t>
  </si>
  <si>
    <t>เงินกู้ยืมระยะสั้นจากกิจการที่เกี่ยวข้องกันลดลง</t>
  </si>
  <si>
    <t>หนี้สินอนุพันธ์</t>
  </si>
  <si>
    <t>หนี้สินทางการเงินไม่หมุนเวียนอื่น</t>
  </si>
  <si>
    <t>เงินสดรับจากหนี้สินทางการเงินอื่น</t>
  </si>
  <si>
    <t>ส่วนแบ่งขาดทุนของการร่วมค้าและบริษัทร่วม</t>
  </si>
  <si>
    <t>ส่วนแบ่งขาดทุนของการร่วมค้า</t>
  </si>
  <si>
    <t>เงินสดจ่ายเพื่อชำระหนี้สินทางการเงินอื่น</t>
  </si>
  <si>
    <t>ขาดทุนจากการตัดจำหน่ายสินทรัพย์ไม่มีตัวตน</t>
  </si>
  <si>
    <t>กำไร (ขาดทุน) ก่อนค่าใช้จ่าย (รายได้) ภาษีเงินได้</t>
  </si>
  <si>
    <t>กำไร (ขาดทุน) สำหรับปี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</si>
  <si>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</si>
  <si>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</si>
  <si>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 (ขาดทุน) เป็นเงินสดรับ (จ่าย)</t>
  </si>
  <si>
    <t>เงินกู้ยืมระยะสั้นจากสถาบันการเงินเพิ่มขึ้น (ลดลง)</t>
  </si>
  <si>
    <t>รวมรายการที่อาจถูกจัดประเภทใหม่</t>
  </si>
  <si>
    <t>กลับรายการการด้อยค่าของเงินลงทุนในบริษัทย่อย</t>
  </si>
  <si>
    <t>ขาดทุนจากการด้อยค่าอาคาร</t>
  </si>
  <si>
    <t>กระแสเงินสดสุทธิได้มาจากกิจกรรมจัดหาเงิน</t>
  </si>
  <si>
    <t>หนี้สินทางการเงินอื่นที่ถึงกำหนดชำระภายในหนึ่งปี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</si>
</sst>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.00000_);_(* \(#,##0.00000\);_(* &quot;-&quot;??_);_(@_)"/>
    <numFmt numFmtId="169" formatCode="_(* #,##0.0_);_(* \(#,##0.0\);_(* &quot;-&quot;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i/>
      <sz val="16"/>
      <name val="Angsana New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" fillId="0" borderId="0"/>
    <xf numFmtId="0" fontId="12" fillId="0" borderId="0"/>
    <xf numFmtId="0" fontId="23" fillId="0" borderId="0"/>
    <xf numFmtId="43" fontId="23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95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3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6" fontId="6" fillId="0" borderId="5" xfId="1" applyNumberFormat="1" applyFont="1" applyFill="1" applyBorder="1" applyAlignment="1"/>
    <xf numFmtId="0" fontId="0" fillId="0" borderId="0" xfId="0" applyFill="1" applyAlignment="1">
      <alignment wrapText="1"/>
    </xf>
    <xf numFmtId="164" fontId="0" fillId="0" borderId="0" xfId="0" applyNumberFormat="1" applyFont="1" applyFill="1" applyAlignment="1"/>
    <xf numFmtId="0" fontId="20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164" fontId="0" fillId="0" borderId="4" xfId="0" applyNumberFormat="1" applyFont="1" applyFill="1" applyBorder="1" applyAlignment="1"/>
    <xf numFmtId="37" fontId="0" fillId="0" borderId="0" xfId="0" applyNumberFormat="1" applyFont="1" applyFill="1" applyAlignment="1"/>
    <xf numFmtId="167" fontId="6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4" fontId="6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Font="1" applyFill="1" applyBorder="1" applyAlignment="1">
      <alignment horizontal="right"/>
    </xf>
    <xf numFmtId="164" fontId="6" fillId="0" borderId="0" xfId="2" applyFont="1" applyFill="1" applyBorder="1" applyAlignment="1">
      <alignment horizontal="right"/>
    </xf>
    <xf numFmtId="164" fontId="6" fillId="0" borderId="3" xfId="2" applyFont="1" applyFill="1" applyBorder="1" applyAlignment="1">
      <alignment horizontal="right"/>
    </xf>
    <xf numFmtId="164" fontId="5" fillId="0" borderId="0" xfId="2" applyFont="1" applyFill="1" applyBorder="1" applyAlignment="1">
      <alignment horizontal="right" vertical="center"/>
    </xf>
    <xf numFmtId="164" fontId="5" fillId="0" borderId="4" xfId="2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6" fillId="0" borderId="4" xfId="2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/>
    </xf>
    <xf numFmtId="165" fontId="0" fillId="0" borderId="0" xfId="1" applyFont="1" applyFill="1" applyAlignment="1"/>
    <xf numFmtId="37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Alignment="1"/>
    <xf numFmtId="165" fontId="5" fillId="0" borderId="0" xfId="0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4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5" fontId="5" fillId="0" borderId="0" xfId="1" applyFont="1" applyFill="1" applyAlignment="1"/>
    <xf numFmtId="166" fontId="5" fillId="0" borderId="0" xfId="0" applyNumberFormat="1" applyFont="1" applyFill="1" applyAlignment="1"/>
    <xf numFmtId="166" fontId="14" fillId="0" borderId="0" xfId="1" applyNumberFormat="1" applyFont="1" applyFill="1" applyAlignment="1"/>
    <xf numFmtId="165" fontId="8" fillId="0" borderId="0" xfId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wrapText="1"/>
    </xf>
    <xf numFmtId="166" fontId="6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4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9" fontId="5" fillId="0" borderId="0" xfId="0" applyNumberFormat="1" applyFont="1" applyFill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4" fontId="0" fillId="0" borderId="0" xfId="0" applyNumberFormat="1" applyAlignment="1">
      <alignment horizontal="right"/>
    </xf>
    <xf numFmtId="0" fontId="7" fillId="0" borderId="0" xfId="0" applyFont="1"/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4" fontId="6" fillId="0" borderId="2" xfId="0" applyNumberFormat="1" applyFont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0" fillId="0" borderId="0" xfId="0" applyFont="1" applyAlignment="1">
      <alignment horizontal="left"/>
    </xf>
    <xf numFmtId="164" fontId="6" fillId="0" borderId="5" xfId="1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164" fontId="6" fillId="0" borderId="5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0" fontId="0" fillId="0" borderId="0" xfId="0" applyFill="1"/>
    <xf numFmtId="164" fontId="0" fillId="0" borderId="0" xfId="4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6" fontId="14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166" fontId="6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/>
    <xf numFmtId="4" fontId="0" fillId="0" borderId="0" xfId="0" applyNumberFormat="1" applyAlignment="1">
      <alignment vertical="center" wrapText="1"/>
    </xf>
    <xf numFmtId="39" fontId="12" fillId="0" borderId="0" xfId="0" applyNumberFormat="1" applyFont="1" applyFill="1" applyAlignment="1"/>
    <xf numFmtId="166" fontId="6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165" fontId="12" fillId="0" borderId="0" xfId="1" applyFont="1" applyFill="1" applyBorder="1" applyAlignment="1"/>
    <xf numFmtId="165" fontId="12" fillId="0" borderId="0" xfId="1" applyFont="1" applyFill="1" applyAlignment="1"/>
    <xf numFmtId="0" fontId="7" fillId="0" borderId="0" xfId="0" applyFont="1" applyFill="1" applyAlignment="1">
      <alignment horizontal="center"/>
    </xf>
    <xf numFmtId="164" fontId="0" fillId="0" borderId="4" xfId="0" applyNumberFormat="1" applyBorder="1" applyAlignment="1">
      <alignment horizontal="right"/>
    </xf>
    <xf numFmtId="0" fontId="0" fillId="2" borderId="0" xfId="0" applyFont="1" applyFill="1" applyAlignment="1"/>
    <xf numFmtId="0" fontId="7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49" fontId="0" fillId="0" borderId="0" xfId="0" applyNumberFormat="1" applyFill="1"/>
    <xf numFmtId="164" fontId="5" fillId="0" borderId="4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6" fillId="0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0" fillId="0" borderId="0" xfId="0" applyNumberFormat="1" applyFill="1"/>
    <xf numFmtId="164" fontId="5" fillId="0" borderId="0" xfId="1" applyNumberFormat="1" applyFont="1" applyFill="1"/>
    <xf numFmtId="164" fontId="6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/>
    <xf numFmtId="164" fontId="14" fillId="0" borderId="0" xfId="1" applyNumberFormat="1" applyFont="1" applyFill="1" applyAlignment="1"/>
    <xf numFmtId="164" fontId="6" fillId="0" borderId="2" xfId="1" applyNumberFormat="1" applyFont="1" applyFill="1" applyBorder="1" applyAlignment="1"/>
    <xf numFmtId="164" fontId="6" fillId="0" borderId="2" xfId="0" applyNumberFormat="1" applyFont="1" applyFill="1" applyBorder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2" borderId="0" xfId="0" applyNumberFormat="1" applyFont="1" applyFill="1" applyAlignment="1"/>
    <xf numFmtId="164" fontId="14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164" fontId="5" fillId="2" borderId="0" xfId="0" applyNumberFormat="1" applyFont="1" applyFill="1" applyAlignment="1"/>
    <xf numFmtId="164" fontId="5" fillId="2" borderId="0" xfId="0" applyNumberFormat="1" applyFont="1" applyFill="1" applyBorder="1" applyAlignment="1"/>
    <xf numFmtId="37" fontId="5" fillId="2" borderId="0" xfId="0" applyNumberFormat="1" applyFont="1" applyFill="1" applyBorder="1" applyAlignment="1"/>
    <xf numFmtId="0" fontId="5" fillId="2" borderId="0" xfId="0" applyFont="1" applyFill="1" applyAlignment="1"/>
    <xf numFmtId="0" fontId="7" fillId="0" borderId="0" xfId="0" applyFont="1" applyFill="1" applyAlignment="1">
      <alignment horizontal="center"/>
    </xf>
    <xf numFmtId="37" fontId="0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5" fillId="0" borderId="1" xfId="0" applyNumberFormat="1" applyFont="1" applyBorder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37" fontId="0" fillId="0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0" fillId="0" borderId="0" xfId="0" applyNumberFormat="1" applyFont="1" applyBorder="1" applyAlignment="1">
      <alignment horizontal="right"/>
    </xf>
    <xf numFmtId="165" fontId="5" fillId="0" borderId="0" xfId="1" applyFont="1" applyFill="1"/>
    <xf numFmtId="165" fontId="0" fillId="0" borderId="0" xfId="0" applyNumberFormat="1" applyFont="1" applyFill="1"/>
    <xf numFmtId="0" fontId="26" fillId="0" borderId="0" xfId="0" applyFont="1" applyFill="1" applyAlignme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right"/>
    </xf>
  </cellXfs>
  <cellStyles count="44">
    <cellStyle name="Comma" xfId="1" builtinId="3"/>
    <cellStyle name="Comma [0]" xfId="2" builtinId="6"/>
    <cellStyle name="Comma [0] 6" xfId="37" xr:uid="{EF359783-02B0-409F-A650-88A9EAC1F279}"/>
    <cellStyle name="Comma 10 10" xfId="33" xr:uid="{37FA937F-8A48-4B91-A8AA-7717CD7EDC24}"/>
    <cellStyle name="Comma 10 2" xfId="22" xr:uid="{E0EAE508-4F4E-4154-9DAE-69FEE85FC32B}"/>
    <cellStyle name="Comma 10 4" xfId="32" xr:uid="{B48969A8-7A28-40AD-BCFF-71A8A95B3E1F}"/>
    <cellStyle name="Comma 11 2" xfId="21" xr:uid="{02476FA8-ECD7-49A1-ADF7-B90FA620CFDF}"/>
    <cellStyle name="Comma 12" xfId="16" xr:uid="{71C83602-8A85-415F-8E62-E9EB9AB41D00}"/>
    <cellStyle name="Comma 12 17" xfId="36" xr:uid="{5625D078-8672-4B84-87ED-0D192F2A7D86}"/>
    <cellStyle name="Comma 12 2" xfId="34" xr:uid="{B46D7B5C-DF70-4741-BD62-BC7FBE7C2C51}"/>
    <cellStyle name="Comma 14 18 2 2" xfId="12" xr:uid="{6B2398BC-2209-4D49-AEED-E97C9C54DD56}"/>
    <cellStyle name="Comma 15" xfId="15" xr:uid="{268E66B4-326C-497A-BD5F-C630DA1C82D5}"/>
    <cellStyle name="Comma 16 7" xfId="17" xr:uid="{7983B3F3-9FCE-4B73-8025-228271D3DC00}"/>
    <cellStyle name="Comma 177" xfId="25" xr:uid="{FDF67274-A494-4149-81CB-40A7B4EA8696}"/>
    <cellStyle name="Comma 2" xfId="3" xr:uid="{00000000-0005-0000-0000-000002000000}"/>
    <cellStyle name="Comma 2 11 2" xfId="19" xr:uid="{D2ED2F0F-C556-4C58-9F9C-590D99253D4D}"/>
    <cellStyle name="Comma 2 2" xfId="39" xr:uid="{1BD7EA9B-56A3-4631-8FDD-B014BD48FE6D}"/>
    <cellStyle name="Comma 2 2 21" xfId="10" xr:uid="{1934A14A-865E-4602-8330-78A1B5F9DF77}"/>
    <cellStyle name="Comma 20 8" xfId="11" xr:uid="{14379BCE-69DF-4B63-A351-DE7B7E9FC70A}"/>
    <cellStyle name="Comma 3" xfId="7" xr:uid="{14C2B919-4D1D-4257-8213-4F3CC63F65D9}"/>
    <cellStyle name="Comma 3 10" xfId="35" xr:uid="{9215CFC8-8564-4E83-818E-2A8E301638CB}"/>
    <cellStyle name="Comma 34" xfId="14" xr:uid="{36C0F6D4-D306-4B7C-9381-E4E553B0D734}"/>
    <cellStyle name="Comma 4" xfId="29" xr:uid="{AE1DE233-938D-4F5A-B0C4-C0E4A987C192}"/>
    <cellStyle name="Comma 4 5 6" xfId="9" xr:uid="{7CA6983C-0CCB-45ED-BB1E-5C2141715240}"/>
    <cellStyle name="Comma 5" xfId="23" xr:uid="{1386ECDE-B9E6-487F-8717-8E44CE0C7D32}"/>
    <cellStyle name="Comma 6" xfId="43" xr:uid="{7AD80FB5-11F0-4E69-AF8A-CBF0C17301DC}"/>
    <cellStyle name="Normal" xfId="0" builtinId="0"/>
    <cellStyle name="Normal 10 3 2" xfId="5" xr:uid="{7173858E-28CD-4B47-8493-706D2268AA72}"/>
    <cellStyle name="Normal 15 2 2" xfId="20" xr:uid="{7558601C-4B00-492A-BB6A-3D2248F0D100}"/>
    <cellStyle name="Normal 18 3 2" xfId="30" xr:uid="{CF4C7F99-A682-4394-A04F-893EC2219561}"/>
    <cellStyle name="Normal 2" xfId="6" xr:uid="{899DE23D-5688-47B0-83D5-F3B4B66266FB}"/>
    <cellStyle name="Normal 2 10 2" xfId="18" xr:uid="{B0111D7F-4CB1-442A-AC0F-EE7E8A63675C}"/>
    <cellStyle name="Normal 28" xfId="38" xr:uid="{90F40EBD-5D1F-4372-BA01-EEAC3083FC6B}"/>
    <cellStyle name="Normal 3" xfId="40" xr:uid="{F77A7865-91F9-47B4-B45C-7AFBCB0F58F7}"/>
    <cellStyle name="Normal 3 15 4" xfId="28" xr:uid="{C9674D54-A27F-471C-9952-8BCFD47C0B52}"/>
    <cellStyle name="Normal 3 17" xfId="4" xr:uid="{00000000-0005-0000-0000-000004000000}"/>
    <cellStyle name="Normal 3 4" xfId="27" xr:uid="{22AB573C-07C4-431B-96CC-69EA6EAB0F09}"/>
    <cellStyle name="Normal 3 5 10" xfId="8" xr:uid="{B9E9997E-6FD4-4980-97E5-EF46EE06CC58}"/>
    <cellStyle name="Normal 33" xfId="13" xr:uid="{FDC87B00-266E-45CA-AF6D-D4B349DF3666}"/>
    <cellStyle name="Normal 5" xfId="26" xr:uid="{49179046-1935-49FB-95C5-36D298FCE781}"/>
    <cellStyle name="Normal 64" xfId="31" xr:uid="{68761D42-847E-4C72-93DC-C8866F134EF7}"/>
    <cellStyle name="Normal 8" xfId="24" xr:uid="{951B04AA-CCA7-44A6-81CF-CFD98FFF43C5}"/>
    <cellStyle name="Percent 12" xfId="42" xr:uid="{850CDDE9-3A03-4850-9AB2-78E2B4254FF4}"/>
    <cellStyle name="Percent 2" xfId="41" xr:uid="{FAA4B1D7-F7DD-4FE7-98C3-16E620E481EA}"/>
  </cellStyles>
  <dxfs count="0"/>
  <tableStyles count="0" defaultTableStyle="TableStyleMedium9" defaultPivotStyle="PivotStyleLight16"/>
  <colors>
    <mruColors>
      <color rgb="FFFF00FF"/>
      <color rgb="FFFF66FF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85"/>
  <sheetViews>
    <sheetView tabSelected="1" zoomScale="70" zoomScaleNormal="70" zoomScaleSheetLayoutView="85" zoomScalePageLayoutView="82" workbookViewId="0"/>
  </sheetViews>
  <sheetFormatPr defaultColWidth="9.09765625" defaultRowHeight="23.25" customHeight="1"/>
  <cols>
    <col min="1" max="1" width="59.19921875" style="18" customWidth="1"/>
    <col min="2" max="2" width="8.8984375" style="14" customWidth="1"/>
    <col min="3" max="3" width="14.69921875" style="167" customWidth="1"/>
    <col min="4" max="4" width="1.3984375" style="14" customWidth="1"/>
    <col min="5" max="5" width="14.69921875" style="14" customWidth="1"/>
    <col min="6" max="6" width="1.3984375" style="14" customWidth="1"/>
    <col min="7" max="7" width="14.69921875" style="14" customWidth="1"/>
    <col min="8" max="8" width="1.3984375" style="14" customWidth="1"/>
    <col min="9" max="9" width="14.69921875" style="14" customWidth="1"/>
    <col min="10" max="10" width="13.8984375" style="107" customWidth="1"/>
    <col min="11" max="11" width="14.59765625" style="14" bestFit="1" customWidth="1"/>
    <col min="12" max="12" width="13.3984375" style="14" bestFit="1" customWidth="1"/>
    <col min="13" max="13" width="18.8984375" style="14" bestFit="1" customWidth="1"/>
    <col min="14" max="14" width="11.09765625" style="14" bestFit="1" customWidth="1"/>
    <col min="15" max="16384" width="9.09765625" style="14"/>
  </cols>
  <sheetData>
    <row r="1" spans="1:10" s="3" customFormat="1" ht="21.75" customHeight="1">
      <c r="A1" s="7" t="s">
        <v>61</v>
      </c>
      <c r="C1" s="106"/>
      <c r="J1" s="53"/>
    </row>
    <row r="2" spans="1:10" s="3" customFormat="1" ht="21.75" customHeight="1">
      <c r="A2" s="7" t="s">
        <v>38</v>
      </c>
      <c r="C2" s="106"/>
      <c r="J2" s="53"/>
    </row>
    <row r="3" spans="1:10" s="3" customFormat="1" ht="22" customHeight="1">
      <c r="A3" s="7"/>
      <c r="C3" s="106"/>
      <c r="J3" s="53"/>
    </row>
    <row r="4" spans="1:10" ht="21.75" customHeight="1">
      <c r="A4" s="17"/>
      <c r="B4" s="2"/>
      <c r="C4" s="286" t="s">
        <v>67</v>
      </c>
      <c r="D4" s="286"/>
      <c r="E4" s="286"/>
      <c r="F4" s="244"/>
      <c r="G4" s="286" t="s">
        <v>66</v>
      </c>
      <c r="H4" s="286"/>
      <c r="I4" s="286"/>
    </row>
    <row r="5" spans="1:10" ht="21.75" customHeight="1">
      <c r="A5" s="17"/>
      <c r="B5" s="2"/>
      <c r="C5" s="287" t="s">
        <v>60</v>
      </c>
      <c r="D5" s="287"/>
      <c r="E5" s="287"/>
      <c r="F5" s="244"/>
      <c r="G5" s="287" t="s">
        <v>60</v>
      </c>
      <c r="H5" s="287"/>
      <c r="I5" s="287"/>
    </row>
    <row r="6" spans="1:10" ht="21.75" customHeight="1">
      <c r="A6" s="7" t="s">
        <v>0</v>
      </c>
      <c r="B6" s="203" t="s">
        <v>1</v>
      </c>
      <c r="C6" s="13">
        <v>2566</v>
      </c>
      <c r="D6" s="13"/>
      <c r="E6" s="13">
        <v>2565</v>
      </c>
      <c r="F6" s="13"/>
      <c r="G6" s="13">
        <v>2566</v>
      </c>
      <c r="H6" s="13"/>
      <c r="I6" s="13">
        <v>2565</v>
      </c>
    </row>
    <row r="7" spans="1:10" ht="21.75" customHeight="1">
      <c r="A7" s="19"/>
      <c r="B7" s="204"/>
      <c r="C7" s="285" t="s">
        <v>57</v>
      </c>
      <c r="D7" s="285"/>
      <c r="E7" s="285"/>
      <c r="F7" s="285"/>
      <c r="G7" s="285"/>
      <c r="H7" s="285"/>
      <c r="I7" s="285"/>
    </row>
    <row r="8" spans="1:10" ht="21.75" customHeight="1">
      <c r="A8" s="20" t="s">
        <v>2</v>
      </c>
      <c r="B8" s="203"/>
    </row>
    <row r="9" spans="1:10" ht="21.75" customHeight="1">
      <c r="A9" s="18" t="s">
        <v>3</v>
      </c>
      <c r="B9" s="133" t="s">
        <v>214</v>
      </c>
      <c r="C9" s="236">
        <v>836384</v>
      </c>
      <c r="D9" s="48"/>
      <c r="E9" s="236">
        <v>818138</v>
      </c>
      <c r="F9" s="48"/>
      <c r="G9" s="45">
        <v>64677</v>
      </c>
      <c r="H9" s="48"/>
      <c r="I9" s="45">
        <v>77387</v>
      </c>
    </row>
    <row r="10" spans="1:10" ht="21.75" customHeight="1">
      <c r="A10" s="36" t="s">
        <v>188</v>
      </c>
      <c r="B10" s="133" t="s">
        <v>215</v>
      </c>
      <c r="C10" s="236">
        <v>2373512</v>
      </c>
      <c r="D10" s="48"/>
      <c r="E10" s="236">
        <v>2521687</v>
      </c>
      <c r="F10" s="48"/>
      <c r="G10" s="45">
        <v>1285025</v>
      </c>
      <c r="H10" s="48"/>
      <c r="I10" s="48">
        <v>1519291</v>
      </c>
    </row>
    <row r="11" spans="1:10" ht="21.75" customHeight="1">
      <c r="A11" s="36" t="s">
        <v>135</v>
      </c>
      <c r="B11" s="133" t="s">
        <v>216</v>
      </c>
      <c r="C11" s="236">
        <v>1024843</v>
      </c>
      <c r="D11" s="48"/>
      <c r="E11" s="236">
        <v>1008924</v>
      </c>
      <c r="F11" s="48"/>
      <c r="G11" s="45">
        <v>296013</v>
      </c>
      <c r="H11" s="48"/>
      <c r="I11" s="45">
        <v>236475</v>
      </c>
    </row>
    <row r="12" spans="1:10" ht="21.75" customHeight="1">
      <c r="A12" s="36" t="s">
        <v>155</v>
      </c>
      <c r="B12" s="203"/>
      <c r="C12" s="45">
        <v>400</v>
      </c>
      <c r="D12" s="48"/>
      <c r="E12" s="45">
        <v>0</v>
      </c>
      <c r="F12" s="48"/>
      <c r="G12" s="45">
        <v>3796</v>
      </c>
      <c r="H12" s="48"/>
      <c r="I12" s="45">
        <v>2418</v>
      </c>
    </row>
    <row r="13" spans="1:10" ht="21.75" customHeight="1">
      <c r="A13" s="36" t="s">
        <v>211</v>
      </c>
      <c r="B13" s="203"/>
      <c r="C13" s="236">
        <v>136811</v>
      </c>
      <c r="D13" s="48"/>
      <c r="E13" s="236">
        <v>129770</v>
      </c>
      <c r="F13" s="48"/>
      <c r="G13" s="45">
        <v>0</v>
      </c>
      <c r="H13" s="48"/>
      <c r="I13" s="45">
        <v>0</v>
      </c>
    </row>
    <row r="14" spans="1:10" ht="21.75" customHeight="1">
      <c r="A14" s="37" t="s">
        <v>248</v>
      </c>
      <c r="B14" s="133" t="s">
        <v>216</v>
      </c>
      <c r="C14" s="45">
        <v>522353</v>
      </c>
      <c r="D14" s="48"/>
      <c r="E14" s="218">
        <v>133357</v>
      </c>
      <c r="F14" s="48"/>
      <c r="G14" s="45">
        <v>11574312</v>
      </c>
      <c r="H14" s="48"/>
      <c r="I14" s="45">
        <v>11085782</v>
      </c>
    </row>
    <row r="15" spans="1:10" ht="21.75" customHeight="1">
      <c r="A15" s="37" t="s">
        <v>249</v>
      </c>
      <c r="B15" s="133"/>
      <c r="C15" s="45"/>
      <c r="D15" s="48"/>
      <c r="E15" s="218"/>
      <c r="F15" s="48"/>
      <c r="G15" s="45"/>
      <c r="H15" s="48"/>
      <c r="I15" s="45"/>
    </row>
    <row r="16" spans="1:10" ht="21.75" customHeight="1">
      <c r="A16" s="37" t="s">
        <v>27</v>
      </c>
      <c r="B16" s="133" t="s">
        <v>216</v>
      </c>
      <c r="C16" s="218">
        <v>22500</v>
      </c>
      <c r="D16" s="48"/>
      <c r="E16" s="218">
        <v>11250</v>
      </c>
      <c r="F16" s="48"/>
      <c r="G16" s="45">
        <v>0</v>
      </c>
      <c r="H16" s="48"/>
      <c r="I16" s="45">
        <v>0</v>
      </c>
    </row>
    <row r="17" spans="1:14" ht="21.75" customHeight="1">
      <c r="A17" s="18" t="s">
        <v>4</v>
      </c>
      <c r="B17" s="203">
        <v>7</v>
      </c>
      <c r="C17" s="218">
        <v>6971324</v>
      </c>
      <c r="D17" s="48"/>
      <c r="E17" s="218">
        <v>6963301</v>
      </c>
      <c r="F17" s="48"/>
      <c r="G17" s="45">
        <v>1591555</v>
      </c>
      <c r="H17" s="48"/>
      <c r="I17" s="48">
        <v>1222047</v>
      </c>
      <c r="K17" s="107"/>
    </row>
    <row r="18" spans="1:14" ht="21.75" customHeight="1">
      <c r="A18" s="36" t="s">
        <v>62</v>
      </c>
      <c r="B18" s="203">
        <v>8</v>
      </c>
      <c r="C18" s="236">
        <v>6157285</v>
      </c>
      <c r="D18" s="48"/>
      <c r="E18" s="236">
        <v>5951788</v>
      </c>
      <c r="F18" s="48"/>
      <c r="G18" s="45">
        <v>0</v>
      </c>
      <c r="H18" s="48"/>
      <c r="I18" s="45">
        <v>0</v>
      </c>
      <c r="K18" s="107"/>
    </row>
    <row r="19" spans="1:14" ht="21.75" customHeight="1">
      <c r="A19" s="37" t="s">
        <v>83</v>
      </c>
      <c r="B19" s="133" t="s">
        <v>217</v>
      </c>
      <c r="C19" s="236">
        <v>143681</v>
      </c>
      <c r="D19" s="48"/>
      <c r="E19" s="236">
        <v>123039</v>
      </c>
      <c r="F19" s="48"/>
      <c r="G19" s="45">
        <v>0</v>
      </c>
      <c r="H19" s="48"/>
      <c r="I19" s="45">
        <v>0</v>
      </c>
      <c r="K19" s="107"/>
    </row>
    <row r="20" spans="1:14" ht="21.75" customHeight="1">
      <c r="A20" s="37" t="s">
        <v>189</v>
      </c>
      <c r="B20" s="133" t="s">
        <v>218</v>
      </c>
      <c r="C20" s="236">
        <v>982238</v>
      </c>
      <c r="D20" s="48"/>
      <c r="E20" s="236">
        <v>1063630</v>
      </c>
      <c r="F20" s="48"/>
      <c r="G20" s="45">
        <v>982238</v>
      </c>
      <c r="H20" s="48"/>
      <c r="I20" s="45">
        <v>1063630</v>
      </c>
      <c r="K20" s="107"/>
    </row>
    <row r="21" spans="1:14" ht="21.75" customHeight="1">
      <c r="A21" s="37" t="s">
        <v>263</v>
      </c>
      <c r="B21" s="203">
        <v>24</v>
      </c>
      <c r="C21" s="236">
        <v>112903</v>
      </c>
      <c r="D21" s="48"/>
      <c r="E21" s="236">
        <v>39041</v>
      </c>
      <c r="F21" s="48"/>
      <c r="G21" s="45">
        <v>79117</v>
      </c>
      <c r="H21" s="48"/>
      <c r="I21" s="45">
        <v>34475</v>
      </c>
      <c r="K21" s="107"/>
    </row>
    <row r="22" spans="1:14" ht="23.25" customHeight="1">
      <c r="A22" s="205" t="s">
        <v>5</v>
      </c>
      <c r="B22" s="203"/>
      <c r="C22" s="237">
        <f>SUM(C9:C21)</f>
        <v>19284234</v>
      </c>
      <c r="D22" s="221"/>
      <c r="E22" s="238">
        <f>SUM(E9:E21)</f>
        <v>18763925</v>
      </c>
      <c r="F22" s="101"/>
      <c r="G22" s="238">
        <f>SUM(G9:G21)</f>
        <v>15876733</v>
      </c>
      <c r="H22" s="221"/>
      <c r="I22" s="238">
        <f>SUM(I9:I21)</f>
        <v>15241505</v>
      </c>
    </row>
    <row r="23" spans="1:14" ht="11.25" customHeight="1">
      <c r="A23" s="21"/>
      <c r="B23" s="203"/>
      <c r="C23" s="48"/>
      <c r="D23" s="48"/>
      <c r="E23" s="48"/>
      <c r="F23" s="48"/>
      <c r="G23" s="48"/>
      <c r="H23" s="48"/>
      <c r="I23" s="48"/>
    </row>
    <row r="24" spans="1:14" ht="23.25" customHeight="1">
      <c r="A24" s="20" t="s">
        <v>6</v>
      </c>
      <c r="B24" s="133"/>
      <c r="C24" s="48"/>
      <c r="D24" s="48"/>
      <c r="E24" s="45"/>
      <c r="F24" s="48"/>
      <c r="G24" s="48"/>
      <c r="H24" s="48"/>
      <c r="I24" s="48"/>
    </row>
    <row r="25" spans="1:14" ht="23.25" customHeight="1">
      <c r="A25" s="38" t="s">
        <v>184</v>
      </c>
      <c r="B25" s="133"/>
      <c r="C25" s="45">
        <v>200</v>
      </c>
      <c r="D25" s="116"/>
      <c r="E25" s="45">
        <v>200</v>
      </c>
      <c r="F25" s="239"/>
      <c r="G25" s="45">
        <v>0</v>
      </c>
      <c r="H25" s="239"/>
      <c r="I25" s="45">
        <v>0</v>
      </c>
    </row>
    <row r="26" spans="1:14" ht="23.25" customHeight="1">
      <c r="A26" s="39" t="s">
        <v>83</v>
      </c>
      <c r="B26" s="133" t="s">
        <v>217</v>
      </c>
      <c r="C26" s="45">
        <v>497651</v>
      </c>
      <c r="D26" s="116"/>
      <c r="E26" s="45">
        <v>288042</v>
      </c>
      <c r="F26" s="116"/>
      <c r="G26" s="45">
        <v>0</v>
      </c>
      <c r="H26" s="116"/>
      <c r="I26" s="45">
        <v>0</v>
      </c>
      <c r="K26" s="118"/>
    </row>
    <row r="27" spans="1:14" ht="23.25" customHeight="1">
      <c r="A27" s="3" t="s">
        <v>29</v>
      </c>
      <c r="B27" s="133">
        <v>11</v>
      </c>
      <c r="C27" s="45">
        <v>0</v>
      </c>
      <c r="D27" s="116"/>
      <c r="E27" s="45">
        <v>0</v>
      </c>
      <c r="F27" s="116"/>
      <c r="G27" s="116">
        <v>7593394</v>
      </c>
      <c r="H27" s="116"/>
      <c r="I27" s="116">
        <v>7448394</v>
      </c>
      <c r="K27" s="118"/>
      <c r="L27" s="167"/>
    </row>
    <row r="28" spans="1:14" ht="23.25" customHeight="1">
      <c r="A28" s="39" t="s">
        <v>63</v>
      </c>
      <c r="B28" s="133">
        <v>12</v>
      </c>
      <c r="C28" s="45">
        <v>192418</v>
      </c>
      <c r="D28" s="116"/>
      <c r="E28" s="45">
        <v>221655</v>
      </c>
      <c r="F28" s="116"/>
      <c r="G28" s="116">
        <v>0</v>
      </c>
      <c r="H28" s="239"/>
      <c r="I28" s="45">
        <v>0</v>
      </c>
      <c r="K28" s="107"/>
    </row>
    <row r="29" spans="1:14" ht="23.25" customHeight="1">
      <c r="A29" s="44" t="s">
        <v>209</v>
      </c>
      <c r="B29" s="133">
        <v>12</v>
      </c>
      <c r="C29" s="45">
        <v>229287</v>
      </c>
      <c r="D29" s="116"/>
      <c r="E29" s="45">
        <v>94710</v>
      </c>
      <c r="F29" s="116"/>
      <c r="G29" s="116">
        <v>55225</v>
      </c>
      <c r="H29" s="116"/>
      <c r="I29" s="45">
        <v>0</v>
      </c>
      <c r="K29" s="107"/>
    </row>
    <row r="30" spans="1:14" s="3" customFormat="1" ht="22" hidden="1" customHeight="1">
      <c r="A30" s="17" t="s">
        <v>7</v>
      </c>
      <c r="B30" s="133"/>
      <c r="C30" s="45"/>
      <c r="D30" s="116"/>
      <c r="E30" s="45"/>
      <c r="F30" s="116"/>
      <c r="G30" s="45"/>
      <c r="H30" s="116"/>
      <c r="I30" s="45"/>
      <c r="J30" s="107"/>
      <c r="K30" s="107"/>
      <c r="M30" s="14"/>
      <c r="N30" s="14"/>
    </row>
    <row r="31" spans="1:14" s="3" customFormat="1" ht="22" customHeight="1">
      <c r="A31" s="36" t="s">
        <v>198</v>
      </c>
      <c r="B31" s="133" t="s">
        <v>219</v>
      </c>
      <c r="C31" s="45">
        <v>0</v>
      </c>
      <c r="D31" s="116"/>
      <c r="E31" s="45">
        <v>40124</v>
      </c>
      <c r="F31" s="116"/>
      <c r="G31" s="45">
        <v>0</v>
      </c>
      <c r="H31" s="116"/>
      <c r="I31" s="45">
        <v>0</v>
      </c>
      <c r="J31" s="107"/>
      <c r="K31" s="107"/>
      <c r="M31" s="14"/>
      <c r="N31" s="14"/>
    </row>
    <row r="32" spans="1:14" s="3" customFormat="1" ht="22" customHeight="1">
      <c r="A32" s="38" t="s">
        <v>118</v>
      </c>
      <c r="B32" s="133"/>
      <c r="C32" s="45">
        <v>14901</v>
      </c>
      <c r="D32" s="116"/>
      <c r="E32" s="45">
        <v>10650</v>
      </c>
      <c r="F32" s="116"/>
      <c r="G32" s="116">
        <v>13349</v>
      </c>
      <c r="H32" s="116"/>
      <c r="I32" s="116">
        <v>10435</v>
      </c>
      <c r="J32" s="107"/>
      <c r="K32" s="107"/>
      <c r="M32" s="14"/>
      <c r="N32" s="14"/>
    </row>
    <row r="33" spans="1:14" s="3" customFormat="1" ht="22" customHeight="1">
      <c r="A33" s="38" t="s">
        <v>224</v>
      </c>
      <c r="B33" s="133">
        <v>4</v>
      </c>
      <c r="C33" s="45">
        <v>40</v>
      </c>
      <c r="D33" s="116"/>
      <c r="E33" s="45">
        <v>0</v>
      </c>
      <c r="F33" s="116"/>
      <c r="G33" s="116">
        <v>378</v>
      </c>
      <c r="H33" s="116"/>
      <c r="I33" s="45">
        <v>4174</v>
      </c>
      <c r="J33" s="107"/>
      <c r="K33" s="107"/>
      <c r="M33" s="14"/>
      <c r="N33" s="14"/>
    </row>
    <row r="34" spans="1:14" ht="23.25" customHeight="1">
      <c r="A34" s="39" t="s">
        <v>204</v>
      </c>
      <c r="B34" s="203"/>
      <c r="C34" s="236">
        <v>66628</v>
      </c>
      <c r="D34" s="116"/>
      <c r="E34" s="45">
        <v>8271</v>
      </c>
      <c r="F34" s="116"/>
      <c r="G34" s="45">
        <v>0</v>
      </c>
      <c r="H34" s="116"/>
      <c r="I34" s="45">
        <v>0</v>
      </c>
      <c r="K34" s="107"/>
    </row>
    <row r="35" spans="1:14" s="3" customFormat="1" ht="22" customHeight="1">
      <c r="A35" s="37" t="s">
        <v>249</v>
      </c>
      <c r="B35" s="133" t="s">
        <v>216</v>
      </c>
      <c r="C35" s="45">
        <v>56250</v>
      </c>
      <c r="D35" s="116"/>
      <c r="E35" s="45">
        <v>78750</v>
      </c>
      <c r="F35" s="116"/>
      <c r="G35" s="116">
        <v>3000000</v>
      </c>
      <c r="H35" s="116"/>
      <c r="I35" s="116">
        <v>3000000</v>
      </c>
      <c r="J35" s="107"/>
      <c r="K35" s="107"/>
      <c r="M35" s="14"/>
      <c r="N35" s="14"/>
    </row>
    <row r="36" spans="1:14" ht="21.75" customHeight="1">
      <c r="A36" s="37" t="s">
        <v>64</v>
      </c>
      <c r="B36" s="133">
        <v>8</v>
      </c>
      <c r="C36" s="45">
        <v>4300122</v>
      </c>
      <c r="D36" s="116"/>
      <c r="E36" s="45">
        <v>3431207</v>
      </c>
      <c r="F36" s="116"/>
      <c r="G36" s="45">
        <v>0</v>
      </c>
      <c r="H36" s="116"/>
      <c r="I36" s="45">
        <v>0</v>
      </c>
      <c r="K36" s="107"/>
    </row>
    <row r="37" spans="1:14" ht="21.75" customHeight="1">
      <c r="A37" s="18" t="s">
        <v>28</v>
      </c>
      <c r="B37" s="133"/>
      <c r="C37" s="45">
        <v>34126</v>
      </c>
      <c r="D37" s="116"/>
      <c r="E37" s="45">
        <v>34377</v>
      </c>
      <c r="F37" s="116"/>
      <c r="G37" s="116">
        <v>22538</v>
      </c>
      <c r="H37" s="116"/>
      <c r="I37" s="45">
        <v>22538</v>
      </c>
      <c r="K37" s="107"/>
    </row>
    <row r="38" spans="1:14" ht="21.75" customHeight="1">
      <c r="A38" s="18" t="s">
        <v>26</v>
      </c>
      <c r="B38" s="133">
        <v>13</v>
      </c>
      <c r="C38" s="45">
        <v>17282464</v>
      </c>
      <c r="D38" s="116"/>
      <c r="E38" s="45">
        <v>16492501</v>
      </c>
      <c r="F38" s="116"/>
      <c r="G38" s="116">
        <v>2799398</v>
      </c>
      <c r="H38" s="116"/>
      <c r="I38" s="116">
        <v>2709555</v>
      </c>
      <c r="K38" s="107"/>
    </row>
    <row r="39" spans="1:14" ht="21.75" customHeight="1">
      <c r="A39" s="38" t="s">
        <v>156</v>
      </c>
      <c r="B39" s="133">
        <v>14</v>
      </c>
      <c r="C39" s="45">
        <v>3380980</v>
      </c>
      <c r="D39" s="116"/>
      <c r="E39" s="45">
        <v>4809896</v>
      </c>
      <c r="F39" s="116"/>
      <c r="G39" s="116">
        <v>37495</v>
      </c>
      <c r="H39" s="116"/>
      <c r="I39" s="116">
        <v>53061</v>
      </c>
      <c r="K39" s="107"/>
    </row>
    <row r="40" spans="1:14" ht="21.75" customHeight="1">
      <c r="A40" s="37" t="s">
        <v>136</v>
      </c>
      <c r="B40" s="133"/>
      <c r="C40" s="45">
        <v>66985</v>
      </c>
      <c r="D40" s="116"/>
      <c r="E40" s="45">
        <v>66985</v>
      </c>
      <c r="F40" s="116"/>
      <c r="G40" s="45">
        <v>0</v>
      </c>
      <c r="H40" s="116"/>
      <c r="I40" s="45">
        <v>0</v>
      </c>
      <c r="K40" s="107"/>
    </row>
    <row r="41" spans="1:14" ht="21.75" customHeight="1">
      <c r="A41" s="37" t="s">
        <v>212</v>
      </c>
      <c r="B41" s="133"/>
      <c r="C41" s="45">
        <f>164715+1</f>
        <v>164716</v>
      </c>
      <c r="D41" s="116"/>
      <c r="E41" s="45">
        <v>146079</v>
      </c>
      <c r="F41" s="116"/>
      <c r="G41" s="116">
        <v>23045</v>
      </c>
      <c r="H41" s="116"/>
      <c r="I41" s="116">
        <v>27390</v>
      </c>
      <c r="K41" s="107"/>
    </row>
    <row r="42" spans="1:14" s="3" customFormat="1" ht="22" customHeight="1">
      <c r="A42" s="37" t="s">
        <v>213</v>
      </c>
      <c r="B42" s="133"/>
      <c r="C42" s="45">
        <v>102963</v>
      </c>
      <c r="D42" s="48"/>
      <c r="E42" s="45">
        <v>102575</v>
      </c>
      <c r="F42" s="48"/>
      <c r="G42" s="116">
        <v>1406</v>
      </c>
      <c r="H42" s="48"/>
      <c r="I42" s="48">
        <v>1400</v>
      </c>
      <c r="J42" s="107"/>
      <c r="K42" s="107"/>
    </row>
    <row r="43" spans="1:14" ht="21.75" customHeight="1">
      <c r="A43" s="18" t="s">
        <v>8</v>
      </c>
      <c r="B43" s="133">
        <v>21</v>
      </c>
      <c r="C43" s="45">
        <v>862652</v>
      </c>
      <c r="D43" s="116"/>
      <c r="E43" s="45">
        <v>578065</v>
      </c>
      <c r="F43" s="116"/>
      <c r="G43" s="116">
        <v>226772</v>
      </c>
      <c r="H43" s="116"/>
      <c r="I43" s="116">
        <v>205871</v>
      </c>
      <c r="K43" s="107"/>
    </row>
    <row r="44" spans="1:14" ht="21.75" customHeight="1">
      <c r="A44" s="18" t="s">
        <v>9</v>
      </c>
      <c r="B44" s="133"/>
      <c r="C44" s="45">
        <f>609062</f>
        <v>609062</v>
      </c>
      <c r="D44" s="116"/>
      <c r="E44" s="45">
        <v>502154</v>
      </c>
      <c r="F44" s="116"/>
      <c r="G44" s="45">
        <f>2752</f>
        <v>2752</v>
      </c>
      <c r="H44" s="116"/>
      <c r="I44" s="116">
        <v>2752</v>
      </c>
      <c r="K44" s="107"/>
    </row>
    <row r="45" spans="1:14" ht="23.25" customHeight="1">
      <c r="A45" s="205" t="s">
        <v>10</v>
      </c>
      <c r="B45" s="133"/>
      <c r="C45" s="69">
        <f>SUM(C25:C44)</f>
        <v>27861445</v>
      </c>
      <c r="D45" s="221"/>
      <c r="E45" s="69">
        <f>SUM(E25:E44)</f>
        <v>26906241</v>
      </c>
      <c r="F45" s="221"/>
      <c r="G45" s="69">
        <f>SUM(G25:G44)</f>
        <v>13775752</v>
      </c>
      <c r="H45" s="221"/>
      <c r="I45" s="69">
        <f>SUM(I25:I44)</f>
        <v>13485570</v>
      </c>
    </row>
    <row r="46" spans="1:14" ht="21" customHeight="1" thickBot="1">
      <c r="A46" s="205" t="s">
        <v>11</v>
      </c>
      <c r="B46" s="133"/>
      <c r="C46" s="111">
        <f>C45+C22</f>
        <v>47145679</v>
      </c>
      <c r="D46" s="221"/>
      <c r="E46" s="111">
        <f>E45+E22</f>
        <v>45670166</v>
      </c>
      <c r="F46" s="221"/>
      <c r="G46" s="111">
        <f>G45+G22</f>
        <v>29652485</v>
      </c>
      <c r="H46" s="221"/>
      <c r="I46" s="111">
        <f>I45+I22</f>
        <v>28727075</v>
      </c>
      <c r="K46" s="105"/>
    </row>
    <row r="47" spans="1:14" ht="21" customHeight="1" thickTop="1">
      <c r="A47" s="205"/>
      <c r="B47" s="133"/>
      <c r="C47" s="113"/>
      <c r="D47" s="4"/>
      <c r="E47" s="72"/>
      <c r="F47" s="4"/>
      <c r="G47" s="72"/>
      <c r="H47" s="4"/>
      <c r="I47" s="72"/>
      <c r="K47" s="105"/>
    </row>
    <row r="48" spans="1:14" ht="23.25" customHeight="1">
      <c r="B48" s="39"/>
    </row>
    <row r="49" spans="1:10" s="3" customFormat="1" ht="23.25" customHeight="1" thickTop="1">
      <c r="A49" s="7" t="str">
        <f>A1</f>
        <v>บริษัท ไทยฟู้ดส์ กรุ๊ป จำกัด (มหาชน) และบริษัทย่อย</v>
      </c>
      <c r="B49" s="39"/>
      <c r="C49" s="106"/>
      <c r="J49" s="53"/>
    </row>
    <row r="50" spans="1:10" s="3" customFormat="1" ht="23.25" customHeight="1">
      <c r="A50" s="7" t="s">
        <v>38</v>
      </c>
      <c r="B50" s="39"/>
      <c r="C50" s="106"/>
      <c r="J50" s="53"/>
    </row>
    <row r="51" spans="1:10" s="3" customFormat="1" ht="23.25" customHeight="1">
      <c r="A51" s="7"/>
      <c r="B51" s="39"/>
      <c r="C51" s="106"/>
      <c r="J51" s="53"/>
    </row>
    <row r="52" spans="1:10" ht="23.25" customHeight="1">
      <c r="A52" s="19"/>
      <c r="B52" s="204"/>
      <c r="C52" s="286" t="s">
        <v>67</v>
      </c>
      <c r="D52" s="286"/>
      <c r="E52" s="286"/>
      <c r="F52" s="244"/>
      <c r="G52" s="286" t="s">
        <v>66</v>
      </c>
      <c r="H52" s="286"/>
      <c r="I52" s="286"/>
    </row>
    <row r="53" spans="1:10" ht="23.25" customHeight="1">
      <c r="A53" s="17"/>
      <c r="B53" s="204"/>
      <c r="C53" s="287" t="s">
        <v>60</v>
      </c>
      <c r="D53" s="287"/>
      <c r="E53" s="287"/>
      <c r="F53" s="244"/>
      <c r="G53" s="287" t="s">
        <v>60</v>
      </c>
      <c r="H53" s="287"/>
      <c r="I53" s="287"/>
    </row>
    <row r="54" spans="1:10" ht="23.25" customHeight="1">
      <c r="A54" s="7" t="s">
        <v>54</v>
      </c>
      <c r="B54" s="203" t="s">
        <v>1</v>
      </c>
      <c r="C54" s="13">
        <v>2566</v>
      </c>
      <c r="D54" s="13"/>
      <c r="E54" s="13">
        <v>2565</v>
      </c>
      <c r="F54" s="13"/>
      <c r="G54" s="13">
        <v>2566</v>
      </c>
      <c r="H54" s="13"/>
      <c r="I54" s="13">
        <v>2565</v>
      </c>
    </row>
    <row r="55" spans="1:10" ht="23.25" customHeight="1">
      <c r="A55" s="12"/>
      <c r="B55" s="39"/>
      <c r="C55" s="285" t="s">
        <v>57</v>
      </c>
      <c r="D55" s="285"/>
      <c r="E55" s="285"/>
      <c r="F55" s="285"/>
      <c r="G55" s="285"/>
      <c r="H55" s="285"/>
      <c r="I55" s="285"/>
    </row>
    <row r="56" spans="1:10" ht="23.25" customHeight="1">
      <c r="A56" s="20" t="s">
        <v>12</v>
      </c>
      <c r="B56" s="204"/>
      <c r="D56" s="15"/>
      <c r="E56" s="15"/>
      <c r="F56" s="15"/>
      <c r="G56" s="15"/>
      <c r="H56" s="15"/>
      <c r="I56" s="15"/>
    </row>
    <row r="57" spans="1:10" ht="21.75" customHeight="1">
      <c r="A57" s="38" t="s">
        <v>95</v>
      </c>
      <c r="B57" s="203" t="s">
        <v>221</v>
      </c>
      <c r="C57" s="45">
        <v>12108897</v>
      </c>
      <c r="D57" s="48"/>
      <c r="E57" s="45">
        <v>9379297</v>
      </c>
      <c r="F57" s="48"/>
      <c r="G57" s="48">
        <v>6449077</v>
      </c>
      <c r="H57" s="48"/>
      <c r="I57" s="48">
        <v>4446971</v>
      </c>
    </row>
    <row r="58" spans="1:10" ht="21.75" customHeight="1">
      <c r="A58" s="38" t="s">
        <v>13</v>
      </c>
      <c r="B58" s="203" t="s">
        <v>216</v>
      </c>
      <c r="C58" s="45">
        <v>3949556</v>
      </c>
      <c r="D58" s="48"/>
      <c r="E58" s="45">
        <v>2786432</v>
      </c>
      <c r="F58" s="48"/>
      <c r="G58" s="48">
        <v>144329</v>
      </c>
      <c r="H58" s="48"/>
      <c r="I58" s="48">
        <v>605706</v>
      </c>
    </row>
    <row r="59" spans="1:10" ht="21.75" customHeight="1">
      <c r="A59" s="37" t="s">
        <v>181</v>
      </c>
      <c r="B59" s="203" t="s">
        <v>216</v>
      </c>
      <c r="C59" s="45">
        <v>2634880</v>
      </c>
      <c r="D59" s="48"/>
      <c r="E59" s="45">
        <v>1947021</v>
      </c>
      <c r="F59" s="48"/>
      <c r="G59" s="48">
        <v>700967</v>
      </c>
      <c r="H59" s="48"/>
      <c r="I59" s="48">
        <v>555344</v>
      </c>
    </row>
    <row r="60" spans="1:10" ht="21.75" customHeight="1">
      <c r="A60" s="37" t="s">
        <v>250</v>
      </c>
      <c r="B60" s="203" t="s">
        <v>220</v>
      </c>
      <c r="C60" s="142">
        <v>0</v>
      </c>
      <c r="D60" s="48"/>
      <c r="E60" s="142">
        <v>0</v>
      </c>
      <c r="F60" s="48"/>
      <c r="G60" s="48">
        <v>161500</v>
      </c>
      <c r="H60" s="48"/>
      <c r="I60" s="48">
        <v>1280150</v>
      </c>
    </row>
    <row r="61" spans="1:10" ht="21.75" customHeight="1">
      <c r="A61" s="37" t="s">
        <v>84</v>
      </c>
      <c r="B61" s="203"/>
      <c r="C61" s="48"/>
      <c r="D61" s="48"/>
      <c r="E61" s="48"/>
      <c r="F61" s="48"/>
      <c r="G61" s="45"/>
      <c r="H61" s="48"/>
      <c r="I61" s="45"/>
    </row>
    <row r="62" spans="1:10" ht="21.75" customHeight="1">
      <c r="A62" s="37" t="s">
        <v>27</v>
      </c>
      <c r="B62" s="203" t="s">
        <v>221</v>
      </c>
      <c r="C62" s="48">
        <v>357090</v>
      </c>
      <c r="D62" s="48"/>
      <c r="E62" s="48">
        <v>650422</v>
      </c>
      <c r="F62" s="48"/>
      <c r="G62" s="48">
        <v>185153</v>
      </c>
      <c r="H62" s="48"/>
      <c r="I62" s="48">
        <v>275924</v>
      </c>
    </row>
    <row r="63" spans="1:10" ht="21.75" customHeight="1">
      <c r="A63" s="37" t="s">
        <v>157</v>
      </c>
      <c r="B63" s="203"/>
      <c r="C63" s="48"/>
      <c r="D63" s="48"/>
      <c r="E63" s="48"/>
      <c r="F63" s="48"/>
      <c r="G63" s="48"/>
      <c r="H63" s="48"/>
      <c r="I63" s="48"/>
    </row>
    <row r="64" spans="1:10" ht="21.75" customHeight="1">
      <c r="A64" s="38" t="s">
        <v>190</v>
      </c>
      <c r="B64" s="203" t="s">
        <v>221</v>
      </c>
      <c r="C64" s="45">
        <v>1232011</v>
      </c>
      <c r="D64" s="48"/>
      <c r="E64" s="45">
        <v>693803</v>
      </c>
      <c r="F64" s="48"/>
      <c r="G64" s="48">
        <v>27282</v>
      </c>
      <c r="H64" s="48"/>
      <c r="I64" s="48">
        <v>26148</v>
      </c>
    </row>
    <row r="65" spans="1:12" ht="21.75" customHeight="1">
      <c r="A65" s="38" t="s">
        <v>119</v>
      </c>
      <c r="B65" s="203" t="s">
        <v>221</v>
      </c>
      <c r="C65" s="142">
        <v>2300000</v>
      </c>
      <c r="D65" s="48"/>
      <c r="E65" s="142">
        <v>1568600</v>
      </c>
      <c r="F65" s="48"/>
      <c r="G65" s="48">
        <v>2300000</v>
      </c>
      <c r="H65" s="48"/>
      <c r="I65" s="48">
        <v>1568600</v>
      </c>
    </row>
    <row r="66" spans="1:12" ht="21.75" customHeight="1">
      <c r="A66" s="38" t="s">
        <v>158</v>
      </c>
      <c r="B66" s="203"/>
      <c r="C66" s="48">
        <v>146893</v>
      </c>
      <c r="D66" s="48"/>
      <c r="E66" s="48">
        <v>345179</v>
      </c>
      <c r="F66" s="48"/>
      <c r="G66" s="48">
        <v>0</v>
      </c>
      <c r="H66" s="48"/>
      <c r="I66" s="48">
        <v>0</v>
      </c>
    </row>
    <row r="67" spans="1:12" ht="21.75" customHeight="1">
      <c r="A67" s="38" t="s">
        <v>266</v>
      </c>
      <c r="B67" s="252">
        <v>24</v>
      </c>
      <c r="C67" s="45">
        <v>41895</v>
      </c>
      <c r="D67" s="48"/>
      <c r="E67" s="45">
        <v>211791</v>
      </c>
      <c r="F67" s="48"/>
      <c r="G67" s="45">
        <v>0</v>
      </c>
      <c r="H67" s="48"/>
      <c r="I67" s="45">
        <v>0</v>
      </c>
    </row>
    <row r="68" spans="1:12" ht="21.75" customHeight="1">
      <c r="A68" s="38" t="s">
        <v>283</v>
      </c>
      <c r="B68" s="252" t="s">
        <v>221</v>
      </c>
      <c r="C68" s="48">
        <v>32904</v>
      </c>
      <c r="D68" s="48"/>
      <c r="E68" s="48">
        <v>78371</v>
      </c>
      <c r="F68" s="48"/>
      <c r="G68" s="48">
        <v>32904</v>
      </c>
      <c r="H68" s="48"/>
      <c r="I68" s="48">
        <v>78371</v>
      </c>
      <c r="L68" s="48"/>
    </row>
    <row r="69" spans="1:12" ht="23.25" customHeight="1">
      <c r="A69" s="246" t="s">
        <v>14</v>
      </c>
      <c r="B69" s="203"/>
      <c r="C69" s="69">
        <f>SUM(C57:C68)</f>
        <v>22804126</v>
      </c>
      <c r="D69" s="221"/>
      <c r="E69" s="69">
        <f>SUM(E57:E68)</f>
        <v>17660916</v>
      </c>
      <c r="F69" s="221"/>
      <c r="G69" s="69">
        <f>SUM(G57:G68)</f>
        <v>10001212</v>
      </c>
      <c r="H69" s="221"/>
      <c r="I69" s="69">
        <f>SUM(I57:I68)</f>
        <v>8837214</v>
      </c>
    </row>
    <row r="70" spans="1:12" ht="11.25" customHeight="1">
      <c r="B70" s="203"/>
      <c r="C70" s="48"/>
      <c r="D70" s="48"/>
      <c r="E70" s="48"/>
      <c r="F70" s="48"/>
      <c r="G70" s="48"/>
      <c r="H70" s="48"/>
      <c r="I70" s="48"/>
    </row>
    <row r="71" spans="1:12" ht="23.25" customHeight="1">
      <c r="A71" s="20" t="s">
        <v>15</v>
      </c>
      <c r="B71" s="203"/>
      <c r="C71" s="48"/>
      <c r="D71" s="48"/>
      <c r="E71" s="48"/>
      <c r="F71" s="48"/>
      <c r="G71" s="48"/>
      <c r="H71" s="48"/>
      <c r="I71" s="48"/>
    </row>
    <row r="72" spans="1:12" ht="21.75" customHeight="1">
      <c r="A72" s="37" t="s">
        <v>84</v>
      </c>
      <c r="B72" s="203" t="s">
        <v>221</v>
      </c>
      <c r="C72" s="48">
        <v>538404</v>
      </c>
      <c r="D72" s="48"/>
      <c r="E72" s="48">
        <v>747051</v>
      </c>
      <c r="F72" s="48"/>
      <c r="G72" s="48">
        <v>238624</v>
      </c>
      <c r="H72" s="48"/>
      <c r="I72" s="48">
        <v>423774</v>
      </c>
    </row>
    <row r="73" spans="1:12" ht="21.75" customHeight="1">
      <c r="A73" s="37" t="s">
        <v>187</v>
      </c>
      <c r="B73" s="203" t="s">
        <v>221</v>
      </c>
      <c r="C73" s="48">
        <v>2229603</v>
      </c>
      <c r="D73" s="48"/>
      <c r="E73" s="48">
        <v>4221849</v>
      </c>
      <c r="F73" s="48"/>
      <c r="G73" s="48">
        <v>15095</v>
      </c>
      <c r="H73" s="48"/>
      <c r="I73" s="48">
        <v>34440</v>
      </c>
    </row>
    <row r="74" spans="1:12" ht="23.25" customHeight="1">
      <c r="A74" s="37" t="s">
        <v>112</v>
      </c>
      <c r="B74" s="203" t="s">
        <v>221</v>
      </c>
      <c r="C74" s="48">
        <v>7337900</v>
      </c>
      <c r="D74" s="48"/>
      <c r="E74" s="48">
        <v>6940000</v>
      </c>
      <c r="F74" s="48"/>
      <c r="G74" s="48">
        <v>7337900</v>
      </c>
      <c r="H74" s="48"/>
      <c r="I74" s="48">
        <v>6940000</v>
      </c>
      <c r="K74" s="107"/>
    </row>
    <row r="75" spans="1:12" ht="21.75" customHeight="1">
      <c r="A75" s="38" t="s">
        <v>142</v>
      </c>
      <c r="B75" s="203">
        <v>16</v>
      </c>
      <c r="C75" s="48">
        <v>67586</v>
      </c>
      <c r="D75" s="48"/>
      <c r="E75" s="48">
        <v>61595</v>
      </c>
      <c r="F75" s="48"/>
      <c r="G75" s="48">
        <v>11001</v>
      </c>
      <c r="H75" s="48"/>
      <c r="I75" s="48">
        <v>13071</v>
      </c>
      <c r="K75" s="107"/>
    </row>
    <row r="76" spans="1:12" ht="21.75" customHeight="1">
      <c r="A76" s="38" t="s">
        <v>65</v>
      </c>
      <c r="B76" s="203"/>
      <c r="C76" s="48">
        <v>5455</v>
      </c>
      <c r="D76" s="48"/>
      <c r="E76" s="48">
        <v>3775</v>
      </c>
      <c r="F76" s="48"/>
      <c r="G76" s="48">
        <v>0</v>
      </c>
      <c r="H76" s="48"/>
      <c r="I76" s="45">
        <v>0</v>
      </c>
      <c r="K76" s="107"/>
    </row>
    <row r="77" spans="1:12" ht="21.75" customHeight="1">
      <c r="A77" s="38" t="s">
        <v>113</v>
      </c>
      <c r="B77" s="203">
        <v>21</v>
      </c>
      <c r="C77" s="45">
        <v>396853</v>
      </c>
      <c r="D77" s="116"/>
      <c r="E77" s="45">
        <v>396594</v>
      </c>
      <c r="F77" s="48"/>
      <c r="G77" s="48">
        <v>70721</v>
      </c>
      <c r="H77" s="48"/>
      <c r="I77" s="45">
        <v>68704</v>
      </c>
      <c r="K77" s="107"/>
    </row>
    <row r="78" spans="1:12" ht="21.75" customHeight="1">
      <c r="A78" s="38" t="s">
        <v>267</v>
      </c>
      <c r="B78" s="252" t="s">
        <v>221</v>
      </c>
      <c r="C78" s="45">
        <v>69964</v>
      </c>
      <c r="D78" s="116"/>
      <c r="E78" s="45">
        <v>51518</v>
      </c>
      <c r="F78" s="48"/>
      <c r="G78" s="45">
        <f>69964</f>
        <v>69964</v>
      </c>
      <c r="H78" s="48"/>
      <c r="I78" s="45">
        <v>51518</v>
      </c>
      <c r="K78" s="107"/>
      <c r="L78" s="48"/>
    </row>
    <row r="79" spans="1:12" ht="21.75" hidden="1" customHeight="1">
      <c r="A79" s="256" t="s">
        <v>191</v>
      </c>
      <c r="B79" s="202"/>
      <c r="C79" s="254">
        <v>0</v>
      </c>
      <c r="D79" s="257"/>
      <c r="E79" s="254">
        <v>0</v>
      </c>
      <c r="F79" s="255"/>
      <c r="G79" s="254">
        <v>0</v>
      </c>
      <c r="H79" s="255"/>
      <c r="I79" s="254">
        <v>0</v>
      </c>
      <c r="K79" s="107"/>
    </row>
    <row r="80" spans="1:12" ht="23.25" customHeight="1">
      <c r="A80" s="205" t="s">
        <v>16</v>
      </c>
      <c r="B80" s="203"/>
      <c r="C80" s="69">
        <f>SUM(C72:C79)</f>
        <v>10645765</v>
      </c>
      <c r="D80" s="221"/>
      <c r="E80" s="69">
        <f>SUM(E72:E79)</f>
        <v>12422382</v>
      </c>
      <c r="F80" s="221"/>
      <c r="G80" s="69">
        <f>SUM(G72:G79)</f>
        <v>7743305</v>
      </c>
      <c r="H80" s="221"/>
      <c r="I80" s="69">
        <f>SUM(I72:I79)</f>
        <v>7531507</v>
      </c>
    </row>
    <row r="81" spans="1:11" ht="23.25" customHeight="1">
      <c r="A81" s="205" t="s">
        <v>17</v>
      </c>
      <c r="B81" s="203"/>
      <c r="C81" s="69">
        <f>C80+C69</f>
        <v>33449891</v>
      </c>
      <c r="D81" s="101"/>
      <c r="E81" s="69">
        <f>E80+E69</f>
        <v>30083298</v>
      </c>
      <c r="F81" s="101"/>
      <c r="G81" s="69">
        <f>G80+G69</f>
        <v>17744517</v>
      </c>
      <c r="H81" s="101"/>
      <c r="I81" s="69">
        <f>I80+I69</f>
        <v>16368721</v>
      </c>
    </row>
    <row r="82" spans="1:11" ht="23.25" customHeight="1">
      <c r="A82" s="205"/>
      <c r="B82" s="203"/>
      <c r="C82" s="195"/>
      <c r="D82" s="4"/>
      <c r="E82" s="1"/>
      <c r="F82" s="4"/>
      <c r="G82" s="1"/>
      <c r="H82" s="4"/>
      <c r="I82" s="1"/>
    </row>
    <row r="83" spans="1:11" s="3" customFormat="1" ht="23.25" customHeight="1">
      <c r="A83" s="7" t="str">
        <f>A49</f>
        <v>บริษัท ไทยฟู้ดส์ กรุ๊ป จำกัด (มหาชน) และบริษัทย่อย</v>
      </c>
      <c r="B83" s="39"/>
      <c r="C83" s="106"/>
      <c r="J83" s="53"/>
    </row>
    <row r="84" spans="1:11" s="3" customFormat="1" ht="23.25" customHeight="1">
      <c r="A84" s="7" t="s">
        <v>38</v>
      </c>
      <c r="B84" s="39"/>
      <c r="C84" s="106"/>
      <c r="J84" s="53"/>
    </row>
    <row r="85" spans="1:11" s="3" customFormat="1" ht="23.25" customHeight="1">
      <c r="A85" s="7"/>
      <c r="B85" s="39"/>
      <c r="C85" s="106"/>
      <c r="J85" s="53"/>
    </row>
    <row r="86" spans="1:11" ht="23.25" customHeight="1">
      <c r="A86" s="19"/>
      <c r="B86" s="204"/>
      <c r="C86" s="286" t="s">
        <v>67</v>
      </c>
      <c r="D86" s="286"/>
      <c r="E86" s="286"/>
      <c r="F86" s="244"/>
      <c r="G86" s="286" t="s">
        <v>66</v>
      </c>
      <c r="H86" s="286"/>
      <c r="I86" s="286"/>
    </row>
    <row r="87" spans="1:11" ht="23.25" customHeight="1">
      <c r="A87" s="17"/>
      <c r="B87" s="204"/>
      <c r="C87" s="287" t="s">
        <v>60</v>
      </c>
      <c r="D87" s="287"/>
      <c r="E87" s="287"/>
      <c r="F87" s="244"/>
      <c r="G87" s="287" t="s">
        <v>60</v>
      </c>
      <c r="H87" s="287"/>
      <c r="I87" s="287"/>
    </row>
    <row r="88" spans="1:11" ht="23.25" customHeight="1">
      <c r="A88" s="7" t="s">
        <v>85</v>
      </c>
      <c r="B88" s="203" t="s">
        <v>1</v>
      </c>
      <c r="C88" s="13">
        <v>2566</v>
      </c>
      <c r="D88" s="13"/>
      <c r="E88" s="13">
        <v>2565</v>
      </c>
      <c r="F88" s="13"/>
      <c r="G88" s="13">
        <v>2566</v>
      </c>
      <c r="H88" s="13"/>
      <c r="I88" s="13">
        <v>2565</v>
      </c>
    </row>
    <row r="89" spans="1:11" ht="23.25" customHeight="1">
      <c r="A89" s="17"/>
      <c r="B89" s="203"/>
      <c r="C89" s="285" t="s">
        <v>57</v>
      </c>
      <c r="D89" s="285"/>
      <c r="E89" s="285"/>
      <c r="F89" s="285"/>
      <c r="G89" s="285"/>
      <c r="H89" s="285"/>
      <c r="I89" s="285"/>
    </row>
    <row r="90" spans="1:11" s="3" customFormat="1" ht="22" customHeight="1">
      <c r="A90" s="20" t="s">
        <v>47</v>
      </c>
      <c r="B90" s="203"/>
      <c r="C90" s="106"/>
      <c r="D90" s="27"/>
      <c r="E90" s="27"/>
      <c r="F90" s="27"/>
      <c r="G90" s="27"/>
      <c r="H90" s="27"/>
      <c r="I90" s="27"/>
      <c r="J90" s="53"/>
    </row>
    <row r="91" spans="1:11" s="3" customFormat="1" ht="22" customHeight="1">
      <c r="A91" s="37" t="s">
        <v>18</v>
      </c>
      <c r="B91" s="134">
        <v>17</v>
      </c>
      <c r="C91" s="106"/>
      <c r="D91" s="27"/>
      <c r="E91" s="27"/>
      <c r="F91" s="27"/>
      <c r="G91" s="27"/>
      <c r="H91" s="27"/>
      <c r="I91" s="27"/>
      <c r="J91" s="53"/>
    </row>
    <row r="92" spans="1:11" s="3" customFormat="1" ht="22" customHeight="1" thickBot="1">
      <c r="A92" s="37" t="s">
        <v>50</v>
      </c>
      <c r="B92" s="134"/>
      <c r="C92" s="265">
        <v>6168330</v>
      </c>
      <c r="D92" s="116"/>
      <c r="E92" s="235">
        <v>6168330</v>
      </c>
      <c r="F92" s="116"/>
      <c r="G92" s="235">
        <v>6168330</v>
      </c>
      <c r="H92" s="116"/>
      <c r="I92" s="235">
        <v>6168330</v>
      </c>
      <c r="J92" s="53"/>
    </row>
    <row r="93" spans="1:11" s="3" customFormat="1" ht="22" customHeight="1" thickTop="1">
      <c r="A93" s="37" t="s">
        <v>51</v>
      </c>
      <c r="B93" s="203"/>
      <c r="C93" s="231">
        <v>5810819</v>
      </c>
      <c r="D93" s="116"/>
      <c r="E93" s="116">
        <v>5654057</v>
      </c>
      <c r="F93" s="116"/>
      <c r="G93" s="116">
        <v>5810819</v>
      </c>
      <c r="H93" s="116"/>
      <c r="I93" s="116">
        <v>5654057</v>
      </c>
      <c r="J93" s="107"/>
      <c r="K93" s="107"/>
    </row>
    <row r="94" spans="1:11" s="3" customFormat="1" ht="22" customHeight="1">
      <c r="A94" s="37" t="s">
        <v>86</v>
      </c>
      <c r="B94" s="203"/>
      <c r="C94" s="45"/>
      <c r="D94" s="116"/>
      <c r="E94" s="116"/>
      <c r="F94" s="116"/>
      <c r="G94" s="116"/>
      <c r="H94" s="116"/>
      <c r="I94" s="116"/>
      <c r="J94" s="53"/>
    </row>
    <row r="95" spans="1:11" s="3" customFormat="1" ht="22" customHeight="1">
      <c r="A95" s="37" t="s">
        <v>87</v>
      </c>
      <c r="B95" s="134">
        <v>17</v>
      </c>
      <c r="C95" s="45">
        <v>2657203</v>
      </c>
      <c r="D95" s="116"/>
      <c r="E95" s="116">
        <v>1951774</v>
      </c>
      <c r="F95" s="116"/>
      <c r="G95" s="116">
        <v>2657203</v>
      </c>
      <c r="H95" s="116"/>
      <c r="I95" s="116">
        <v>1951774</v>
      </c>
      <c r="J95" s="107"/>
      <c r="K95" s="107"/>
    </row>
    <row r="96" spans="1:11" s="3" customFormat="1" ht="22" customHeight="1">
      <c r="A96" s="37" t="s">
        <v>88</v>
      </c>
      <c r="B96" s="203"/>
      <c r="C96" s="45"/>
      <c r="D96" s="116"/>
      <c r="E96" s="116"/>
      <c r="F96" s="116"/>
      <c r="G96" s="116"/>
      <c r="H96" s="116"/>
      <c r="I96" s="116"/>
      <c r="J96" s="53"/>
    </row>
    <row r="97" spans="1:16" s="3" customFormat="1" ht="22" customHeight="1">
      <c r="A97" s="37" t="s">
        <v>93</v>
      </c>
      <c r="B97" s="203"/>
      <c r="C97" s="45">
        <v>-231270</v>
      </c>
      <c r="D97" s="116"/>
      <c r="E97" s="116">
        <v>-231270</v>
      </c>
      <c r="F97" s="116"/>
      <c r="G97" s="45">
        <v>0</v>
      </c>
      <c r="H97" s="116"/>
      <c r="I97" s="45">
        <v>0</v>
      </c>
      <c r="J97" s="53"/>
    </row>
    <row r="98" spans="1:16" s="3" customFormat="1" ht="22" customHeight="1">
      <c r="A98" s="37" t="s">
        <v>148</v>
      </c>
      <c r="B98" s="203"/>
      <c r="C98" s="45"/>
      <c r="D98" s="116"/>
      <c r="E98" s="116"/>
      <c r="F98" s="116"/>
      <c r="G98" s="116"/>
      <c r="H98" s="116"/>
      <c r="I98" s="116"/>
      <c r="J98" s="53"/>
    </row>
    <row r="99" spans="1:16" s="3" customFormat="1" ht="22" customHeight="1">
      <c r="A99" s="37" t="s">
        <v>89</v>
      </c>
      <c r="B99" s="203"/>
      <c r="C99" s="45"/>
      <c r="D99" s="116"/>
      <c r="E99" s="116"/>
      <c r="F99" s="116"/>
      <c r="G99" s="116"/>
      <c r="H99" s="116"/>
      <c r="I99" s="116"/>
      <c r="J99" s="53"/>
    </row>
    <row r="100" spans="1:16" s="3" customFormat="1" ht="22" customHeight="1">
      <c r="A100" s="37" t="s">
        <v>96</v>
      </c>
      <c r="B100" s="203">
        <v>18</v>
      </c>
      <c r="C100" s="45">
        <v>562487</v>
      </c>
      <c r="D100" s="116"/>
      <c r="E100" s="116">
        <v>537494</v>
      </c>
      <c r="F100" s="116"/>
      <c r="G100" s="116">
        <v>562487</v>
      </c>
      <c r="H100" s="116"/>
      <c r="I100" s="116">
        <v>537494</v>
      </c>
      <c r="J100" s="107"/>
      <c r="K100" s="95"/>
      <c r="L100" s="95"/>
      <c r="N100" s="116"/>
      <c r="P100" s="116"/>
    </row>
    <row r="101" spans="1:16" s="3" customFormat="1" ht="22" customHeight="1">
      <c r="A101" s="37" t="s">
        <v>149</v>
      </c>
      <c r="B101" s="203"/>
      <c r="C101" s="45">
        <v>4248114</v>
      </c>
      <c r="D101" s="116"/>
      <c r="E101" s="116">
        <v>6898039</v>
      </c>
      <c r="F101" s="116"/>
      <c r="G101" s="116">
        <f>2822357</f>
        <v>2822357</v>
      </c>
      <c r="H101" s="116"/>
      <c r="I101" s="116">
        <v>4159927</v>
      </c>
      <c r="J101" s="118"/>
      <c r="K101" s="95"/>
      <c r="L101" s="95"/>
      <c r="N101" s="116"/>
    </row>
    <row r="102" spans="1:16" s="3" customFormat="1" ht="22" customHeight="1">
      <c r="A102" s="37" t="s">
        <v>45</v>
      </c>
      <c r="B102" s="203"/>
      <c r="C102" s="73">
        <f>633480+1</f>
        <v>633481</v>
      </c>
      <c r="D102" s="116"/>
      <c r="E102" s="73">
        <v>758381</v>
      </c>
      <c r="F102" s="116"/>
      <c r="G102" s="215">
        <v>55102</v>
      </c>
      <c r="H102" s="116"/>
      <c r="I102" s="215">
        <v>55102</v>
      </c>
      <c r="J102" s="107"/>
      <c r="K102" s="27"/>
    </row>
    <row r="103" spans="1:16" s="3" customFormat="1" ht="22" customHeight="1">
      <c r="A103" s="205" t="s">
        <v>58</v>
      </c>
      <c r="B103" s="203"/>
      <c r="C103" s="140">
        <f>SUM(C93:C102)</f>
        <v>13680834</v>
      </c>
      <c r="D103" s="221"/>
      <c r="E103" s="140">
        <f>SUM(E93:E102)</f>
        <v>15568475</v>
      </c>
      <c r="F103" s="221"/>
      <c r="G103" s="140">
        <f>SUM(G93:G102)</f>
        <v>11907968</v>
      </c>
      <c r="H103" s="221"/>
      <c r="I103" s="140">
        <f>SUM(I93:I102)</f>
        <v>12358354</v>
      </c>
      <c r="J103" s="53"/>
    </row>
    <row r="104" spans="1:16" s="3" customFormat="1" ht="22" customHeight="1">
      <c r="A104" s="17" t="s">
        <v>40</v>
      </c>
      <c r="B104" s="203"/>
      <c r="C104" s="79">
        <f>14954</f>
        <v>14954</v>
      </c>
      <c r="D104" s="79"/>
      <c r="E104" s="79">
        <v>18393</v>
      </c>
      <c r="F104" s="79"/>
      <c r="G104" s="45">
        <v>0</v>
      </c>
      <c r="H104" s="79"/>
      <c r="I104" s="45">
        <v>0</v>
      </c>
      <c r="J104" s="107"/>
    </row>
    <row r="105" spans="1:16" s="3" customFormat="1" ht="22" customHeight="1">
      <c r="A105" s="205" t="s">
        <v>55</v>
      </c>
      <c r="B105" s="203"/>
      <c r="C105" s="69">
        <f>SUM(C103:C104)</f>
        <v>13695788</v>
      </c>
      <c r="D105" s="221"/>
      <c r="E105" s="69">
        <f>SUM(E103:E104)</f>
        <v>15586868</v>
      </c>
      <c r="F105" s="221"/>
      <c r="G105" s="69">
        <f>SUM(G103:G104)</f>
        <v>11907968</v>
      </c>
      <c r="H105" s="221"/>
      <c r="I105" s="69">
        <f>SUM(I103:I104)</f>
        <v>12358354</v>
      </c>
      <c r="J105" s="53"/>
    </row>
    <row r="106" spans="1:16" s="3" customFormat="1" ht="21.75" customHeight="1">
      <c r="A106" s="205"/>
      <c r="B106" s="203"/>
      <c r="C106" s="101"/>
      <c r="D106" s="221"/>
      <c r="E106" s="101"/>
      <c r="F106" s="221"/>
      <c r="G106" s="101"/>
      <c r="H106" s="221"/>
      <c r="I106" s="101"/>
      <c r="J106" s="53"/>
    </row>
    <row r="107" spans="1:16" s="3" customFormat="1" ht="26.5" customHeight="1" thickBot="1">
      <c r="A107" s="205" t="s">
        <v>56</v>
      </c>
      <c r="B107" s="203"/>
      <c r="C107" s="111">
        <f>C105+C81</f>
        <v>47145679</v>
      </c>
      <c r="D107" s="221"/>
      <c r="E107" s="111">
        <f>E105+E81</f>
        <v>45670166</v>
      </c>
      <c r="F107" s="221"/>
      <c r="G107" s="111">
        <f>G105+G81</f>
        <v>29652485</v>
      </c>
      <c r="H107" s="221"/>
      <c r="I107" s="111">
        <f>I105+I81</f>
        <v>28727075</v>
      </c>
      <c r="J107" s="53"/>
      <c r="K107" s="116"/>
      <c r="L107" s="116"/>
    </row>
    <row r="108" spans="1:16" s="3" customFormat="1" ht="22" customHeight="1" thickTop="1">
      <c r="A108" s="205"/>
      <c r="B108" s="203"/>
      <c r="C108" s="195"/>
      <c r="D108" s="4"/>
      <c r="E108" s="1"/>
      <c r="F108" s="4"/>
      <c r="G108" s="1"/>
      <c r="H108" s="4"/>
      <c r="I108" s="1"/>
      <c r="J108" s="53"/>
    </row>
    <row r="109" spans="1:16" s="3" customFormat="1" ht="22" customHeight="1">
      <c r="A109" s="26"/>
      <c r="B109" s="203"/>
      <c r="C109" s="53"/>
      <c r="D109" s="95"/>
      <c r="E109" s="94"/>
      <c r="F109" s="95"/>
      <c r="G109" s="94"/>
      <c r="I109" s="94"/>
      <c r="J109" s="53"/>
    </row>
    <row r="110" spans="1:16" s="3" customFormat="1" ht="22" customHeight="1">
      <c r="A110" s="18"/>
      <c r="B110" s="39"/>
      <c r="C110" s="167"/>
      <c r="D110" s="14"/>
      <c r="E110" s="14"/>
      <c r="F110" s="14"/>
      <c r="G110" s="245"/>
      <c r="H110" s="14"/>
      <c r="I110" s="14"/>
      <c r="J110" s="53"/>
    </row>
    <row r="111" spans="1:16" s="3" customFormat="1" ht="22" customHeight="1">
      <c r="A111" s="18"/>
      <c r="B111" s="14"/>
      <c r="C111" s="167"/>
      <c r="D111" s="14"/>
      <c r="E111" s="14"/>
      <c r="F111" s="14"/>
      <c r="G111" s="14"/>
      <c r="H111" s="14"/>
      <c r="I111" s="14"/>
      <c r="J111" s="53"/>
    </row>
    <row r="112" spans="1:16" s="3" customFormat="1" ht="22" customHeight="1">
      <c r="A112" s="18"/>
      <c r="B112" s="14"/>
      <c r="C112" s="167"/>
      <c r="D112" s="14"/>
      <c r="E112" s="14"/>
      <c r="F112" s="14"/>
      <c r="G112" s="14"/>
      <c r="H112" s="14"/>
      <c r="I112" s="14"/>
      <c r="J112" s="53"/>
    </row>
    <row r="113" spans="1:10" s="3" customFormat="1" ht="22" customHeight="1">
      <c r="A113" s="18"/>
      <c r="B113" s="14"/>
      <c r="C113" s="167"/>
      <c r="D113" s="14"/>
      <c r="E113" s="14"/>
      <c r="F113" s="14"/>
      <c r="G113" s="14"/>
      <c r="H113" s="14"/>
      <c r="I113" s="14"/>
      <c r="J113" s="53"/>
    </row>
    <row r="114" spans="1:10" s="3" customFormat="1" ht="22" customHeight="1">
      <c r="A114" s="18"/>
      <c r="B114" s="14"/>
      <c r="C114" s="167"/>
      <c r="D114" s="14"/>
      <c r="E114" s="14"/>
      <c r="F114" s="14"/>
      <c r="G114" s="14"/>
      <c r="H114" s="14"/>
      <c r="I114" s="14"/>
      <c r="J114" s="53"/>
    </row>
    <row r="115" spans="1:10" s="3" customFormat="1" ht="22" customHeight="1">
      <c r="A115" s="18"/>
      <c r="B115" s="14"/>
      <c r="C115" s="167"/>
      <c r="D115" s="14"/>
      <c r="E115" s="14"/>
      <c r="F115" s="14"/>
      <c r="G115" s="14"/>
      <c r="H115" s="14"/>
      <c r="I115" s="14"/>
      <c r="J115" s="53"/>
    </row>
    <row r="116" spans="1:10" s="3" customFormat="1" ht="22" customHeight="1">
      <c r="A116" s="18"/>
      <c r="B116" s="14"/>
      <c r="C116" s="167"/>
      <c r="D116" s="14"/>
      <c r="E116" s="14"/>
      <c r="F116" s="14"/>
      <c r="G116" s="14"/>
      <c r="H116" s="14"/>
      <c r="I116" s="14"/>
      <c r="J116" s="53"/>
    </row>
    <row r="117" spans="1:10" s="3" customFormat="1" ht="22" customHeight="1">
      <c r="A117" s="18"/>
      <c r="B117" s="14"/>
      <c r="C117" s="167"/>
      <c r="D117" s="14"/>
      <c r="E117" s="14"/>
      <c r="F117" s="14"/>
      <c r="G117" s="14"/>
      <c r="H117" s="14"/>
      <c r="I117" s="14"/>
      <c r="J117" s="53"/>
    </row>
    <row r="118" spans="1:10" ht="20.149999999999999" customHeight="1"/>
    <row r="119" spans="1:10" ht="20.149999999999999" customHeight="1"/>
    <row r="120" spans="1:10" ht="20.149999999999999" customHeight="1"/>
    <row r="121" spans="1:10" ht="20.149999999999999" customHeight="1"/>
    <row r="122" spans="1:10" ht="20.149999999999999" customHeight="1"/>
    <row r="123" spans="1:10" ht="20.149999999999999" customHeight="1"/>
    <row r="124" spans="1:10" ht="20.149999999999999" customHeight="1"/>
    <row r="125" spans="1:10" ht="20.149999999999999" customHeight="1"/>
    <row r="126" spans="1:10" ht="20.149999999999999" customHeight="1"/>
    <row r="127" spans="1:10" ht="20.149999999999999" customHeight="1"/>
    <row r="128" spans="1:10" ht="20.149999999999999" customHeight="1"/>
    <row r="129" ht="20.149999999999999" customHeight="1"/>
    <row r="130" ht="20.149999999999999" customHeight="1"/>
    <row r="131" ht="20.149999999999999" customHeight="1"/>
    <row r="132" ht="19.5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19.5" customHeight="1"/>
    <row r="145" spans="1:10" ht="19.5" customHeight="1"/>
    <row r="146" spans="1:10" ht="19.5" customHeight="1"/>
    <row r="147" spans="1:10" ht="19.5" customHeight="1"/>
    <row r="148" spans="1:10" ht="19.5" customHeight="1"/>
    <row r="149" spans="1:10" ht="19.5" customHeight="1"/>
    <row r="150" spans="1:10" ht="19.5" customHeight="1"/>
    <row r="151" spans="1:10" ht="19.5" customHeight="1"/>
    <row r="152" spans="1:10" ht="19.5" customHeight="1"/>
    <row r="153" spans="1:10" ht="19.5" customHeight="1"/>
    <row r="154" spans="1:10" ht="19.5" customHeight="1"/>
    <row r="155" spans="1:10" ht="19.5" customHeight="1"/>
    <row r="156" spans="1:10" ht="19.5" customHeight="1"/>
    <row r="157" spans="1:10" ht="19.5" customHeight="1"/>
    <row r="158" spans="1:10" ht="19.5" customHeight="1"/>
    <row r="159" spans="1:10" s="3" customFormat="1" ht="20.149999999999999" customHeight="1">
      <c r="A159" s="18"/>
      <c r="B159" s="14"/>
      <c r="C159" s="167"/>
      <c r="D159" s="14"/>
      <c r="E159" s="14"/>
      <c r="F159" s="14"/>
      <c r="G159" s="14"/>
      <c r="H159" s="14"/>
      <c r="I159" s="14"/>
      <c r="J159" s="53"/>
    </row>
    <row r="160" spans="1:10" s="3" customFormat="1" ht="20.149999999999999" customHeight="1">
      <c r="A160" s="18"/>
      <c r="B160" s="14"/>
      <c r="C160" s="167"/>
      <c r="D160" s="14"/>
      <c r="E160" s="14"/>
      <c r="F160" s="14"/>
      <c r="G160" s="14"/>
      <c r="H160" s="14"/>
      <c r="I160" s="14"/>
      <c r="J160" s="53"/>
    </row>
    <row r="161" spans="1:10" s="3" customFormat="1" ht="20.149999999999999" customHeight="1">
      <c r="A161" s="18"/>
      <c r="B161" s="14"/>
      <c r="C161" s="167"/>
      <c r="D161" s="14"/>
      <c r="E161" s="14"/>
      <c r="F161" s="14"/>
      <c r="G161" s="14"/>
      <c r="H161" s="14"/>
      <c r="I161" s="14"/>
      <c r="J161" s="53"/>
    </row>
    <row r="162" spans="1:10" s="3" customFormat="1" ht="20.149999999999999" customHeight="1">
      <c r="A162" s="18"/>
      <c r="B162" s="14"/>
      <c r="C162" s="167"/>
      <c r="D162" s="14"/>
      <c r="E162" s="14"/>
      <c r="F162" s="14"/>
      <c r="G162" s="14"/>
      <c r="H162" s="14"/>
      <c r="I162" s="14"/>
      <c r="J162" s="53"/>
    </row>
    <row r="163" spans="1:10" ht="20.149999999999999" customHeight="1"/>
    <row r="164" spans="1:10" ht="20.149999999999999" customHeight="1"/>
    <row r="165" spans="1:10" ht="20.149999999999999" customHeight="1"/>
    <row r="166" spans="1:10" ht="20.149999999999999" customHeight="1"/>
    <row r="167" spans="1:10" ht="20.149999999999999" customHeight="1"/>
    <row r="168" spans="1:10" ht="20.149999999999999" customHeight="1"/>
    <row r="169" spans="1:10" ht="20.149999999999999" customHeight="1"/>
    <row r="170" spans="1:10" ht="20.149999999999999" customHeight="1"/>
    <row r="171" spans="1:10" ht="19.5" customHeight="1"/>
    <row r="172" spans="1:10" ht="20.149999999999999" customHeight="1"/>
    <row r="173" spans="1:10" s="3" customFormat="1" ht="20.149999999999999" customHeight="1">
      <c r="A173" s="18"/>
      <c r="B173" s="14"/>
      <c r="C173" s="167"/>
      <c r="D173" s="14"/>
      <c r="E173" s="14"/>
      <c r="F173" s="14"/>
      <c r="G173" s="14"/>
      <c r="H173" s="14"/>
      <c r="I173" s="14"/>
      <c r="J173" s="53"/>
    </row>
    <row r="174" spans="1:10" s="3" customFormat="1" ht="20.149999999999999" customHeight="1">
      <c r="A174" s="18"/>
      <c r="B174" s="14"/>
      <c r="C174" s="167"/>
      <c r="D174" s="14"/>
      <c r="E174" s="14"/>
      <c r="F174" s="14"/>
      <c r="G174" s="14"/>
      <c r="H174" s="14"/>
      <c r="I174" s="14"/>
      <c r="J174" s="53"/>
    </row>
    <row r="175" spans="1:10" s="3" customFormat="1" ht="19.5" customHeight="1">
      <c r="A175" s="18"/>
      <c r="B175" s="14"/>
      <c r="C175" s="167"/>
      <c r="D175" s="14"/>
      <c r="E175" s="14"/>
      <c r="F175" s="14"/>
      <c r="G175" s="14"/>
      <c r="H175" s="14"/>
      <c r="I175" s="14"/>
      <c r="J175" s="53"/>
    </row>
    <row r="176" spans="1:10" s="3" customFormat="1" ht="20.149999999999999" customHeight="1">
      <c r="A176" s="18"/>
      <c r="B176" s="14"/>
      <c r="C176" s="167"/>
      <c r="D176" s="14"/>
      <c r="E176" s="14"/>
      <c r="F176" s="14"/>
      <c r="G176" s="14"/>
      <c r="H176" s="14"/>
      <c r="I176" s="14"/>
      <c r="J176" s="53"/>
    </row>
    <row r="177" spans="1:10" s="3" customFormat="1" ht="20.149999999999999" customHeight="1">
      <c r="A177" s="18"/>
      <c r="B177" s="14"/>
      <c r="C177" s="167"/>
      <c r="D177" s="14"/>
      <c r="E177" s="14"/>
      <c r="F177" s="14"/>
      <c r="G177" s="14"/>
      <c r="H177" s="14"/>
      <c r="I177" s="14"/>
      <c r="J177" s="53"/>
    </row>
    <row r="178" spans="1:10" s="3" customFormat="1" ht="19.5" customHeight="1">
      <c r="A178" s="18"/>
      <c r="B178" s="14"/>
      <c r="C178" s="167"/>
      <c r="D178" s="14"/>
      <c r="E178" s="14"/>
      <c r="F178" s="14"/>
      <c r="G178" s="14"/>
      <c r="H178" s="14"/>
      <c r="I178" s="14"/>
      <c r="J178" s="53"/>
    </row>
    <row r="179" spans="1:10" s="3" customFormat="1" ht="20.149999999999999" customHeight="1">
      <c r="A179" s="18"/>
      <c r="B179" s="14"/>
      <c r="C179" s="167"/>
      <c r="D179" s="14"/>
      <c r="E179" s="14"/>
      <c r="F179" s="14"/>
      <c r="G179" s="14"/>
      <c r="H179" s="14"/>
      <c r="I179" s="14"/>
      <c r="J179" s="53"/>
    </row>
    <row r="180" spans="1:10" s="3" customFormat="1" ht="20.149999999999999" customHeight="1">
      <c r="A180" s="18"/>
      <c r="B180" s="14"/>
      <c r="C180" s="167"/>
      <c r="D180" s="14"/>
      <c r="E180" s="14"/>
      <c r="F180" s="14"/>
      <c r="G180" s="14"/>
      <c r="H180" s="14"/>
      <c r="I180" s="14"/>
      <c r="J180" s="53"/>
    </row>
    <row r="181" spans="1:10" ht="20.149999999999999" customHeight="1"/>
    <row r="184" spans="1:10" s="3" customFormat="1" ht="23.25" customHeight="1">
      <c r="A184" s="18"/>
      <c r="B184" s="14"/>
      <c r="C184" s="167"/>
      <c r="D184" s="14"/>
      <c r="E184" s="14"/>
      <c r="F184" s="14"/>
      <c r="G184" s="14"/>
      <c r="H184" s="14"/>
      <c r="I184" s="14"/>
      <c r="J184" s="53"/>
    </row>
    <row r="185" spans="1:10" s="3" customFormat="1" ht="23.25" customHeight="1">
      <c r="A185" s="18"/>
      <c r="B185" s="14"/>
      <c r="C185" s="167"/>
      <c r="D185" s="14"/>
      <c r="E185" s="14"/>
      <c r="F185" s="14"/>
      <c r="G185" s="14"/>
      <c r="H185" s="14"/>
      <c r="I185" s="14"/>
      <c r="J185" s="5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4:E4"/>
    <mergeCell ref="G4:I4"/>
    <mergeCell ref="C7:I7"/>
    <mergeCell ref="C52:E52"/>
    <mergeCell ref="G52:I52"/>
    <mergeCell ref="C5:E5"/>
    <mergeCell ref="G5:I5"/>
    <mergeCell ref="C89:I89"/>
    <mergeCell ref="C55:I55"/>
    <mergeCell ref="C86:E86"/>
    <mergeCell ref="G86:I86"/>
    <mergeCell ref="C53:E53"/>
    <mergeCell ref="G53:I53"/>
    <mergeCell ref="C87:E87"/>
    <mergeCell ref="G87:I87"/>
  </mergeCells>
  <phoneticPr fontId="0" type="noConversion"/>
  <pageMargins left="0.8" right="0.8" top="0.48" bottom="0.5" header="0.5" footer="0.5"/>
  <pageSetup paperSize="9" scale="73" firstPageNumber="8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47" max="8" man="1"/>
    <brk id="82" max="16383" man="1"/>
  </rowBreaks>
  <ignoredErrors>
    <ignoredError sqref="B9:B21 B26:B38 B58:B60" twoDigitTextYear="1"/>
    <ignoredError sqref="E103:I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82"/>
  <sheetViews>
    <sheetView zoomScale="80" zoomScaleNormal="80" zoomScaleSheetLayoutView="85" workbookViewId="0"/>
  </sheetViews>
  <sheetFormatPr defaultColWidth="9.09765625" defaultRowHeight="23.25" customHeight="1"/>
  <cols>
    <col min="1" max="1" width="50.69921875" style="17" customWidth="1"/>
    <col min="2" max="2" width="9.69921875" style="3" customWidth="1"/>
    <col min="3" max="3" width="13.5" style="3" customWidth="1"/>
    <col min="4" max="4" width="1.3984375" style="3" customWidth="1"/>
    <col min="5" max="5" width="13.5" style="3" customWidth="1"/>
    <col min="6" max="6" width="1.3984375" style="3" customWidth="1"/>
    <col min="7" max="7" width="13.5" style="3" customWidth="1"/>
    <col min="8" max="8" width="1.3984375" style="3" customWidth="1"/>
    <col min="9" max="9" width="13.5" style="3" customWidth="1"/>
    <col min="10" max="10" width="10.19921875" style="3" bestFit="1" customWidth="1"/>
    <col min="11" max="11" width="16" style="3" bestFit="1" customWidth="1"/>
    <col min="12" max="12" width="11.69921875" style="3" customWidth="1"/>
    <col min="13" max="13" width="10.19921875" style="3" bestFit="1" customWidth="1"/>
    <col min="14" max="16384" width="9.09765625" style="3"/>
  </cols>
  <sheetData>
    <row r="1" spans="1:13" ht="23.25" customHeight="1">
      <c r="A1" s="7" t="str">
        <f>'SFP-8-10'!A1</f>
        <v>บริษัท ไทยฟู้ดส์ กรุ๊ป จำกัด (มหาชน) และบริษัทย่อย</v>
      </c>
      <c r="B1" s="208"/>
      <c r="C1" s="1"/>
      <c r="D1" s="4"/>
      <c r="E1" s="1"/>
      <c r="F1" s="4"/>
      <c r="G1" s="1"/>
      <c r="H1" s="4"/>
      <c r="I1" s="1"/>
    </row>
    <row r="2" spans="1:13" ht="23.25" customHeight="1">
      <c r="A2" s="7" t="s">
        <v>102</v>
      </c>
      <c r="B2" s="2"/>
      <c r="C2" s="207"/>
      <c r="D2" s="207"/>
      <c r="E2" s="207"/>
      <c r="F2" s="207"/>
      <c r="G2" s="207"/>
      <c r="H2" s="207"/>
      <c r="I2" s="207"/>
    </row>
    <row r="3" spans="1:13" ht="23">
      <c r="A3" s="46"/>
      <c r="B3" s="47"/>
      <c r="C3" s="47"/>
      <c r="D3" s="7"/>
      <c r="E3" s="47"/>
      <c r="F3" s="244"/>
      <c r="G3" s="244"/>
      <c r="H3" s="244"/>
      <c r="I3" s="244"/>
    </row>
    <row r="4" spans="1:13" ht="23.25" customHeight="1">
      <c r="B4" s="2"/>
      <c r="C4" s="286" t="s">
        <v>67</v>
      </c>
      <c r="D4" s="286"/>
      <c r="E4" s="286"/>
      <c r="F4" s="244"/>
      <c r="G4" s="286" t="s">
        <v>66</v>
      </c>
      <c r="H4" s="286"/>
      <c r="I4" s="286"/>
    </row>
    <row r="5" spans="1:13" ht="23.25" customHeight="1">
      <c r="B5" s="2"/>
      <c r="C5" s="287" t="s">
        <v>101</v>
      </c>
      <c r="D5" s="288"/>
      <c r="E5" s="288"/>
      <c r="F5" s="244"/>
      <c r="G5" s="287" t="s">
        <v>101</v>
      </c>
      <c r="H5" s="288"/>
      <c r="I5" s="288"/>
    </row>
    <row r="6" spans="1:13" ht="23.25" customHeight="1">
      <c r="B6" s="208" t="s">
        <v>1</v>
      </c>
      <c r="C6" s="13">
        <v>2566</v>
      </c>
      <c r="D6" s="13"/>
      <c r="E6" s="13">
        <v>2565</v>
      </c>
      <c r="F6" s="13"/>
      <c r="G6" s="13">
        <v>2566</v>
      </c>
      <c r="H6" s="13"/>
      <c r="I6" s="13">
        <v>2565</v>
      </c>
    </row>
    <row r="7" spans="1:13" ht="23.25" customHeight="1">
      <c r="A7" s="209" t="s">
        <v>69</v>
      </c>
      <c r="B7" s="208"/>
      <c r="C7" s="285" t="s">
        <v>57</v>
      </c>
      <c r="D7" s="285"/>
      <c r="E7" s="285"/>
      <c r="F7" s="285"/>
      <c r="G7" s="285"/>
      <c r="H7" s="285"/>
      <c r="I7" s="285"/>
    </row>
    <row r="8" spans="1:13" ht="23.25" customHeight="1">
      <c r="A8" s="20" t="s">
        <v>79</v>
      </c>
      <c r="B8" s="208"/>
      <c r="C8" s="243"/>
      <c r="D8" s="243"/>
      <c r="E8" s="243"/>
      <c r="F8" s="243"/>
      <c r="G8" s="243"/>
      <c r="H8" s="243"/>
      <c r="I8" s="243"/>
    </row>
    <row r="9" spans="1:13" ht="21.75" customHeight="1">
      <c r="A9" s="38" t="s">
        <v>90</v>
      </c>
      <c r="B9" s="208" t="s">
        <v>222</v>
      </c>
      <c r="C9" s="42">
        <v>55870926</v>
      </c>
      <c r="D9" s="29"/>
      <c r="E9" s="42">
        <v>52323492</v>
      </c>
      <c r="F9" s="29"/>
      <c r="G9" s="29">
        <v>21291452</v>
      </c>
      <c r="H9" s="29"/>
      <c r="I9" s="29">
        <v>23247350</v>
      </c>
    </row>
    <row r="10" spans="1:13" ht="21.75" customHeight="1">
      <c r="A10" s="38" t="s">
        <v>159</v>
      </c>
      <c r="B10" s="208">
        <v>4</v>
      </c>
      <c r="C10" s="29">
        <v>155377</v>
      </c>
      <c r="D10" s="29"/>
      <c r="E10" s="29">
        <v>116622</v>
      </c>
      <c r="F10" s="29"/>
      <c r="G10" s="29">
        <v>657544</v>
      </c>
      <c r="H10" s="29"/>
      <c r="I10" s="42">
        <v>492417</v>
      </c>
    </row>
    <row r="11" spans="1:13" ht="21.75" customHeight="1">
      <c r="A11" s="38" t="s">
        <v>109</v>
      </c>
      <c r="B11" s="208" t="s">
        <v>197</v>
      </c>
      <c r="C11" s="73">
        <v>19250</v>
      </c>
      <c r="D11" s="29"/>
      <c r="E11" s="73">
        <v>33630</v>
      </c>
      <c r="F11" s="29"/>
      <c r="G11" s="73">
        <v>749850</v>
      </c>
      <c r="H11" s="29"/>
      <c r="I11" s="73">
        <v>96630</v>
      </c>
    </row>
    <row r="12" spans="1:13" s="260" customFormat="1" ht="21.75" hidden="1" customHeight="1">
      <c r="A12" s="256" t="s">
        <v>76</v>
      </c>
      <c r="B12" s="202"/>
      <c r="C12" s="29"/>
      <c r="D12" s="29"/>
      <c r="E12" s="29"/>
      <c r="F12" s="29"/>
      <c r="G12" s="29"/>
      <c r="H12" s="259"/>
      <c r="I12" s="259"/>
    </row>
    <row r="13" spans="1:13" s="260" customFormat="1" ht="21.75" hidden="1" customHeight="1">
      <c r="A13" s="256" t="s">
        <v>147</v>
      </c>
      <c r="B13" s="202">
        <v>8</v>
      </c>
      <c r="C13" s="73"/>
      <c r="D13" s="29"/>
      <c r="E13" s="73">
        <v>0</v>
      </c>
      <c r="F13" s="29"/>
      <c r="G13" s="73">
        <v>0</v>
      </c>
      <c r="H13" s="259"/>
      <c r="I13" s="258">
        <v>0</v>
      </c>
    </row>
    <row r="14" spans="1:13" ht="21.75" hidden="1" customHeight="1">
      <c r="A14" s="38" t="s">
        <v>234</v>
      </c>
      <c r="B14" s="217"/>
      <c r="C14" s="73"/>
      <c r="D14" s="29"/>
      <c r="E14" s="73"/>
      <c r="F14" s="29"/>
      <c r="G14" s="73"/>
      <c r="H14" s="29"/>
      <c r="I14" s="73"/>
    </row>
    <row r="15" spans="1:13" ht="21.75" hidden="1" customHeight="1">
      <c r="A15" s="38" t="s">
        <v>235</v>
      </c>
      <c r="B15" s="217"/>
      <c r="C15" s="73"/>
      <c r="D15" s="29"/>
      <c r="E15" s="73"/>
      <c r="F15" s="29"/>
      <c r="G15" s="73"/>
      <c r="H15" s="29"/>
      <c r="I15" s="73"/>
    </row>
    <row r="16" spans="1:13" ht="21.75" customHeight="1">
      <c r="A16" s="38" t="s">
        <v>225</v>
      </c>
      <c r="B16" s="242">
        <v>11</v>
      </c>
      <c r="C16" s="73">
        <v>0</v>
      </c>
      <c r="D16" s="29"/>
      <c r="E16" s="73">
        <v>0</v>
      </c>
      <c r="F16" s="29"/>
      <c r="G16" s="73">
        <v>0</v>
      </c>
      <c r="H16" s="29"/>
      <c r="I16" s="73">
        <v>718024</v>
      </c>
      <c r="M16" s="116"/>
    </row>
    <row r="17" spans="1:13" ht="21.75" customHeight="1">
      <c r="A17" s="38" t="s">
        <v>146</v>
      </c>
      <c r="B17" s="208">
        <v>13</v>
      </c>
      <c r="C17" s="73">
        <v>20922</v>
      </c>
      <c r="D17" s="29"/>
      <c r="E17" s="73">
        <v>5061</v>
      </c>
      <c r="F17" s="29"/>
      <c r="G17" s="73">
        <v>0</v>
      </c>
      <c r="H17" s="29"/>
      <c r="I17" s="73">
        <v>0</v>
      </c>
      <c r="M17" s="116"/>
    </row>
    <row r="18" spans="1:13" ht="21.75" customHeight="1">
      <c r="A18" s="38" t="s">
        <v>236</v>
      </c>
      <c r="B18" s="217"/>
      <c r="C18" s="73">
        <f>197349+2</f>
        <v>197351</v>
      </c>
      <c r="D18" s="29"/>
      <c r="E18" s="79">
        <v>0</v>
      </c>
      <c r="F18" s="29"/>
      <c r="G18" s="73">
        <f>101715+1</f>
        <v>101716</v>
      </c>
      <c r="H18" s="29"/>
      <c r="I18" s="73">
        <v>0</v>
      </c>
      <c r="M18" s="116"/>
    </row>
    <row r="19" spans="1:13" ht="21.75" customHeight="1">
      <c r="A19" s="37" t="s">
        <v>68</v>
      </c>
      <c r="B19" s="208">
        <v>4</v>
      </c>
      <c r="C19" s="262">
        <f>277928-1</f>
        <v>277927</v>
      </c>
      <c r="D19" s="29"/>
      <c r="E19" s="28">
        <v>218433</v>
      </c>
      <c r="F19" s="29"/>
      <c r="G19" s="28">
        <f>68631</f>
        <v>68631</v>
      </c>
      <c r="H19" s="29"/>
      <c r="I19" s="28">
        <v>75622</v>
      </c>
      <c r="K19" s="152"/>
      <c r="M19" s="116"/>
    </row>
    <row r="20" spans="1:13" ht="21.75" customHeight="1">
      <c r="A20" s="210" t="s">
        <v>78</v>
      </c>
      <c r="B20" s="208"/>
      <c r="C20" s="69">
        <f>SUM(C9:C19)</f>
        <v>56541753</v>
      </c>
      <c r="D20" s="1"/>
      <c r="E20" s="69">
        <f>SUM(E9:E19)</f>
        <v>52697238</v>
      </c>
      <c r="F20" s="1"/>
      <c r="G20" s="69">
        <f>SUM(G9:G19)</f>
        <v>22869193</v>
      </c>
      <c r="H20" s="1"/>
      <c r="I20" s="69">
        <f>SUM(I9:I19)</f>
        <v>24630043</v>
      </c>
    </row>
    <row r="21" spans="1:13" ht="21.75" customHeight="1">
      <c r="A21" s="210"/>
      <c r="B21" s="208"/>
      <c r="C21" s="43"/>
      <c r="D21" s="41"/>
      <c r="E21" s="43"/>
      <c r="F21" s="41"/>
      <c r="G21" s="43"/>
      <c r="H21" s="41"/>
      <c r="I21" s="43"/>
      <c r="L21" s="27"/>
    </row>
    <row r="22" spans="1:13" ht="21.75" customHeight="1">
      <c r="A22" s="20" t="s">
        <v>48</v>
      </c>
      <c r="B22" s="208"/>
      <c r="C22" s="30"/>
      <c r="E22" s="30"/>
      <c r="G22" s="30"/>
      <c r="I22" s="30"/>
    </row>
    <row r="23" spans="1:13" ht="21.75" customHeight="1">
      <c r="A23" s="38" t="s">
        <v>91</v>
      </c>
      <c r="B23" s="208" t="s">
        <v>223</v>
      </c>
      <c r="C23" s="29">
        <v>52085775</v>
      </c>
      <c r="D23" s="29"/>
      <c r="E23" s="29">
        <v>42367134</v>
      </c>
      <c r="F23" s="29"/>
      <c r="G23" s="29">
        <v>20498269</v>
      </c>
      <c r="H23" s="29"/>
      <c r="I23" s="29">
        <v>19215496</v>
      </c>
      <c r="K23" s="30"/>
      <c r="L23" s="27"/>
    </row>
    <row r="24" spans="1:13" ht="23.25" customHeight="1">
      <c r="A24" s="38" t="s">
        <v>120</v>
      </c>
      <c r="B24" s="208">
        <v>20</v>
      </c>
      <c r="C24" s="29">
        <v>2906060</v>
      </c>
      <c r="D24" s="33"/>
      <c r="E24" s="29">
        <v>2481179</v>
      </c>
      <c r="F24" s="33"/>
      <c r="G24" s="29">
        <v>409731</v>
      </c>
      <c r="H24" s="33"/>
      <c r="I24" s="29">
        <v>911464</v>
      </c>
      <c r="K24" s="39"/>
    </row>
    <row r="25" spans="1:13" ht="21.75" customHeight="1">
      <c r="A25" s="17" t="s">
        <v>30</v>
      </c>
      <c r="B25" s="208">
        <v>20</v>
      </c>
      <c r="C25" s="73">
        <v>771971</v>
      </c>
      <c r="D25" s="33"/>
      <c r="E25" s="73">
        <v>761856</v>
      </c>
      <c r="F25" s="33"/>
      <c r="G25" s="29">
        <v>449438</v>
      </c>
      <c r="H25" s="33"/>
      <c r="I25" s="29">
        <v>475719</v>
      </c>
      <c r="K25" s="152"/>
      <c r="L25" s="27"/>
    </row>
    <row r="26" spans="1:13" ht="21.75" hidden="1" customHeight="1">
      <c r="A26" s="38" t="s">
        <v>167</v>
      </c>
      <c r="B26" s="208">
        <v>11</v>
      </c>
      <c r="C26" s="73"/>
      <c r="D26" s="33"/>
      <c r="E26" s="73">
        <v>0</v>
      </c>
      <c r="F26" s="33"/>
      <c r="G26" s="73"/>
      <c r="H26" s="33"/>
      <c r="I26" s="73">
        <v>0</v>
      </c>
      <c r="K26" s="152"/>
      <c r="L26" s="27"/>
    </row>
    <row r="27" spans="1:13" ht="21.75" customHeight="1">
      <c r="A27" s="38" t="s">
        <v>121</v>
      </c>
      <c r="B27" s="208"/>
      <c r="C27" s="29"/>
      <c r="D27" s="29"/>
      <c r="E27" s="29"/>
      <c r="F27" s="29"/>
      <c r="G27" s="29"/>
      <c r="H27" s="29"/>
      <c r="I27" s="29"/>
    </row>
    <row r="28" spans="1:13" ht="21.75" customHeight="1">
      <c r="A28" s="38" t="s">
        <v>147</v>
      </c>
      <c r="B28" s="208">
        <v>8</v>
      </c>
      <c r="C28" s="73">
        <v>247238</v>
      </c>
      <c r="D28" s="29"/>
      <c r="E28" s="73">
        <v>326840</v>
      </c>
      <c r="F28" s="29"/>
      <c r="G28" s="73">
        <v>0</v>
      </c>
      <c r="H28" s="29"/>
      <c r="I28" s="73">
        <v>0</v>
      </c>
    </row>
    <row r="29" spans="1:13" ht="21.75" customHeight="1">
      <c r="A29" s="38" t="s">
        <v>237</v>
      </c>
      <c r="B29" s="208"/>
      <c r="C29" s="29"/>
      <c r="D29" s="29"/>
      <c r="E29" s="29"/>
      <c r="F29" s="29"/>
      <c r="G29" s="29"/>
      <c r="H29" s="29"/>
      <c r="I29" s="29"/>
    </row>
    <row r="30" spans="1:13" ht="21.75" customHeight="1">
      <c r="A30" s="38" t="s">
        <v>235</v>
      </c>
      <c r="B30" s="208">
        <v>10</v>
      </c>
      <c r="C30" s="73">
        <v>220877</v>
      </c>
      <c r="D30" s="29"/>
      <c r="E30" s="73">
        <v>54388</v>
      </c>
      <c r="F30" s="29"/>
      <c r="G30" s="73">
        <v>220877</v>
      </c>
      <c r="H30" s="29"/>
      <c r="I30" s="73">
        <v>54388</v>
      </c>
    </row>
    <row r="31" spans="1:13" ht="21.75" customHeight="1">
      <c r="A31" s="38" t="s">
        <v>230</v>
      </c>
      <c r="B31" s="208">
        <v>13</v>
      </c>
      <c r="C31" s="73">
        <v>0</v>
      </c>
      <c r="D31" s="33"/>
      <c r="E31" s="73">
        <v>0</v>
      </c>
      <c r="F31" s="33"/>
      <c r="G31" s="79">
        <v>0</v>
      </c>
      <c r="H31" s="33"/>
      <c r="I31" s="73">
        <v>1983</v>
      </c>
      <c r="J31" s="73"/>
      <c r="K31" s="45"/>
    </row>
    <row r="32" spans="1:13" ht="21.75" customHeight="1">
      <c r="A32" s="37" t="s">
        <v>114</v>
      </c>
      <c r="B32" s="208"/>
      <c r="C32" s="73">
        <v>0</v>
      </c>
      <c r="D32" s="57"/>
      <c r="E32" s="73">
        <v>236459</v>
      </c>
      <c r="F32" s="33"/>
      <c r="G32" s="73">
        <v>0</v>
      </c>
      <c r="H32" s="33"/>
      <c r="I32" s="73">
        <v>128500</v>
      </c>
      <c r="K32" s="39"/>
    </row>
    <row r="33" spans="1:9" ht="22" customHeight="1">
      <c r="A33" s="210" t="s">
        <v>19</v>
      </c>
      <c r="B33" s="208"/>
      <c r="C33" s="69">
        <f>SUM(C23:C32)</f>
        <v>56231921</v>
      </c>
      <c r="D33" s="33"/>
      <c r="E33" s="69">
        <f>SUM(E23:E32)</f>
        <v>46227856</v>
      </c>
      <c r="F33" s="33"/>
      <c r="G33" s="69">
        <f>SUM(G23:G32)</f>
        <v>21578315</v>
      </c>
      <c r="H33" s="33"/>
      <c r="I33" s="69">
        <f>SUM(I23:I32)</f>
        <v>20787550</v>
      </c>
    </row>
    <row r="34" spans="1:9" ht="21.75" customHeight="1">
      <c r="A34" s="210"/>
      <c r="B34" s="208"/>
      <c r="C34" s="1"/>
      <c r="D34" s="34"/>
      <c r="E34" s="1"/>
      <c r="F34" s="34"/>
      <c r="G34" s="1"/>
      <c r="H34" s="34"/>
      <c r="I34" s="1"/>
    </row>
    <row r="35" spans="1:9" ht="23.25" customHeight="1">
      <c r="A35" s="7" t="str">
        <f>A1</f>
        <v>บริษัท ไทยฟู้ดส์ กรุ๊ป จำกัด (มหาชน) และบริษัทย่อย</v>
      </c>
      <c r="B35" s="208"/>
      <c r="C35" s="1"/>
      <c r="D35" s="4"/>
      <c r="E35" s="1"/>
      <c r="F35" s="4"/>
      <c r="G35" s="1"/>
      <c r="H35" s="4"/>
      <c r="I35" s="1"/>
    </row>
    <row r="36" spans="1:9" ht="23.25" customHeight="1">
      <c r="A36" s="7" t="s">
        <v>102</v>
      </c>
      <c r="B36" s="2"/>
      <c r="C36" s="207"/>
      <c r="D36" s="207"/>
      <c r="E36" s="207"/>
      <c r="F36" s="207"/>
      <c r="G36" s="191"/>
      <c r="H36" s="207"/>
      <c r="I36" s="207"/>
    </row>
    <row r="37" spans="1:9" ht="23.25" customHeight="1">
      <c r="A37" s="7"/>
      <c r="B37" s="2"/>
      <c r="C37" s="110"/>
      <c r="D37" s="207"/>
      <c r="E37" s="110"/>
      <c r="F37" s="207"/>
      <c r="G37" s="207"/>
      <c r="H37" s="207"/>
      <c r="I37" s="207"/>
    </row>
    <row r="38" spans="1:9" ht="23.25" customHeight="1">
      <c r="B38" s="2"/>
      <c r="C38" s="286" t="s">
        <v>67</v>
      </c>
      <c r="D38" s="286"/>
      <c r="E38" s="286"/>
      <c r="F38" s="207"/>
      <c r="G38" s="286" t="s">
        <v>66</v>
      </c>
      <c r="H38" s="286"/>
      <c r="I38" s="286"/>
    </row>
    <row r="39" spans="1:9" ht="23.25" customHeight="1">
      <c r="B39" s="2"/>
      <c r="C39" s="287" t="s">
        <v>101</v>
      </c>
      <c r="D39" s="288"/>
      <c r="E39" s="288"/>
      <c r="F39" s="207"/>
      <c r="G39" s="287" t="s">
        <v>101</v>
      </c>
      <c r="H39" s="288"/>
      <c r="I39" s="288"/>
    </row>
    <row r="40" spans="1:9" ht="23.25" customHeight="1">
      <c r="B40" s="208" t="s">
        <v>1</v>
      </c>
      <c r="C40" s="13">
        <v>2566</v>
      </c>
      <c r="D40" s="13"/>
      <c r="E40" s="13">
        <v>2565</v>
      </c>
      <c r="F40" s="13"/>
      <c r="G40" s="13">
        <v>2566</v>
      </c>
      <c r="H40" s="13"/>
      <c r="I40" s="13">
        <v>2565</v>
      </c>
    </row>
    <row r="41" spans="1:9" ht="23.25" customHeight="1">
      <c r="A41" s="209" t="s">
        <v>69</v>
      </c>
      <c r="B41" s="208"/>
      <c r="C41" s="285" t="s">
        <v>57</v>
      </c>
      <c r="D41" s="285"/>
      <c r="E41" s="285"/>
      <c r="F41" s="285"/>
      <c r="G41" s="285"/>
      <c r="H41" s="285"/>
      <c r="I41" s="285"/>
    </row>
    <row r="42" spans="1:9" s="177" customFormat="1" ht="23.25" customHeight="1">
      <c r="A42" s="210" t="s">
        <v>160</v>
      </c>
      <c r="B42" s="208"/>
      <c r="C42" s="110">
        <f>C20-C33</f>
        <v>309832</v>
      </c>
      <c r="D42" s="280"/>
      <c r="E42" s="110">
        <f>E20-E33</f>
        <v>6469382</v>
      </c>
      <c r="F42" s="122"/>
      <c r="G42" s="110">
        <f>G20-G33</f>
        <v>1290878</v>
      </c>
      <c r="H42" s="122"/>
      <c r="I42" s="110">
        <f>I20-I33</f>
        <v>3842493</v>
      </c>
    </row>
    <row r="43" spans="1:9" s="177" customFormat="1" ht="23.25" customHeight="1">
      <c r="A43" s="37" t="s">
        <v>31</v>
      </c>
      <c r="B43" s="283"/>
      <c r="C43" s="123">
        <v>1120346</v>
      </c>
      <c r="D43" s="284"/>
      <c r="E43" s="123">
        <v>845042</v>
      </c>
      <c r="F43" s="33"/>
      <c r="G43" s="79">
        <v>627439</v>
      </c>
      <c r="H43" s="33"/>
      <c r="I43" s="73">
        <v>443988</v>
      </c>
    </row>
    <row r="44" spans="1:9" s="177" customFormat="1" ht="23.25" customHeight="1">
      <c r="A44" s="37" t="s">
        <v>228</v>
      </c>
      <c r="B44" s="208"/>
      <c r="C44" s="123">
        <v>63251</v>
      </c>
      <c r="D44" s="281"/>
      <c r="E44" s="123">
        <v>44227</v>
      </c>
      <c r="F44" s="124"/>
      <c r="G44" s="253">
        <v>182468</v>
      </c>
      <c r="H44" s="124"/>
      <c r="I44" s="124">
        <v>-80973</v>
      </c>
    </row>
    <row r="45" spans="1:9" s="177" customFormat="1" ht="23.25" customHeight="1">
      <c r="A45" s="37" t="s">
        <v>269</v>
      </c>
      <c r="B45" s="208"/>
      <c r="C45" s="124"/>
      <c r="D45" s="125"/>
      <c r="E45" s="124"/>
      <c r="F45" s="125"/>
      <c r="G45" s="125"/>
      <c r="H45" s="125"/>
      <c r="I45" s="125"/>
    </row>
    <row r="46" spans="1:9" s="177" customFormat="1" ht="23.25" customHeight="1">
      <c r="A46" s="37" t="s">
        <v>161</v>
      </c>
      <c r="B46" s="213"/>
      <c r="C46" s="124">
        <v>19662</v>
      </c>
      <c r="D46" s="125"/>
      <c r="E46" s="124">
        <v>8899</v>
      </c>
      <c r="F46" s="125"/>
      <c r="G46" s="215">
        <v>0</v>
      </c>
      <c r="H46" s="125"/>
      <c r="I46" s="215">
        <v>0</v>
      </c>
    </row>
    <row r="47" spans="1:9" s="177" customFormat="1" ht="23.25" hidden="1" customHeight="1">
      <c r="A47" s="37" t="s">
        <v>210</v>
      </c>
      <c r="B47" s="208"/>
      <c r="C47" s="124"/>
      <c r="D47" s="125"/>
      <c r="E47" s="124"/>
      <c r="F47" s="125"/>
      <c r="G47" s="125"/>
      <c r="H47" s="125"/>
      <c r="I47" s="125"/>
    </row>
    <row r="48" spans="1:9" s="177" customFormat="1" ht="23.25" hidden="1" customHeight="1">
      <c r="A48" s="37" t="s">
        <v>161</v>
      </c>
      <c r="B48" s="213"/>
      <c r="C48" s="79"/>
      <c r="D48" s="42"/>
      <c r="E48" s="79"/>
      <c r="F48" s="42"/>
      <c r="G48" s="49">
        <v>0</v>
      </c>
      <c r="H48" s="42"/>
      <c r="I48" s="49">
        <v>0</v>
      </c>
    </row>
    <row r="49" spans="1:20" s="177" customFormat="1" ht="23.25" customHeight="1">
      <c r="A49" s="282" t="s">
        <v>273</v>
      </c>
      <c r="B49" s="208"/>
      <c r="C49" s="143">
        <f>C42-C43-C44-C48-C46</f>
        <v>-893427</v>
      </c>
      <c r="D49" s="178"/>
      <c r="E49" s="143">
        <f>E42-E43-E44-E48-E46</f>
        <v>5571214</v>
      </c>
      <c r="F49" s="178"/>
      <c r="G49" s="110">
        <f>G42-G43-G44-G48</f>
        <v>480971</v>
      </c>
      <c r="H49" s="178"/>
      <c r="I49" s="110">
        <f>I42-I43-I44-I48</f>
        <v>3479478</v>
      </c>
    </row>
    <row r="50" spans="1:20" s="177" customFormat="1" ht="23.25" customHeight="1">
      <c r="A50" s="37" t="s">
        <v>106</v>
      </c>
      <c r="B50" s="208">
        <v>21</v>
      </c>
      <c r="C50" s="123">
        <v>-77488</v>
      </c>
      <c r="D50" s="123"/>
      <c r="E50" s="123">
        <v>844975</v>
      </c>
      <c r="F50" s="123"/>
      <c r="G50" s="123">
        <v>-18884</v>
      </c>
      <c r="H50" s="123"/>
      <c r="I50" s="123">
        <v>363150</v>
      </c>
    </row>
    <row r="51" spans="1:20" s="177" customFormat="1" ht="23.25" customHeight="1" thickBot="1">
      <c r="A51" s="210" t="s">
        <v>274</v>
      </c>
      <c r="B51" s="208"/>
      <c r="C51" s="141">
        <f>C49-C50</f>
        <v>-815939</v>
      </c>
      <c r="D51" s="179"/>
      <c r="E51" s="141">
        <f>E49-E50</f>
        <v>4726239</v>
      </c>
      <c r="F51" s="179"/>
      <c r="G51" s="141">
        <f>G49-G50</f>
        <v>499855</v>
      </c>
      <c r="H51" s="179"/>
      <c r="I51" s="141">
        <f>I49-I50</f>
        <v>3116328</v>
      </c>
      <c r="K51" s="276"/>
      <c r="L51" s="277"/>
    </row>
    <row r="52" spans="1:20" s="177" customFormat="1" ht="23.25" customHeight="1" thickTop="1">
      <c r="A52" s="212"/>
      <c r="B52" s="211"/>
      <c r="C52" s="216"/>
      <c r="D52" s="179"/>
      <c r="E52" s="216"/>
      <c r="F52" s="179"/>
      <c r="G52" s="216"/>
      <c r="H52" s="179"/>
      <c r="I52" s="216"/>
    </row>
    <row r="53" spans="1:20" ht="21.75" customHeight="1">
      <c r="A53" s="210" t="s">
        <v>275</v>
      </c>
      <c r="B53" s="208"/>
      <c r="C53" s="33"/>
      <c r="E53" s="33"/>
      <c r="F53" s="77"/>
      <c r="G53" s="77"/>
      <c r="H53" s="77"/>
      <c r="I53" s="77"/>
    </row>
    <row r="54" spans="1:20" ht="21.75" customHeight="1">
      <c r="A54" s="37" t="s">
        <v>94</v>
      </c>
      <c r="B54" s="208"/>
      <c r="C54" s="74">
        <f>C57-C55</f>
        <v>-812500</v>
      </c>
      <c r="D54" s="165"/>
      <c r="E54" s="74">
        <f>E57-E55</f>
        <v>4721969</v>
      </c>
      <c r="F54" s="74"/>
      <c r="G54" s="74">
        <f>G57-G55</f>
        <v>499855</v>
      </c>
      <c r="H54" s="74"/>
      <c r="I54" s="74">
        <f>I57-I56</f>
        <v>3116328</v>
      </c>
      <c r="K54" s="105"/>
      <c r="L54" s="116"/>
    </row>
    <row r="55" spans="1:20" ht="21.75" customHeight="1">
      <c r="A55" s="37" t="s">
        <v>227</v>
      </c>
      <c r="B55" s="208"/>
      <c r="C55" s="74">
        <f>-3439</f>
        <v>-3439</v>
      </c>
      <c r="D55" s="39"/>
      <c r="E55" s="74">
        <v>4270</v>
      </c>
      <c r="F55" s="39"/>
      <c r="G55" s="49">
        <v>0</v>
      </c>
      <c r="H55" s="57"/>
      <c r="I55" s="49">
        <v>0</v>
      </c>
      <c r="K55" s="105"/>
    </row>
    <row r="56" spans="1:20" ht="21.75" hidden="1" customHeight="1">
      <c r="A56" s="37" t="s">
        <v>92</v>
      </c>
      <c r="B56" s="208"/>
      <c r="C56" s="49"/>
      <c r="D56" s="183"/>
      <c r="E56" s="49"/>
      <c r="F56" s="206"/>
      <c r="G56" s="49"/>
      <c r="H56" s="57"/>
      <c r="I56" s="49"/>
      <c r="K56" s="105"/>
      <c r="M56" s="116"/>
    </row>
    <row r="57" spans="1:20" ht="21.75" customHeight="1" thickBot="1">
      <c r="A57" s="56" t="s">
        <v>274</v>
      </c>
      <c r="B57" s="208"/>
      <c r="C57" s="76">
        <f>C51</f>
        <v>-815939</v>
      </c>
      <c r="D57" s="180"/>
      <c r="E57" s="76">
        <f>E51</f>
        <v>4726239</v>
      </c>
      <c r="F57" s="75"/>
      <c r="G57" s="76">
        <f>G51</f>
        <v>499855</v>
      </c>
      <c r="H57" s="75"/>
      <c r="I57" s="76">
        <f>I51</f>
        <v>3116328</v>
      </c>
    </row>
    <row r="58" spans="1:20" ht="21.75" customHeight="1" thickTop="1">
      <c r="A58" s="210"/>
      <c r="B58" s="208"/>
      <c r="C58" s="75"/>
      <c r="D58" s="181"/>
      <c r="E58" s="75"/>
      <c r="F58" s="181"/>
      <c r="G58" s="181"/>
      <c r="H58" s="181"/>
      <c r="I58" s="181"/>
    </row>
    <row r="59" spans="1:20" ht="21.75" customHeight="1" thickBot="1">
      <c r="A59" s="56" t="s">
        <v>276</v>
      </c>
      <c r="B59" s="208">
        <v>22</v>
      </c>
      <c r="C59" s="93">
        <f>C54/'SFP-8-10'!C93</f>
        <v>-0.13982538433910952</v>
      </c>
      <c r="D59" s="39"/>
      <c r="E59" s="93">
        <f>E54/'SFP-8-10'!E93</f>
        <v>0.83514704574078402</v>
      </c>
      <c r="F59" s="39"/>
      <c r="G59" s="93">
        <f>G54/'SFP-8-10'!G93</f>
        <v>8.6021436909323803E-2</v>
      </c>
      <c r="H59" s="57"/>
      <c r="I59" s="93">
        <f>I54/'SFP-8-10'!I93</f>
        <v>0.55116671091218217</v>
      </c>
    </row>
    <row r="60" spans="1:20" ht="21.75" customHeight="1" thickTop="1">
      <c r="A60" s="210"/>
      <c r="B60" s="208"/>
      <c r="C60" s="29"/>
      <c r="E60" s="29"/>
      <c r="G60" s="52"/>
      <c r="I60" s="52"/>
    </row>
    <row r="61" spans="1:20" ht="23.25" customHeight="1">
      <c r="A61" s="7" t="str">
        <f>'SFP-8-10'!A1</f>
        <v>บริษัท ไทยฟู้ดส์ กรุ๊ป จำกัด (มหาชน) และบริษัทย่อย</v>
      </c>
      <c r="B61" s="208"/>
      <c r="C61" s="1"/>
      <c r="D61" s="4"/>
      <c r="E61" s="1"/>
      <c r="F61" s="4"/>
      <c r="G61" s="51"/>
      <c r="H61" s="4"/>
      <c r="I61" s="51"/>
      <c r="M61" s="208"/>
      <c r="N61" s="208"/>
      <c r="O61" s="5"/>
      <c r="P61" s="34"/>
      <c r="Q61" s="5"/>
      <c r="R61" s="34"/>
      <c r="S61" s="5"/>
      <c r="T61" s="34"/>
    </row>
    <row r="62" spans="1:20" ht="23.25" customHeight="1">
      <c r="A62" s="7" t="s">
        <v>103</v>
      </c>
      <c r="B62" s="2"/>
      <c r="C62" s="207"/>
      <c r="D62" s="207"/>
      <c r="E62" s="207"/>
      <c r="F62" s="207"/>
      <c r="G62" s="207"/>
      <c r="H62" s="207"/>
      <c r="I62" s="207"/>
    </row>
    <row r="63" spans="1:20" ht="23">
      <c r="A63" s="46"/>
      <c r="B63" s="47"/>
      <c r="C63" s="47"/>
      <c r="D63" s="7"/>
      <c r="E63" s="47"/>
      <c r="F63" s="207"/>
      <c r="G63" s="207"/>
      <c r="H63" s="207"/>
      <c r="I63" s="207"/>
    </row>
    <row r="64" spans="1:20" ht="20.25" customHeight="1">
      <c r="B64" s="2"/>
      <c r="C64" s="286" t="s">
        <v>67</v>
      </c>
      <c r="D64" s="286"/>
      <c r="E64" s="286"/>
      <c r="F64" s="207"/>
      <c r="G64" s="286" t="s">
        <v>66</v>
      </c>
      <c r="H64" s="286"/>
      <c r="I64" s="286"/>
    </row>
    <row r="65" spans="1:13" ht="23.25" customHeight="1">
      <c r="B65" s="2"/>
      <c r="C65" s="287" t="s">
        <v>101</v>
      </c>
      <c r="D65" s="288"/>
      <c r="E65" s="288"/>
      <c r="F65" s="207"/>
      <c r="G65" s="287" t="s">
        <v>101</v>
      </c>
      <c r="H65" s="288"/>
      <c r="I65" s="288"/>
    </row>
    <row r="66" spans="1:13" ht="23.25" customHeight="1">
      <c r="B66" s="208" t="s">
        <v>1</v>
      </c>
      <c r="C66" s="13">
        <v>2566</v>
      </c>
      <c r="D66" s="13"/>
      <c r="E66" s="13">
        <v>2565</v>
      </c>
      <c r="F66" s="13"/>
      <c r="G66" s="13">
        <v>2566</v>
      </c>
      <c r="H66" s="13"/>
      <c r="I66" s="13">
        <v>2565</v>
      </c>
    </row>
    <row r="67" spans="1:13" ht="23.25" customHeight="1">
      <c r="B67" s="208"/>
      <c r="C67" s="285" t="s">
        <v>57</v>
      </c>
      <c r="D67" s="285"/>
      <c r="E67" s="285"/>
      <c r="F67" s="285"/>
      <c r="G67" s="285"/>
      <c r="H67" s="285"/>
      <c r="I67" s="285"/>
    </row>
    <row r="68" spans="1:13" ht="21.75" customHeight="1">
      <c r="A68" s="210" t="s">
        <v>274</v>
      </c>
      <c r="B68" s="208"/>
      <c r="C68" s="240">
        <f>C57</f>
        <v>-815939</v>
      </c>
      <c r="D68" s="101"/>
      <c r="E68" s="240">
        <f>E57</f>
        <v>4726239</v>
      </c>
      <c r="F68" s="101"/>
      <c r="G68" s="240">
        <f>G57</f>
        <v>499855</v>
      </c>
      <c r="H68" s="101"/>
      <c r="I68" s="240">
        <f>I57</f>
        <v>3116328</v>
      </c>
    </row>
    <row r="69" spans="1:13" ht="21.75" customHeight="1">
      <c r="B69" s="208"/>
      <c r="C69" s="208"/>
      <c r="D69" s="208"/>
      <c r="E69" s="208"/>
      <c r="F69" s="208"/>
      <c r="G69" s="208"/>
      <c r="H69" s="208"/>
      <c r="I69" s="208"/>
    </row>
    <row r="70" spans="1:13" ht="21.75" customHeight="1">
      <c r="A70" s="210" t="s">
        <v>39</v>
      </c>
      <c r="B70" s="208"/>
      <c r="C70" s="5"/>
      <c r="D70" s="6"/>
      <c r="E70" s="5"/>
      <c r="F70" s="6"/>
      <c r="G70" s="5"/>
      <c r="H70" s="6"/>
      <c r="I70" s="5"/>
    </row>
    <row r="71" spans="1:13" ht="21.75" customHeight="1">
      <c r="A71" s="20" t="s">
        <v>151</v>
      </c>
      <c r="B71" s="208"/>
      <c r="C71" s="5"/>
      <c r="D71" s="6"/>
      <c r="E71" s="5"/>
      <c r="F71" s="6"/>
      <c r="G71" s="5"/>
      <c r="H71" s="6"/>
      <c r="I71" s="5"/>
    </row>
    <row r="72" spans="1:13" ht="21.75" customHeight="1">
      <c r="A72" s="20" t="s">
        <v>152</v>
      </c>
      <c r="C72" s="5"/>
      <c r="D72" s="6"/>
      <c r="E72" s="5"/>
      <c r="F72" s="6"/>
      <c r="G72" s="5"/>
      <c r="H72" s="6"/>
      <c r="I72" s="5"/>
    </row>
    <row r="73" spans="1:13" ht="21.75" customHeight="1">
      <c r="A73" s="37" t="s">
        <v>122</v>
      </c>
      <c r="C73" s="5"/>
      <c r="D73" s="6"/>
      <c r="E73" s="5"/>
      <c r="F73" s="6"/>
      <c r="G73" s="5"/>
      <c r="H73" s="6"/>
      <c r="I73" s="5"/>
    </row>
    <row r="74" spans="1:13" ht="21.75" customHeight="1">
      <c r="A74" s="37" t="s">
        <v>162</v>
      </c>
      <c r="C74" s="78">
        <v>-137478</v>
      </c>
      <c r="D74" s="39"/>
      <c r="E74" s="78">
        <v>-2752</v>
      </c>
      <c r="F74" s="39"/>
      <c r="G74" s="49">
        <v>0</v>
      </c>
      <c r="H74" s="39"/>
      <c r="I74" s="49">
        <v>0</v>
      </c>
    </row>
    <row r="75" spans="1:13" ht="21.75" customHeight="1">
      <c r="A75" s="20" t="s">
        <v>279</v>
      </c>
      <c r="C75" s="100"/>
      <c r="D75" s="57"/>
      <c r="E75" s="100"/>
      <c r="F75" s="57"/>
      <c r="G75" s="79"/>
      <c r="H75" s="57"/>
      <c r="I75" s="79"/>
    </row>
    <row r="76" spans="1:13" ht="21.75" customHeight="1">
      <c r="A76" s="20" t="s">
        <v>152</v>
      </c>
      <c r="B76" s="208"/>
      <c r="C76" s="102">
        <f>SUM(C74:C74)</f>
        <v>-137478</v>
      </c>
      <c r="D76" s="5">
        <f t="shared" ref="D76:H76" si="0">SUM(D74:D74)</f>
        <v>0</v>
      </c>
      <c r="E76" s="102">
        <f t="shared" ref="E76" si="1">SUM(E74:E74)</f>
        <v>-2752</v>
      </c>
      <c r="F76" s="5">
        <f t="shared" si="0"/>
        <v>0</v>
      </c>
      <c r="G76" s="102">
        <f t="shared" si="0"/>
        <v>0</v>
      </c>
      <c r="H76" s="5">
        <f t="shared" si="0"/>
        <v>0</v>
      </c>
      <c r="I76" s="102">
        <f t="shared" ref="I76" si="2">SUM(I74:I74)</f>
        <v>0</v>
      </c>
    </row>
    <row r="77" spans="1:13" ht="21.75" customHeight="1">
      <c r="A77" s="20"/>
      <c r="B77" s="208"/>
      <c r="C77" s="5"/>
      <c r="D77" s="5"/>
      <c r="E77" s="5"/>
      <c r="F77" s="5"/>
      <c r="G77" s="101"/>
      <c r="H77" s="5"/>
      <c r="I77" s="101"/>
    </row>
    <row r="78" spans="1:13" ht="21.75" customHeight="1">
      <c r="A78" s="20" t="s">
        <v>153</v>
      </c>
      <c r="B78" s="208"/>
      <c r="C78" s="30"/>
      <c r="E78" s="30"/>
      <c r="G78" s="30"/>
      <c r="I78" s="30"/>
    </row>
    <row r="79" spans="1:13" ht="21.75" customHeight="1">
      <c r="A79" s="20" t="s">
        <v>152</v>
      </c>
      <c r="B79" s="208"/>
      <c r="C79" s="30"/>
      <c r="E79" s="30"/>
      <c r="G79" s="30"/>
      <c r="I79" s="30"/>
    </row>
    <row r="80" spans="1:13" ht="21.75" customHeight="1">
      <c r="A80" s="38" t="s">
        <v>163</v>
      </c>
      <c r="B80" s="208"/>
      <c r="C80" s="53">
        <v>15722</v>
      </c>
      <c r="E80" s="109">
        <v>43059</v>
      </c>
      <c r="G80" s="79">
        <v>0</v>
      </c>
      <c r="I80" s="79">
        <v>22530</v>
      </c>
      <c r="J80" s="106"/>
      <c r="M80" s="119"/>
    </row>
    <row r="81" spans="1:13" ht="21.75" customHeight="1">
      <c r="A81" s="214" t="s">
        <v>261</v>
      </c>
      <c r="B81" s="208"/>
      <c r="C81" s="53"/>
      <c r="E81" s="109"/>
      <c r="G81" s="79"/>
      <c r="I81" s="79"/>
      <c r="M81" s="119"/>
    </row>
    <row r="82" spans="1:13" ht="21.75" customHeight="1">
      <c r="A82" s="149" t="s">
        <v>208</v>
      </c>
      <c r="B82" s="208"/>
      <c r="C82" s="79">
        <v>0</v>
      </c>
      <c r="E82" s="65">
        <v>-7481</v>
      </c>
      <c r="G82" s="79">
        <v>0</v>
      </c>
      <c r="I82" s="79">
        <v>-2505</v>
      </c>
      <c r="J82" s="119"/>
      <c r="M82" s="119"/>
    </row>
    <row r="83" spans="1:13" ht="21.75" customHeight="1">
      <c r="A83" s="38" t="s">
        <v>165</v>
      </c>
      <c r="B83" s="208"/>
      <c r="C83" s="74"/>
      <c r="D83" s="33"/>
      <c r="E83" s="74"/>
      <c r="F83" s="33"/>
      <c r="G83" s="79"/>
      <c r="H83" s="33"/>
      <c r="I83" s="79"/>
    </row>
    <row r="84" spans="1:13" ht="21.75" customHeight="1">
      <c r="A84" s="38" t="s">
        <v>164</v>
      </c>
      <c r="B84" s="208">
        <v>21</v>
      </c>
      <c r="C84" s="78">
        <v>-3144</v>
      </c>
      <c r="D84" s="33"/>
      <c r="E84" s="78">
        <v>-7115.6</v>
      </c>
      <c r="F84" s="33"/>
      <c r="G84" s="49">
        <v>0</v>
      </c>
      <c r="H84" s="33"/>
      <c r="I84" s="49">
        <v>-4005</v>
      </c>
      <c r="J84" s="106"/>
    </row>
    <row r="85" spans="1:13" ht="21.75" customHeight="1">
      <c r="A85" s="20" t="s">
        <v>154</v>
      </c>
      <c r="B85" s="208"/>
      <c r="C85" s="74"/>
      <c r="D85" s="33"/>
      <c r="E85" s="74"/>
      <c r="F85" s="33"/>
      <c r="G85" s="79"/>
      <c r="H85" s="33"/>
      <c r="I85" s="79"/>
    </row>
    <row r="86" spans="1:13" ht="21.75" customHeight="1">
      <c r="A86" s="20" t="s">
        <v>152</v>
      </c>
      <c r="B86" s="208"/>
      <c r="C86" s="102">
        <f>SUM(C78:C84)</f>
        <v>12578</v>
      </c>
      <c r="E86" s="102">
        <f>SUM(E78:E84)</f>
        <v>28462.400000000001</v>
      </c>
      <c r="G86" s="102">
        <f>SUM(G78:G84)</f>
        <v>0</v>
      </c>
      <c r="H86" s="33"/>
      <c r="I86" s="102">
        <f>SUM(I78:I84)</f>
        <v>16020</v>
      </c>
    </row>
    <row r="87" spans="1:13" ht="21.75" customHeight="1">
      <c r="A87" s="210"/>
      <c r="B87" s="208"/>
      <c r="C87" s="74"/>
      <c r="D87" s="33"/>
      <c r="E87" s="74"/>
      <c r="F87" s="33"/>
      <c r="G87" s="79"/>
      <c r="H87" s="33"/>
      <c r="I87" s="79"/>
    </row>
    <row r="88" spans="1:13" ht="21.75" customHeight="1">
      <c r="A88" s="210" t="s">
        <v>166</v>
      </c>
      <c r="B88" s="208"/>
      <c r="C88" s="80">
        <f>SUM(C76,C86)</f>
        <v>-124900</v>
      </c>
      <c r="D88" s="6"/>
      <c r="E88" s="80">
        <f>SUM(E76,E86)</f>
        <v>25710.400000000001</v>
      </c>
      <c r="F88" s="6"/>
      <c r="G88" s="80">
        <f>SUM(G76,G86)</f>
        <v>0</v>
      </c>
      <c r="H88" s="6"/>
      <c r="I88" s="80">
        <f>SUM(I76,I86)</f>
        <v>16020</v>
      </c>
    </row>
    <row r="89" spans="1:13" ht="21.75" customHeight="1" thickBot="1">
      <c r="A89" s="210" t="s">
        <v>138</v>
      </c>
      <c r="B89" s="208"/>
      <c r="C89" s="54">
        <f>SUM(C68,C88)</f>
        <v>-940839</v>
      </c>
      <c r="D89" s="6"/>
      <c r="E89" s="54">
        <f>SUM(E68,E88)</f>
        <v>4751949.4000000004</v>
      </c>
      <c r="F89" s="6"/>
      <c r="G89" s="54">
        <f>SUM(G68,G88)</f>
        <v>499855</v>
      </c>
      <c r="H89" s="6"/>
      <c r="I89" s="54">
        <f>SUM(I68,I88)</f>
        <v>3132348</v>
      </c>
      <c r="J89" s="116"/>
    </row>
    <row r="90" spans="1:13" ht="21.75" customHeight="1" thickTop="1">
      <c r="A90" s="7"/>
      <c r="B90" s="2"/>
      <c r="C90" s="74"/>
      <c r="D90" s="207"/>
      <c r="E90" s="74"/>
      <c r="F90" s="244"/>
      <c r="G90" s="244"/>
      <c r="H90" s="207"/>
      <c r="I90" s="207"/>
    </row>
    <row r="91" spans="1:13" ht="21.75" customHeight="1">
      <c r="A91" s="210" t="s">
        <v>137</v>
      </c>
      <c r="B91" s="208"/>
      <c r="C91" s="74"/>
      <c r="D91" s="181"/>
      <c r="E91" s="74"/>
      <c r="F91" s="181"/>
      <c r="G91" s="181"/>
      <c r="H91" s="181"/>
      <c r="I91" s="181"/>
    </row>
    <row r="92" spans="1:13" ht="21.75" customHeight="1">
      <c r="A92" s="37" t="s">
        <v>52</v>
      </c>
      <c r="B92" s="208"/>
      <c r="C92" s="74">
        <f>C94-C93</f>
        <v>-937400</v>
      </c>
      <c r="D92" s="165"/>
      <c r="E92" s="74">
        <f>E94-E93</f>
        <v>4747679.4000000004</v>
      </c>
      <c r="F92" s="182"/>
      <c r="G92" s="74">
        <f>G94-G93</f>
        <v>499855</v>
      </c>
      <c r="H92" s="182"/>
      <c r="I92" s="112">
        <f>I94-I93</f>
        <v>3132348</v>
      </c>
    </row>
    <row r="93" spans="1:13" ht="21.75" customHeight="1">
      <c r="A93" s="37" t="s">
        <v>53</v>
      </c>
      <c r="B93" s="208"/>
      <c r="C93" s="79">
        <f>C55</f>
        <v>-3439</v>
      </c>
      <c r="D93" s="183"/>
      <c r="E93" s="79">
        <f>E55</f>
        <v>4270</v>
      </c>
      <c r="F93" s="184"/>
      <c r="G93" s="78">
        <v>0</v>
      </c>
      <c r="H93" s="39"/>
      <c r="I93" s="78">
        <v>0</v>
      </c>
    </row>
    <row r="94" spans="1:13" ht="21.75" customHeight="1" thickBot="1">
      <c r="A94" s="210"/>
      <c r="B94" s="208"/>
      <c r="C94" s="76">
        <f>C89</f>
        <v>-940839</v>
      </c>
      <c r="D94" s="180"/>
      <c r="E94" s="76">
        <f>E89</f>
        <v>4751949.4000000004</v>
      </c>
      <c r="F94" s="180"/>
      <c r="G94" s="76">
        <f>G89</f>
        <v>499855</v>
      </c>
      <c r="H94" s="180"/>
      <c r="I94" s="76">
        <f>I89</f>
        <v>3132348</v>
      </c>
    </row>
    <row r="95" spans="1:13" ht="22" customHeight="1" thickTop="1"/>
    <row r="96" spans="1:13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19.5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19.5" customHeight="1"/>
    <row r="177" ht="20.149999999999999" customHeight="1"/>
    <row r="178" ht="20.149999999999999" customHeight="1"/>
    <row r="179" ht="19.5" customHeight="1"/>
    <row r="180" ht="20.149999999999999" customHeight="1"/>
    <row r="181" ht="20.149999999999999" customHeight="1"/>
    <row r="182" ht="20.149999999999999" customHeight="1"/>
  </sheetData>
  <mergeCells count="15">
    <mergeCell ref="C67:I67"/>
    <mergeCell ref="C65:E65"/>
    <mergeCell ref="G65:I65"/>
    <mergeCell ref="C4:E4"/>
    <mergeCell ref="G4:I4"/>
    <mergeCell ref="C7:I7"/>
    <mergeCell ref="C64:E64"/>
    <mergeCell ref="G64:I64"/>
    <mergeCell ref="C5:E5"/>
    <mergeCell ref="G5:I5"/>
    <mergeCell ref="C38:E38"/>
    <mergeCell ref="G38:I38"/>
    <mergeCell ref="C39:E39"/>
    <mergeCell ref="G39:I39"/>
    <mergeCell ref="C41:I41"/>
  </mergeCells>
  <phoneticPr fontId="17" type="noConversion"/>
  <pageMargins left="0.8" right="0.8" top="0.48" bottom="0.5" header="0.5" footer="0.5"/>
  <pageSetup paperSize="9" scale="81" firstPageNumber="11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4" max="9" man="1"/>
    <brk id="60" max="9" man="1"/>
  </rowBreaks>
  <ignoredErrors>
    <ignoredError sqref="B9:B2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C74"/>
  <sheetViews>
    <sheetView zoomScale="70" zoomScaleNormal="70" zoomScaleSheetLayoutView="66" workbookViewId="0"/>
  </sheetViews>
  <sheetFormatPr defaultColWidth="9.09765625" defaultRowHeight="23.25" customHeight="1"/>
  <cols>
    <col min="1" max="1" width="64.3984375" style="9" customWidth="1"/>
    <col min="2" max="2" width="13.69921875" style="136" customWidth="1"/>
    <col min="3" max="3" width="1.19921875" style="9" customWidth="1"/>
    <col min="4" max="4" width="14.8984375" style="11" customWidth="1"/>
    <col min="5" max="5" width="1.19921875" style="35" customWidth="1"/>
    <col min="6" max="6" width="13" style="35" customWidth="1"/>
    <col min="7" max="7" width="1.19921875" style="35" customWidth="1"/>
    <col min="8" max="8" width="13" style="11" customWidth="1"/>
    <col min="9" max="9" width="1.19921875" style="35" customWidth="1"/>
    <col min="10" max="10" width="13" style="11" customWidth="1"/>
    <col min="11" max="11" width="1.19921875" style="35" customWidth="1"/>
    <col min="12" max="12" width="13" style="11" customWidth="1"/>
    <col min="13" max="13" width="1.19921875" style="35" customWidth="1"/>
    <col min="14" max="14" width="13" style="11" customWidth="1"/>
    <col min="15" max="15" width="1.19921875" style="35" customWidth="1"/>
    <col min="16" max="16" width="13" style="35" customWidth="1"/>
    <col min="17" max="17" width="1.19921875" style="35" customWidth="1"/>
    <col min="18" max="18" width="13" style="11" customWidth="1"/>
    <col min="19" max="19" width="1.19921875" style="35" customWidth="1"/>
    <col min="20" max="20" width="13" style="11" customWidth="1"/>
    <col min="21" max="21" width="1.19921875" style="35" customWidth="1"/>
    <col min="22" max="22" width="13" style="11" customWidth="1"/>
    <col min="23" max="23" width="1.19921875" style="35" customWidth="1"/>
    <col min="24" max="24" width="13.3984375" style="11" bestFit="1" customWidth="1"/>
    <col min="25" max="25" width="1.19921875" style="35" customWidth="1"/>
    <col min="26" max="26" width="12.3984375" style="11" customWidth="1"/>
    <col min="27" max="27" width="1.3984375" style="35" customWidth="1"/>
    <col min="28" max="28" width="10.69921875" style="11" customWidth="1"/>
    <col min="29" max="29" width="1.3984375" style="11" customWidth="1"/>
    <col min="30" max="16384" width="9.09765625" style="11"/>
  </cols>
  <sheetData>
    <row r="1" spans="1:29" ht="23">
      <c r="A1" s="7" t="s">
        <v>61</v>
      </c>
      <c r="B1" s="135"/>
      <c r="C1" s="7"/>
    </row>
    <row r="2" spans="1:29" ht="23">
      <c r="A2" s="7" t="s">
        <v>104</v>
      </c>
      <c r="B2" s="135"/>
      <c r="C2" s="7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9" ht="20.5">
      <c r="A3" s="289"/>
      <c r="B3" s="289"/>
      <c r="C3" s="289"/>
      <c r="D3" s="289"/>
      <c r="E3" s="289"/>
      <c r="F3" s="289"/>
      <c r="G3" s="289"/>
      <c r="H3" s="289"/>
      <c r="I3" s="156"/>
      <c r="J3" s="156"/>
    </row>
    <row r="4" spans="1:29" s="39" customFormat="1" ht="22">
      <c r="A4" s="38"/>
      <c r="B4" s="153"/>
      <c r="C4" s="38"/>
      <c r="D4" s="290" t="s">
        <v>67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34"/>
      <c r="Z4" s="34"/>
      <c r="AA4" s="34"/>
      <c r="AB4" s="34"/>
      <c r="AC4" s="34"/>
    </row>
    <row r="5" spans="1:29" s="39" customFormat="1" ht="22">
      <c r="A5" s="38"/>
      <c r="B5" s="153"/>
      <c r="C5" s="38"/>
      <c r="E5" s="157"/>
      <c r="F5" s="157"/>
      <c r="G5" s="157"/>
      <c r="H5" s="58"/>
      <c r="I5" s="58"/>
      <c r="J5" s="291" t="s">
        <v>148</v>
      </c>
      <c r="K5" s="291"/>
      <c r="L5" s="291"/>
      <c r="M5" s="57"/>
      <c r="N5" s="291" t="s">
        <v>45</v>
      </c>
      <c r="O5" s="291"/>
      <c r="P5" s="291"/>
      <c r="Q5" s="291"/>
      <c r="R5" s="291"/>
      <c r="S5" s="57"/>
      <c r="T5" s="57"/>
      <c r="U5" s="59"/>
      <c r="V5" s="59"/>
      <c r="W5" s="157"/>
      <c r="X5" s="154"/>
      <c r="Y5" s="57"/>
      <c r="Z5" s="154"/>
      <c r="AA5" s="154"/>
      <c r="AB5" s="154"/>
    </row>
    <row r="6" spans="1:29" s="39" customFormat="1" ht="22">
      <c r="A6" s="38"/>
      <c r="B6" s="153"/>
      <c r="C6" s="38"/>
      <c r="E6" s="157"/>
      <c r="F6" s="157"/>
      <c r="G6" s="157"/>
      <c r="H6" s="155" t="s">
        <v>71</v>
      </c>
      <c r="I6" s="58"/>
      <c r="J6" s="58"/>
      <c r="K6" s="58"/>
      <c r="L6" s="58"/>
      <c r="M6" s="57"/>
      <c r="O6" s="58"/>
      <c r="P6" s="58"/>
      <c r="Q6" s="58"/>
      <c r="R6" s="58"/>
      <c r="S6" s="59"/>
      <c r="T6" s="59"/>
      <c r="U6" s="157"/>
      <c r="V6" s="154"/>
      <c r="W6" s="57"/>
      <c r="X6" s="154"/>
      <c r="Y6" s="154"/>
      <c r="Z6" s="154"/>
    </row>
    <row r="7" spans="1:29" s="39" customFormat="1" ht="22">
      <c r="A7" s="38"/>
      <c r="B7" s="153"/>
      <c r="C7" s="38"/>
      <c r="E7" s="157"/>
      <c r="F7" s="157"/>
      <c r="G7" s="157"/>
      <c r="H7" s="155" t="s">
        <v>98</v>
      </c>
      <c r="I7" s="58"/>
      <c r="J7" s="58"/>
      <c r="K7" s="58"/>
      <c r="L7" s="58"/>
      <c r="M7" s="57"/>
      <c r="N7" s="155" t="s">
        <v>178</v>
      </c>
      <c r="O7" s="58"/>
      <c r="Q7" s="58"/>
      <c r="R7" s="58" t="s">
        <v>44</v>
      </c>
      <c r="S7" s="59"/>
      <c r="T7" s="155"/>
      <c r="U7" s="157"/>
      <c r="W7" s="57"/>
      <c r="X7" s="154"/>
      <c r="Y7" s="154"/>
      <c r="Z7" s="154"/>
    </row>
    <row r="8" spans="1:29" s="39" customFormat="1" ht="21.5">
      <c r="A8" s="38"/>
      <c r="B8" s="153"/>
      <c r="C8" s="38"/>
      <c r="D8" s="155"/>
      <c r="E8" s="57"/>
      <c r="F8" s="58" t="s">
        <v>70</v>
      </c>
      <c r="G8" s="57"/>
      <c r="H8" s="155" t="s">
        <v>99</v>
      </c>
      <c r="I8" s="58"/>
      <c r="J8" s="155"/>
      <c r="K8" s="57"/>
      <c r="M8" s="58"/>
      <c r="N8" s="155" t="s">
        <v>179</v>
      </c>
      <c r="O8" s="58"/>
      <c r="P8" s="155" t="s">
        <v>239</v>
      </c>
      <c r="Q8" s="58"/>
      <c r="R8" s="155" t="s">
        <v>46</v>
      </c>
      <c r="S8" s="57"/>
      <c r="T8" s="155" t="s">
        <v>36</v>
      </c>
      <c r="U8" s="58"/>
      <c r="V8" s="155" t="s">
        <v>43</v>
      </c>
      <c r="W8" s="58"/>
      <c r="Y8" s="155"/>
      <c r="Z8" s="155"/>
    </row>
    <row r="9" spans="1:29" s="39" customFormat="1" ht="21.5">
      <c r="A9" s="38"/>
      <c r="B9" s="153"/>
      <c r="C9" s="38"/>
      <c r="D9" s="155" t="s">
        <v>238</v>
      </c>
      <c r="E9" s="57"/>
      <c r="F9" s="155" t="s">
        <v>144</v>
      </c>
      <c r="G9" s="155"/>
      <c r="H9" s="60" t="s">
        <v>72</v>
      </c>
      <c r="I9" s="58"/>
      <c r="J9" s="155" t="s">
        <v>32</v>
      </c>
      <c r="K9" s="58"/>
      <c r="L9" s="155" t="s">
        <v>25</v>
      </c>
      <c r="M9" s="58"/>
      <c r="N9" s="155" t="s">
        <v>139</v>
      </c>
      <c r="O9" s="58"/>
      <c r="P9" s="155" t="s">
        <v>240</v>
      </c>
      <c r="Q9" s="58"/>
      <c r="R9" s="155" t="s">
        <v>97</v>
      </c>
      <c r="S9" s="57"/>
      <c r="T9" s="155" t="s">
        <v>20</v>
      </c>
      <c r="U9" s="58"/>
      <c r="V9" s="155" t="s">
        <v>41</v>
      </c>
      <c r="W9" s="58"/>
      <c r="X9" s="155" t="s">
        <v>36</v>
      </c>
      <c r="Y9" s="155"/>
      <c r="Z9" s="155"/>
    </row>
    <row r="10" spans="1:29" s="39" customFormat="1" ht="21.5">
      <c r="A10" s="38"/>
      <c r="B10" s="153" t="s">
        <v>1</v>
      </c>
      <c r="C10" s="153"/>
      <c r="D10" s="155" t="s">
        <v>35</v>
      </c>
      <c r="E10" s="57"/>
      <c r="F10" s="60" t="s">
        <v>145</v>
      </c>
      <c r="G10" s="60"/>
      <c r="H10" s="60" t="s">
        <v>73</v>
      </c>
      <c r="I10" s="58"/>
      <c r="J10" s="155" t="s">
        <v>33</v>
      </c>
      <c r="K10" s="58"/>
      <c r="L10" s="155" t="s">
        <v>37</v>
      </c>
      <c r="M10" s="58"/>
      <c r="N10" s="155" t="s">
        <v>173</v>
      </c>
      <c r="O10" s="58"/>
      <c r="P10" s="155" t="s">
        <v>241</v>
      </c>
      <c r="Q10" s="58"/>
      <c r="R10" s="155" t="s">
        <v>20</v>
      </c>
      <c r="S10" s="57"/>
      <c r="T10" s="155" t="s">
        <v>34</v>
      </c>
      <c r="U10" s="58"/>
      <c r="V10" s="155" t="s">
        <v>42</v>
      </c>
      <c r="W10" s="58"/>
      <c r="X10" s="155" t="s">
        <v>20</v>
      </c>
      <c r="Y10" s="155"/>
      <c r="Z10" s="155"/>
    </row>
    <row r="11" spans="1:29" s="39" customFormat="1" ht="19" customHeight="1">
      <c r="A11" s="158"/>
      <c r="B11" s="153"/>
      <c r="C11" s="158"/>
      <c r="D11" s="285" t="s">
        <v>57</v>
      </c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8"/>
      <c r="Z11" s="155"/>
    </row>
    <row r="12" spans="1:29" s="39" customFormat="1" ht="22" customHeight="1">
      <c r="A12" s="158" t="s">
        <v>205</v>
      </c>
      <c r="B12" s="153"/>
      <c r="C12" s="158"/>
      <c r="Y12" s="8"/>
      <c r="Z12" s="155"/>
    </row>
    <row r="13" spans="1:29" s="39" customFormat="1" ht="22" customHeight="1">
      <c r="A13" s="121" t="s">
        <v>206</v>
      </c>
      <c r="B13" s="153"/>
      <c r="C13" s="158"/>
      <c r="D13" s="161">
        <v>5643955</v>
      </c>
      <c r="E13" s="24"/>
      <c r="F13" s="162">
        <v>1906315</v>
      </c>
      <c r="G13" s="161"/>
      <c r="H13" s="162">
        <v>-231270</v>
      </c>
      <c r="I13" s="161"/>
      <c r="J13" s="24">
        <v>381678</v>
      </c>
      <c r="K13" s="24"/>
      <c r="L13" s="24">
        <v>3128976</v>
      </c>
      <c r="M13" s="24"/>
      <c r="N13" s="113">
        <v>82764</v>
      </c>
      <c r="O13" s="24"/>
      <c r="P13" s="24">
        <v>643922</v>
      </c>
      <c r="Q13" s="24"/>
      <c r="R13" s="113">
        <f>N13+P13</f>
        <v>726686</v>
      </c>
      <c r="S13" s="24"/>
      <c r="T13" s="24">
        <f>SUM(D13:L13,R13)</f>
        <v>11556340</v>
      </c>
      <c r="U13" s="24"/>
      <c r="V13" s="24">
        <v>14123</v>
      </c>
      <c r="W13" s="24"/>
      <c r="X13" s="24">
        <f>T13+V13</f>
        <v>11570463</v>
      </c>
      <c r="Y13" s="25"/>
    </row>
    <row r="14" spans="1:29" s="39" customFormat="1" ht="22" customHeight="1">
      <c r="A14" s="158" t="s">
        <v>126</v>
      </c>
      <c r="B14" s="153"/>
      <c r="C14" s="158"/>
      <c r="D14" s="25"/>
      <c r="E14" s="24"/>
      <c r="F14" s="81"/>
      <c r="G14" s="81"/>
      <c r="H14" s="61"/>
      <c r="I14" s="24"/>
      <c r="J14" s="25"/>
      <c r="K14" s="24"/>
      <c r="L14" s="25"/>
      <c r="M14" s="24"/>
      <c r="N14" s="62"/>
      <c r="O14" s="24"/>
      <c r="P14" s="62"/>
      <c r="Q14" s="24"/>
      <c r="R14" s="62"/>
      <c r="S14" s="24"/>
      <c r="T14" s="25"/>
      <c r="U14" s="24"/>
      <c r="V14" s="25"/>
      <c r="W14" s="24"/>
      <c r="X14" s="25"/>
      <c r="Y14" s="25"/>
    </row>
    <row r="15" spans="1:29" s="23" customFormat="1" ht="22" customHeight="1">
      <c r="A15" s="20" t="s">
        <v>140</v>
      </c>
      <c r="B15" s="153"/>
      <c r="C15" s="20"/>
      <c r="D15" s="82"/>
      <c r="E15" s="83"/>
      <c r="F15" s="84"/>
      <c r="G15" s="84"/>
      <c r="H15" s="85"/>
      <c r="I15" s="83"/>
      <c r="J15" s="82"/>
      <c r="K15" s="83"/>
      <c r="L15" s="82"/>
      <c r="M15" s="83"/>
      <c r="N15" s="86"/>
      <c r="O15" s="83"/>
      <c r="P15" s="86"/>
      <c r="Q15" s="83"/>
      <c r="R15" s="86"/>
      <c r="S15" s="83"/>
      <c r="T15" s="82"/>
      <c r="U15" s="83"/>
      <c r="V15" s="82"/>
      <c r="W15" s="83"/>
      <c r="X15" s="82"/>
      <c r="Y15" s="82"/>
    </row>
    <row r="16" spans="1:29" s="23" customFormat="1" ht="22" customHeight="1">
      <c r="A16" s="120" t="s">
        <v>200</v>
      </c>
      <c r="B16" s="199">
        <v>17</v>
      </c>
      <c r="C16" s="20"/>
      <c r="D16" s="65">
        <v>10102</v>
      </c>
      <c r="E16" s="63"/>
      <c r="F16" s="65">
        <v>45459</v>
      </c>
      <c r="G16" s="108"/>
      <c r="H16" s="65">
        <v>0</v>
      </c>
      <c r="I16" s="97"/>
      <c r="J16" s="65">
        <v>0</v>
      </c>
      <c r="K16" s="97"/>
      <c r="L16" s="65">
        <v>0</v>
      </c>
      <c r="M16" s="97"/>
      <c r="N16" s="65">
        <v>0</v>
      </c>
      <c r="O16" s="97"/>
      <c r="P16" s="65">
        <v>0</v>
      </c>
      <c r="Q16" s="97"/>
      <c r="R16" s="65">
        <f>N16+P16</f>
        <v>0</v>
      </c>
      <c r="S16" s="83"/>
      <c r="T16" s="65">
        <f>SUM(D16:L16,R16)</f>
        <v>55561</v>
      </c>
      <c r="U16" s="63"/>
      <c r="V16" s="103">
        <v>0</v>
      </c>
      <c r="W16" s="63"/>
      <c r="X16" s="65">
        <f>T16+V16</f>
        <v>55561</v>
      </c>
      <c r="Y16" s="82"/>
    </row>
    <row r="17" spans="1:27" s="39" customFormat="1" ht="22" customHeight="1">
      <c r="A17" s="38" t="s">
        <v>123</v>
      </c>
      <c r="B17" s="199">
        <v>23</v>
      </c>
      <c r="C17" s="38"/>
      <c r="D17" s="65">
        <v>0</v>
      </c>
      <c r="E17" s="63"/>
      <c r="F17" s="65">
        <v>0</v>
      </c>
      <c r="G17" s="96"/>
      <c r="H17" s="65">
        <v>0</v>
      </c>
      <c r="I17" s="63"/>
      <c r="J17" s="65">
        <v>0</v>
      </c>
      <c r="K17" s="63"/>
      <c r="L17" s="65">
        <v>-791105</v>
      </c>
      <c r="M17" s="63"/>
      <c r="N17" s="65">
        <v>0</v>
      </c>
      <c r="O17" s="63"/>
      <c r="P17" s="65">
        <v>0</v>
      </c>
      <c r="Q17" s="63"/>
      <c r="R17" s="71">
        <f>N17+P17</f>
        <v>0</v>
      </c>
      <c r="S17" s="63"/>
      <c r="T17" s="71">
        <f>SUM(D17:L17,R17)</f>
        <v>-791105</v>
      </c>
      <c r="U17" s="63"/>
      <c r="V17" s="71">
        <v>0</v>
      </c>
      <c r="W17" s="63"/>
      <c r="X17" s="71">
        <f>T17+V17</f>
        <v>-791105</v>
      </c>
      <c r="Y17" s="55"/>
    </row>
    <row r="18" spans="1:27" s="39" customFormat="1" ht="22" customHeight="1">
      <c r="A18" s="20" t="s">
        <v>124</v>
      </c>
      <c r="B18" s="153"/>
      <c r="C18" s="38"/>
      <c r="D18" s="99">
        <f>SUM(D16:D17)</f>
        <v>10102</v>
      </c>
      <c r="E18" s="63"/>
      <c r="F18" s="99">
        <f>SUM(F16:F17)</f>
        <v>45459</v>
      </c>
      <c r="G18" s="96"/>
      <c r="H18" s="99">
        <v>0</v>
      </c>
      <c r="I18" s="24"/>
      <c r="J18" s="99">
        <v>0</v>
      </c>
      <c r="K18" s="63"/>
      <c r="L18" s="99">
        <f>SUM(L16:L17)</f>
        <v>-791105</v>
      </c>
      <c r="M18" s="63"/>
      <c r="N18" s="99">
        <f>SUM(N16:N17)</f>
        <v>0</v>
      </c>
      <c r="O18" s="63"/>
      <c r="P18" s="99">
        <f>SUM(P16:P17)</f>
        <v>0</v>
      </c>
      <c r="Q18" s="63"/>
      <c r="R18" s="99">
        <f>SUM(R16:R17)</f>
        <v>0</v>
      </c>
      <c r="S18" s="63"/>
      <c r="T18" s="99">
        <f>SUM(D18:L18,R18)</f>
        <v>-735544</v>
      </c>
      <c r="U18" s="63"/>
      <c r="V18" s="99">
        <f>SUM(V16:V17)</f>
        <v>0</v>
      </c>
      <c r="W18" s="63"/>
      <c r="X18" s="99">
        <f>T18+V18</f>
        <v>-735544</v>
      </c>
      <c r="Y18" s="55"/>
    </row>
    <row r="19" spans="1:27" customFormat="1" ht="22" hidden="1">
      <c r="A19" s="131" t="s">
        <v>174</v>
      </c>
      <c r="B19" s="153"/>
      <c r="C19" s="127"/>
      <c r="D19" s="129"/>
      <c r="E19" s="129"/>
      <c r="F19" s="129"/>
      <c r="G19" s="129"/>
      <c r="H19" s="130"/>
      <c r="I19" s="129"/>
      <c r="J19" s="61"/>
      <c r="K19" s="25"/>
      <c r="L19" s="89"/>
      <c r="M19" s="25"/>
      <c r="N19" s="89"/>
      <c r="O19" s="25"/>
      <c r="P19" s="113"/>
      <c r="Q19" s="25"/>
      <c r="R19" s="72"/>
      <c r="S19" s="25"/>
      <c r="T19" s="113"/>
      <c r="U19" s="25"/>
      <c r="V19" s="113"/>
      <c r="W19" s="25"/>
      <c r="X19" s="25"/>
      <c r="Y19" s="129"/>
      <c r="Z19" s="126"/>
      <c r="AA19" s="129"/>
    </row>
    <row r="20" spans="1:27" customFormat="1" ht="21" hidden="1" customHeight="1">
      <c r="A20" s="120" t="s">
        <v>182</v>
      </c>
      <c r="B20" s="153">
        <v>10</v>
      </c>
      <c r="C20" s="127"/>
      <c r="D20" s="126">
        <v>0</v>
      </c>
      <c r="E20" s="129"/>
      <c r="F20" s="126">
        <v>0</v>
      </c>
      <c r="G20" s="129"/>
      <c r="H20" s="126">
        <v>0</v>
      </c>
      <c r="I20" s="129"/>
      <c r="J20" s="145">
        <v>0</v>
      </c>
      <c r="K20" s="25"/>
      <c r="L20" s="145">
        <v>0</v>
      </c>
      <c r="M20" s="25"/>
      <c r="N20" s="145">
        <v>0</v>
      </c>
      <c r="O20" s="25"/>
      <c r="P20" s="145">
        <v>0</v>
      </c>
      <c r="Q20" s="25"/>
      <c r="R20" s="103">
        <f t="shared" ref="R20" si="0">N20+P20</f>
        <v>0</v>
      </c>
      <c r="S20" s="144"/>
      <c r="T20" s="145">
        <f>SUM(D20:L20,R20)</f>
        <v>0</v>
      </c>
      <c r="U20" s="25"/>
      <c r="V20" s="109"/>
      <c r="W20" s="25"/>
      <c r="X20" s="144">
        <f t="shared" ref="X20" si="1">T20+V20</f>
        <v>0</v>
      </c>
      <c r="Y20" s="129"/>
      <c r="Z20" s="126"/>
      <c r="AA20" s="129"/>
    </row>
    <row r="21" spans="1:27" customFormat="1" ht="22" hidden="1" customHeight="1">
      <c r="A21" s="120" t="s">
        <v>192</v>
      </c>
      <c r="B21" s="153"/>
      <c r="C21" s="127"/>
      <c r="D21" s="126"/>
      <c r="E21" s="129"/>
      <c r="F21" s="126"/>
      <c r="G21" s="129"/>
      <c r="H21" s="126"/>
      <c r="I21" s="129"/>
      <c r="J21" s="145"/>
      <c r="K21" s="25"/>
      <c r="L21" s="145"/>
      <c r="M21" s="25"/>
      <c r="N21" s="145"/>
      <c r="O21" s="25"/>
      <c r="P21" s="145"/>
      <c r="Q21" s="25"/>
      <c r="R21" s="103"/>
      <c r="S21" s="144"/>
      <c r="T21" s="145"/>
      <c r="U21" s="25"/>
      <c r="V21" s="109"/>
      <c r="W21" s="25"/>
      <c r="X21" s="144"/>
      <c r="Y21" s="129"/>
      <c r="Z21" s="126"/>
      <c r="AA21" s="129"/>
    </row>
    <row r="22" spans="1:27" s="149" customFormat="1" ht="22" hidden="1" customHeight="1">
      <c r="A22" s="37" t="s">
        <v>180</v>
      </c>
      <c r="B22" s="163"/>
      <c r="C22" s="164"/>
      <c r="D22" s="145">
        <v>0</v>
      </c>
      <c r="E22" s="144"/>
      <c r="F22" s="146">
        <v>0</v>
      </c>
      <c r="G22" s="147"/>
      <c r="H22" s="146">
        <v>0</v>
      </c>
      <c r="I22" s="147"/>
      <c r="J22" s="146">
        <v>0</v>
      </c>
      <c r="K22" s="147"/>
      <c r="L22" s="146">
        <v>0</v>
      </c>
      <c r="M22" s="147"/>
      <c r="N22" s="146">
        <v>0</v>
      </c>
      <c r="O22" s="147"/>
      <c r="P22" s="146">
        <v>0</v>
      </c>
      <c r="Q22" s="144"/>
      <c r="R22" s="103">
        <f t="shared" ref="R22" si="2">N22+P22</f>
        <v>0</v>
      </c>
      <c r="S22" s="144"/>
      <c r="T22" s="145">
        <f>SUM(D22:L22,R22)</f>
        <v>0</v>
      </c>
      <c r="U22" s="25"/>
      <c r="V22" s="144">
        <v>0</v>
      </c>
      <c r="W22" s="144"/>
      <c r="X22" s="144">
        <f t="shared" ref="X22" si="3">T22+V22</f>
        <v>0</v>
      </c>
      <c r="Y22" s="25"/>
      <c r="Z22" s="145"/>
      <c r="AA22" s="25"/>
    </row>
    <row r="23" spans="1:27" customFormat="1" ht="21" hidden="1" customHeight="1">
      <c r="A23" s="120" t="s">
        <v>183</v>
      </c>
      <c r="B23" s="153"/>
      <c r="C23" s="127"/>
      <c r="E23" s="128"/>
      <c r="F23" s="128"/>
      <c r="G23" s="128"/>
      <c r="H23" s="126"/>
      <c r="I23" s="128"/>
      <c r="J23" s="145"/>
      <c r="K23" s="144"/>
      <c r="L23" s="148"/>
      <c r="M23" s="144"/>
      <c r="N23" s="148"/>
      <c r="O23" s="144"/>
      <c r="P23" s="109"/>
      <c r="Q23" s="144"/>
      <c r="R23" s="149"/>
      <c r="S23" s="149"/>
      <c r="T23" s="149"/>
      <c r="U23" s="144"/>
      <c r="V23" s="109"/>
      <c r="W23" s="144"/>
      <c r="X23" s="144"/>
      <c r="Y23" s="128"/>
      <c r="Z23" s="126"/>
      <c r="AA23" s="128"/>
    </row>
    <row r="24" spans="1:27" customFormat="1" ht="21" hidden="1" customHeight="1">
      <c r="A24" s="120" t="s">
        <v>175</v>
      </c>
      <c r="B24" s="159">
        <v>10</v>
      </c>
      <c r="C24" s="127"/>
      <c r="D24" s="126">
        <v>0</v>
      </c>
      <c r="E24" s="128"/>
      <c r="F24" s="137">
        <v>0</v>
      </c>
      <c r="G24" s="138"/>
      <c r="H24" s="137">
        <v>0</v>
      </c>
      <c r="I24" s="138"/>
      <c r="J24" s="146">
        <v>0</v>
      </c>
      <c r="K24" s="147"/>
      <c r="L24" s="146">
        <v>0</v>
      </c>
      <c r="M24" s="147"/>
      <c r="N24" s="146">
        <v>0</v>
      </c>
      <c r="O24" s="147"/>
      <c r="P24" s="146">
        <v>0</v>
      </c>
      <c r="Q24" s="147"/>
      <c r="R24" s="103">
        <f t="shared" ref="R24" si="4">N24+P24</f>
        <v>0</v>
      </c>
      <c r="S24" s="144"/>
      <c r="T24" s="145">
        <f>SUM(D24:L24,R24)</f>
        <v>0</v>
      </c>
      <c r="U24" s="144"/>
      <c r="V24" s="144"/>
      <c r="W24" s="144"/>
      <c r="X24" s="144">
        <f t="shared" ref="X24" si="5">T24+V24</f>
        <v>0</v>
      </c>
      <c r="Y24" s="128"/>
      <c r="Z24" s="126"/>
      <c r="AA24" s="128"/>
    </row>
    <row r="25" spans="1:27" customFormat="1" ht="22" hidden="1" customHeight="1">
      <c r="A25" s="131" t="s">
        <v>176</v>
      </c>
      <c r="B25" s="153"/>
      <c r="C25" s="127"/>
      <c r="D25" s="132">
        <f>SUM(D20:D22)</f>
        <v>0</v>
      </c>
      <c r="E25" s="130"/>
      <c r="F25" s="132">
        <f>SUM(F20:F22)</f>
        <v>0</v>
      </c>
      <c r="G25" s="129"/>
      <c r="H25" s="132">
        <f>SUM(H20:H22)</f>
        <v>0</v>
      </c>
      <c r="I25" s="129"/>
      <c r="J25" s="99">
        <f>SUM(J20:J22)</f>
        <v>0</v>
      </c>
      <c r="K25" s="25"/>
      <c r="L25" s="99">
        <f>SUM(L20:L22)</f>
        <v>0</v>
      </c>
      <c r="M25" s="61"/>
      <c r="N25" s="99">
        <f>SUM(N20:N22)</f>
        <v>0</v>
      </c>
      <c r="O25" s="61"/>
      <c r="P25" s="99">
        <f>SUM(P20:P22)</f>
        <v>0</v>
      </c>
      <c r="Q25" s="61"/>
      <c r="R25" s="99">
        <f>SUM(R20:R22)</f>
        <v>0</v>
      </c>
      <c r="S25" s="61"/>
      <c r="T25" s="99">
        <f>SUM(T20:T22)</f>
        <v>0</v>
      </c>
      <c r="U25" s="25"/>
      <c r="V25" s="99">
        <f>SUM(V20:V24)</f>
        <v>0</v>
      </c>
      <c r="W25" s="25"/>
      <c r="X25" s="99">
        <f>SUM(X20:X24)</f>
        <v>0</v>
      </c>
      <c r="Y25" s="129"/>
      <c r="Z25" s="126"/>
      <c r="AA25" s="129"/>
    </row>
    <row r="26" spans="1:27" s="8" customFormat="1" ht="22" customHeight="1">
      <c r="A26" s="158" t="s">
        <v>141</v>
      </c>
      <c r="B26" s="153"/>
      <c r="C26" s="20"/>
      <c r="D26" s="117">
        <f>D18+D25</f>
        <v>10102</v>
      </c>
      <c r="E26" s="115"/>
      <c r="F26" s="117">
        <f>F18+F25</f>
        <v>45459</v>
      </c>
      <c r="G26" s="113"/>
      <c r="H26" s="117">
        <f>H18+H25</f>
        <v>0</v>
      </c>
      <c r="I26" s="113"/>
      <c r="J26" s="117">
        <f>J18+J25</f>
        <v>0</v>
      </c>
      <c r="K26" s="115"/>
      <c r="L26" s="117">
        <f>L18+L25</f>
        <v>-791105</v>
      </c>
      <c r="M26" s="115"/>
      <c r="N26" s="117">
        <f>N18+N25</f>
        <v>0</v>
      </c>
      <c r="O26" s="114"/>
      <c r="P26" s="117">
        <f>P18+P25</f>
        <v>0</v>
      </c>
      <c r="Q26" s="114"/>
      <c r="R26" s="117">
        <f>R18+R25</f>
        <v>0</v>
      </c>
      <c r="S26" s="115"/>
      <c r="T26" s="117">
        <f>T18+T25</f>
        <v>-735544</v>
      </c>
      <c r="U26" s="115"/>
      <c r="V26" s="117">
        <f>V18+V25</f>
        <v>0</v>
      </c>
      <c r="W26" s="115"/>
      <c r="X26" s="117">
        <f>X18+X25</f>
        <v>-735544</v>
      </c>
      <c r="Y26" s="82"/>
    </row>
    <row r="27" spans="1:27" s="8" customFormat="1" ht="22" customHeight="1">
      <c r="A27" s="274"/>
      <c r="B27" s="272"/>
      <c r="C27" s="20"/>
      <c r="D27" s="66"/>
      <c r="E27" s="115"/>
      <c r="F27" s="66"/>
      <c r="G27" s="113"/>
      <c r="H27" s="66"/>
      <c r="I27" s="113"/>
      <c r="J27" s="66"/>
      <c r="K27" s="115"/>
      <c r="L27" s="66"/>
      <c r="M27" s="115"/>
      <c r="N27" s="66"/>
      <c r="O27" s="114"/>
      <c r="P27" s="66"/>
      <c r="Q27" s="114"/>
      <c r="R27" s="66"/>
      <c r="S27" s="115"/>
      <c r="T27" s="66"/>
      <c r="U27" s="115"/>
      <c r="V27" s="66"/>
      <c r="W27" s="115"/>
      <c r="X27" s="66"/>
      <c r="Y27" s="82"/>
    </row>
    <row r="28" spans="1:27" s="6" customFormat="1" ht="22" customHeight="1">
      <c r="A28" s="158" t="s">
        <v>107</v>
      </c>
      <c r="B28" s="153"/>
      <c r="C28" s="15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5"/>
    </row>
    <row r="29" spans="1:27" s="6" customFormat="1" ht="22" customHeight="1">
      <c r="A29" s="38" t="s">
        <v>77</v>
      </c>
      <c r="B29" s="153"/>
      <c r="C29" s="158"/>
      <c r="D29" s="65">
        <v>0</v>
      </c>
      <c r="E29" s="65"/>
      <c r="F29" s="65">
        <v>0</v>
      </c>
      <c r="G29" s="67"/>
      <c r="H29" s="65">
        <v>0</v>
      </c>
      <c r="I29" s="65"/>
      <c r="J29" s="65">
        <v>0</v>
      </c>
      <c r="K29" s="97"/>
      <c r="L29" s="65">
        <f>'PL-11-13'!E54</f>
        <v>4721969</v>
      </c>
      <c r="M29" s="97"/>
      <c r="N29" s="65">
        <v>0</v>
      </c>
      <c r="O29" s="97"/>
      <c r="P29" s="65">
        <v>0</v>
      </c>
      <c r="Q29" s="83"/>
      <c r="R29" s="65">
        <f>N29+P29</f>
        <v>0</v>
      </c>
      <c r="S29" s="83"/>
      <c r="T29" s="65">
        <f>SUM(D29:L29,R29)</f>
        <v>4721969</v>
      </c>
      <c r="U29" s="63"/>
      <c r="V29" s="103">
        <v>4270</v>
      </c>
      <c r="W29" s="63"/>
      <c r="X29" s="65">
        <f>T29+V29</f>
        <v>4726239</v>
      </c>
      <c r="Y29" s="25"/>
    </row>
    <row r="30" spans="1:27" s="6" customFormat="1" ht="22" customHeight="1">
      <c r="A30" s="38" t="s">
        <v>80</v>
      </c>
      <c r="B30" s="153"/>
      <c r="C30" s="38"/>
      <c r="D30" s="65">
        <v>0</v>
      </c>
      <c r="E30" s="65"/>
      <c r="F30" s="65">
        <v>0</v>
      </c>
      <c r="G30" s="67"/>
      <c r="H30" s="65">
        <v>0</v>
      </c>
      <c r="I30" s="65"/>
      <c r="J30" s="65">
        <v>0</v>
      </c>
      <c r="K30" s="66"/>
      <c r="L30" s="65">
        <v>-5985</v>
      </c>
      <c r="M30" s="66"/>
      <c r="N30" s="65">
        <f>'PL-11-13'!E76</f>
        <v>-2752</v>
      </c>
      <c r="O30" s="65"/>
      <c r="P30" s="65">
        <v>34447</v>
      </c>
      <c r="Q30" s="65"/>
      <c r="R30" s="71">
        <f>N30+P30</f>
        <v>31695</v>
      </c>
      <c r="S30" s="63"/>
      <c r="T30" s="71">
        <f>SUM(D30:L30,R30)</f>
        <v>25710</v>
      </c>
      <c r="U30" s="63"/>
      <c r="V30" s="71">
        <v>0</v>
      </c>
      <c r="W30" s="63"/>
      <c r="X30" s="71">
        <f>T30+V30</f>
        <v>25710</v>
      </c>
      <c r="Y30" s="25"/>
    </row>
    <row r="31" spans="1:27" s="6" customFormat="1" ht="22" customHeight="1">
      <c r="A31" s="158" t="s">
        <v>108</v>
      </c>
      <c r="B31" s="153"/>
      <c r="C31" s="158"/>
      <c r="D31" s="69">
        <f>SUM(D29:D30)</f>
        <v>0</v>
      </c>
      <c r="E31" s="24"/>
      <c r="F31" s="69">
        <f>SUM(F29:F30)</f>
        <v>0</v>
      </c>
      <c r="G31" s="72"/>
      <c r="H31" s="69">
        <f>SUM(H29:H30)</f>
        <v>0</v>
      </c>
      <c r="I31" s="24"/>
      <c r="J31" s="69">
        <f>SUM(J29:J30)</f>
        <v>0</v>
      </c>
      <c r="K31" s="24"/>
      <c r="L31" s="69">
        <f>SUM(L29:L30)</f>
        <v>4715984</v>
      </c>
      <c r="M31" s="24"/>
      <c r="N31" s="69">
        <f>SUM(N29:N30)</f>
        <v>-2752</v>
      </c>
      <c r="O31" s="24"/>
      <c r="P31" s="69">
        <f>SUM(P29:P30)</f>
        <v>34447</v>
      </c>
      <c r="Q31" s="24"/>
      <c r="R31" s="99">
        <f>SUM(R29:R30)</f>
        <v>31695</v>
      </c>
      <c r="S31" s="63"/>
      <c r="T31" s="99">
        <f>SUM(D31:L31,R31)</f>
        <v>4747679</v>
      </c>
      <c r="U31" s="63"/>
      <c r="V31" s="99">
        <f>SUM(V29:V30)</f>
        <v>4270</v>
      </c>
      <c r="W31" s="63"/>
      <c r="X31" s="99">
        <f>T31+V31</f>
        <v>4751949</v>
      </c>
      <c r="Y31" s="25"/>
    </row>
    <row r="32" spans="1:27" s="6" customFormat="1" ht="22" customHeight="1">
      <c r="A32" s="274"/>
      <c r="B32" s="272"/>
      <c r="C32" s="274"/>
      <c r="D32" s="72"/>
      <c r="E32" s="24"/>
      <c r="F32" s="72"/>
      <c r="G32" s="72"/>
      <c r="H32" s="72"/>
      <c r="I32" s="24"/>
      <c r="J32" s="72"/>
      <c r="K32" s="24"/>
      <c r="L32" s="72"/>
      <c r="M32" s="24"/>
      <c r="N32" s="72"/>
      <c r="O32" s="24"/>
      <c r="P32" s="72"/>
      <c r="Q32" s="24"/>
      <c r="R32" s="66"/>
      <c r="S32" s="63"/>
      <c r="T32" s="66"/>
      <c r="U32" s="63"/>
      <c r="V32" s="66"/>
      <c r="W32" s="63"/>
      <c r="X32" s="66"/>
      <c r="Y32" s="25"/>
    </row>
    <row r="33" spans="1:29" s="6" customFormat="1" ht="22" customHeight="1">
      <c r="A33" s="139" t="s">
        <v>125</v>
      </c>
      <c r="B33" s="153">
        <v>18</v>
      </c>
      <c r="C33" s="158"/>
      <c r="D33" s="88">
        <v>0</v>
      </c>
      <c r="E33" s="63"/>
      <c r="F33" s="88">
        <v>0</v>
      </c>
      <c r="G33" s="98"/>
      <c r="H33" s="88">
        <v>0</v>
      </c>
      <c r="I33" s="63"/>
      <c r="J33" s="88">
        <v>155816</v>
      </c>
      <c r="K33" s="63"/>
      <c r="L33" s="88">
        <v>-155816</v>
      </c>
      <c r="M33" s="63"/>
      <c r="N33" s="88">
        <v>0</v>
      </c>
      <c r="O33" s="63"/>
      <c r="P33" s="88">
        <v>0</v>
      </c>
      <c r="Q33" s="63"/>
      <c r="R33" s="71">
        <f>N33+P33</f>
        <v>0</v>
      </c>
      <c r="S33" s="63"/>
      <c r="T33" s="88">
        <f>SUM(D33:L33,R33)</f>
        <v>0</v>
      </c>
      <c r="U33" s="63"/>
      <c r="V33" s="88">
        <v>0</v>
      </c>
      <c r="W33" s="63"/>
      <c r="X33" s="88">
        <f>T33+V33</f>
        <v>0</v>
      </c>
      <c r="Y33" s="25"/>
    </row>
    <row r="34" spans="1:29" s="6" customFormat="1" ht="22" customHeight="1">
      <c r="A34" s="139"/>
      <c r="B34" s="272"/>
      <c r="C34" s="274"/>
      <c r="D34" s="98"/>
      <c r="E34" s="63"/>
      <c r="F34" s="98"/>
      <c r="G34" s="98"/>
      <c r="H34" s="293"/>
      <c r="I34" s="63"/>
      <c r="J34" s="98"/>
      <c r="K34" s="63"/>
      <c r="L34" s="98"/>
      <c r="M34" s="63"/>
      <c r="N34" s="98"/>
      <c r="O34" s="63"/>
      <c r="P34" s="98"/>
      <c r="Q34" s="63"/>
      <c r="R34" s="65"/>
      <c r="S34" s="63"/>
      <c r="T34" s="98"/>
      <c r="U34" s="63"/>
      <c r="V34" s="98"/>
      <c r="W34" s="63"/>
      <c r="X34" s="98"/>
      <c r="Y34" s="25"/>
    </row>
    <row r="35" spans="1:29" s="39" customFormat="1" ht="22" customHeight="1" thickBot="1">
      <c r="A35" s="158" t="s">
        <v>207</v>
      </c>
      <c r="B35" s="153"/>
      <c r="C35" s="158"/>
      <c r="D35" s="168">
        <f>D31+D26+D13+D33</f>
        <v>5654057</v>
      </c>
      <c r="E35" s="169"/>
      <c r="F35" s="168">
        <f>F31+F26+F13+F33</f>
        <v>1951774</v>
      </c>
      <c r="G35" s="169"/>
      <c r="H35" s="111">
        <f>H31+H26+H13+H33</f>
        <v>-231270</v>
      </c>
      <c r="I35" s="169"/>
      <c r="J35" s="168">
        <f>J31+J26+J13+J33</f>
        <v>537494</v>
      </c>
      <c r="K35" s="169"/>
      <c r="L35" s="168">
        <f>L31+L26+L13+L33</f>
        <v>6898039</v>
      </c>
      <c r="M35" s="169"/>
      <c r="N35" s="168">
        <f>N31+N26+N13+N33</f>
        <v>80012</v>
      </c>
      <c r="O35" s="169"/>
      <c r="P35" s="168">
        <f>P31+P26+P13+P33</f>
        <v>678369</v>
      </c>
      <c r="Q35" s="169"/>
      <c r="R35" s="168">
        <f>R31+R26+R13+R33</f>
        <v>758381</v>
      </c>
      <c r="S35" s="169"/>
      <c r="T35" s="168">
        <f>T31+T26+T13+T33</f>
        <v>15568475</v>
      </c>
      <c r="U35" s="169"/>
      <c r="V35" s="168">
        <f>V31+V26+V13+V33</f>
        <v>18393</v>
      </c>
      <c r="W35" s="169"/>
      <c r="X35" s="168">
        <f>X31+X26+X13+X33</f>
        <v>15586868</v>
      </c>
      <c r="Y35" s="55"/>
      <c r="Z35" s="118"/>
    </row>
    <row r="36" spans="1:29" s="39" customFormat="1" ht="22.5" thickTop="1">
      <c r="A36" s="158"/>
      <c r="B36" s="153"/>
      <c r="C36" s="158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55"/>
      <c r="Z36" s="118"/>
    </row>
    <row r="37" spans="1:29" s="39" customFormat="1" ht="19" customHeight="1">
      <c r="A37" s="7" t="s">
        <v>61</v>
      </c>
      <c r="B37" s="135"/>
      <c r="C37" s="7"/>
      <c r="D37" s="11"/>
      <c r="E37" s="35"/>
      <c r="F37" s="35"/>
      <c r="G37" s="35"/>
      <c r="H37" s="11"/>
      <c r="I37" s="35"/>
      <c r="J37" s="11"/>
      <c r="K37" s="35"/>
      <c r="L37" s="11"/>
      <c r="M37" s="35"/>
      <c r="N37" s="11"/>
      <c r="O37" s="35"/>
      <c r="P37" s="35"/>
      <c r="Q37" s="35"/>
      <c r="R37" s="11"/>
      <c r="S37" s="35"/>
      <c r="T37" s="11"/>
      <c r="U37" s="35"/>
      <c r="V37" s="11"/>
      <c r="W37" s="35"/>
      <c r="X37" s="11"/>
      <c r="Y37" s="63"/>
      <c r="Z37" s="89"/>
      <c r="AA37" s="63"/>
      <c r="AB37" s="24"/>
      <c r="AC37" s="55"/>
    </row>
    <row r="38" spans="1:29" s="39" customFormat="1" ht="23">
      <c r="A38" s="7" t="s">
        <v>104</v>
      </c>
      <c r="B38" s="135"/>
      <c r="C38" s="7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57"/>
    </row>
    <row r="39" spans="1:29" ht="23.25" customHeight="1">
      <c r="A39" s="289"/>
      <c r="B39" s="289"/>
      <c r="C39" s="289"/>
      <c r="D39" s="289"/>
      <c r="E39" s="289"/>
      <c r="F39" s="289"/>
      <c r="G39" s="289"/>
      <c r="H39" s="289"/>
      <c r="I39" s="188"/>
      <c r="J39" s="188"/>
    </row>
    <row r="40" spans="1:29" ht="23.25" customHeight="1">
      <c r="A40" s="38"/>
      <c r="B40" s="185"/>
      <c r="C40" s="38"/>
      <c r="D40" s="290" t="s">
        <v>67</v>
      </c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  <c r="X40" s="290"/>
    </row>
    <row r="41" spans="1:29" ht="23.25" customHeight="1">
      <c r="A41" s="38"/>
      <c r="B41" s="185"/>
      <c r="C41" s="38"/>
      <c r="D41" s="39"/>
      <c r="E41" s="189"/>
      <c r="F41" s="189"/>
      <c r="G41" s="189"/>
      <c r="H41" s="58"/>
      <c r="I41" s="58"/>
      <c r="J41" s="291" t="s">
        <v>148</v>
      </c>
      <c r="K41" s="291"/>
      <c r="L41" s="291"/>
      <c r="M41" s="57"/>
      <c r="N41" s="291" t="s">
        <v>45</v>
      </c>
      <c r="O41" s="291"/>
      <c r="P41" s="291"/>
      <c r="Q41" s="291"/>
      <c r="R41" s="291"/>
      <c r="S41" s="57"/>
      <c r="T41" s="57"/>
      <c r="U41" s="59"/>
      <c r="V41" s="59"/>
      <c r="W41" s="189"/>
      <c r="X41" s="186"/>
    </row>
    <row r="42" spans="1:29" ht="23.25" customHeight="1">
      <c r="A42" s="38"/>
      <c r="B42" s="185"/>
      <c r="C42" s="38"/>
      <c r="D42" s="39"/>
      <c r="E42" s="189"/>
      <c r="F42" s="189"/>
      <c r="G42" s="189"/>
      <c r="H42" s="187" t="s">
        <v>71</v>
      </c>
      <c r="I42" s="58"/>
      <c r="J42" s="58"/>
      <c r="K42" s="58"/>
      <c r="L42" s="58"/>
      <c r="M42" s="57"/>
      <c r="N42" s="39"/>
      <c r="O42" s="58"/>
      <c r="P42" s="58"/>
      <c r="Q42" s="58"/>
      <c r="R42" s="58"/>
      <c r="S42" s="59"/>
      <c r="T42" s="59"/>
      <c r="U42" s="189"/>
      <c r="V42" s="186"/>
      <c r="W42" s="57"/>
      <c r="X42" s="186"/>
    </row>
    <row r="43" spans="1:29" ht="23.25" customHeight="1">
      <c r="A43" s="38"/>
      <c r="B43" s="185"/>
      <c r="C43" s="38"/>
      <c r="D43" s="39"/>
      <c r="E43" s="189"/>
      <c r="F43" s="189"/>
      <c r="G43" s="189"/>
      <c r="H43" s="187" t="s">
        <v>98</v>
      </c>
      <c r="I43" s="58"/>
      <c r="J43" s="58"/>
      <c r="K43" s="58"/>
      <c r="L43" s="58"/>
      <c r="M43" s="57"/>
      <c r="N43" s="187" t="s">
        <v>178</v>
      </c>
      <c r="O43" s="58"/>
      <c r="P43" s="39"/>
      <c r="Q43" s="58"/>
      <c r="R43" s="58" t="s">
        <v>44</v>
      </c>
      <c r="S43" s="59"/>
      <c r="T43" s="187"/>
      <c r="U43" s="189"/>
      <c r="V43" s="39"/>
      <c r="W43" s="57"/>
      <c r="X43" s="186"/>
    </row>
    <row r="44" spans="1:29" ht="23.25" customHeight="1">
      <c r="A44" s="38"/>
      <c r="B44" s="185"/>
      <c r="C44" s="38"/>
      <c r="D44" s="187"/>
      <c r="E44" s="57"/>
      <c r="F44" s="58" t="s">
        <v>70</v>
      </c>
      <c r="G44" s="57"/>
      <c r="H44" s="187" t="s">
        <v>99</v>
      </c>
      <c r="I44" s="58"/>
      <c r="J44" s="187"/>
      <c r="K44" s="57"/>
      <c r="L44" s="39"/>
      <c r="M44" s="58"/>
      <c r="N44" s="187" t="s">
        <v>179</v>
      </c>
      <c r="O44" s="58"/>
      <c r="P44" s="187" t="s">
        <v>239</v>
      </c>
      <c r="Q44" s="58"/>
      <c r="R44" s="187" t="s">
        <v>46</v>
      </c>
      <c r="S44" s="57"/>
      <c r="T44" s="187" t="s">
        <v>36</v>
      </c>
      <c r="U44" s="58"/>
      <c r="V44" s="187" t="s">
        <v>43</v>
      </c>
      <c r="W44" s="58"/>
      <c r="X44" s="39"/>
    </row>
    <row r="45" spans="1:29" ht="23.25" customHeight="1">
      <c r="A45" s="38"/>
      <c r="B45" s="185"/>
      <c r="C45" s="38"/>
      <c r="D45" s="187" t="s">
        <v>238</v>
      </c>
      <c r="E45" s="57"/>
      <c r="F45" s="187" t="s">
        <v>144</v>
      </c>
      <c r="G45" s="187"/>
      <c r="H45" s="60" t="s">
        <v>72</v>
      </c>
      <c r="I45" s="58"/>
      <c r="J45" s="187" t="s">
        <v>32</v>
      </c>
      <c r="K45" s="58"/>
      <c r="L45" s="187" t="s">
        <v>25</v>
      </c>
      <c r="M45" s="58"/>
      <c r="N45" s="187" t="s">
        <v>139</v>
      </c>
      <c r="O45" s="58"/>
      <c r="P45" s="187" t="s">
        <v>240</v>
      </c>
      <c r="Q45" s="58"/>
      <c r="R45" s="187" t="s">
        <v>97</v>
      </c>
      <c r="S45" s="57"/>
      <c r="T45" s="187" t="s">
        <v>20</v>
      </c>
      <c r="U45" s="58"/>
      <c r="V45" s="187" t="s">
        <v>41</v>
      </c>
      <c r="W45" s="58"/>
      <c r="X45" s="187" t="s">
        <v>36</v>
      </c>
    </row>
    <row r="46" spans="1:29" ht="23.25" customHeight="1">
      <c r="A46" s="38"/>
      <c r="B46" s="185" t="s">
        <v>1</v>
      </c>
      <c r="C46" s="185"/>
      <c r="D46" s="187" t="s">
        <v>35</v>
      </c>
      <c r="E46" s="57"/>
      <c r="F46" s="60" t="s">
        <v>145</v>
      </c>
      <c r="G46" s="60"/>
      <c r="H46" s="60" t="s">
        <v>73</v>
      </c>
      <c r="I46" s="58"/>
      <c r="J46" s="187" t="s">
        <v>33</v>
      </c>
      <c r="K46" s="58"/>
      <c r="L46" s="187" t="s">
        <v>37</v>
      </c>
      <c r="M46" s="58"/>
      <c r="N46" s="187" t="s">
        <v>173</v>
      </c>
      <c r="O46" s="58"/>
      <c r="P46" s="187" t="s">
        <v>241</v>
      </c>
      <c r="Q46" s="58"/>
      <c r="R46" s="187" t="s">
        <v>20</v>
      </c>
      <c r="S46" s="57"/>
      <c r="T46" s="187" t="s">
        <v>34</v>
      </c>
      <c r="U46" s="58"/>
      <c r="V46" s="187" t="s">
        <v>42</v>
      </c>
      <c r="W46" s="58"/>
      <c r="X46" s="187" t="s">
        <v>20</v>
      </c>
    </row>
    <row r="47" spans="1:29" ht="23.25" customHeight="1">
      <c r="A47" s="190"/>
      <c r="B47" s="185"/>
      <c r="C47" s="190"/>
      <c r="D47" s="285" t="s">
        <v>57</v>
      </c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</row>
    <row r="48" spans="1:29" ht="23.25" customHeight="1">
      <c r="A48" s="190" t="s">
        <v>231</v>
      </c>
      <c r="B48" s="185"/>
      <c r="C48" s="190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</row>
    <row r="49" spans="1:29" ht="23.25" customHeight="1">
      <c r="A49" s="121" t="s">
        <v>232</v>
      </c>
      <c r="B49" s="185"/>
      <c r="C49" s="190"/>
      <c r="D49" s="162">
        <f>D35</f>
        <v>5654057</v>
      </c>
      <c r="E49" s="66"/>
      <c r="F49" s="162">
        <f>F35</f>
        <v>1951774</v>
      </c>
      <c r="G49" s="162"/>
      <c r="H49" s="162">
        <f>H35</f>
        <v>-231270</v>
      </c>
      <c r="I49" s="162"/>
      <c r="J49" s="162">
        <f>J35</f>
        <v>537494</v>
      </c>
      <c r="K49" s="66"/>
      <c r="L49" s="162">
        <f>L35</f>
        <v>6898039</v>
      </c>
      <c r="M49" s="66"/>
      <c r="N49" s="162">
        <f>N35</f>
        <v>80012</v>
      </c>
      <c r="O49" s="66"/>
      <c r="P49" s="162">
        <f>P35</f>
        <v>678369</v>
      </c>
      <c r="Q49" s="66"/>
      <c r="R49" s="66">
        <f>N49+P49</f>
        <v>758381</v>
      </c>
      <c r="S49" s="66"/>
      <c r="T49" s="66">
        <f>SUM(D49:L49,R49)</f>
        <v>15568475</v>
      </c>
      <c r="U49" s="66"/>
      <c r="V49" s="162">
        <f>V35</f>
        <v>18393</v>
      </c>
      <c r="W49" s="66"/>
      <c r="X49" s="66">
        <f>T49+V49</f>
        <v>15586868</v>
      </c>
    </row>
    <row r="50" spans="1:29" ht="23.25" customHeight="1">
      <c r="A50" s="190" t="s">
        <v>126</v>
      </c>
      <c r="B50" s="185"/>
      <c r="C50" s="190"/>
      <c r="D50" s="61"/>
      <c r="E50" s="66"/>
      <c r="F50" s="70"/>
      <c r="G50" s="70"/>
      <c r="H50" s="61"/>
      <c r="I50" s="66"/>
      <c r="J50" s="61"/>
      <c r="K50" s="66"/>
      <c r="L50" s="61"/>
      <c r="M50" s="66"/>
      <c r="N50" s="70"/>
      <c r="O50" s="66"/>
      <c r="P50" s="70"/>
      <c r="Q50" s="66"/>
      <c r="R50" s="70"/>
      <c r="S50" s="66"/>
      <c r="T50" s="61"/>
      <c r="U50" s="66"/>
      <c r="V50" s="61"/>
      <c r="W50" s="66"/>
      <c r="X50" s="61"/>
    </row>
    <row r="51" spans="1:29" ht="23.25" customHeight="1">
      <c r="A51" s="20" t="s">
        <v>140</v>
      </c>
      <c r="B51" s="185"/>
      <c r="C51" s="20"/>
      <c r="D51" s="85"/>
      <c r="E51" s="227"/>
      <c r="F51" s="228"/>
      <c r="G51" s="228"/>
      <c r="H51" s="85"/>
      <c r="I51" s="227"/>
      <c r="J51" s="85"/>
      <c r="K51" s="227"/>
      <c r="L51" s="85"/>
      <c r="M51" s="227"/>
      <c r="N51" s="228"/>
      <c r="O51" s="227"/>
      <c r="P51" s="228"/>
      <c r="Q51" s="227"/>
      <c r="R51" s="228"/>
      <c r="S51" s="227"/>
      <c r="T51" s="85"/>
      <c r="U51" s="227"/>
      <c r="V51" s="85"/>
      <c r="W51" s="227"/>
      <c r="X51" s="85"/>
    </row>
    <row r="52" spans="1:29" ht="23.25" customHeight="1">
      <c r="A52" s="120" t="s">
        <v>200</v>
      </c>
      <c r="B52" s="185">
        <v>17</v>
      </c>
      <c r="C52" s="20"/>
      <c r="D52" s="126">
        <f>'SFP-8-10'!K93</f>
        <v>0</v>
      </c>
      <c r="E52" s="126"/>
      <c r="F52" s="126">
        <f>'SFP-8-10'!K95</f>
        <v>0</v>
      </c>
      <c r="G52" s="229"/>
      <c r="H52" s="65">
        <v>0</v>
      </c>
      <c r="I52" s="230"/>
      <c r="J52" s="65">
        <v>0</v>
      </c>
      <c r="K52" s="230"/>
      <c r="L52" s="65">
        <v>0</v>
      </c>
      <c r="M52" s="230"/>
      <c r="N52" s="65">
        <v>0</v>
      </c>
      <c r="O52" s="230"/>
      <c r="P52" s="65">
        <v>0</v>
      </c>
      <c r="Q52" s="230"/>
      <c r="R52" s="66">
        <f>N52+P52</f>
        <v>0</v>
      </c>
      <c r="S52" s="227"/>
      <c r="T52" s="65">
        <f>SUM(D52:L52,R52)</f>
        <v>0</v>
      </c>
      <c r="U52" s="65"/>
      <c r="V52" s="65">
        <v>0</v>
      </c>
      <c r="W52" s="65"/>
      <c r="X52" s="65">
        <f>T52+V52</f>
        <v>0</v>
      </c>
    </row>
    <row r="53" spans="1:29" ht="23.25" customHeight="1">
      <c r="A53" s="38" t="s">
        <v>123</v>
      </c>
      <c r="B53" s="185">
        <v>23</v>
      </c>
      <c r="C53" s="38"/>
      <c r="D53" s="65">
        <v>0</v>
      </c>
      <c r="E53" s="65"/>
      <c r="F53" s="65">
        <v>0</v>
      </c>
      <c r="G53" s="98"/>
      <c r="H53" s="65">
        <v>0</v>
      </c>
      <c r="I53" s="65"/>
      <c r="J53" s="65">
        <v>0</v>
      </c>
      <c r="K53" s="65"/>
      <c r="L53" s="65">
        <v>-1812432</v>
      </c>
      <c r="M53" s="65"/>
      <c r="N53" s="65">
        <v>0</v>
      </c>
      <c r="O53" s="65"/>
      <c r="P53" s="65">
        <v>0</v>
      </c>
      <c r="Q53" s="65"/>
      <c r="R53" s="117">
        <f t="shared" ref="R53" si="6">N53+P53</f>
        <v>0</v>
      </c>
      <c r="S53" s="65"/>
      <c r="T53" s="65">
        <f>SUM(D53:L53,R53)</f>
        <v>-1812432</v>
      </c>
      <c r="U53" s="65"/>
      <c r="V53" s="65">
        <v>0</v>
      </c>
      <c r="W53" s="65"/>
      <c r="X53" s="65">
        <f t="shared" ref="X53" si="7">T53+V53</f>
        <v>-1812432</v>
      </c>
    </row>
    <row r="54" spans="1:29" ht="23.25" customHeight="1">
      <c r="A54" s="20" t="s">
        <v>124</v>
      </c>
      <c r="B54" s="263"/>
      <c r="C54" s="38"/>
      <c r="D54" s="99">
        <f>SUM(D52:D53)</f>
        <v>0</v>
      </c>
      <c r="E54" s="65"/>
      <c r="F54" s="99">
        <f>SUM(F52:F53)</f>
        <v>0</v>
      </c>
      <c r="G54" s="98"/>
      <c r="H54" s="99">
        <v>0</v>
      </c>
      <c r="I54" s="66"/>
      <c r="J54" s="99">
        <v>0</v>
      </c>
      <c r="K54" s="65"/>
      <c r="L54" s="99">
        <f>SUM(L52:L53)</f>
        <v>-1812432</v>
      </c>
      <c r="M54" s="65"/>
      <c r="N54" s="99">
        <f>SUM(N52:N53)</f>
        <v>0</v>
      </c>
      <c r="O54" s="65"/>
      <c r="P54" s="99">
        <f>SUM(P52:P53)</f>
        <v>0</v>
      </c>
      <c r="Q54" s="65"/>
      <c r="R54" s="99">
        <f>SUM(R52:R53)</f>
        <v>0</v>
      </c>
      <c r="S54" s="65"/>
      <c r="T54" s="99">
        <f>SUM(D54:L54,R54)</f>
        <v>-1812432</v>
      </c>
      <c r="U54" s="65"/>
      <c r="V54" s="99">
        <f>SUM(V52:V53)</f>
        <v>0</v>
      </c>
      <c r="W54" s="65"/>
      <c r="X54" s="99">
        <f>T54+V54</f>
        <v>-1812432</v>
      </c>
      <c r="AC54" s="35"/>
    </row>
    <row r="55" spans="1:29" ht="23.25" hidden="1" customHeight="1">
      <c r="A55" s="20" t="s">
        <v>174</v>
      </c>
      <c r="B55" s="263"/>
      <c r="C55" s="164"/>
      <c r="D55" s="61"/>
      <c r="E55" s="61"/>
      <c r="F55" s="61"/>
      <c r="G55" s="61"/>
      <c r="H55" s="61"/>
      <c r="I55" s="61"/>
      <c r="J55" s="61"/>
      <c r="K55" s="61"/>
      <c r="L55" s="72"/>
      <c r="M55" s="61"/>
      <c r="N55" s="72"/>
      <c r="O55" s="61"/>
      <c r="P55" s="72"/>
      <c r="Q55" s="61"/>
      <c r="R55" s="72"/>
      <c r="S55" s="61"/>
      <c r="T55" s="72"/>
      <c r="U55" s="61"/>
      <c r="V55" s="72"/>
      <c r="W55" s="61"/>
      <c r="X55" s="61"/>
    </row>
    <row r="56" spans="1:29" ht="23.25" hidden="1" customHeight="1">
      <c r="A56" s="37" t="s">
        <v>182</v>
      </c>
      <c r="B56" s="263">
        <v>10</v>
      </c>
      <c r="C56" s="164"/>
      <c r="D56" s="65">
        <v>0</v>
      </c>
      <c r="E56" s="61"/>
      <c r="F56" s="65">
        <v>0</v>
      </c>
      <c r="G56" s="61"/>
      <c r="H56" s="65">
        <v>0</v>
      </c>
      <c r="I56" s="61"/>
      <c r="J56" s="65">
        <v>0</v>
      </c>
      <c r="K56" s="61"/>
      <c r="L56" s="65">
        <v>0</v>
      </c>
      <c r="M56" s="61"/>
      <c r="N56" s="65">
        <v>0</v>
      </c>
      <c r="O56" s="61"/>
      <c r="P56" s="65">
        <v>0</v>
      </c>
      <c r="Q56" s="61"/>
      <c r="R56" s="66">
        <f>N56+P56</f>
        <v>0</v>
      </c>
      <c r="S56" s="145"/>
      <c r="T56" s="219">
        <f>SUM(D56:L56,R56)</f>
        <v>0</v>
      </c>
      <c r="U56" s="61"/>
      <c r="V56" s="65">
        <v>0</v>
      </c>
      <c r="W56" s="61"/>
      <c r="X56" s="72">
        <f>T56+V56</f>
        <v>0</v>
      </c>
    </row>
    <row r="57" spans="1:29" ht="23.25" hidden="1" customHeight="1">
      <c r="A57" s="37" t="s">
        <v>192</v>
      </c>
      <c r="B57" s="263"/>
      <c r="C57" s="164"/>
      <c r="D57" s="65"/>
      <c r="E57" s="61"/>
      <c r="F57" s="65"/>
      <c r="G57" s="61"/>
      <c r="H57" s="65"/>
      <c r="I57" s="61"/>
      <c r="J57" s="65"/>
      <c r="K57" s="61"/>
      <c r="L57" s="65"/>
      <c r="M57" s="61"/>
      <c r="N57" s="65"/>
      <c r="O57" s="61"/>
      <c r="P57" s="65"/>
      <c r="Q57" s="61"/>
      <c r="R57" s="65"/>
      <c r="S57" s="145"/>
      <c r="T57" s="219"/>
      <c r="U57" s="61"/>
      <c r="V57" s="65"/>
      <c r="W57" s="61"/>
      <c r="X57" s="72"/>
    </row>
    <row r="58" spans="1:29" ht="23" hidden="1" customHeight="1">
      <c r="A58" s="37" t="s">
        <v>180</v>
      </c>
      <c r="B58" s="263"/>
      <c r="C58" s="164"/>
      <c r="D58" s="65">
        <v>0</v>
      </c>
      <c r="E58" s="61"/>
      <c r="F58" s="65">
        <v>0</v>
      </c>
      <c r="G58" s="61"/>
      <c r="H58" s="65">
        <v>0</v>
      </c>
      <c r="I58" s="61"/>
      <c r="J58" s="65">
        <v>0</v>
      </c>
      <c r="K58" s="61"/>
      <c r="L58" s="65">
        <v>0</v>
      </c>
      <c r="M58" s="61"/>
      <c r="N58" s="65">
        <v>0</v>
      </c>
      <c r="O58" s="61"/>
      <c r="P58" s="65">
        <v>0</v>
      </c>
      <c r="Q58" s="61"/>
      <c r="R58" s="66">
        <f>N58+P58</f>
        <v>0</v>
      </c>
      <c r="S58" s="145"/>
      <c r="T58" s="219">
        <f>SUM(D58:L58,R58)</f>
        <v>0</v>
      </c>
      <c r="U58" s="61"/>
      <c r="V58" s="65">
        <v>0</v>
      </c>
      <c r="W58" s="61"/>
      <c r="X58" s="72">
        <f>T58+V58</f>
        <v>0</v>
      </c>
    </row>
    <row r="59" spans="1:29" ht="23.25" hidden="1" customHeight="1">
      <c r="A59" s="37" t="s">
        <v>183</v>
      </c>
      <c r="B59" s="263"/>
      <c r="C59" s="164"/>
      <c r="D59" s="232"/>
      <c r="E59" s="145"/>
      <c r="F59" s="145"/>
      <c r="G59" s="145"/>
      <c r="H59" s="145"/>
      <c r="I59" s="145"/>
      <c r="J59" s="145"/>
      <c r="K59" s="145"/>
      <c r="L59" s="103"/>
      <c r="M59" s="145"/>
      <c r="N59" s="103"/>
      <c r="O59" s="145"/>
      <c r="P59" s="103"/>
      <c r="Q59" s="145"/>
      <c r="R59" s="232"/>
      <c r="S59" s="232"/>
      <c r="T59" s="233"/>
      <c r="U59" s="145"/>
      <c r="V59" s="103"/>
      <c r="W59" s="145"/>
      <c r="X59" s="64"/>
    </row>
    <row r="60" spans="1:29" ht="23.25" hidden="1" customHeight="1">
      <c r="A60" s="37" t="s">
        <v>175</v>
      </c>
      <c r="B60" s="263">
        <v>10</v>
      </c>
      <c r="C60" s="164"/>
      <c r="D60" s="65">
        <v>0</v>
      </c>
      <c r="E60" s="61"/>
      <c r="F60" s="65">
        <v>0</v>
      </c>
      <c r="G60" s="61"/>
      <c r="H60" s="65">
        <v>0</v>
      </c>
      <c r="I60" s="61"/>
      <c r="J60" s="65">
        <v>0</v>
      </c>
      <c r="K60" s="61"/>
      <c r="L60" s="65">
        <v>0</v>
      </c>
      <c r="M60" s="61"/>
      <c r="N60" s="65">
        <v>0</v>
      </c>
      <c r="O60" s="61"/>
      <c r="P60" s="65">
        <v>0</v>
      </c>
      <c r="Q60" s="61"/>
      <c r="R60" s="66">
        <f>N60+P60</f>
        <v>0</v>
      </c>
      <c r="S60" s="145"/>
      <c r="T60" s="98">
        <f>SUM(D60:L60,R60)</f>
        <v>0</v>
      </c>
      <c r="U60" s="61"/>
      <c r="V60" s="65">
        <v>0</v>
      </c>
      <c r="W60" s="145"/>
      <c r="X60" s="72">
        <f>T60+V60</f>
        <v>0</v>
      </c>
    </row>
    <row r="61" spans="1:29" ht="23.25" hidden="1" customHeight="1">
      <c r="A61" s="20" t="s">
        <v>176</v>
      </c>
      <c r="B61" s="263"/>
      <c r="C61" s="164"/>
      <c r="D61" s="99">
        <f>SUM(D56:D58)</f>
        <v>0</v>
      </c>
      <c r="E61" s="61"/>
      <c r="F61" s="99">
        <f>SUM(F56:F58)</f>
        <v>0</v>
      </c>
      <c r="G61" s="61"/>
      <c r="H61" s="99">
        <f>SUM(H56:H58)</f>
        <v>0</v>
      </c>
      <c r="I61" s="61"/>
      <c r="J61" s="99">
        <f>SUM(J56:J58)</f>
        <v>0</v>
      </c>
      <c r="K61" s="61"/>
      <c r="L61" s="99">
        <f>SUM(L56:L58)</f>
        <v>0</v>
      </c>
      <c r="M61" s="61"/>
      <c r="N61" s="99">
        <f>SUM(N56:N58)</f>
        <v>0</v>
      </c>
      <c r="O61" s="61"/>
      <c r="P61" s="99">
        <f>SUM(P56:P58)</f>
        <v>0</v>
      </c>
      <c r="Q61" s="61"/>
      <c r="R61" s="99">
        <f>SUM(R56:R58)</f>
        <v>0</v>
      </c>
      <c r="S61" s="61"/>
      <c r="T61" s="99">
        <f>SUM(T56:T58)</f>
        <v>0</v>
      </c>
      <c r="U61" s="61"/>
      <c r="V61" s="99">
        <f>SUM(V56:V60)</f>
        <v>0</v>
      </c>
      <c r="W61" s="61"/>
      <c r="X61" s="99">
        <f>SUM(X56:X60)</f>
        <v>0</v>
      </c>
    </row>
    <row r="62" spans="1:29" ht="23.25" customHeight="1">
      <c r="A62" s="264" t="s">
        <v>141</v>
      </c>
      <c r="B62" s="263"/>
      <c r="C62" s="20"/>
      <c r="D62" s="117">
        <f>D54+D60</f>
        <v>0</v>
      </c>
      <c r="E62" s="229"/>
      <c r="F62" s="117">
        <f>F54+F60</f>
        <v>0</v>
      </c>
      <c r="G62" s="72"/>
      <c r="H62" s="117">
        <f>H54+H60</f>
        <v>0</v>
      </c>
      <c r="I62" s="72"/>
      <c r="J62" s="117">
        <f>J54+J60</f>
        <v>0</v>
      </c>
      <c r="K62" s="229"/>
      <c r="L62" s="117">
        <f>L54+L60</f>
        <v>-1812432</v>
      </c>
      <c r="M62" s="229"/>
      <c r="N62" s="117">
        <f>N54+N60</f>
        <v>0</v>
      </c>
      <c r="O62" s="67"/>
      <c r="P62" s="117">
        <f>P54+P60</f>
        <v>0</v>
      </c>
      <c r="Q62" s="67"/>
      <c r="R62" s="117">
        <f>N62+P62</f>
        <v>0</v>
      </c>
      <c r="S62" s="229"/>
      <c r="T62" s="117">
        <f>T54+T60</f>
        <v>-1812432</v>
      </c>
      <c r="U62" s="229"/>
      <c r="V62" s="117">
        <f>V54+V60</f>
        <v>0</v>
      </c>
      <c r="W62" s="229"/>
      <c r="X62" s="117">
        <f>X54+X60</f>
        <v>-1812432</v>
      </c>
    </row>
    <row r="63" spans="1:29" ht="23.25" customHeight="1">
      <c r="A63" s="274"/>
      <c r="B63" s="272"/>
      <c r="C63" s="20"/>
      <c r="D63" s="66"/>
      <c r="E63" s="229"/>
      <c r="F63" s="66"/>
      <c r="G63" s="72"/>
      <c r="H63" s="66"/>
      <c r="I63" s="72"/>
      <c r="J63" s="66"/>
      <c r="K63" s="229"/>
      <c r="L63" s="66"/>
      <c r="M63" s="229"/>
      <c r="N63" s="66"/>
      <c r="O63" s="67"/>
      <c r="P63" s="66"/>
      <c r="Q63" s="67"/>
      <c r="R63" s="66"/>
      <c r="S63" s="229"/>
      <c r="T63" s="66"/>
      <c r="U63" s="229"/>
      <c r="V63" s="66"/>
      <c r="W63" s="229"/>
      <c r="X63" s="66"/>
    </row>
    <row r="64" spans="1:29" ht="23.25" customHeight="1">
      <c r="A64" s="190" t="s">
        <v>107</v>
      </c>
      <c r="B64" s="185"/>
      <c r="C64" s="190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</row>
    <row r="65" spans="1:24" ht="23.25" customHeight="1">
      <c r="A65" s="38" t="s">
        <v>77</v>
      </c>
      <c r="B65" s="185"/>
      <c r="C65" s="190"/>
      <c r="D65" s="65">
        <v>0</v>
      </c>
      <c r="E65" s="65"/>
      <c r="F65" s="65">
        <v>0</v>
      </c>
      <c r="G65" s="67"/>
      <c r="H65" s="65">
        <v>0</v>
      </c>
      <c r="I65" s="65"/>
      <c r="J65" s="65">
        <v>0</v>
      </c>
      <c r="K65" s="230"/>
      <c r="L65" s="65">
        <f>'PL-11-13'!C54</f>
        <v>-812500</v>
      </c>
      <c r="M65" s="230"/>
      <c r="N65" s="65">
        <v>0</v>
      </c>
      <c r="O65" s="230"/>
      <c r="P65" s="65">
        <v>0</v>
      </c>
      <c r="Q65" s="227"/>
      <c r="R65" s="65">
        <v>0</v>
      </c>
      <c r="S65" s="227"/>
      <c r="T65" s="65">
        <f>SUM(D65:L65,R65)</f>
        <v>-812500</v>
      </c>
      <c r="U65" s="65"/>
      <c r="V65" s="103">
        <f>'PL-11-13'!C55</f>
        <v>-3439</v>
      </c>
      <c r="W65" s="65"/>
      <c r="X65" s="98">
        <f>T65+V65</f>
        <v>-815939</v>
      </c>
    </row>
    <row r="66" spans="1:24" ht="23.25" customHeight="1">
      <c r="A66" s="38" t="s">
        <v>80</v>
      </c>
      <c r="B66" s="185"/>
      <c r="C66" s="38"/>
      <c r="D66" s="65">
        <v>0</v>
      </c>
      <c r="E66" s="65"/>
      <c r="F66" s="65">
        <v>0</v>
      </c>
      <c r="G66" s="67"/>
      <c r="H66" s="65">
        <v>0</v>
      </c>
      <c r="I66" s="65"/>
      <c r="J66" s="65">
        <v>0</v>
      </c>
      <c r="K66" s="66"/>
      <c r="L66" s="65">
        <v>0</v>
      </c>
      <c r="M66" s="66"/>
      <c r="N66" s="65">
        <f>'PL-11-13'!C76</f>
        <v>-137478</v>
      </c>
      <c r="O66" s="65"/>
      <c r="P66" s="65">
        <v>12578</v>
      </c>
      <c r="Q66" s="65"/>
      <c r="R66" s="65">
        <f>N66+P66</f>
        <v>-124900</v>
      </c>
      <c r="S66" s="65"/>
      <c r="T66" s="65">
        <f>SUM(D66:L66,R66)</f>
        <v>-124900</v>
      </c>
      <c r="U66" s="65"/>
      <c r="V66" s="71">
        <v>0</v>
      </c>
      <c r="W66" s="65"/>
      <c r="X66" s="98">
        <f t="shared" ref="X66" si="8">T66+V66</f>
        <v>-124900</v>
      </c>
    </row>
    <row r="67" spans="1:24" ht="23.25" customHeight="1">
      <c r="A67" s="190" t="s">
        <v>108</v>
      </c>
      <c r="B67" s="185"/>
      <c r="C67" s="190"/>
      <c r="D67" s="69">
        <f>SUM(D65:D66)</f>
        <v>0</v>
      </c>
      <c r="E67" s="66"/>
      <c r="F67" s="69">
        <f>SUM(F65:F66)</f>
        <v>0</v>
      </c>
      <c r="G67" s="72"/>
      <c r="H67" s="69">
        <f>SUM(H65:H66)</f>
        <v>0</v>
      </c>
      <c r="I67" s="66"/>
      <c r="J67" s="69">
        <f>SUM(J65:J66)</f>
        <v>0</v>
      </c>
      <c r="K67" s="66"/>
      <c r="L67" s="69">
        <f>SUM(L65:L66)</f>
        <v>-812500</v>
      </c>
      <c r="M67" s="66"/>
      <c r="N67" s="69">
        <f>SUM(N65:N66)</f>
        <v>-137478</v>
      </c>
      <c r="O67" s="66"/>
      <c r="P67" s="69">
        <f>SUM(P65:P66)</f>
        <v>12578</v>
      </c>
      <c r="Q67" s="66"/>
      <c r="R67" s="99">
        <f>SUM(R65:R66)</f>
        <v>-124900</v>
      </c>
      <c r="S67" s="65"/>
      <c r="T67" s="99">
        <f>SUM(D67:L67,R67)</f>
        <v>-937400</v>
      </c>
      <c r="U67" s="65"/>
      <c r="V67" s="99">
        <f>SUM(V65:V66)</f>
        <v>-3439</v>
      </c>
      <c r="W67" s="65"/>
      <c r="X67" s="99">
        <f>T67+V67</f>
        <v>-940839</v>
      </c>
    </row>
    <row r="68" spans="1:24" ht="23.25" customHeight="1">
      <c r="A68" s="274"/>
      <c r="B68" s="272"/>
      <c r="C68" s="274"/>
      <c r="D68" s="72"/>
      <c r="E68" s="66"/>
      <c r="F68" s="72"/>
      <c r="G68" s="72"/>
      <c r="H68" s="72"/>
      <c r="I68" s="66"/>
      <c r="J68" s="72"/>
      <c r="K68" s="66"/>
      <c r="L68" s="72"/>
      <c r="M68" s="66"/>
      <c r="N68" s="72"/>
      <c r="O68" s="66"/>
      <c r="P68" s="72"/>
      <c r="Q68" s="66"/>
      <c r="R68" s="66"/>
      <c r="S68" s="65"/>
      <c r="T68" s="66"/>
      <c r="U68" s="65"/>
      <c r="V68" s="66"/>
      <c r="W68" s="65"/>
      <c r="X68" s="66"/>
    </row>
    <row r="69" spans="1:24" ht="23.25" customHeight="1">
      <c r="A69" s="139" t="s">
        <v>125</v>
      </c>
      <c r="B69" s="185">
        <v>18</v>
      </c>
      <c r="C69" s="190"/>
      <c r="D69" s="88">
        <v>0</v>
      </c>
      <c r="E69" s="65"/>
      <c r="F69" s="88">
        <v>0</v>
      </c>
      <c r="G69" s="98"/>
      <c r="H69" s="88">
        <v>0</v>
      </c>
      <c r="I69" s="65"/>
      <c r="J69" s="88">
        <f>'SFP-8-10'!N100</f>
        <v>0</v>
      </c>
      <c r="K69" s="65"/>
      <c r="L69" s="88">
        <f>-J69</f>
        <v>0</v>
      </c>
      <c r="M69" s="65"/>
      <c r="N69" s="88">
        <v>0</v>
      </c>
      <c r="O69" s="65"/>
      <c r="P69" s="88">
        <v>0</v>
      </c>
      <c r="Q69" s="65"/>
      <c r="R69" s="88">
        <f>N69+P69</f>
        <v>0</v>
      </c>
      <c r="S69" s="65"/>
      <c r="T69" s="88">
        <v>0</v>
      </c>
      <c r="U69" s="65"/>
      <c r="V69" s="88">
        <v>0</v>
      </c>
      <c r="W69" s="65"/>
      <c r="X69" s="88">
        <f>T69+V69</f>
        <v>0</v>
      </c>
    </row>
    <row r="70" spans="1:24" ht="23.25" customHeight="1">
      <c r="A70" s="139"/>
      <c r="B70" s="272"/>
      <c r="C70" s="274"/>
      <c r="D70" s="98"/>
      <c r="E70" s="65"/>
      <c r="F70" s="98"/>
      <c r="G70" s="98"/>
      <c r="H70" s="98"/>
      <c r="I70" s="65"/>
      <c r="J70" s="98"/>
      <c r="K70" s="65"/>
      <c r="L70" s="98"/>
      <c r="M70" s="65"/>
      <c r="N70" s="98"/>
      <c r="O70" s="65"/>
      <c r="P70" s="98"/>
      <c r="Q70" s="65"/>
      <c r="R70" s="98"/>
      <c r="S70" s="65"/>
      <c r="T70" s="98"/>
      <c r="U70" s="65"/>
      <c r="V70" s="98"/>
      <c r="W70" s="65"/>
      <c r="X70" s="98"/>
    </row>
    <row r="71" spans="1:24" ht="23.25" customHeight="1" thickBot="1">
      <c r="A71" s="190" t="s">
        <v>233</v>
      </c>
      <c r="B71" s="185"/>
      <c r="C71" s="190"/>
      <c r="D71" s="225">
        <f>D67+D62+D49+D69</f>
        <v>5654057</v>
      </c>
      <c r="E71" s="234"/>
      <c r="F71" s="225">
        <f>F67+F62+F49+F69</f>
        <v>1951774</v>
      </c>
      <c r="G71" s="234"/>
      <c r="H71" s="225">
        <f>H67+H62+H49+H69</f>
        <v>-231270</v>
      </c>
      <c r="I71" s="234"/>
      <c r="J71" s="225">
        <f>J67+J62+J49+J69</f>
        <v>537494</v>
      </c>
      <c r="K71" s="234"/>
      <c r="L71" s="225">
        <f>L67+L62+L49+L69</f>
        <v>4273107</v>
      </c>
      <c r="M71" s="234"/>
      <c r="N71" s="225">
        <f>N67+N62+N49+N69</f>
        <v>-57466</v>
      </c>
      <c r="O71" s="234"/>
      <c r="P71" s="225">
        <f>P67+P62+P49+P69</f>
        <v>690947</v>
      </c>
      <c r="Q71" s="234"/>
      <c r="R71" s="225">
        <f>R67+R62+R49+R69</f>
        <v>633481</v>
      </c>
      <c r="S71" s="234"/>
      <c r="T71" s="225">
        <f>T67+T62+T49+T69</f>
        <v>12818643</v>
      </c>
      <c r="U71" s="234"/>
      <c r="V71" s="225">
        <f>V67+V62+V49+V69</f>
        <v>14954</v>
      </c>
      <c r="W71" s="234"/>
      <c r="X71" s="225">
        <f>X67+X62+X49+X69</f>
        <v>12833597</v>
      </c>
    </row>
    <row r="72" spans="1:24" ht="23.25" customHeight="1" thickTop="1">
      <c r="D72" s="160"/>
      <c r="F72" s="196"/>
      <c r="H72" s="160"/>
      <c r="J72" s="160"/>
      <c r="L72" s="160"/>
      <c r="P72" s="196"/>
      <c r="R72" s="294"/>
      <c r="T72" s="160"/>
      <c r="V72" s="160"/>
      <c r="X72" s="160"/>
    </row>
    <row r="74" spans="1:24" ht="23.25" customHeight="1">
      <c r="P74" s="197"/>
      <c r="Q74" s="197"/>
      <c r="R74" s="19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:H3"/>
    <mergeCell ref="D4:X4"/>
    <mergeCell ref="J5:L5"/>
    <mergeCell ref="N5:R5"/>
    <mergeCell ref="D11:X11"/>
    <mergeCell ref="A39:H39"/>
    <mergeCell ref="D40:X40"/>
    <mergeCell ref="J41:L41"/>
    <mergeCell ref="N41:R41"/>
    <mergeCell ref="D47:X47"/>
  </mergeCells>
  <phoneticPr fontId="0" type="noConversion"/>
  <pageMargins left="0.8" right="0.8" top="0.48" bottom="0.5" header="0.5" footer="0.5"/>
  <pageSetup paperSize="9" scale="61" firstPageNumber="14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5EA5-42BF-4298-984F-B82DE8774ABB}">
  <sheetPr codeName="Sheet4"/>
  <dimension ref="A1:V59"/>
  <sheetViews>
    <sheetView zoomScale="70" zoomScaleNormal="70" zoomScaleSheetLayoutView="76" workbookViewId="0"/>
  </sheetViews>
  <sheetFormatPr defaultColWidth="9.09765625" defaultRowHeight="23.25" customHeight="1"/>
  <cols>
    <col min="1" max="1" width="60.59765625" style="9" customWidth="1"/>
    <col min="2" max="2" width="9.09765625" style="9" customWidth="1"/>
    <col min="3" max="3" width="1.69921875" style="9" customWidth="1"/>
    <col min="4" max="4" width="14.5" style="11" customWidth="1"/>
    <col min="5" max="5" width="1.69921875" style="35" customWidth="1"/>
    <col min="6" max="6" width="14.5" style="11" customWidth="1"/>
    <col min="7" max="7" width="1.69921875" style="35" customWidth="1"/>
    <col min="8" max="8" width="14.5" style="11" customWidth="1"/>
    <col min="9" max="9" width="1.69921875" style="35" customWidth="1"/>
    <col min="10" max="10" width="14.5" style="11" customWidth="1"/>
    <col min="11" max="11" width="1.69921875" style="35" customWidth="1"/>
    <col min="12" max="12" width="14.5" style="11" customWidth="1"/>
    <col min="13" max="13" width="1.69921875" style="35" customWidth="1"/>
    <col min="14" max="14" width="14.5" style="11" customWidth="1"/>
    <col min="15" max="15" width="1.69921875" style="35" customWidth="1"/>
    <col min="16" max="16" width="14.5" style="11" customWidth="1"/>
    <col min="17" max="17" width="1.3984375" style="11" customWidth="1"/>
    <col min="18" max="18" width="14.3984375" style="11" customWidth="1"/>
    <col min="19" max="16384" width="9.09765625" style="11"/>
  </cols>
  <sheetData>
    <row r="1" spans="1:22" ht="21.5" customHeight="1">
      <c r="A1" s="7" t="s">
        <v>61</v>
      </c>
      <c r="B1" s="7"/>
      <c r="C1" s="7"/>
    </row>
    <row r="2" spans="1:22" ht="23">
      <c r="A2" s="7" t="s">
        <v>104</v>
      </c>
      <c r="B2" s="7"/>
      <c r="C2" s="7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22" ht="21.5" customHeight="1">
      <c r="A3" s="292"/>
      <c r="B3" s="292"/>
      <c r="C3" s="292"/>
      <c r="D3" s="292"/>
      <c r="E3" s="292"/>
      <c r="F3" s="292"/>
      <c r="G3" s="176"/>
      <c r="H3" s="39"/>
      <c r="I3" s="57"/>
      <c r="J3" s="39"/>
      <c r="K3" s="57"/>
      <c r="L3" s="39"/>
      <c r="M3" s="57"/>
      <c r="N3" s="39"/>
      <c r="O3" s="57"/>
      <c r="P3" s="39"/>
    </row>
    <row r="4" spans="1:22" ht="21.5" customHeight="1">
      <c r="A4" s="38"/>
      <c r="B4" s="38"/>
      <c r="C4" s="38"/>
      <c r="D4" s="290" t="s">
        <v>66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22" ht="21.5" customHeight="1">
      <c r="A5" s="38"/>
      <c r="B5" s="38"/>
      <c r="C5" s="38"/>
      <c r="D5" s="39"/>
      <c r="E5" s="175"/>
      <c r="F5" s="58"/>
      <c r="G5" s="175"/>
      <c r="H5" s="291" t="s">
        <v>148</v>
      </c>
      <c r="I5" s="291"/>
      <c r="J5" s="291"/>
      <c r="K5" s="57"/>
      <c r="L5" s="291" t="s">
        <v>45</v>
      </c>
      <c r="M5" s="291"/>
      <c r="N5" s="291"/>
      <c r="O5" s="57"/>
      <c r="P5" s="57"/>
    </row>
    <row r="6" spans="1:22" ht="21.5" customHeight="1">
      <c r="A6" s="38"/>
      <c r="B6" s="38"/>
      <c r="C6" s="38"/>
      <c r="D6" s="39"/>
      <c r="E6" s="175"/>
      <c r="F6" s="58"/>
      <c r="G6" s="175"/>
      <c r="H6" s="58"/>
      <c r="I6" s="58"/>
      <c r="J6" s="58"/>
      <c r="K6" s="57"/>
      <c r="L6" s="174"/>
      <c r="M6" s="58"/>
      <c r="N6" s="58" t="s">
        <v>44</v>
      </c>
      <c r="O6" s="59"/>
      <c r="P6" s="59"/>
    </row>
    <row r="7" spans="1:22" ht="21.5" customHeight="1">
      <c r="A7" s="38"/>
      <c r="B7" s="38"/>
      <c r="C7" s="38"/>
      <c r="D7" s="174"/>
      <c r="E7" s="57"/>
      <c r="F7" s="174" t="s">
        <v>70</v>
      </c>
      <c r="G7" s="57"/>
      <c r="H7" s="174"/>
      <c r="I7" s="57"/>
      <c r="J7" s="39"/>
      <c r="K7" s="58"/>
      <c r="L7" s="174" t="s">
        <v>239</v>
      </c>
      <c r="M7" s="57"/>
      <c r="N7" s="174" t="s">
        <v>46</v>
      </c>
      <c r="O7" s="57"/>
      <c r="P7" s="174"/>
    </row>
    <row r="8" spans="1:22" ht="21.5" customHeight="1">
      <c r="A8" s="38"/>
      <c r="B8" s="38"/>
      <c r="C8" s="38"/>
      <c r="D8" s="174" t="s">
        <v>238</v>
      </c>
      <c r="E8" s="57"/>
      <c r="F8" s="174" t="s">
        <v>144</v>
      </c>
      <c r="G8" s="57"/>
      <c r="H8" s="174" t="s">
        <v>32</v>
      </c>
      <c r="I8" s="58"/>
      <c r="J8" s="174" t="s">
        <v>25</v>
      </c>
      <c r="K8" s="58"/>
      <c r="L8" s="174" t="s">
        <v>240</v>
      </c>
      <c r="M8" s="58"/>
      <c r="N8" s="174" t="s">
        <v>97</v>
      </c>
      <c r="O8" s="57"/>
      <c r="P8" s="174" t="s">
        <v>36</v>
      </c>
    </row>
    <row r="9" spans="1:22" ht="21.5" customHeight="1">
      <c r="A9" s="38"/>
      <c r="B9" s="172" t="s">
        <v>1</v>
      </c>
      <c r="C9" s="38"/>
      <c r="D9" s="174" t="s">
        <v>35</v>
      </c>
      <c r="E9" s="57"/>
      <c r="F9" s="60" t="s">
        <v>145</v>
      </c>
      <c r="G9" s="57"/>
      <c r="H9" s="174" t="s">
        <v>33</v>
      </c>
      <c r="I9" s="58"/>
      <c r="J9" s="174" t="s">
        <v>37</v>
      </c>
      <c r="K9" s="58"/>
      <c r="L9" s="174" t="s">
        <v>241</v>
      </c>
      <c r="M9" s="58"/>
      <c r="N9" s="174" t="s">
        <v>20</v>
      </c>
      <c r="O9" s="57"/>
      <c r="P9" s="174" t="s">
        <v>20</v>
      </c>
    </row>
    <row r="10" spans="1:22" ht="21.5" customHeight="1">
      <c r="A10" s="176"/>
      <c r="B10" s="176"/>
      <c r="C10" s="176"/>
      <c r="D10" s="285" t="s">
        <v>57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</row>
    <row r="11" spans="1:22" ht="22" customHeight="1">
      <c r="A11" s="176" t="s">
        <v>205</v>
      </c>
      <c r="B11" s="176"/>
      <c r="C11" s="17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22" s="35" customFormat="1" ht="22" customHeight="1">
      <c r="A12" s="176" t="s">
        <v>206</v>
      </c>
      <c r="B12" s="172"/>
      <c r="C12" s="164"/>
      <c r="D12" s="24">
        <v>5643955</v>
      </c>
      <c r="E12" s="24"/>
      <c r="F12" s="24">
        <v>1906315</v>
      </c>
      <c r="G12" s="24"/>
      <c r="H12" s="24">
        <v>381678</v>
      </c>
      <c r="I12" s="24"/>
      <c r="J12" s="24">
        <v>1992524</v>
      </c>
      <c r="K12" s="24"/>
      <c r="L12" s="24">
        <v>37078</v>
      </c>
      <c r="M12" s="24"/>
      <c r="N12" s="24">
        <v>37078</v>
      </c>
      <c r="O12" s="24"/>
      <c r="P12" s="24">
        <f>D12+F12+H12+J12+N12</f>
        <v>9961550</v>
      </c>
      <c r="S12" s="11"/>
      <c r="T12" s="11"/>
      <c r="U12" s="11"/>
      <c r="V12" s="11"/>
    </row>
    <row r="13" spans="1:22" ht="22" customHeight="1">
      <c r="A13" s="176" t="s">
        <v>126</v>
      </c>
      <c r="B13" s="176"/>
      <c r="C13" s="176"/>
      <c r="D13" s="25"/>
      <c r="E13" s="24"/>
      <c r="F13" s="61"/>
      <c r="G13" s="24"/>
      <c r="H13" s="25"/>
      <c r="I13" s="24"/>
      <c r="J13" s="25"/>
      <c r="K13" s="24"/>
      <c r="L13" s="70"/>
      <c r="M13" s="24"/>
      <c r="N13" s="62"/>
      <c r="O13" s="24"/>
      <c r="P13" s="25"/>
    </row>
    <row r="14" spans="1:22" ht="22" customHeight="1">
      <c r="A14" s="20" t="s">
        <v>140</v>
      </c>
      <c r="B14" s="176"/>
      <c r="C14" s="176"/>
      <c r="D14" s="25"/>
      <c r="E14" s="24"/>
      <c r="F14" s="61"/>
      <c r="G14" s="24"/>
      <c r="H14" s="25"/>
      <c r="I14" s="24"/>
      <c r="J14" s="25"/>
      <c r="K14" s="24"/>
      <c r="L14" s="70"/>
      <c r="M14" s="24"/>
      <c r="N14" s="62"/>
      <c r="O14" s="24"/>
      <c r="P14" s="25"/>
    </row>
    <row r="15" spans="1:22" ht="22" customHeight="1">
      <c r="A15" s="37" t="s">
        <v>200</v>
      </c>
      <c r="B15" s="199">
        <v>17</v>
      </c>
      <c r="C15" s="176"/>
      <c r="D15" s="65">
        <v>10102</v>
      </c>
      <c r="E15" s="63"/>
      <c r="F15" s="65">
        <v>45459</v>
      </c>
      <c r="G15" s="63"/>
      <c r="H15" s="65">
        <v>0</v>
      </c>
      <c r="I15" s="63"/>
      <c r="J15" s="65">
        <v>0</v>
      </c>
      <c r="K15" s="63"/>
      <c r="L15" s="103">
        <v>0</v>
      </c>
      <c r="M15" s="63"/>
      <c r="N15" s="103">
        <v>0</v>
      </c>
      <c r="O15" s="24"/>
      <c r="P15" s="103">
        <f>D15+F15+H15+J15+N15</f>
        <v>55561</v>
      </c>
    </row>
    <row r="16" spans="1:22" ht="22" customHeight="1">
      <c r="A16" s="176" t="s">
        <v>134</v>
      </c>
      <c r="B16" s="199">
        <v>23</v>
      </c>
      <c r="C16" s="176"/>
      <c r="D16" s="71">
        <v>0</v>
      </c>
      <c r="E16" s="63"/>
      <c r="F16" s="71">
        <v>0</v>
      </c>
      <c r="G16" s="63"/>
      <c r="H16" s="71">
        <v>0</v>
      </c>
      <c r="I16" s="63"/>
      <c r="J16" s="71">
        <v>-791105</v>
      </c>
      <c r="K16" s="63"/>
      <c r="L16" s="88">
        <v>0</v>
      </c>
      <c r="M16" s="63"/>
      <c r="N16" s="103">
        <v>0</v>
      </c>
      <c r="O16" s="63"/>
      <c r="P16" s="103">
        <f>D16+F16+H16+J16+N16</f>
        <v>-791105</v>
      </c>
    </row>
    <row r="17" spans="1:16" ht="22" customHeight="1">
      <c r="A17" s="20" t="s">
        <v>124</v>
      </c>
      <c r="B17" s="176"/>
      <c r="C17" s="176"/>
      <c r="D17" s="99">
        <f>SUM(D15:D16)</f>
        <v>10102</v>
      </c>
      <c r="E17" s="24"/>
      <c r="F17" s="99">
        <f>SUM(F15:F16)</f>
        <v>45459</v>
      </c>
      <c r="G17" s="24"/>
      <c r="H17" s="66">
        <f>SUM(H15:H16)</f>
        <v>0</v>
      </c>
      <c r="I17" s="24"/>
      <c r="J17" s="99">
        <f>SUM(J15:J16)</f>
        <v>-791105</v>
      </c>
      <c r="K17" s="24"/>
      <c r="L17" s="99">
        <f>SUM(L15:L16)</f>
        <v>0</v>
      </c>
      <c r="M17" s="66"/>
      <c r="N17" s="99">
        <f>SUM(N15:N16)</f>
        <v>0</v>
      </c>
      <c r="O17" s="24"/>
      <c r="P17" s="99">
        <f>SUM(P15:P16)</f>
        <v>-735544</v>
      </c>
    </row>
    <row r="18" spans="1:16" ht="22" customHeight="1">
      <c r="A18" s="176" t="s">
        <v>141</v>
      </c>
      <c r="B18" s="176"/>
      <c r="C18" s="176"/>
      <c r="D18" s="99">
        <f>D17</f>
        <v>10102</v>
      </c>
      <c r="E18" s="24"/>
      <c r="F18" s="99">
        <f t="shared" ref="F18" si="0">F17</f>
        <v>45459</v>
      </c>
      <c r="G18" s="24"/>
      <c r="H18" s="104">
        <f t="shared" ref="H18" si="1">H17</f>
        <v>0</v>
      </c>
      <c r="I18" s="24"/>
      <c r="J18" s="99">
        <f>J17</f>
        <v>-791105</v>
      </c>
      <c r="K18" s="24"/>
      <c r="L18" s="99">
        <f t="shared" ref="L18" si="2">L17</f>
        <v>0</v>
      </c>
      <c r="M18" s="24"/>
      <c r="N18" s="104">
        <f t="shared" ref="N18" si="3">N17</f>
        <v>0</v>
      </c>
      <c r="O18" s="24"/>
      <c r="P18" s="99">
        <f t="shared" ref="P18" si="4">P17</f>
        <v>-735544</v>
      </c>
    </row>
    <row r="19" spans="1:16" ht="22" customHeight="1">
      <c r="A19" s="274"/>
      <c r="B19" s="274"/>
      <c r="C19" s="274"/>
      <c r="D19" s="66"/>
      <c r="E19" s="24"/>
      <c r="F19" s="66"/>
      <c r="G19" s="24"/>
      <c r="H19" s="104"/>
      <c r="I19" s="24"/>
      <c r="J19" s="66"/>
      <c r="K19" s="24"/>
      <c r="L19" s="104"/>
      <c r="M19" s="24"/>
      <c r="N19" s="104"/>
      <c r="O19" s="24"/>
      <c r="P19" s="66"/>
    </row>
    <row r="20" spans="1:16" ht="22" customHeight="1">
      <c r="A20" s="176" t="s">
        <v>107</v>
      </c>
      <c r="B20" s="176"/>
      <c r="C20" s="176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22" customHeight="1">
      <c r="A21" s="38" t="s">
        <v>115</v>
      </c>
      <c r="B21" s="38"/>
      <c r="C21" s="38"/>
      <c r="D21" s="67">
        <v>0</v>
      </c>
      <c r="E21" s="65"/>
      <c r="F21" s="67">
        <v>0</v>
      </c>
      <c r="G21" s="65"/>
      <c r="H21" s="67">
        <v>0</v>
      </c>
      <c r="I21" s="66"/>
      <c r="J21" s="98">
        <f>'PL-11-13'!I68</f>
        <v>3116328</v>
      </c>
      <c r="K21" s="66"/>
      <c r="L21" s="67">
        <v>0</v>
      </c>
      <c r="M21" s="66"/>
      <c r="N21" s="67">
        <f>L21</f>
        <v>0</v>
      </c>
      <c r="O21" s="65"/>
      <c r="P21" s="67">
        <f>D21+F21+H21+J21+N21</f>
        <v>3116328</v>
      </c>
    </row>
    <row r="22" spans="1:16" ht="22">
      <c r="A22" s="38" t="s">
        <v>100</v>
      </c>
      <c r="B22" s="38"/>
      <c r="C22" s="38"/>
      <c r="D22" s="64">
        <v>0</v>
      </c>
      <c r="E22" s="65"/>
      <c r="F22" s="64">
        <v>0</v>
      </c>
      <c r="G22" s="65"/>
      <c r="H22" s="64">
        <v>0</v>
      </c>
      <c r="I22" s="66"/>
      <c r="J22" s="64">
        <v>-2004</v>
      </c>
      <c r="K22" s="66"/>
      <c r="L22" s="64">
        <v>18024</v>
      </c>
      <c r="M22" s="66"/>
      <c r="N22" s="67">
        <f>L22</f>
        <v>18024</v>
      </c>
      <c r="O22" s="65"/>
      <c r="P22" s="67">
        <f>D22+F22+H22+J22+N22</f>
        <v>16020</v>
      </c>
    </row>
    <row r="23" spans="1:16" ht="22" customHeight="1">
      <c r="A23" s="176" t="s">
        <v>108</v>
      </c>
      <c r="B23" s="176"/>
      <c r="C23" s="176"/>
      <c r="D23" s="69">
        <f>SUM(D21:D22)</f>
        <v>0</v>
      </c>
      <c r="E23" s="24"/>
      <c r="F23" s="69">
        <f>SUM(F21:F22)</f>
        <v>0</v>
      </c>
      <c r="G23" s="24"/>
      <c r="H23" s="69">
        <f>SUM(H21:H22)</f>
        <v>0</v>
      </c>
      <c r="I23" s="24"/>
      <c r="J23" s="69">
        <f>SUM(J21:J22)</f>
        <v>3114324</v>
      </c>
      <c r="K23" s="24"/>
      <c r="L23" s="69">
        <f>SUM(L21:L22)</f>
        <v>18024</v>
      </c>
      <c r="M23" s="24"/>
      <c r="N23" s="69">
        <f>SUM(N21:N22)</f>
        <v>18024</v>
      </c>
      <c r="O23" s="24"/>
      <c r="P23" s="69">
        <f>SUM(P21:P22)</f>
        <v>3132348</v>
      </c>
    </row>
    <row r="24" spans="1:16" ht="22" customHeight="1">
      <c r="A24" s="274"/>
      <c r="B24" s="274"/>
      <c r="C24" s="274"/>
      <c r="D24" s="72"/>
      <c r="E24" s="24"/>
      <c r="F24" s="72"/>
      <c r="G24" s="24"/>
      <c r="H24" s="72"/>
      <c r="I24" s="24"/>
      <c r="J24" s="72"/>
      <c r="K24" s="24"/>
      <c r="L24" s="72"/>
      <c r="M24" s="24"/>
      <c r="N24" s="72"/>
      <c r="O24" s="24"/>
      <c r="P24" s="72"/>
    </row>
    <row r="25" spans="1:16" ht="22" customHeight="1">
      <c r="A25" s="38" t="s">
        <v>125</v>
      </c>
      <c r="B25" s="199">
        <v>18</v>
      </c>
      <c r="C25" s="176"/>
      <c r="D25" s="88">
        <v>0</v>
      </c>
      <c r="E25" s="98"/>
      <c r="F25" s="88">
        <v>0</v>
      </c>
      <c r="G25" s="63"/>
      <c r="H25" s="88">
        <v>155816</v>
      </c>
      <c r="I25" s="63"/>
      <c r="J25" s="88">
        <v>-155816</v>
      </c>
      <c r="K25" s="63"/>
      <c r="L25" s="88">
        <v>0</v>
      </c>
      <c r="M25" s="63"/>
      <c r="N25" s="88">
        <v>0</v>
      </c>
      <c r="O25" s="63"/>
      <c r="P25" s="166">
        <f>D25+F25+H25+J25+N25</f>
        <v>0</v>
      </c>
    </row>
    <row r="26" spans="1:16" ht="22" customHeight="1">
      <c r="A26" s="38"/>
      <c r="B26" s="272"/>
      <c r="C26" s="274"/>
      <c r="D26" s="98"/>
      <c r="E26" s="98"/>
      <c r="F26" s="98"/>
      <c r="G26" s="63"/>
      <c r="H26" s="98"/>
      <c r="I26" s="63"/>
      <c r="J26" s="98"/>
      <c r="K26" s="63"/>
      <c r="L26" s="98"/>
      <c r="M26" s="63"/>
      <c r="N26" s="98"/>
      <c r="O26" s="63"/>
      <c r="P26" s="67"/>
    </row>
    <row r="27" spans="1:16" ht="22.5" thickBot="1">
      <c r="A27" s="176" t="s">
        <v>207</v>
      </c>
      <c r="B27" s="176"/>
      <c r="C27" s="176"/>
      <c r="D27" s="168">
        <f>D23+D18+D12+D25</f>
        <v>5654057</v>
      </c>
      <c r="E27" s="170"/>
      <c r="F27" s="168">
        <f>F23+F18+F12+F25</f>
        <v>1951774</v>
      </c>
      <c r="G27" s="170"/>
      <c r="H27" s="168">
        <f>H23+H18+H12+H25</f>
        <v>537494</v>
      </c>
      <c r="I27" s="170"/>
      <c r="J27" s="168">
        <f>J23+J18+J12+J25</f>
        <v>4159927</v>
      </c>
      <c r="K27" s="170"/>
      <c r="L27" s="168">
        <f>L23+L18+L12+L25</f>
        <v>55102</v>
      </c>
      <c r="M27" s="170"/>
      <c r="N27" s="168">
        <f>N23+N18+N12+N25</f>
        <v>55102</v>
      </c>
      <c r="O27" s="170"/>
      <c r="P27" s="168">
        <f>P23+P18+P12+P25</f>
        <v>12358354</v>
      </c>
    </row>
    <row r="28" spans="1:16" ht="23.25" customHeight="1" thickTop="1">
      <c r="A28" s="38"/>
      <c r="B28" s="38"/>
      <c r="C28" s="38"/>
      <c r="D28" s="39"/>
      <c r="E28" s="57"/>
      <c r="F28" s="39"/>
      <c r="G28" s="57"/>
      <c r="H28" s="39"/>
      <c r="I28" s="57"/>
      <c r="J28" s="39"/>
      <c r="K28" s="57"/>
      <c r="L28" s="39"/>
      <c r="M28" s="57"/>
      <c r="N28" s="39"/>
      <c r="O28" s="57"/>
      <c r="P28" s="39"/>
    </row>
    <row r="29" spans="1:16" ht="21.5" customHeight="1">
      <c r="A29" s="7" t="s">
        <v>61</v>
      </c>
      <c r="B29" s="7"/>
      <c r="C29" s="7"/>
    </row>
    <row r="30" spans="1:16" ht="23">
      <c r="A30" s="7" t="s">
        <v>104</v>
      </c>
      <c r="B30" s="7"/>
      <c r="C30" s="7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</row>
    <row r="31" spans="1:16" ht="21.5" customHeight="1">
      <c r="A31" s="292"/>
      <c r="B31" s="292"/>
      <c r="C31" s="292"/>
      <c r="D31" s="292"/>
      <c r="E31" s="292"/>
      <c r="F31" s="292"/>
      <c r="G31" s="190"/>
      <c r="H31" s="39"/>
      <c r="I31" s="57"/>
      <c r="J31" s="39"/>
      <c r="K31" s="57"/>
      <c r="L31" s="39"/>
      <c r="M31" s="57"/>
      <c r="N31" s="39"/>
      <c r="O31" s="57"/>
      <c r="P31" s="39"/>
    </row>
    <row r="32" spans="1:16" ht="21.5" customHeight="1">
      <c r="A32" s="38"/>
      <c r="B32" s="38"/>
      <c r="C32" s="38"/>
      <c r="D32" s="290" t="s">
        <v>66</v>
      </c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</row>
    <row r="33" spans="1:22" ht="21.5" customHeight="1">
      <c r="A33" s="38"/>
      <c r="B33" s="38"/>
      <c r="C33" s="38"/>
      <c r="D33" s="39"/>
      <c r="E33" s="189"/>
      <c r="F33" s="58"/>
      <c r="G33" s="189"/>
      <c r="H33" s="291" t="s">
        <v>148</v>
      </c>
      <c r="I33" s="291"/>
      <c r="J33" s="291"/>
      <c r="K33" s="57"/>
      <c r="L33" s="291" t="s">
        <v>45</v>
      </c>
      <c r="M33" s="291"/>
      <c r="N33" s="291"/>
      <c r="O33" s="57"/>
      <c r="P33" s="57"/>
    </row>
    <row r="34" spans="1:22" ht="21.5" customHeight="1">
      <c r="A34" s="38"/>
      <c r="B34" s="38"/>
      <c r="C34" s="38"/>
      <c r="D34" s="39"/>
      <c r="E34" s="189"/>
      <c r="F34" s="58"/>
      <c r="G34" s="189"/>
      <c r="H34" s="58"/>
      <c r="I34" s="58"/>
      <c r="J34" s="58"/>
      <c r="K34" s="57"/>
      <c r="L34" s="187"/>
      <c r="M34" s="58"/>
      <c r="N34" s="58" t="s">
        <v>44</v>
      </c>
      <c r="O34" s="59"/>
      <c r="P34" s="59"/>
    </row>
    <row r="35" spans="1:22" ht="21.5" customHeight="1">
      <c r="A35" s="38"/>
      <c r="B35" s="38"/>
      <c r="C35" s="38"/>
      <c r="D35" s="187"/>
      <c r="E35" s="57"/>
      <c r="F35" s="187" t="s">
        <v>70</v>
      </c>
      <c r="G35" s="57"/>
      <c r="H35" s="187"/>
      <c r="I35" s="57"/>
      <c r="J35" s="39"/>
      <c r="K35" s="58"/>
      <c r="L35" s="187" t="s">
        <v>239</v>
      </c>
      <c r="M35" s="57"/>
      <c r="N35" s="187" t="s">
        <v>46</v>
      </c>
      <c r="O35" s="57"/>
      <c r="P35" s="187"/>
    </row>
    <row r="36" spans="1:22" ht="21.5" customHeight="1">
      <c r="A36" s="38"/>
      <c r="B36" s="38"/>
      <c r="C36" s="38"/>
      <c r="D36" s="187" t="s">
        <v>238</v>
      </c>
      <c r="E36" s="57"/>
      <c r="F36" s="187" t="s">
        <v>144</v>
      </c>
      <c r="G36" s="57"/>
      <c r="H36" s="187" t="s">
        <v>32</v>
      </c>
      <c r="I36" s="58"/>
      <c r="J36" s="187" t="s">
        <v>25</v>
      </c>
      <c r="K36" s="58"/>
      <c r="L36" s="187" t="s">
        <v>240</v>
      </c>
      <c r="M36" s="58"/>
      <c r="N36" s="187" t="s">
        <v>97</v>
      </c>
      <c r="O36" s="57"/>
      <c r="P36" s="187" t="s">
        <v>36</v>
      </c>
    </row>
    <row r="37" spans="1:22" ht="21.5" customHeight="1">
      <c r="A37" s="38"/>
      <c r="B37" s="185" t="s">
        <v>1</v>
      </c>
      <c r="C37" s="38"/>
      <c r="D37" s="187" t="s">
        <v>35</v>
      </c>
      <c r="E37" s="57"/>
      <c r="F37" s="60" t="s">
        <v>145</v>
      </c>
      <c r="G37" s="57"/>
      <c r="H37" s="187" t="s">
        <v>33</v>
      </c>
      <c r="I37" s="58"/>
      <c r="J37" s="187" t="s">
        <v>37</v>
      </c>
      <c r="K37" s="58"/>
      <c r="L37" s="187" t="s">
        <v>241</v>
      </c>
      <c r="M37" s="58"/>
      <c r="N37" s="187" t="s">
        <v>20</v>
      </c>
      <c r="O37" s="57"/>
      <c r="P37" s="187" t="s">
        <v>20</v>
      </c>
    </row>
    <row r="38" spans="1:22" ht="21.5" customHeight="1">
      <c r="A38" s="190"/>
      <c r="B38" s="190"/>
      <c r="C38" s="190"/>
      <c r="D38" s="285" t="s">
        <v>57</v>
      </c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</row>
    <row r="39" spans="1:22" ht="22" customHeight="1">
      <c r="A39" s="190" t="s">
        <v>231</v>
      </c>
      <c r="B39" s="190"/>
      <c r="C39" s="190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2" s="35" customFormat="1" ht="22" customHeight="1">
      <c r="A40" s="190" t="s">
        <v>232</v>
      </c>
      <c r="B40" s="185"/>
      <c r="C40" s="164"/>
      <c r="D40" s="66">
        <f>D27</f>
        <v>5654057</v>
      </c>
      <c r="E40" s="66"/>
      <c r="F40" s="66">
        <f>F27</f>
        <v>1951774</v>
      </c>
      <c r="G40" s="66"/>
      <c r="H40" s="66">
        <f>H27</f>
        <v>537494</v>
      </c>
      <c r="I40" s="66"/>
      <c r="J40" s="66">
        <f>J27</f>
        <v>4159927</v>
      </c>
      <c r="K40" s="66"/>
      <c r="L40" s="66">
        <f>L27</f>
        <v>55102</v>
      </c>
      <c r="M40" s="66"/>
      <c r="N40" s="66">
        <f>SUM(L40)</f>
        <v>55102</v>
      </c>
      <c r="O40" s="66"/>
      <c r="P40" s="130">
        <f>D40+F40+H40+J40+N40</f>
        <v>12358354</v>
      </c>
      <c r="S40" s="11"/>
      <c r="T40" s="11"/>
      <c r="U40" s="11"/>
      <c r="V40" s="11"/>
    </row>
    <row r="41" spans="1:22" ht="22" customHeight="1">
      <c r="A41" s="190" t="s">
        <v>126</v>
      </c>
      <c r="B41" s="190"/>
      <c r="C41" s="190"/>
      <c r="D41" s="61"/>
      <c r="E41" s="66"/>
      <c r="F41" s="61"/>
      <c r="G41" s="66"/>
      <c r="H41" s="61"/>
      <c r="I41" s="66"/>
      <c r="J41" s="61"/>
      <c r="K41" s="66"/>
      <c r="L41" s="70"/>
      <c r="M41" s="66"/>
      <c r="N41" s="70"/>
      <c r="O41" s="66"/>
      <c r="P41" s="61"/>
    </row>
    <row r="42" spans="1:22" ht="22" customHeight="1">
      <c r="A42" s="20" t="s">
        <v>140</v>
      </c>
      <c r="B42" s="190"/>
      <c r="C42" s="190"/>
      <c r="D42" s="61"/>
      <c r="E42" s="66"/>
      <c r="F42" s="61"/>
      <c r="G42" s="66"/>
      <c r="H42" s="61"/>
      <c r="I42" s="66"/>
      <c r="J42" s="61"/>
      <c r="K42" s="66"/>
      <c r="L42" s="70"/>
      <c r="M42" s="66"/>
      <c r="N42" s="70"/>
      <c r="O42" s="66"/>
      <c r="P42" s="61"/>
    </row>
    <row r="43" spans="1:22" ht="22" customHeight="1">
      <c r="A43" s="37" t="s">
        <v>200</v>
      </c>
      <c r="B43" s="199">
        <v>17</v>
      </c>
      <c r="C43" s="190"/>
      <c r="D43" s="126">
        <v>156762</v>
      </c>
      <c r="E43" s="126"/>
      <c r="F43" s="126">
        <v>705429</v>
      </c>
      <c r="G43" s="126"/>
      <c r="H43" s="126">
        <v>0</v>
      </c>
      <c r="I43" s="126"/>
      <c r="J43" s="126">
        <v>0</v>
      </c>
      <c r="K43" s="126"/>
      <c r="L43" s="103">
        <v>0</v>
      </c>
      <c r="M43" s="126"/>
      <c r="N43" s="103">
        <f>SUM(L43)</f>
        <v>0</v>
      </c>
      <c r="O43" s="66"/>
      <c r="P43" s="223">
        <f>D43+F43+H43+J43+N43</f>
        <v>862191</v>
      </c>
    </row>
    <row r="44" spans="1:22" ht="22" customHeight="1">
      <c r="A44" s="190" t="s">
        <v>134</v>
      </c>
      <c r="B44" s="199">
        <v>23</v>
      </c>
      <c r="C44" s="190"/>
      <c r="D44" s="126">
        <v>0</v>
      </c>
      <c r="E44" s="65"/>
      <c r="F44" s="126">
        <v>0</v>
      </c>
      <c r="G44" s="65"/>
      <c r="H44" s="200">
        <v>0</v>
      </c>
      <c r="I44" s="65"/>
      <c r="J44" s="71">
        <v>-1812432</v>
      </c>
      <c r="K44" s="65"/>
      <c r="L44" s="88">
        <v>0</v>
      </c>
      <c r="M44" s="65"/>
      <c r="N44" s="103">
        <f>SUM(L44)</f>
        <v>0</v>
      </c>
      <c r="O44" s="65"/>
      <c r="P44" s="224">
        <f>D44+F44+H44+J44+N44</f>
        <v>-1812432</v>
      </c>
    </row>
    <row r="45" spans="1:22" ht="22" customHeight="1">
      <c r="A45" s="20" t="s">
        <v>124</v>
      </c>
      <c r="B45" s="190"/>
      <c r="C45" s="190"/>
      <c r="D45" s="99">
        <f>SUM(D43:D44)</f>
        <v>156762</v>
      </c>
      <c r="E45" s="66"/>
      <c r="F45" s="99">
        <f>SUM(F43:F44)</f>
        <v>705429</v>
      </c>
      <c r="G45" s="66"/>
      <c r="H45" s="66">
        <f>SUM(H43:H44)</f>
        <v>0</v>
      </c>
      <c r="I45" s="66"/>
      <c r="J45" s="99">
        <f>SUM(J43:J44)</f>
        <v>-1812432</v>
      </c>
      <c r="K45" s="66"/>
      <c r="L45" s="99">
        <f>SUM(L43:L44)</f>
        <v>0</v>
      </c>
      <c r="M45" s="66"/>
      <c r="N45" s="99">
        <f>SUM(N43:N44)</f>
        <v>0</v>
      </c>
      <c r="O45" s="66"/>
      <c r="P45" s="99">
        <f>SUM(P43:P44)</f>
        <v>-950241</v>
      </c>
    </row>
    <row r="46" spans="1:22" ht="22" customHeight="1">
      <c r="A46" s="190" t="s">
        <v>141</v>
      </c>
      <c r="B46" s="190"/>
      <c r="C46" s="190"/>
      <c r="D46" s="99">
        <f>D45</f>
        <v>156762</v>
      </c>
      <c r="E46" s="66"/>
      <c r="F46" s="99">
        <f t="shared" ref="F46" si="5">F45</f>
        <v>705429</v>
      </c>
      <c r="G46" s="66"/>
      <c r="H46" s="104">
        <f t="shared" ref="H46" si="6">H45</f>
        <v>0</v>
      </c>
      <c r="I46" s="66"/>
      <c r="J46" s="99">
        <f t="shared" ref="J46" si="7">J45</f>
        <v>-1812432</v>
      </c>
      <c r="K46" s="66"/>
      <c r="L46" s="99">
        <f t="shared" ref="L46" si="8">L45</f>
        <v>0</v>
      </c>
      <c r="M46" s="66"/>
      <c r="N46" s="104">
        <f t="shared" ref="N46" si="9">N45</f>
        <v>0</v>
      </c>
      <c r="O46" s="66"/>
      <c r="P46" s="99">
        <f>P45</f>
        <v>-950241</v>
      </c>
    </row>
    <row r="47" spans="1:22" ht="22" customHeight="1">
      <c r="A47" s="274"/>
      <c r="B47" s="274"/>
      <c r="C47" s="274"/>
      <c r="D47" s="66"/>
      <c r="E47" s="66"/>
      <c r="F47" s="66"/>
      <c r="G47" s="66"/>
      <c r="H47" s="104"/>
      <c r="I47" s="66"/>
      <c r="J47" s="66"/>
      <c r="K47" s="66"/>
      <c r="L47" s="104"/>
      <c r="M47" s="66"/>
      <c r="N47" s="104"/>
      <c r="O47" s="66"/>
      <c r="P47" s="66"/>
    </row>
    <row r="48" spans="1:22" ht="22" customHeight="1">
      <c r="A48" s="190" t="s">
        <v>107</v>
      </c>
      <c r="B48" s="190"/>
      <c r="C48" s="19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</row>
    <row r="49" spans="1:18" ht="22" customHeight="1">
      <c r="A49" s="38" t="s">
        <v>115</v>
      </c>
      <c r="B49" s="38"/>
      <c r="C49" s="38"/>
      <c r="D49" s="67">
        <v>0</v>
      </c>
      <c r="E49" s="65"/>
      <c r="F49" s="67">
        <v>0</v>
      </c>
      <c r="G49" s="65"/>
      <c r="H49" s="67">
        <v>0</v>
      </c>
      <c r="I49" s="66"/>
      <c r="J49" s="98">
        <f>'PL-11-13'!G68</f>
        <v>499855</v>
      </c>
      <c r="K49" s="66"/>
      <c r="L49" s="67">
        <v>0</v>
      </c>
      <c r="M49" s="66"/>
      <c r="N49" s="98">
        <f>SUM(L49)</f>
        <v>0</v>
      </c>
      <c r="O49" s="65"/>
      <c r="P49" s="275">
        <f>D49+F49+H49+J49+N49</f>
        <v>499855</v>
      </c>
    </row>
    <row r="50" spans="1:18" ht="22" customHeight="1">
      <c r="A50" s="38" t="s">
        <v>100</v>
      </c>
      <c r="B50" s="38"/>
      <c r="C50" s="38"/>
      <c r="D50" s="64">
        <v>0</v>
      </c>
      <c r="E50" s="65"/>
      <c r="F50" s="64">
        <v>0</v>
      </c>
      <c r="G50" s="65"/>
      <c r="H50" s="67">
        <v>0</v>
      </c>
      <c r="I50" s="66"/>
      <c r="J50" s="166">
        <v>0</v>
      </c>
      <c r="K50" s="66"/>
      <c r="L50" s="67">
        <f>'SFP-8-10'!G102-'SFP-8-10'!I102</f>
        <v>0</v>
      </c>
      <c r="M50" s="66"/>
      <c r="N50" s="103">
        <f>SUM(L50)</f>
        <v>0</v>
      </c>
      <c r="O50" s="65"/>
      <c r="P50" s="67">
        <f>D50+F50+H50+J50+N50</f>
        <v>0</v>
      </c>
    </row>
    <row r="51" spans="1:18" ht="22" customHeight="1">
      <c r="A51" s="190" t="s">
        <v>108</v>
      </c>
      <c r="B51" s="190"/>
      <c r="C51" s="190"/>
      <c r="D51" s="69">
        <f>SUM(D49:D50)</f>
        <v>0</v>
      </c>
      <c r="E51" s="66"/>
      <c r="F51" s="69">
        <f>SUM(F49:F50)</f>
        <v>0</v>
      </c>
      <c r="G51" s="66"/>
      <c r="H51" s="69">
        <f>SUM(H49:H50)</f>
        <v>0</v>
      </c>
      <c r="I51" s="66"/>
      <c r="J51" s="69">
        <f>SUM(J49:J50)</f>
        <v>499855</v>
      </c>
      <c r="K51" s="66"/>
      <c r="L51" s="69">
        <f>SUM(L49:L50)</f>
        <v>0</v>
      </c>
      <c r="M51" s="66"/>
      <c r="N51" s="69">
        <f>SUM(N49:N50)</f>
        <v>0</v>
      </c>
      <c r="O51" s="66"/>
      <c r="P51" s="69">
        <f>SUM(P49:P50)</f>
        <v>499855</v>
      </c>
      <c r="R51" s="192"/>
    </row>
    <row r="52" spans="1:18" ht="22" customHeight="1">
      <c r="A52" s="274"/>
      <c r="B52" s="274"/>
      <c r="C52" s="274"/>
      <c r="D52" s="72"/>
      <c r="E52" s="66"/>
      <c r="F52" s="72"/>
      <c r="G52" s="66"/>
      <c r="H52" s="72"/>
      <c r="I52" s="66"/>
      <c r="J52" s="72"/>
      <c r="K52" s="66"/>
      <c r="L52" s="72"/>
      <c r="M52" s="66"/>
      <c r="N52" s="72"/>
      <c r="O52" s="66"/>
      <c r="P52" s="72"/>
      <c r="R52" s="192"/>
    </row>
    <row r="53" spans="1:18" ht="22" customHeight="1">
      <c r="A53" s="38" t="s">
        <v>125</v>
      </c>
      <c r="B53" s="199">
        <v>18</v>
      </c>
      <c r="C53" s="190"/>
      <c r="D53" s="88">
        <v>0</v>
      </c>
      <c r="E53" s="98"/>
      <c r="F53" s="88">
        <v>0</v>
      </c>
      <c r="G53" s="65"/>
      <c r="H53" s="88">
        <f>-'SFP-8-10'!P100</f>
        <v>0</v>
      </c>
      <c r="I53" s="66"/>
      <c r="J53" s="88">
        <f>-H53</f>
        <v>0</v>
      </c>
      <c r="K53" s="65"/>
      <c r="L53" s="88">
        <v>0</v>
      </c>
      <c r="M53" s="65"/>
      <c r="N53" s="88">
        <f>SUM(L53)</f>
        <v>0</v>
      </c>
      <c r="O53" s="65"/>
      <c r="P53" s="166">
        <f>D53+F53+H53+J53+N53</f>
        <v>0</v>
      </c>
    </row>
    <row r="54" spans="1:18" ht="22" customHeight="1">
      <c r="A54" s="38"/>
      <c r="B54" s="272"/>
      <c r="C54" s="274"/>
      <c r="D54" s="98"/>
      <c r="E54" s="98"/>
      <c r="F54" s="98"/>
      <c r="G54" s="65"/>
      <c r="H54" s="98"/>
      <c r="I54" s="66"/>
      <c r="J54" s="98"/>
      <c r="K54" s="65"/>
      <c r="L54" s="98"/>
      <c r="M54" s="65"/>
      <c r="N54" s="98"/>
      <c r="O54" s="65"/>
      <c r="P54" s="67"/>
    </row>
    <row r="55" spans="1:18" ht="22.5" thickBot="1">
      <c r="A55" s="190" t="s">
        <v>233</v>
      </c>
      <c r="B55" s="190"/>
      <c r="C55" s="190"/>
      <c r="D55" s="225">
        <f>D51+D46+D40+D53</f>
        <v>5810819</v>
      </c>
      <c r="E55" s="226"/>
      <c r="F55" s="225">
        <f>F51+F46+F40+F53</f>
        <v>2657203</v>
      </c>
      <c r="G55" s="226"/>
      <c r="H55" s="225">
        <f>H51+H46+H40+H53</f>
        <v>537494</v>
      </c>
      <c r="I55" s="226"/>
      <c r="J55" s="225">
        <f>J51+J46+J40+J53</f>
        <v>2847350</v>
      </c>
      <c r="K55" s="226"/>
      <c r="L55" s="225">
        <f>L51+L46+L40+L53</f>
        <v>55102</v>
      </c>
      <c r="M55" s="226"/>
      <c r="N55" s="225">
        <f>N51+N46+N40+N53</f>
        <v>55102</v>
      </c>
      <c r="O55" s="226"/>
      <c r="P55" s="225">
        <f>P51+P46+P40+P53</f>
        <v>11907968</v>
      </c>
    </row>
    <row r="56" spans="1:18" ht="23.25" customHeight="1" thickTop="1">
      <c r="H56" s="160"/>
      <c r="J56" s="160"/>
      <c r="P56" s="192"/>
    </row>
    <row r="57" spans="1:18" ht="23.25" customHeight="1">
      <c r="J57" s="160"/>
    </row>
    <row r="58" spans="1:18" ht="23.25" customHeight="1">
      <c r="J58" s="193"/>
    </row>
    <row r="59" spans="1:18" ht="23.25" customHeight="1">
      <c r="J59" s="194"/>
    </row>
  </sheetData>
  <mergeCells count="10">
    <mergeCell ref="A3:F3"/>
    <mergeCell ref="D4:P4"/>
    <mergeCell ref="H5:J5"/>
    <mergeCell ref="L5:N5"/>
    <mergeCell ref="D10:P10"/>
    <mergeCell ref="A31:F31"/>
    <mergeCell ref="D32:P32"/>
    <mergeCell ref="H33:J33"/>
    <mergeCell ref="L33:N33"/>
    <mergeCell ref="D38:P38"/>
  </mergeCells>
  <pageMargins left="0.8" right="0.8" top="0.48" bottom="0.5" header="0.5" footer="0.5"/>
  <pageSetup paperSize="9" scale="78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M127"/>
  <sheetViews>
    <sheetView zoomScale="80" zoomScaleNormal="80" zoomScaleSheetLayoutView="70" workbookViewId="0"/>
  </sheetViews>
  <sheetFormatPr defaultColWidth="35" defaultRowHeight="23.25" customHeight="1"/>
  <cols>
    <col min="1" max="1" width="58.19921875" style="3" customWidth="1"/>
    <col min="2" max="2" width="8.69921875" style="3" customWidth="1"/>
    <col min="3" max="3" width="14.09765625" style="16" bestFit="1" customWidth="1"/>
    <col min="4" max="4" width="1.3984375" style="3" customWidth="1"/>
    <col min="5" max="5" width="13.69921875" style="16" customWidth="1"/>
    <col min="6" max="6" width="1.3984375" style="3" customWidth="1"/>
    <col min="7" max="7" width="14.5" style="3" customWidth="1"/>
    <col min="8" max="8" width="1.3984375" style="3" customWidth="1"/>
    <col min="9" max="9" width="13.69921875" style="3" customWidth="1"/>
    <col min="10" max="11" width="35" style="3" customWidth="1"/>
    <col min="12" max="12" width="35" style="39"/>
    <col min="13" max="13" width="35" style="3" customWidth="1"/>
    <col min="14" max="16384" width="35" style="3"/>
  </cols>
  <sheetData>
    <row r="1" spans="1:11" ht="22" customHeight="1">
      <c r="A1" s="7" t="str">
        <f>'SFP-8-10'!A1</f>
        <v>บริษัท ไทยฟู้ดส์ กรุ๊ป จำกัด (มหาชน) และบริษัทย่อย</v>
      </c>
    </row>
    <row r="2" spans="1:11" ht="22" customHeight="1">
      <c r="A2" s="22" t="s">
        <v>105</v>
      </c>
    </row>
    <row r="3" spans="1:11" ht="22" customHeight="1"/>
    <row r="4" spans="1:11" ht="22" customHeight="1">
      <c r="B4" s="2"/>
      <c r="C4" s="286" t="s">
        <v>67</v>
      </c>
      <c r="D4" s="286"/>
      <c r="E4" s="286"/>
      <c r="F4" s="250"/>
      <c r="G4" s="286" t="s">
        <v>66</v>
      </c>
      <c r="H4" s="286"/>
      <c r="I4" s="286"/>
    </row>
    <row r="5" spans="1:11" ht="23" customHeight="1">
      <c r="B5" s="2"/>
      <c r="C5" s="287" t="s">
        <v>101</v>
      </c>
      <c r="D5" s="288"/>
      <c r="E5" s="288"/>
      <c r="F5" s="250"/>
      <c r="G5" s="287" t="s">
        <v>101</v>
      </c>
      <c r="H5" s="288"/>
      <c r="I5" s="288"/>
    </row>
    <row r="6" spans="1:11" ht="22" customHeight="1">
      <c r="B6" s="247" t="s">
        <v>1</v>
      </c>
      <c r="C6" s="13">
        <v>2566</v>
      </c>
      <c r="D6" s="13"/>
      <c r="E6" s="13">
        <v>2565</v>
      </c>
      <c r="F6" s="13"/>
      <c r="G6" s="13">
        <v>2566</v>
      </c>
      <c r="H6" s="13"/>
      <c r="I6" s="13">
        <v>2565</v>
      </c>
    </row>
    <row r="7" spans="1:11" ht="22" customHeight="1">
      <c r="B7" s="2"/>
      <c r="C7" s="285" t="s">
        <v>57</v>
      </c>
      <c r="D7" s="285"/>
      <c r="E7" s="285"/>
      <c r="F7" s="285"/>
      <c r="G7" s="285"/>
      <c r="H7" s="285"/>
      <c r="I7" s="285"/>
    </row>
    <row r="8" spans="1:11" ht="22" customHeight="1">
      <c r="A8" s="23" t="s">
        <v>21</v>
      </c>
      <c r="B8" s="2"/>
      <c r="C8" s="55"/>
      <c r="D8" s="50"/>
      <c r="E8" s="55"/>
      <c r="F8" s="50"/>
      <c r="G8" s="50"/>
      <c r="H8" s="50"/>
      <c r="I8" s="50"/>
    </row>
    <row r="9" spans="1:11" ht="22" customHeight="1">
      <c r="A9" s="40" t="s">
        <v>274</v>
      </c>
      <c r="B9" s="2"/>
      <c r="C9" s="92">
        <f>'PL-11-13'!C57</f>
        <v>-815939</v>
      </c>
      <c r="D9" s="50"/>
      <c r="E9" s="92">
        <f>'PL-11-13'!E57</f>
        <v>4726239</v>
      </c>
      <c r="F9" s="50"/>
      <c r="G9" s="150">
        <f>'PL-11-13'!G51</f>
        <v>499855</v>
      </c>
      <c r="H9" s="50"/>
      <c r="I9" s="92">
        <f>'PL-11-13'!I57</f>
        <v>3116328</v>
      </c>
      <c r="K9" s="116"/>
    </row>
    <row r="10" spans="1:11" ht="22" customHeight="1">
      <c r="A10" s="8" t="s">
        <v>277</v>
      </c>
      <c r="B10" s="2"/>
      <c r="C10" s="55"/>
      <c r="D10" s="50"/>
      <c r="E10" s="55"/>
      <c r="F10" s="50"/>
      <c r="G10" s="92"/>
      <c r="H10" s="50"/>
      <c r="I10" s="92"/>
      <c r="K10" s="116"/>
    </row>
    <row r="11" spans="1:11" ht="22" customHeight="1">
      <c r="A11" s="39" t="s">
        <v>106</v>
      </c>
      <c r="B11" s="247">
        <v>21</v>
      </c>
      <c r="C11" s="150">
        <v>-77488</v>
      </c>
      <c r="D11" s="50"/>
      <c r="E11" s="91">
        <v>844975</v>
      </c>
      <c r="F11" s="50"/>
      <c r="G11" s="150">
        <v>-18884</v>
      </c>
      <c r="H11" s="50"/>
      <c r="I11" s="32">
        <v>363150</v>
      </c>
      <c r="K11" s="116"/>
    </row>
    <row r="12" spans="1:11" ht="22" customHeight="1">
      <c r="A12" s="17" t="s">
        <v>31</v>
      </c>
      <c r="B12" s="247"/>
      <c r="C12" s="150">
        <v>1120346</v>
      </c>
      <c r="D12" s="50"/>
      <c r="E12" s="55">
        <v>845042</v>
      </c>
      <c r="F12" s="50"/>
      <c r="G12" s="55">
        <v>627439</v>
      </c>
      <c r="H12" s="50"/>
      <c r="I12" s="32">
        <v>443988</v>
      </c>
      <c r="K12" s="116"/>
    </row>
    <row r="13" spans="1:11" ht="22" customHeight="1">
      <c r="A13" s="39" t="s">
        <v>81</v>
      </c>
      <c r="B13" s="247">
        <v>8</v>
      </c>
      <c r="C13" s="269">
        <v>1346533</v>
      </c>
      <c r="D13" s="50"/>
      <c r="E13" s="91">
        <v>1058340</v>
      </c>
      <c r="F13" s="50"/>
      <c r="G13" s="79">
        <v>0</v>
      </c>
      <c r="H13" s="79"/>
      <c r="I13" s="73">
        <v>0</v>
      </c>
      <c r="K13" s="116"/>
    </row>
    <row r="14" spans="1:11" ht="22" customHeight="1">
      <c r="A14" s="40" t="s">
        <v>49</v>
      </c>
      <c r="B14" s="247"/>
      <c r="C14" s="150">
        <v>3341196</v>
      </c>
      <c r="D14" s="50"/>
      <c r="E14" s="91">
        <v>2250358</v>
      </c>
      <c r="F14" s="50"/>
      <c r="G14" s="50">
        <v>426958</v>
      </c>
      <c r="H14" s="50"/>
      <c r="I14" s="27">
        <v>462509</v>
      </c>
      <c r="K14" s="116"/>
    </row>
    <row r="15" spans="1:11" ht="22" customHeight="1">
      <c r="A15" s="40" t="s">
        <v>127</v>
      </c>
      <c r="B15" s="247"/>
      <c r="C15" s="269">
        <v>39279</v>
      </c>
      <c r="D15" s="50"/>
      <c r="E15" s="91">
        <v>28367</v>
      </c>
      <c r="F15" s="50"/>
      <c r="G15" s="50">
        <v>8404</v>
      </c>
      <c r="H15" s="50"/>
      <c r="I15" s="27">
        <v>8945</v>
      </c>
      <c r="K15" s="116"/>
    </row>
    <row r="16" spans="1:11" ht="22" customHeight="1">
      <c r="A16" s="40" t="s">
        <v>280</v>
      </c>
      <c r="B16" s="247">
        <v>11</v>
      </c>
      <c r="C16" s="150">
        <v>0</v>
      </c>
      <c r="D16" s="50"/>
      <c r="E16" s="92">
        <v>0</v>
      </c>
      <c r="F16" s="50"/>
      <c r="G16" s="79">
        <v>0</v>
      </c>
      <c r="H16" s="50"/>
      <c r="I16" s="150">
        <v>-718024</v>
      </c>
      <c r="K16" s="116"/>
    </row>
    <row r="17" spans="1:11" ht="22" customHeight="1">
      <c r="A17" s="40" t="s">
        <v>247</v>
      </c>
      <c r="B17" s="270"/>
      <c r="C17" s="150">
        <v>59556</v>
      </c>
      <c r="D17" s="50"/>
      <c r="E17" s="53">
        <v>44227</v>
      </c>
      <c r="F17" s="105"/>
      <c r="G17" s="50">
        <v>182468</v>
      </c>
      <c r="H17" s="105"/>
      <c r="I17" s="53">
        <v>-80973</v>
      </c>
      <c r="K17" s="116"/>
    </row>
    <row r="18" spans="1:11" ht="22" customHeight="1">
      <c r="A18" s="39" t="s">
        <v>242</v>
      </c>
      <c r="B18" s="266"/>
      <c r="C18" s="150">
        <v>-3823</v>
      </c>
      <c r="D18" s="50"/>
      <c r="E18" s="92">
        <v>1230</v>
      </c>
      <c r="F18" s="50"/>
      <c r="G18" s="79">
        <v>0</v>
      </c>
      <c r="H18" s="50"/>
      <c r="I18" s="92">
        <v>0</v>
      </c>
      <c r="K18" s="116"/>
    </row>
    <row r="19" spans="1:11" ht="22" customHeight="1">
      <c r="A19" s="39" t="s">
        <v>251</v>
      </c>
      <c r="B19" s="266">
        <v>7</v>
      </c>
      <c r="C19" s="269">
        <v>143345</v>
      </c>
      <c r="D19" s="50"/>
      <c r="E19" s="91">
        <v>47636</v>
      </c>
      <c r="F19" s="50"/>
      <c r="G19" s="50">
        <v>143184</v>
      </c>
      <c r="H19" s="50"/>
      <c r="I19" s="27">
        <v>32796</v>
      </c>
      <c r="K19" s="116"/>
    </row>
    <row r="20" spans="1:11" ht="22" customHeight="1">
      <c r="A20" s="38" t="s">
        <v>142</v>
      </c>
      <c r="B20" s="266">
        <v>16</v>
      </c>
      <c r="C20" s="269">
        <v>10181</v>
      </c>
      <c r="D20" s="50"/>
      <c r="E20" s="91">
        <v>9748</v>
      </c>
      <c r="F20" s="50"/>
      <c r="G20" s="50">
        <v>1596</v>
      </c>
      <c r="H20" s="50"/>
      <c r="I20" s="27">
        <v>1717</v>
      </c>
      <c r="K20" s="116"/>
    </row>
    <row r="21" spans="1:11" ht="22" customHeight="1">
      <c r="A21" s="38" t="s">
        <v>226</v>
      </c>
      <c r="B21" s="266"/>
      <c r="C21" s="150">
        <f>-239017-2</f>
        <v>-239019</v>
      </c>
      <c r="D21" s="50"/>
      <c r="E21" s="91">
        <f>51145-3</f>
        <v>51142</v>
      </c>
      <c r="F21" s="50"/>
      <c r="G21" s="150">
        <v>-36048</v>
      </c>
      <c r="H21" s="50"/>
      <c r="I21" s="150">
        <v>-59025</v>
      </c>
      <c r="K21" s="116"/>
    </row>
    <row r="22" spans="1:11" ht="22" customHeight="1">
      <c r="A22" s="38" t="s">
        <v>121</v>
      </c>
      <c r="B22" s="266"/>
      <c r="C22" s="269"/>
      <c r="D22" s="50"/>
      <c r="E22" s="91"/>
      <c r="F22" s="50"/>
      <c r="G22" s="50"/>
      <c r="H22" s="50"/>
      <c r="I22" s="27"/>
      <c r="K22" s="116"/>
    </row>
    <row r="23" spans="1:11" ht="22" customHeight="1">
      <c r="A23" s="38" t="s">
        <v>199</v>
      </c>
      <c r="B23" s="266">
        <v>10</v>
      </c>
      <c r="C23" s="150">
        <v>220877</v>
      </c>
      <c r="D23" s="50"/>
      <c r="E23" s="91">
        <v>54388</v>
      </c>
      <c r="F23" s="50"/>
      <c r="G23" s="92">
        <f>220877</f>
        <v>220877</v>
      </c>
      <c r="H23" s="50"/>
      <c r="I23" s="27">
        <v>54388</v>
      </c>
      <c r="K23" s="116"/>
    </row>
    <row r="24" spans="1:11" ht="22" customHeight="1">
      <c r="A24" s="38" t="s">
        <v>121</v>
      </c>
      <c r="B24" s="266"/>
      <c r="C24" s="55"/>
      <c r="D24" s="50"/>
      <c r="E24" s="55"/>
      <c r="F24" s="50"/>
      <c r="G24" s="50"/>
      <c r="H24" s="50"/>
      <c r="I24" s="27"/>
      <c r="K24" s="116"/>
    </row>
    <row r="25" spans="1:11" ht="22" customHeight="1">
      <c r="A25" s="38" t="s">
        <v>147</v>
      </c>
      <c r="B25" s="266">
        <v>8</v>
      </c>
      <c r="C25" s="269">
        <v>247238</v>
      </c>
      <c r="D25" s="50"/>
      <c r="E25" s="91">
        <v>326840</v>
      </c>
      <c r="F25" s="50"/>
      <c r="G25" s="92">
        <v>0</v>
      </c>
      <c r="H25" s="50"/>
      <c r="I25" s="92">
        <v>0</v>
      </c>
      <c r="K25" s="116"/>
    </row>
    <row r="26" spans="1:11" ht="22" customHeight="1">
      <c r="A26" s="38" t="s">
        <v>201</v>
      </c>
      <c r="B26" s="266">
        <v>13</v>
      </c>
      <c r="C26" s="150">
        <v>-20922</v>
      </c>
      <c r="D26" s="50"/>
      <c r="E26" s="150">
        <v>-5061</v>
      </c>
      <c r="F26" s="79"/>
      <c r="G26" s="79">
        <v>0</v>
      </c>
      <c r="H26" s="79"/>
      <c r="I26" s="73">
        <v>1983</v>
      </c>
      <c r="K26" s="116"/>
    </row>
    <row r="27" spans="1:11" ht="22" customHeight="1">
      <c r="A27" s="38" t="s">
        <v>168</v>
      </c>
      <c r="B27" s="266"/>
      <c r="C27" s="68">
        <v>5493</v>
      </c>
      <c r="D27" s="50"/>
      <c r="E27" s="68">
        <v>8693</v>
      </c>
      <c r="F27" s="55"/>
      <c r="G27" s="55">
        <v>1623</v>
      </c>
      <c r="H27" s="55"/>
      <c r="I27" s="32">
        <v>4823</v>
      </c>
      <c r="K27" s="116"/>
    </row>
    <row r="28" spans="1:11" ht="22" customHeight="1">
      <c r="A28" s="38" t="s">
        <v>281</v>
      </c>
      <c r="B28" s="266">
        <v>13</v>
      </c>
      <c r="C28" s="68">
        <v>0</v>
      </c>
      <c r="D28" s="50"/>
      <c r="E28" s="92">
        <v>13276</v>
      </c>
      <c r="F28" s="55"/>
      <c r="G28" s="92">
        <v>0</v>
      </c>
      <c r="H28" s="55"/>
      <c r="I28" s="92">
        <v>0</v>
      </c>
      <c r="K28" s="116"/>
    </row>
    <row r="29" spans="1:11" ht="22" customHeight="1">
      <c r="A29" s="38" t="s">
        <v>272</v>
      </c>
      <c r="B29" s="266"/>
      <c r="C29" s="68">
        <v>104</v>
      </c>
      <c r="D29" s="50"/>
      <c r="E29" s="92">
        <v>0</v>
      </c>
      <c r="F29" s="55"/>
      <c r="G29" s="68">
        <v>4</v>
      </c>
      <c r="H29" s="55"/>
      <c r="I29" s="279">
        <v>0</v>
      </c>
      <c r="K29" s="116"/>
    </row>
    <row r="30" spans="1:11" ht="22" customHeight="1">
      <c r="A30" s="38" t="s">
        <v>264</v>
      </c>
      <c r="B30" s="266">
        <v>14</v>
      </c>
      <c r="C30" s="68">
        <v>-12297</v>
      </c>
      <c r="D30" s="50"/>
      <c r="E30" s="92">
        <v>1132</v>
      </c>
      <c r="F30" s="55"/>
      <c r="G30" s="68">
        <v>262</v>
      </c>
      <c r="H30" s="55"/>
      <c r="I30" s="279">
        <v>-22</v>
      </c>
      <c r="K30" s="116"/>
    </row>
    <row r="31" spans="1:11" ht="22" customHeight="1">
      <c r="A31" s="38" t="s">
        <v>253</v>
      </c>
      <c r="B31" s="266">
        <v>14</v>
      </c>
      <c r="C31" s="68">
        <v>-168613</v>
      </c>
      <c r="D31" s="50"/>
      <c r="E31" s="92">
        <v>0</v>
      </c>
      <c r="F31" s="55"/>
      <c r="G31" s="68">
        <v>0</v>
      </c>
      <c r="H31" s="55"/>
      <c r="I31" s="279">
        <v>0</v>
      </c>
      <c r="K31" s="116"/>
    </row>
    <row r="32" spans="1:11" ht="22" customHeight="1">
      <c r="A32" s="38" t="s">
        <v>270</v>
      </c>
      <c r="B32" s="266"/>
      <c r="C32" s="68"/>
      <c r="D32" s="50"/>
      <c r="E32" s="53"/>
      <c r="F32" s="55"/>
      <c r="G32" s="68"/>
      <c r="H32" s="55"/>
      <c r="I32" s="279"/>
      <c r="K32" s="116"/>
    </row>
    <row r="33" spans="1:13" ht="22" customHeight="1">
      <c r="A33" s="38" t="s">
        <v>262</v>
      </c>
      <c r="B33" s="266">
        <v>12</v>
      </c>
      <c r="C33" s="55">
        <v>19662</v>
      </c>
      <c r="D33" s="50"/>
      <c r="E33" s="91">
        <v>8899</v>
      </c>
      <c r="F33" s="50"/>
      <c r="G33" s="79">
        <v>0</v>
      </c>
      <c r="H33" s="79"/>
      <c r="I33" s="73">
        <v>0</v>
      </c>
      <c r="K33" s="116"/>
    </row>
    <row r="34" spans="1:13" ht="22" customHeight="1">
      <c r="A34" s="38" t="s">
        <v>252</v>
      </c>
      <c r="B34" s="266"/>
      <c r="C34" s="68">
        <v>-9640</v>
      </c>
      <c r="D34" s="50"/>
      <c r="E34" s="92">
        <v>-30612</v>
      </c>
      <c r="F34" s="55"/>
      <c r="G34" s="68">
        <v>-9640</v>
      </c>
      <c r="H34" s="55"/>
      <c r="I34" s="150">
        <v>-30612</v>
      </c>
      <c r="K34" s="116"/>
    </row>
    <row r="35" spans="1:13" ht="22" customHeight="1">
      <c r="A35" s="39" t="s">
        <v>159</v>
      </c>
      <c r="B35" s="266"/>
      <c r="C35" s="79">
        <v>-155377</v>
      </c>
      <c r="D35" s="42"/>
      <c r="E35" s="150">
        <v>-116622</v>
      </c>
      <c r="F35" s="42"/>
      <c r="G35" s="79">
        <v>-657544</v>
      </c>
      <c r="H35" s="79"/>
      <c r="I35" s="73">
        <v>-492417</v>
      </c>
      <c r="J35" s="278"/>
      <c r="K35" s="116"/>
    </row>
    <row r="36" spans="1:13" ht="22" customHeight="1">
      <c r="A36" s="38" t="s">
        <v>109</v>
      </c>
      <c r="B36" s="266"/>
      <c r="C36" s="49">
        <v>-19250</v>
      </c>
      <c r="D36" s="50"/>
      <c r="E36" s="49">
        <v>-33630</v>
      </c>
      <c r="F36" s="50"/>
      <c r="G36" s="49">
        <v>-749850</v>
      </c>
      <c r="H36" s="50"/>
      <c r="I36" s="49">
        <v>-96630</v>
      </c>
      <c r="K36" s="116"/>
    </row>
    <row r="37" spans="1:13" ht="22" customHeight="1">
      <c r="B37" s="2"/>
      <c r="C37" s="79">
        <f>SUM(C9:C36)</f>
        <v>5031442</v>
      </c>
      <c r="D37" s="50"/>
      <c r="E37" s="79">
        <f>SUM(E9:E36)</f>
        <v>10134607</v>
      </c>
      <c r="F37" s="50"/>
      <c r="G37" s="79">
        <f>SUM(G9:G36)</f>
        <v>640704</v>
      </c>
      <c r="H37" s="50"/>
      <c r="I37" s="79">
        <f>SUM(I9:I36)</f>
        <v>3012924</v>
      </c>
      <c r="K37" s="116"/>
    </row>
    <row r="38" spans="1:13" ht="21.65" customHeight="1">
      <c r="A38" s="7" t="str">
        <f>A1</f>
        <v>บริษัท ไทยฟู้ดส์ กรุ๊ป จำกัด (มหาชน) และบริษัทย่อย</v>
      </c>
      <c r="C38" s="87"/>
      <c r="D38" s="39"/>
      <c r="E38" s="87"/>
      <c r="F38" s="39"/>
      <c r="G38" s="39"/>
      <c r="H38" s="39"/>
      <c r="I38" s="39"/>
    </row>
    <row r="39" spans="1:13" ht="20.149999999999999" customHeight="1">
      <c r="A39" s="22" t="s">
        <v>105</v>
      </c>
      <c r="C39" s="151"/>
      <c r="D39" s="39"/>
      <c r="E39" s="87"/>
      <c r="F39" s="39"/>
      <c r="G39" s="39"/>
      <c r="H39" s="39"/>
      <c r="I39" s="39"/>
    </row>
    <row r="40" spans="1:13" ht="10.5" customHeight="1">
      <c r="C40" s="87"/>
      <c r="D40" s="39"/>
      <c r="E40" s="87"/>
      <c r="F40" s="39"/>
      <c r="G40" s="39"/>
      <c r="H40" s="39"/>
      <c r="I40" s="39"/>
    </row>
    <row r="41" spans="1:13" ht="21.65" customHeight="1">
      <c r="B41" s="2"/>
      <c r="C41" s="286" t="s">
        <v>67</v>
      </c>
      <c r="D41" s="286"/>
      <c r="E41" s="286"/>
      <c r="F41" s="250"/>
      <c r="G41" s="286" t="s">
        <v>66</v>
      </c>
      <c r="H41" s="286"/>
      <c r="I41" s="286"/>
    </row>
    <row r="42" spans="1:13" ht="22" customHeight="1">
      <c r="B42" s="2"/>
      <c r="C42" s="288" t="s">
        <v>101</v>
      </c>
      <c r="D42" s="288"/>
      <c r="E42" s="288"/>
      <c r="F42" s="250"/>
      <c r="G42" s="288" t="s">
        <v>101</v>
      </c>
      <c r="H42" s="288"/>
      <c r="I42" s="288"/>
    </row>
    <row r="43" spans="1:13" ht="20.149999999999999" customHeight="1">
      <c r="B43" s="247" t="s">
        <v>1</v>
      </c>
      <c r="C43" s="13">
        <v>2566</v>
      </c>
      <c r="D43" s="13"/>
      <c r="E43" s="13">
        <v>2565</v>
      </c>
      <c r="F43" s="13"/>
      <c r="G43" s="13">
        <v>2566</v>
      </c>
      <c r="H43" s="13"/>
      <c r="I43" s="13">
        <v>2565</v>
      </c>
    </row>
    <row r="44" spans="1:13" ht="19" customHeight="1">
      <c r="B44" s="2"/>
      <c r="C44" s="285" t="s">
        <v>57</v>
      </c>
      <c r="D44" s="285"/>
      <c r="E44" s="285"/>
      <c r="F44" s="285"/>
      <c r="G44" s="285"/>
      <c r="H44" s="285"/>
      <c r="I44" s="285"/>
    </row>
    <row r="45" spans="1:13" ht="21.65" customHeight="1">
      <c r="A45" s="23" t="s">
        <v>82</v>
      </c>
      <c r="B45" s="2"/>
      <c r="C45" s="251"/>
      <c r="D45" s="251"/>
      <c r="E45" s="251"/>
      <c r="F45" s="251"/>
      <c r="G45" s="261"/>
      <c r="H45" s="251"/>
      <c r="I45" s="251"/>
    </row>
    <row r="46" spans="1:13" ht="21.65" customHeight="1">
      <c r="A46" s="31" t="s">
        <v>59</v>
      </c>
      <c r="B46" s="2"/>
      <c r="C46" s="55"/>
      <c r="D46" s="50"/>
      <c r="E46" s="55"/>
      <c r="F46" s="50"/>
      <c r="G46" s="50"/>
      <c r="H46" s="50"/>
      <c r="I46" s="50"/>
    </row>
    <row r="47" spans="1:13" ht="21.65" customHeight="1">
      <c r="A47" s="39" t="s">
        <v>22</v>
      </c>
      <c r="B47" s="2"/>
      <c r="C47" s="55">
        <v>153147</v>
      </c>
      <c r="D47" s="50"/>
      <c r="E47" s="68">
        <v>-120871</v>
      </c>
      <c r="F47" s="50"/>
      <c r="G47" s="50">
        <v>231837</v>
      </c>
      <c r="H47" s="50"/>
      <c r="I47" s="68">
        <v>-644085</v>
      </c>
    </row>
    <row r="48" spans="1:13" ht="21.65" customHeight="1">
      <c r="A48" s="39" t="s">
        <v>135</v>
      </c>
      <c r="B48" s="2"/>
      <c r="C48" s="55">
        <v>58034</v>
      </c>
      <c r="D48" s="50"/>
      <c r="E48" s="68">
        <f>-454796+2</f>
        <v>-454794</v>
      </c>
      <c r="F48" s="50"/>
      <c r="G48" s="68">
        <v>-15271</v>
      </c>
      <c r="H48" s="50"/>
      <c r="I48" s="68">
        <v>-18993</v>
      </c>
      <c r="J48" s="27"/>
      <c r="K48" s="27"/>
      <c r="L48" s="90"/>
      <c r="M48" s="95"/>
    </row>
    <row r="49" spans="1:13" ht="21.65" customHeight="1">
      <c r="A49" s="39" t="s">
        <v>204</v>
      </c>
      <c r="B49" s="2"/>
      <c r="C49" s="68">
        <v>-156612</v>
      </c>
      <c r="D49" s="50"/>
      <c r="E49" s="68">
        <v>-45854</v>
      </c>
      <c r="F49" s="50"/>
      <c r="G49" s="68">
        <v>0</v>
      </c>
      <c r="H49" s="50"/>
      <c r="I49" s="68">
        <v>0</v>
      </c>
      <c r="L49" s="90"/>
      <c r="M49" s="95"/>
    </row>
    <row r="50" spans="1:13" ht="20.149999999999999" customHeight="1">
      <c r="A50" s="3" t="s">
        <v>4</v>
      </c>
      <c r="B50" s="2"/>
      <c r="C50" s="68">
        <v>-151368</v>
      </c>
      <c r="D50" s="50"/>
      <c r="E50" s="68">
        <v>-2148264</v>
      </c>
      <c r="F50" s="50"/>
      <c r="G50" s="68">
        <v>-512692</v>
      </c>
      <c r="H50" s="50"/>
      <c r="I50" s="68">
        <v>-499154</v>
      </c>
    </row>
    <row r="51" spans="1:13" ht="21.65" customHeight="1">
      <c r="A51" s="39" t="s">
        <v>243</v>
      </c>
      <c r="B51" s="2"/>
      <c r="C51" s="68">
        <v>-2713874</v>
      </c>
      <c r="D51" s="50"/>
      <c r="E51" s="68">
        <v>-3396066</v>
      </c>
      <c r="F51" s="50"/>
      <c r="G51" s="68">
        <v>0</v>
      </c>
      <c r="H51" s="50"/>
      <c r="I51" s="68">
        <v>0</v>
      </c>
    </row>
    <row r="52" spans="1:13" ht="21.65" customHeight="1">
      <c r="A52" s="39" t="s">
        <v>118</v>
      </c>
      <c r="B52" s="2"/>
      <c r="C52" s="68">
        <v>-4252</v>
      </c>
      <c r="D52" s="50"/>
      <c r="E52" s="55">
        <v>551</v>
      </c>
      <c r="F52" s="50"/>
      <c r="G52" s="68">
        <v>-2914</v>
      </c>
      <c r="H52" s="50"/>
      <c r="I52" s="68">
        <v>-1019</v>
      </c>
    </row>
    <row r="53" spans="1:13" ht="21.65" customHeight="1">
      <c r="A53" s="39" t="s">
        <v>9</v>
      </c>
      <c r="B53" s="2"/>
      <c r="C53" s="68">
        <v>-106906</v>
      </c>
      <c r="D53" s="50"/>
      <c r="E53" s="68">
        <v>-226828</v>
      </c>
      <c r="F53" s="50"/>
      <c r="G53" s="68">
        <v>0</v>
      </c>
      <c r="H53" s="50"/>
      <c r="I53" s="55">
        <v>5336</v>
      </c>
    </row>
    <row r="54" spans="1:13" ht="21.65" customHeight="1">
      <c r="A54" s="39" t="s">
        <v>13</v>
      </c>
      <c r="B54" s="2"/>
      <c r="C54" s="55">
        <v>1167876</v>
      </c>
      <c r="D54" s="50"/>
      <c r="E54" s="55">
        <v>772691</v>
      </c>
      <c r="F54" s="50"/>
      <c r="G54" s="68">
        <v>-461377</v>
      </c>
      <c r="H54" s="50"/>
      <c r="I54" s="55">
        <v>535046</v>
      </c>
    </row>
    <row r="55" spans="1:13" ht="21.65" customHeight="1">
      <c r="A55" s="39" t="s">
        <v>181</v>
      </c>
      <c r="B55" s="2"/>
      <c r="C55" s="55">
        <v>308652</v>
      </c>
      <c r="D55" s="50"/>
      <c r="E55" s="55">
        <f>331974</f>
        <v>331974</v>
      </c>
      <c r="F55" s="50"/>
      <c r="G55" s="50">
        <v>13298</v>
      </c>
      <c r="H55" s="50"/>
      <c r="I55" s="55">
        <v>7410</v>
      </c>
    </row>
    <row r="56" spans="1:13" ht="22" customHeight="1">
      <c r="A56" s="39" t="s">
        <v>65</v>
      </c>
      <c r="B56" s="247"/>
      <c r="C56" s="65">
        <v>1681</v>
      </c>
      <c r="D56" s="66"/>
      <c r="E56" s="68">
        <v>-3879</v>
      </c>
      <c r="F56" s="66"/>
      <c r="G56" s="65">
        <v>0</v>
      </c>
      <c r="H56" s="66"/>
      <c r="I56" s="65">
        <v>0</v>
      </c>
    </row>
    <row r="57" spans="1:13" ht="22" customHeight="1">
      <c r="A57" s="37" t="s">
        <v>255</v>
      </c>
      <c r="B57" s="247"/>
      <c r="C57" s="68">
        <v>50246</v>
      </c>
      <c r="D57" s="50"/>
      <c r="E57" s="68">
        <v>32651</v>
      </c>
      <c r="F57" s="50"/>
      <c r="G57" s="79">
        <v>0</v>
      </c>
      <c r="H57" s="79"/>
      <c r="I57" s="79">
        <v>0</v>
      </c>
    </row>
    <row r="58" spans="1:13" ht="22" customHeight="1">
      <c r="A58" s="39" t="s">
        <v>169</v>
      </c>
      <c r="B58" s="247">
        <v>16</v>
      </c>
      <c r="C58" s="65">
        <v>-4190</v>
      </c>
      <c r="D58" s="66"/>
      <c r="E58" s="68">
        <v>-1693</v>
      </c>
      <c r="F58" s="66"/>
      <c r="G58" s="65">
        <v>-3666</v>
      </c>
      <c r="H58" s="66"/>
      <c r="I58" s="68">
        <v>-571</v>
      </c>
    </row>
    <row r="59" spans="1:13" ht="24" customHeight="1">
      <c r="A59" s="39" t="s">
        <v>191</v>
      </c>
      <c r="B59" s="2"/>
      <c r="C59" s="71">
        <v>0</v>
      </c>
      <c r="D59" s="66"/>
      <c r="E59" s="71">
        <v>-2050</v>
      </c>
      <c r="F59" s="66"/>
      <c r="G59" s="71">
        <v>0</v>
      </c>
      <c r="H59" s="66"/>
      <c r="I59" s="71">
        <v>0</v>
      </c>
    </row>
    <row r="60" spans="1:13" ht="20.5" customHeight="1">
      <c r="A60" s="38" t="s">
        <v>254</v>
      </c>
      <c r="B60" s="248"/>
      <c r="C60" s="65">
        <f>C37+SUM(C47:C59)</f>
        <v>3633876</v>
      </c>
      <c r="D60" s="42"/>
      <c r="E60" s="65">
        <f>E37+SUM(E47:E59)</f>
        <v>4872175</v>
      </c>
      <c r="F60" s="42"/>
      <c r="G60" s="65">
        <f>G37+SUM(G47:G59)</f>
        <v>-110081</v>
      </c>
      <c r="H60" s="42"/>
      <c r="I60" s="65">
        <f>I37+SUM(I47:I59)</f>
        <v>2396894</v>
      </c>
    </row>
    <row r="61" spans="1:13" ht="21.65" customHeight="1">
      <c r="A61" s="39" t="s">
        <v>128</v>
      </c>
      <c r="B61" s="248"/>
      <c r="C61" s="71">
        <v>-408270</v>
      </c>
      <c r="D61" s="50"/>
      <c r="E61" s="71">
        <v>-477444</v>
      </c>
      <c r="F61" s="50"/>
      <c r="G61" s="71">
        <v>0</v>
      </c>
      <c r="H61" s="79"/>
      <c r="I61" s="71">
        <v>0</v>
      </c>
    </row>
    <row r="62" spans="1:13" ht="21.65" customHeight="1">
      <c r="A62" s="249" t="s">
        <v>193</v>
      </c>
      <c r="B62" s="2"/>
      <c r="C62" s="99">
        <f>SUM(C60:C61)</f>
        <v>3225606</v>
      </c>
      <c r="D62" s="4"/>
      <c r="E62" s="99">
        <f>SUM(E60:E61)</f>
        <v>4394731</v>
      </c>
      <c r="F62" s="4"/>
      <c r="G62" s="99">
        <f>SUM(G60:G61)</f>
        <v>-110081</v>
      </c>
      <c r="H62" s="4"/>
      <c r="I62" s="99">
        <f>SUM(I60:I61)</f>
        <v>2396894</v>
      </c>
      <c r="K62" s="116"/>
    </row>
    <row r="63" spans="1:13" ht="12.5" customHeight="1">
      <c r="A63" s="249"/>
      <c r="B63" s="2"/>
      <c r="C63" s="24"/>
      <c r="D63" s="4"/>
      <c r="E63" s="24"/>
      <c r="F63" s="4"/>
      <c r="G63" s="24"/>
      <c r="H63" s="4"/>
      <c r="I63" s="24"/>
    </row>
    <row r="64" spans="1:13" ht="20.149999999999999" customHeight="1">
      <c r="A64" s="23" t="s">
        <v>23</v>
      </c>
      <c r="B64" s="2"/>
      <c r="C64" s="55"/>
      <c r="D64" s="50"/>
      <c r="E64" s="55"/>
      <c r="F64" s="50"/>
      <c r="G64" s="50"/>
      <c r="H64" s="50"/>
      <c r="I64" s="50"/>
    </row>
    <row r="65" spans="1:13" ht="21.65" customHeight="1">
      <c r="A65" s="39" t="s">
        <v>74</v>
      </c>
      <c r="B65" s="2"/>
      <c r="C65" s="64"/>
      <c r="D65" s="218"/>
      <c r="E65" s="64"/>
      <c r="F65" s="218"/>
      <c r="G65" s="218"/>
      <c r="H65" s="218"/>
      <c r="I65" s="218"/>
    </row>
    <row r="66" spans="1:13" ht="21.65" customHeight="1">
      <c r="A66" s="39" t="s">
        <v>75</v>
      </c>
      <c r="B66" s="2"/>
      <c r="C66" s="64">
        <v>-389</v>
      </c>
      <c r="D66" s="218"/>
      <c r="E66" s="220">
        <v>-2480</v>
      </c>
      <c r="F66" s="218"/>
      <c r="G66" s="218">
        <v>-6</v>
      </c>
      <c r="H66" s="218"/>
      <c r="I66" s="220">
        <v>-5</v>
      </c>
    </row>
    <row r="67" spans="1:13" ht="21.65" customHeight="1">
      <c r="A67" s="149" t="s">
        <v>170</v>
      </c>
      <c r="B67" s="2"/>
      <c r="C67" s="220">
        <v>254</v>
      </c>
      <c r="D67" s="218"/>
      <c r="E67" s="220">
        <v>0</v>
      </c>
      <c r="F67" s="218"/>
      <c r="G67" s="218">
        <v>2418</v>
      </c>
      <c r="H67" s="218"/>
      <c r="I67" s="55">
        <v>1756</v>
      </c>
    </row>
    <row r="68" spans="1:13" ht="22" customHeight="1">
      <c r="A68" s="149" t="s">
        <v>194</v>
      </c>
      <c r="B68" s="247">
        <v>10</v>
      </c>
      <c r="C68" s="220">
        <v>-238595</v>
      </c>
      <c r="D68" s="218"/>
      <c r="E68" s="220">
        <v>-299152</v>
      </c>
      <c r="F68" s="218"/>
      <c r="G68" s="220">
        <v>-238595</v>
      </c>
      <c r="H68" s="218"/>
      <c r="I68" s="220">
        <v>-299152</v>
      </c>
    </row>
    <row r="69" spans="1:13" ht="22" customHeight="1">
      <c r="A69" s="39" t="s">
        <v>229</v>
      </c>
      <c r="B69" s="247"/>
      <c r="C69" s="220">
        <v>108750</v>
      </c>
      <c r="D69" s="220"/>
      <c r="E69" s="55">
        <v>554921</v>
      </c>
      <c r="F69" s="218"/>
      <c r="G69" s="220">
        <v>108750</v>
      </c>
      <c r="H69" s="220"/>
      <c r="I69" s="218">
        <v>554921</v>
      </c>
      <c r="L69" s="90"/>
    </row>
    <row r="70" spans="1:13" ht="22" customHeight="1">
      <c r="A70" s="39" t="s">
        <v>256</v>
      </c>
      <c r="B70" s="247">
        <v>4</v>
      </c>
      <c r="C70" s="219">
        <v>-709250</v>
      </c>
      <c r="D70" s="220"/>
      <c r="E70" s="220">
        <v>-161300</v>
      </c>
      <c r="F70" s="218"/>
      <c r="G70" s="218">
        <v>-38885654</v>
      </c>
      <c r="H70" s="218"/>
      <c r="I70" s="218">
        <v>-33127482</v>
      </c>
      <c r="L70" s="90"/>
    </row>
    <row r="71" spans="1:13" ht="21.65" customHeight="1">
      <c r="A71" s="39" t="s">
        <v>257</v>
      </c>
      <c r="B71" s="247">
        <v>4</v>
      </c>
      <c r="C71" s="219">
        <v>330400</v>
      </c>
      <c r="D71" s="220"/>
      <c r="E71" s="55">
        <v>103100</v>
      </c>
      <c r="F71" s="218"/>
      <c r="G71" s="218">
        <v>38209698</v>
      </c>
      <c r="H71" s="218"/>
      <c r="I71" s="218">
        <v>29271267</v>
      </c>
      <c r="L71" s="90"/>
    </row>
    <row r="72" spans="1:13" ht="21.65" customHeight="1">
      <c r="A72" s="39" t="s">
        <v>258</v>
      </c>
      <c r="B72" s="247">
        <v>4</v>
      </c>
      <c r="C72" s="219">
        <v>0</v>
      </c>
      <c r="D72" s="220"/>
      <c r="E72" s="220">
        <v>-90000</v>
      </c>
      <c r="F72" s="218"/>
      <c r="G72" s="220">
        <v>0</v>
      </c>
      <c r="H72" s="218"/>
      <c r="I72" s="220">
        <v>0</v>
      </c>
      <c r="L72" s="90"/>
    </row>
    <row r="73" spans="1:13" ht="21.65" customHeight="1">
      <c r="A73" s="39" t="s">
        <v>259</v>
      </c>
      <c r="B73" s="241">
        <v>4</v>
      </c>
      <c r="C73" s="219">
        <v>11250</v>
      </c>
      <c r="D73" s="220"/>
      <c r="E73" s="220">
        <v>0</v>
      </c>
      <c r="F73" s="218"/>
      <c r="G73" s="220">
        <v>0</v>
      </c>
      <c r="H73" s="218"/>
      <c r="I73" s="220">
        <v>0</v>
      </c>
      <c r="L73" s="90"/>
    </row>
    <row r="74" spans="1:13" ht="20.149999999999999" customHeight="1">
      <c r="A74" s="39" t="s">
        <v>83</v>
      </c>
      <c r="B74" s="2"/>
      <c r="C74" s="220">
        <v>-228077</v>
      </c>
      <c r="D74" s="220"/>
      <c r="E74" s="219">
        <v>-61653</v>
      </c>
      <c r="F74" s="218"/>
      <c r="G74" s="220">
        <v>0</v>
      </c>
      <c r="H74" s="220"/>
      <c r="I74" s="220">
        <v>0</v>
      </c>
      <c r="L74" s="90"/>
      <c r="M74" s="95"/>
    </row>
    <row r="75" spans="1:13" ht="21.65" customHeight="1">
      <c r="A75" s="39" t="s">
        <v>110</v>
      </c>
      <c r="B75" s="172">
        <v>11</v>
      </c>
      <c r="C75" s="219">
        <v>0</v>
      </c>
      <c r="D75" s="220"/>
      <c r="E75" s="219">
        <v>0</v>
      </c>
      <c r="F75" s="218"/>
      <c r="G75" s="220">
        <v>-145000</v>
      </c>
      <c r="H75" s="220"/>
      <c r="I75" s="220">
        <v>-945000</v>
      </c>
    </row>
    <row r="76" spans="1:13" ht="21.65" customHeight="1">
      <c r="A76" s="39" t="s">
        <v>244</v>
      </c>
      <c r="B76" s="172">
        <v>12</v>
      </c>
      <c r="C76" s="220">
        <v>-120725</v>
      </c>
      <c r="D76" s="220"/>
      <c r="E76" s="220">
        <v>-10</v>
      </c>
      <c r="F76" s="218"/>
      <c r="G76" s="220">
        <v>-55225</v>
      </c>
      <c r="H76" s="220"/>
      <c r="I76" s="220">
        <v>0</v>
      </c>
    </row>
    <row r="77" spans="1:13" ht="21.65" customHeight="1">
      <c r="A77" s="39"/>
      <c r="B77" s="172"/>
      <c r="C77" s="79"/>
      <c r="D77" s="79"/>
      <c r="E77" s="92"/>
      <c r="F77" s="50"/>
      <c r="G77" s="79"/>
      <c r="H77" s="79"/>
      <c r="I77" s="79"/>
    </row>
    <row r="78" spans="1:13" ht="22" customHeight="1">
      <c r="A78" s="7" t="str">
        <f>A1</f>
        <v>บริษัท ไทยฟู้ดส์ กรุ๊ป จำกัด (มหาชน) และบริษัทย่อย</v>
      </c>
      <c r="C78" s="87"/>
      <c r="D78" s="39"/>
      <c r="E78" s="87"/>
      <c r="F78" s="39"/>
      <c r="G78" s="79"/>
      <c r="H78" s="39"/>
      <c r="I78" s="39"/>
    </row>
    <row r="79" spans="1:13" ht="22" customHeight="1">
      <c r="A79" s="22" t="s">
        <v>105</v>
      </c>
      <c r="C79" s="87"/>
      <c r="D79" s="39"/>
      <c r="E79" s="87"/>
      <c r="F79" s="39"/>
      <c r="G79" s="39"/>
      <c r="H79" s="39"/>
      <c r="I79" s="39"/>
    </row>
    <row r="80" spans="1:13" ht="10.5" customHeight="1">
      <c r="C80" s="87"/>
      <c r="D80" s="39"/>
      <c r="E80" s="87"/>
      <c r="F80" s="39"/>
      <c r="G80" s="39"/>
      <c r="H80" s="39"/>
      <c r="I80" s="39"/>
    </row>
    <row r="81" spans="1:9" ht="22" customHeight="1">
      <c r="B81" s="2"/>
      <c r="C81" s="286" t="s">
        <v>67</v>
      </c>
      <c r="D81" s="286"/>
      <c r="E81" s="286"/>
      <c r="F81" s="273"/>
      <c r="G81" s="286" t="s">
        <v>66</v>
      </c>
      <c r="H81" s="286"/>
      <c r="I81" s="286"/>
    </row>
    <row r="82" spans="1:9" ht="22" customHeight="1">
      <c r="B82" s="2"/>
      <c r="C82" s="288" t="s">
        <v>101</v>
      </c>
      <c r="D82" s="288"/>
      <c r="E82" s="288"/>
      <c r="F82" s="273"/>
      <c r="G82" s="288" t="s">
        <v>101</v>
      </c>
      <c r="H82" s="288"/>
      <c r="I82" s="288"/>
    </row>
    <row r="83" spans="1:9" ht="21.75" customHeight="1">
      <c r="B83" s="172" t="s">
        <v>1</v>
      </c>
      <c r="C83" s="13">
        <v>2566</v>
      </c>
      <c r="D83" s="13"/>
      <c r="E83" s="13">
        <v>2565</v>
      </c>
      <c r="F83" s="13"/>
      <c r="G83" s="13">
        <v>2566</v>
      </c>
      <c r="H83" s="13"/>
      <c r="I83" s="13">
        <v>2565</v>
      </c>
    </row>
    <row r="84" spans="1:9" ht="22" customHeight="1">
      <c r="B84" s="2"/>
      <c r="C84" s="285" t="s">
        <v>57</v>
      </c>
      <c r="D84" s="285"/>
      <c r="E84" s="285"/>
      <c r="F84" s="285"/>
      <c r="G84" s="285"/>
      <c r="H84" s="285"/>
      <c r="I84" s="285"/>
    </row>
    <row r="85" spans="1:9" ht="22" customHeight="1">
      <c r="A85" s="23" t="s">
        <v>177</v>
      </c>
      <c r="B85" s="2"/>
      <c r="C85" s="272"/>
      <c r="D85" s="272"/>
      <c r="E85" s="272"/>
      <c r="F85" s="272"/>
      <c r="G85" s="272"/>
      <c r="H85" s="272"/>
      <c r="I85" s="272"/>
    </row>
    <row r="86" spans="1:9" ht="22" hidden="1" customHeight="1">
      <c r="A86" s="201" t="s">
        <v>202</v>
      </c>
      <c r="B86" s="202"/>
      <c r="C86" s="79"/>
      <c r="D86" s="79"/>
      <c r="E86" s="79"/>
      <c r="F86" s="50"/>
      <c r="G86" s="79"/>
      <c r="H86" s="79"/>
      <c r="I86" s="79"/>
    </row>
    <row r="87" spans="1:9" ht="22" hidden="1" customHeight="1">
      <c r="A87" s="201" t="s">
        <v>203</v>
      </c>
      <c r="B87" s="202"/>
      <c r="C87" s="79"/>
      <c r="D87" s="79"/>
      <c r="E87" s="79"/>
      <c r="F87" s="50"/>
      <c r="G87" s="79"/>
      <c r="H87" s="79"/>
      <c r="I87" s="79"/>
    </row>
    <row r="88" spans="1:9" ht="21.65" hidden="1" customHeight="1">
      <c r="A88" s="149" t="s">
        <v>171</v>
      </c>
      <c r="B88" s="172"/>
      <c r="C88" s="79"/>
      <c r="D88" s="79"/>
      <c r="E88" s="79">
        <v>0</v>
      </c>
      <c r="F88" s="50"/>
      <c r="G88" s="79">
        <v>0</v>
      </c>
      <c r="H88" s="79"/>
      <c r="I88" s="79">
        <v>0</v>
      </c>
    </row>
    <row r="89" spans="1:9" ht="21.65" customHeight="1">
      <c r="A89" s="39" t="s">
        <v>129</v>
      </c>
      <c r="B89" s="172">
        <v>26</v>
      </c>
      <c r="C89" s="103">
        <v>-2444485</v>
      </c>
      <c r="D89" s="45"/>
      <c r="E89" s="103">
        <v>-4180895</v>
      </c>
      <c r="F89" s="45"/>
      <c r="G89" s="45">
        <v>-374858</v>
      </c>
      <c r="H89" s="45"/>
      <c r="I89" s="220">
        <v>-169560</v>
      </c>
    </row>
    <row r="90" spans="1:9" ht="21.65" customHeight="1">
      <c r="A90" s="39" t="s">
        <v>130</v>
      </c>
      <c r="B90" s="2"/>
      <c r="C90" s="64">
        <v>4919</v>
      </c>
      <c r="D90" s="45"/>
      <c r="E90" s="64">
        <v>2558</v>
      </c>
      <c r="F90" s="45"/>
      <c r="G90" s="45">
        <v>694</v>
      </c>
      <c r="H90" s="45"/>
      <c r="I90" s="220">
        <v>284</v>
      </c>
    </row>
    <row r="91" spans="1:9" ht="21.65" customHeight="1">
      <c r="A91" s="39" t="s">
        <v>131</v>
      </c>
      <c r="B91" s="172">
        <v>26</v>
      </c>
      <c r="C91" s="64">
        <v>-49205</v>
      </c>
      <c r="D91" s="45"/>
      <c r="E91" s="64">
        <v>-59049</v>
      </c>
      <c r="F91" s="45"/>
      <c r="G91" s="45">
        <v>-4124</v>
      </c>
      <c r="H91" s="45"/>
      <c r="I91" s="45">
        <v>-7854</v>
      </c>
    </row>
    <row r="92" spans="1:9" ht="21.65" customHeight="1">
      <c r="A92" s="38" t="s">
        <v>255</v>
      </c>
      <c r="B92" s="2"/>
      <c r="C92" s="64">
        <v>76824</v>
      </c>
      <c r="D92" s="218"/>
      <c r="E92" s="64">
        <v>38996</v>
      </c>
      <c r="F92" s="218"/>
      <c r="G92" s="218">
        <v>612689</v>
      </c>
      <c r="H92" s="218"/>
      <c r="I92" s="45">
        <v>466863</v>
      </c>
    </row>
    <row r="93" spans="1:9" ht="19.5" customHeight="1">
      <c r="A93" s="38" t="s">
        <v>109</v>
      </c>
      <c r="B93" s="172"/>
      <c r="C93" s="219">
        <v>19250</v>
      </c>
      <c r="D93" s="220"/>
      <c r="E93" s="64">
        <v>33630</v>
      </c>
      <c r="F93" s="218"/>
      <c r="G93" s="218">
        <v>749850</v>
      </c>
      <c r="H93" s="218"/>
      <c r="I93" s="45">
        <v>96630</v>
      </c>
    </row>
    <row r="94" spans="1:9" ht="21.65" customHeight="1">
      <c r="A94" s="176" t="s">
        <v>150</v>
      </c>
      <c r="B94" s="2"/>
      <c r="C94" s="99">
        <f>SUM(C65:C77)+SUM(C87:C93)</f>
        <v>-3239079</v>
      </c>
      <c r="D94" s="221"/>
      <c r="E94" s="99">
        <f>SUM(E65:E77)+SUM(E87:E93)</f>
        <v>-4121334</v>
      </c>
      <c r="F94" s="221"/>
      <c r="G94" s="99">
        <f>SUM(G65:G77)+SUM(G87:G93)</f>
        <v>-19363</v>
      </c>
      <c r="H94" s="221"/>
      <c r="I94" s="99">
        <f>SUM(I65:I77)+SUM(I87:I93)</f>
        <v>-4157332</v>
      </c>
    </row>
    <row r="95" spans="1:9" ht="13" customHeight="1">
      <c r="A95" s="176"/>
      <c r="B95" s="2"/>
      <c r="C95" s="66"/>
      <c r="D95" s="221"/>
      <c r="E95" s="66"/>
      <c r="F95" s="221"/>
      <c r="G95" s="66"/>
      <c r="H95" s="221"/>
      <c r="I95" s="66"/>
    </row>
    <row r="96" spans="1:9" ht="22" customHeight="1">
      <c r="A96" s="23" t="s">
        <v>24</v>
      </c>
      <c r="B96" s="2"/>
      <c r="C96" s="68"/>
      <c r="D96" s="45"/>
      <c r="E96" s="68"/>
      <c r="F96" s="45"/>
      <c r="G96" s="45"/>
      <c r="H96" s="45"/>
      <c r="I96" s="45"/>
    </row>
    <row r="97" spans="1:9" ht="22" customHeight="1">
      <c r="A97" s="39" t="s">
        <v>278</v>
      </c>
      <c r="B97" s="270"/>
      <c r="C97" s="68">
        <v>2729600</v>
      </c>
      <c r="D97" s="45"/>
      <c r="E97" s="68">
        <v>-1040312</v>
      </c>
      <c r="F97" s="45"/>
      <c r="G97" s="45">
        <v>2002106</v>
      </c>
      <c r="H97" s="45"/>
      <c r="I97" s="220">
        <v>393564</v>
      </c>
    </row>
    <row r="98" spans="1:9" ht="22" customHeight="1">
      <c r="A98" s="268" t="s">
        <v>265</v>
      </c>
      <c r="B98" s="266"/>
      <c r="C98" s="150">
        <v>0</v>
      </c>
      <c r="D98" s="45"/>
      <c r="E98" s="92">
        <v>0</v>
      </c>
      <c r="F98" s="45"/>
      <c r="G98" s="45">
        <v>-1118650</v>
      </c>
      <c r="H98" s="45"/>
      <c r="I98" s="220">
        <v>-936400</v>
      </c>
    </row>
    <row r="99" spans="1:9" ht="22" customHeight="1">
      <c r="A99" s="39" t="s">
        <v>111</v>
      </c>
      <c r="B99" s="266">
        <v>15</v>
      </c>
      <c r="C99" s="79">
        <v>149875</v>
      </c>
      <c r="D99" s="79"/>
      <c r="E99" s="79">
        <v>203948</v>
      </c>
      <c r="F99" s="45"/>
      <c r="G99" s="65">
        <v>0</v>
      </c>
      <c r="H99" s="45"/>
      <c r="I99" s="65">
        <v>0</v>
      </c>
    </row>
    <row r="100" spans="1:9" ht="22" customHeight="1">
      <c r="A100" s="268" t="s">
        <v>185</v>
      </c>
      <c r="B100" s="266">
        <v>15</v>
      </c>
      <c r="C100" s="79">
        <v>-651854</v>
      </c>
      <c r="D100" s="45"/>
      <c r="E100" s="79">
        <v>-726061</v>
      </c>
      <c r="F100" s="45"/>
      <c r="G100" s="65">
        <v>-275921</v>
      </c>
      <c r="H100" s="45"/>
      <c r="I100" s="220">
        <v>-354982</v>
      </c>
    </row>
    <row r="101" spans="1:9" ht="22" customHeight="1">
      <c r="A101" s="268" t="s">
        <v>195</v>
      </c>
      <c r="B101" s="266"/>
      <c r="C101" s="45">
        <v>-1027385</v>
      </c>
      <c r="D101" s="45">
        <v>-204775</v>
      </c>
      <c r="E101" s="45">
        <v>-589589</v>
      </c>
      <c r="F101" s="45"/>
      <c r="G101" s="45">
        <v>-27899</v>
      </c>
      <c r="H101" s="45"/>
      <c r="I101" s="220">
        <v>-25384</v>
      </c>
    </row>
    <row r="102" spans="1:9" ht="22" customHeight="1">
      <c r="A102" s="268" t="s">
        <v>172</v>
      </c>
      <c r="B102" s="266">
        <v>15</v>
      </c>
      <c r="C102" s="65">
        <v>2697900</v>
      </c>
      <c r="D102" s="45"/>
      <c r="E102" s="79">
        <v>3940000</v>
      </c>
      <c r="F102" s="45"/>
      <c r="G102" s="65">
        <v>2697900</v>
      </c>
      <c r="H102" s="45"/>
      <c r="I102" s="220">
        <v>3940000</v>
      </c>
    </row>
    <row r="103" spans="1:9" ht="22" customHeight="1">
      <c r="A103" s="39" t="s">
        <v>186</v>
      </c>
      <c r="B103" s="270">
        <v>15</v>
      </c>
      <c r="C103" s="79">
        <v>-1568600</v>
      </c>
      <c r="D103" s="45"/>
      <c r="E103" s="79">
        <v>0</v>
      </c>
      <c r="F103" s="45"/>
      <c r="G103" s="79">
        <v>-1568600</v>
      </c>
      <c r="H103" s="45"/>
      <c r="I103" s="79">
        <v>0</v>
      </c>
    </row>
    <row r="104" spans="1:9" ht="21.65" customHeight="1">
      <c r="A104" s="39" t="s">
        <v>268</v>
      </c>
      <c r="B104" s="271"/>
      <c r="C104" s="220">
        <v>61950</v>
      </c>
      <c r="D104" s="220"/>
      <c r="E104" s="220">
        <v>30273</v>
      </c>
      <c r="F104" s="218"/>
      <c r="G104" s="220">
        <v>61950</v>
      </c>
      <c r="H104" s="218"/>
      <c r="I104" s="220">
        <v>30273</v>
      </c>
    </row>
    <row r="105" spans="1:9" ht="21.65" customHeight="1">
      <c r="A105" s="39" t="s">
        <v>271</v>
      </c>
      <c r="B105" s="271"/>
      <c r="C105" s="220">
        <v>-88970</v>
      </c>
      <c r="D105" s="220"/>
      <c r="E105" s="220">
        <v>-107249</v>
      </c>
      <c r="F105" s="218"/>
      <c r="G105" s="220">
        <v>-88970</v>
      </c>
      <c r="H105" s="218"/>
      <c r="I105" s="220">
        <v>-107249</v>
      </c>
    </row>
    <row r="106" spans="1:9" ht="22" customHeight="1">
      <c r="A106" s="39" t="s">
        <v>132</v>
      </c>
      <c r="B106" s="266">
        <v>17</v>
      </c>
      <c r="C106" s="79">
        <v>862191</v>
      </c>
      <c r="D106" s="45"/>
      <c r="E106" s="79">
        <v>55561</v>
      </c>
      <c r="F106" s="45"/>
      <c r="G106" s="79">
        <v>862191</v>
      </c>
      <c r="H106" s="45"/>
      <c r="I106" s="220">
        <v>55561</v>
      </c>
    </row>
    <row r="107" spans="1:9" ht="22" customHeight="1">
      <c r="A107" s="39" t="s">
        <v>133</v>
      </c>
      <c r="B107" s="266">
        <v>23</v>
      </c>
      <c r="C107" s="79">
        <v>-1812432</v>
      </c>
      <c r="D107" s="45"/>
      <c r="E107" s="79">
        <v>-791105</v>
      </c>
      <c r="F107" s="45"/>
      <c r="G107" s="79">
        <v>-1812432</v>
      </c>
      <c r="H107" s="45"/>
      <c r="I107" s="220">
        <v>-791105</v>
      </c>
    </row>
    <row r="108" spans="1:9" ht="22" customHeight="1">
      <c r="A108" s="38" t="s">
        <v>260</v>
      </c>
      <c r="B108" s="267"/>
      <c r="C108" s="68">
        <v>-1246694</v>
      </c>
      <c r="D108" s="45"/>
      <c r="E108" s="68">
        <v>-847809</v>
      </c>
      <c r="F108" s="45"/>
      <c r="G108" s="45">
        <f>-614939-2</f>
        <v>-614941</v>
      </c>
      <c r="H108" s="45"/>
      <c r="I108" s="220">
        <v>-410741</v>
      </c>
    </row>
    <row r="109" spans="1:9" ht="22" customHeight="1">
      <c r="A109" s="176" t="s">
        <v>282</v>
      </c>
      <c r="B109" s="172"/>
      <c r="C109" s="99">
        <f>SUM(C97:C108)</f>
        <v>105581</v>
      </c>
      <c r="D109" s="221"/>
      <c r="E109" s="99">
        <f>SUM(E97:E108)</f>
        <v>127657</v>
      </c>
      <c r="F109" s="221"/>
      <c r="G109" s="99">
        <f>SUM(G97:G108)</f>
        <v>116734</v>
      </c>
      <c r="H109" s="221"/>
      <c r="I109" s="99">
        <f>SUM(I97:I108)</f>
        <v>1793537</v>
      </c>
    </row>
    <row r="110" spans="1:9" ht="13" customHeight="1">
      <c r="A110" s="176"/>
      <c r="B110" s="172"/>
      <c r="C110" s="66"/>
      <c r="D110" s="221"/>
      <c r="E110" s="66"/>
      <c r="F110" s="221"/>
      <c r="G110" s="66"/>
      <c r="H110" s="221"/>
      <c r="I110" s="66"/>
    </row>
    <row r="111" spans="1:9" ht="22" customHeight="1">
      <c r="A111" s="38" t="s">
        <v>196</v>
      </c>
      <c r="B111" s="172"/>
      <c r="C111" s="65"/>
      <c r="D111" s="45"/>
      <c r="E111" s="65"/>
      <c r="F111" s="45"/>
      <c r="G111" s="65"/>
      <c r="H111" s="45"/>
      <c r="I111" s="65"/>
    </row>
    <row r="112" spans="1:9" ht="22" customHeight="1">
      <c r="A112" s="38" t="s">
        <v>143</v>
      </c>
      <c r="B112" s="174"/>
      <c r="C112" s="79">
        <f>C109+C94+C62</f>
        <v>92108</v>
      </c>
      <c r="D112" s="45"/>
      <c r="E112" s="79">
        <f>E109+E94+E62</f>
        <v>401054</v>
      </c>
      <c r="F112" s="45"/>
      <c r="G112" s="220">
        <f>G109+G94+G62</f>
        <v>-12710</v>
      </c>
      <c r="H112" s="45"/>
      <c r="I112" s="79">
        <f>I109+I94+I62</f>
        <v>33099</v>
      </c>
    </row>
    <row r="113" spans="1:10" ht="22" customHeight="1">
      <c r="A113" s="38" t="s">
        <v>245</v>
      </c>
      <c r="B113" s="2"/>
      <c r="C113" s="79"/>
      <c r="D113" s="45"/>
      <c r="E113" s="79"/>
      <c r="F113" s="45"/>
      <c r="G113" s="79"/>
      <c r="H113" s="45"/>
      <c r="I113" s="79"/>
    </row>
    <row r="114" spans="1:10" ht="22" customHeight="1">
      <c r="A114" s="37" t="s">
        <v>246</v>
      </c>
      <c r="B114" s="2"/>
      <c r="C114" s="49">
        <v>-73862</v>
      </c>
      <c r="D114" s="45"/>
      <c r="E114" s="49">
        <v>1247</v>
      </c>
      <c r="F114" s="45"/>
      <c r="G114" s="49">
        <v>0</v>
      </c>
      <c r="H114" s="45"/>
      <c r="I114" s="49">
        <v>0</v>
      </c>
    </row>
    <row r="115" spans="1:10" ht="22" customHeight="1">
      <c r="A115" s="176" t="s">
        <v>196</v>
      </c>
      <c r="B115" s="173"/>
      <c r="C115" s="104">
        <f>SUM(C112:C114)</f>
        <v>18246</v>
      </c>
      <c r="D115" s="221"/>
      <c r="E115" s="104">
        <f>SUM(E112:E114)</f>
        <v>402301</v>
      </c>
      <c r="F115" s="221"/>
      <c r="G115" s="104">
        <f>SUM(G112:G114)</f>
        <v>-12710</v>
      </c>
      <c r="H115" s="221"/>
      <c r="I115" s="104">
        <f>SUM(I112:I114)</f>
        <v>33099</v>
      </c>
    </row>
    <row r="116" spans="1:10" s="6" customFormat="1" ht="22" customHeight="1">
      <c r="A116" s="37" t="s">
        <v>116</v>
      </c>
      <c r="B116" s="2"/>
      <c r="C116" s="68">
        <v>818138</v>
      </c>
      <c r="D116" s="45"/>
      <c r="E116" s="68">
        <v>415837</v>
      </c>
      <c r="F116" s="45"/>
      <c r="G116" s="68">
        <v>77387</v>
      </c>
      <c r="H116" s="45"/>
      <c r="I116" s="68">
        <v>44288</v>
      </c>
      <c r="J116" s="3"/>
    </row>
    <row r="117" spans="1:10" ht="22" customHeight="1" thickBot="1">
      <c r="A117" s="176" t="s">
        <v>117</v>
      </c>
      <c r="B117" s="172">
        <v>5</v>
      </c>
      <c r="C117" s="171">
        <f>SUM(C115:C116)</f>
        <v>836384</v>
      </c>
      <c r="D117" s="222"/>
      <c r="E117" s="171">
        <f>SUM(E115:E116)</f>
        <v>818138</v>
      </c>
      <c r="F117" s="222"/>
      <c r="G117" s="171">
        <f>SUM(G115:G116)</f>
        <v>64677</v>
      </c>
      <c r="H117" s="222"/>
      <c r="I117" s="171">
        <f>SUM(I115:I116)</f>
        <v>77387</v>
      </c>
    </row>
    <row r="118" spans="1:10" ht="22" customHeight="1" thickTop="1">
      <c r="C118" s="55"/>
      <c r="D118" s="50"/>
      <c r="E118" s="55"/>
      <c r="F118" s="50"/>
      <c r="G118" s="90"/>
      <c r="H118" s="50"/>
      <c r="I118" s="90"/>
    </row>
    <row r="119" spans="1:10" ht="22" customHeight="1">
      <c r="A119" s="20"/>
      <c r="C119" s="148"/>
      <c r="D119" s="105"/>
      <c r="E119" s="148"/>
      <c r="F119" s="105"/>
      <c r="G119" s="148"/>
      <c r="H119" s="105"/>
      <c r="I119" s="148"/>
    </row>
    <row r="120" spans="1:10" ht="22" customHeight="1">
      <c r="A120" s="38"/>
      <c r="C120" s="79"/>
      <c r="D120" s="79"/>
      <c r="E120" s="79"/>
      <c r="F120" s="79"/>
      <c r="G120" s="79"/>
      <c r="H120" s="79"/>
      <c r="I120" s="79"/>
    </row>
    <row r="121" spans="1:10" ht="22" customHeight="1">
      <c r="A121" s="38"/>
      <c r="C121" s="87"/>
      <c r="D121" s="39"/>
      <c r="E121" s="87"/>
      <c r="F121" s="39"/>
      <c r="G121" s="39"/>
      <c r="H121" s="39"/>
    </row>
    <row r="122" spans="1:10" ht="22" customHeight="1">
      <c r="A122" s="39"/>
      <c r="C122" s="87"/>
      <c r="D122" s="39"/>
      <c r="E122" s="87"/>
      <c r="F122" s="39"/>
      <c r="G122" s="39"/>
      <c r="H122" s="39"/>
      <c r="I122" s="39"/>
    </row>
    <row r="123" spans="1:10" ht="22" customHeight="1">
      <c r="A123" s="39"/>
      <c r="C123" s="87"/>
      <c r="D123" s="39"/>
      <c r="E123" s="87"/>
      <c r="F123" s="39"/>
      <c r="G123" s="39"/>
      <c r="H123" s="39"/>
      <c r="I123" s="39"/>
    </row>
    <row r="124" spans="1:10" ht="22" customHeight="1">
      <c r="A124" s="38"/>
      <c r="C124" s="87"/>
      <c r="D124" s="39"/>
      <c r="E124" s="87"/>
      <c r="F124" s="39"/>
      <c r="G124" s="39"/>
      <c r="H124" s="39"/>
      <c r="I124" s="39"/>
    </row>
    <row r="125" spans="1:10" ht="22" customHeight="1">
      <c r="A125" s="39"/>
      <c r="C125" s="87"/>
      <c r="D125" s="39"/>
      <c r="E125" s="87"/>
      <c r="F125" s="39"/>
      <c r="G125" s="39"/>
      <c r="H125" s="39"/>
      <c r="I125" s="39"/>
    </row>
    <row r="126" spans="1:10" ht="22" customHeight="1">
      <c r="A126" s="10"/>
    </row>
    <row r="127" spans="1:10" ht="22" customHeight="1">
      <c r="C127" s="32"/>
      <c r="D127" s="32"/>
      <c r="E127" s="32"/>
      <c r="F127" s="32"/>
      <c r="G127" s="32"/>
      <c r="H127" s="32"/>
      <c r="I127" s="3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84:I84"/>
    <mergeCell ref="C42:E42"/>
    <mergeCell ref="G42:I42"/>
    <mergeCell ref="C4:E4"/>
    <mergeCell ref="G4:I4"/>
    <mergeCell ref="C7:I7"/>
    <mergeCell ref="C5:E5"/>
    <mergeCell ref="G5:I5"/>
    <mergeCell ref="C41:E41"/>
    <mergeCell ref="G41:I41"/>
    <mergeCell ref="C44:I44"/>
    <mergeCell ref="C81:E81"/>
    <mergeCell ref="G81:I81"/>
    <mergeCell ref="C82:E82"/>
    <mergeCell ref="G82:I82"/>
  </mergeCells>
  <phoneticPr fontId="0" type="noConversion"/>
  <pageMargins left="0.8" right="0.8" top="0.48" bottom="0.5" header="0.5" footer="0.5"/>
  <pageSetup paperSize="9" scale="76" firstPageNumber="18" orientation="portrait" useFirstPageNumber="1" r:id="rId2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7" max="8" man="1"/>
    <brk id="7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7049B-F339-426B-A905-8FA204ADE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6E844E-F8CA-4624-BB8F-BA8268473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SFP-8-10</vt:lpstr>
      <vt:lpstr>PL-11-13</vt:lpstr>
      <vt:lpstr>CH-14-15</vt:lpstr>
      <vt:lpstr>CH16-17</vt:lpstr>
      <vt:lpstr>CF-18-20</vt:lpstr>
      <vt:lpstr>'CF-18-20'!_Hlk120336604</vt:lpstr>
      <vt:lpstr>'CF-18-20'!Print_Area</vt:lpstr>
      <vt:lpstr>'CH-14-15'!Print_Area</vt:lpstr>
      <vt:lpstr>'CH16-17'!Print_Area</vt:lpstr>
      <vt:lpstr>'PL-11-13'!Print_Area</vt:lpstr>
      <vt:lpstr>'SFP-8-10'!Print_Area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2024-02-21T09:18:03Z</cp:lastPrinted>
  <dcterms:created xsi:type="dcterms:W3CDTF">2006-01-06T08:39:44Z</dcterms:created>
  <dcterms:modified xsi:type="dcterms:W3CDTF">2024-02-21T10:21:26Z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