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3\Q4 2023\ENG\"/>
    </mc:Choice>
  </mc:AlternateContent>
  <xr:revisionPtr revIDLastSave="0" documentId="13_ncr:1_{6F2B48AA-DB34-491A-B9AA-7AF819F1C568}" xr6:coauthVersionLast="47" xr6:coauthVersionMax="47" xr10:uidLastSave="{00000000-0000-0000-0000-000000000000}"/>
  <bookViews>
    <workbookView xWindow="-110" yWindow="-110" windowWidth="19420" windowHeight="10420" tabRatio="742" xr2:uid="{00000000-000D-0000-FFFF-FFFF00000000}"/>
  </bookViews>
  <sheets>
    <sheet name="SFP 7-9" sheetId="1" r:id="rId1"/>
    <sheet name="PL 10-12" sheetId="16" r:id="rId2"/>
    <sheet name="CH-Conso 13-14" sheetId="22" r:id="rId3"/>
    <sheet name="CH-Seperate 15-16" sheetId="20" r:id="rId4"/>
    <sheet name="CF-17-19" sheetId="24" r:id="rId5"/>
  </sheets>
  <definedNames>
    <definedName name="_xlnm._FilterDatabase" localSheetId="1" hidden="1">'PL 10-12'!$A$64:$B$64</definedName>
    <definedName name="_Hlk120336604" localSheetId="4">'CF-17-19'!#REF!</definedName>
    <definedName name="_xlnm.Print_Area" localSheetId="4">'CF-17-19'!$A$1:$J$133</definedName>
    <definedName name="_xlnm.Print_Area" localSheetId="2">'CH-Conso 13-14'!$A$1:$X$77</definedName>
    <definedName name="_xlnm.Print_Area" localSheetId="3">'CH-Seperate 15-16'!$A$1:$O$58</definedName>
    <definedName name="_xlnm.Print_Area" localSheetId="1">'PL 10-12'!$A$1:$J$101</definedName>
    <definedName name="_xlnm.Print_Area" localSheetId="0">'SFP 7-9'!$A$1:$J$109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4" i="1" l="1"/>
  <c r="F104" i="1"/>
  <c r="J90" i="24"/>
  <c r="H90" i="24"/>
  <c r="F90" i="24"/>
  <c r="D90" i="24"/>
  <c r="I55" i="20"/>
  <c r="L74" i="22" l="1"/>
  <c r="D45" i="1" l="1"/>
  <c r="K52" i="20" l="1"/>
  <c r="J104" i="1"/>
  <c r="H104" i="1"/>
  <c r="D68" i="1" l="1"/>
  <c r="J68" i="1"/>
  <c r="H68" i="1"/>
  <c r="F68" i="1"/>
  <c r="H45" i="1" l="1"/>
  <c r="J124" i="24"/>
  <c r="F124" i="24"/>
  <c r="F23" i="1"/>
  <c r="M23" i="20"/>
  <c r="O23" i="20" s="1"/>
  <c r="M22" i="20"/>
  <c r="K24" i="20"/>
  <c r="G24" i="20"/>
  <c r="E24" i="20"/>
  <c r="C24" i="20"/>
  <c r="O15" i="20"/>
  <c r="M16" i="20"/>
  <c r="O16" i="20" s="1"/>
  <c r="M15" i="20"/>
  <c r="M12" i="20"/>
  <c r="O12" i="20" s="1"/>
  <c r="R74" i="22"/>
  <c r="T74" i="22" s="1"/>
  <c r="X74" i="22" s="1"/>
  <c r="T55" i="22"/>
  <c r="X55" i="22" s="1"/>
  <c r="T54" i="22"/>
  <c r="X54" i="22" s="1"/>
  <c r="R34" i="22"/>
  <c r="T34" i="22" s="1"/>
  <c r="R30" i="22"/>
  <c r="R18" i="22"/>
  <c r="T18" i="22" s="1"/>
  <c r="X18" i="22" s="1"/>
  <c r="R17" i="22"/>
  <c r="T17" i="22" s="1"/>
  <c r="X17" i="22" s="1"/>
  <c r="N31" i="22"/>
  <c r="R31" i="22" s="1"/>
  <c r="T31" i="22" s="1"/>
  <c r="V25" i="22"/>
  <c r="T25" i="22"/>
  <c r="R25" i="22"/>
  <c r="P25" i="22"/>
  <c r="N25" i="22"/>
  <c r="L25" i="22"/>
  <c r="J25" i="22"/>
  <c r="H25" i="22"/>
  <c r="F25" i="22"/>
  <c r="D25" i="22"/>
  <c r="X24" i="22"/>
  <c r="X25" i="22" s="1"/>
  <c r="R13" i="22"/>
  <c r="T13" i="22" s="1"/>
  <c r="X13" i="22" s="1"/>
  <c r="K53" i="20"/>
  <c r="C53" i="20"/>
  <c r="E53" i="20"/>
  <c r="G53" i="20"/>
  <c r="M24" i="20" l="1"/>
  <c r="O26" i="20"/>
  <c r="K79" i="22"/>
  <c r="N71" i="22"/>
  <c r="G50" i="22"/>
  <c r="I50" i="22"/>
  <c r="K50" i="22"/>
  <c r="M50" i="22"/>
  <c r="O50" i="22"/>
  <c r="E50" i="22"/>
  <c r="D92" i="16"/>
  <c r="J80" i="1" l="1"/>
  <c r="H80" i="1"/>
  <c r="F80" i="1"/>
  <c r="D80" i="1"/>
  <c r="D20" i="22"/>
  <c r="H23" i="1" l="1"/>
  <c r="H92" i="16" l="1"/>
  <c r="M52" i="20" l="1"/>
  <c r="D23" i="1"/>
  <c r="O52" i="20" l="1"/>
  <c r="M46" i="20"/>
  <c r="M51" i="20"/>
  <c r="M53" i="20" s="1"/>
  <c r="K46" i="20"/>
  <c r="I46" i="20"/>
  <c r="G46" i="20"/>
  <c r="E46" i="20"/>
  <c r="C46" i="20"/>
  <c r="O45" i="20"/>
  <c r="J36" i="16"/>
  <c r="H36" i="16"/>
  <c r="O44" i="20" l="1"/>
  <c r="O46" i="20" s="1"/>
  <c r="H81" i="1"/>
  <c r="F81" i="1"/>
  <c r="O17" i="20" l="1"/>
  <c r="O19" i="20" s="1"/>
  <c r="M17" i="20"/>
  <c r="M19" i="20" s="1"/>
  <c r="K17" i="20"/>
  <c r="K19" i="20" s="1"/>
  <c r="I17" i="20"/>
  <c r="I19" i="20" s="1"/>
  <c r="G17" i="20"/>
  <c r="G19" i="20" s="1"/>
  <c r="E17" i="20"/>
  <c r="E19" i="20" s="1"/>
  <c r="C17" i="20"/>
  <c r="C19" i="20" s="1"/>
  <c r="V32" i="22"/>
  <c r="X31" i="22"/>
  <c r="R32" i="22"/>
  <c r="P32" i="22"/>
  <c r="N32" i="22"/>
  <c r="J20" i="22"/>
  <c r="J27" i="22" s="1"/>
  <c r="J36" i="22" s="1"/>
  <c r="J50" i="22" s="1"/>
  <c r="D27" i="22"/>
  <c r="D36" i="22" s="1"/>
  <c r="D50" i="22" s="1"/>
  <c r="X20" i="22"/>
  <c r="X27" i="22" s="1"/>
  <c r="V20" i="22"/>
  <c r="V27" i="22" s="1"/>
  <c r="T20" i="22"/>
  <c r="T27" i="22" s="1"/>
  <c r="R20" i="22"/>
  <c r="R27" i="22" s="1"/>
  <c r="P20" i="22"/>
  <c r="P27" i="22" s="1"/>
  <c r="N20" i="22"/>
  <c r="N27" i="22" s="1"/>
  <c r="L20" i="22"/>
  <c r="L27" i="22" s="1"/>
  <c r="H20" i="22"/>
  <c r="H27" i="22" s="1"/>
  <c r="H36" i="22" s="1"/>
  <c r="H50" i="22" s="1"/>
  <c r="F20" i="22"/>
  <c r="F27" i="22" s="1"/>
  <c r="F36" i="22" s="1"/>
  <c r="F50" i="22" s="1"/>
  <c r="E28" i="20" l="1"/>
  <c r="E41" i="20" s="1"/>
  <c r="N36" i="22"/>
  <c r="N50" i="22" s="1"/>
  <c r="C28" i="20"/>
  <c r="C41" i="20" s="1"/>
  <c r="K28" i="20"/>
  <c r="K41" i="20" s="1"/>
  <c r="M41" i="20" s="1"/>
  <c r="M28" i="20"/>
  <c r="V36" i="22"/>
  <c r="V50" i="22" s="1"/>
  <c r="P36" i="22"/>
  <c r="P50" i="22" s="1"/>
  <c r="R36" i="22"/>
  <c r="G28" i="20"/>
  <c r="G41" i="20" s="1"/>
  <c r="D57" i="20"/>
  <c r="I48" i="20"/>
  <c r="G48" i="20"/>
  <c r="E48" i="20"/>
  <c r="C48" i="20"/>
  <c r="M48" i="20"/>
  <c r="K48" i="20"/>
  <c r="U79" i="22"/>
  <c r="I79" i="22"/>
  <c r="J72" i="22"/>
  <c r="F72" i="22"/>
  <c r="D72" i="22"/>
  <c r="P72" i="22"/>
  <c r="V72" i="22"/>
  <c r="R70" i="22"/>
  <c r="V65" i="22"/>
  <c r="U65" i="22"/>
  <c r="S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V57" i="22"/>
  <c r="V67" i="22" s="1"/>
  <c r="P57" i="22"/>
  <c r="P67" i="22" s="1"/>
  <c r="N57" i="22"/>
  <c r="N67" i="22" s="1"/>
  <c r="L57" i="22"/>
  <c r="L67" i="22" s="1"/>
  <c r="J57" i="22"/>
  <c r="J67" i="22" s="1"/>
  <c r="H57" i="22"/>
  <c r="H67" i="22" s="1"/>
  <c r="H76" i="22" s="1"/>
  <c r="F57" i="22"/>
  <c r="F67" i="22" s="1"/>
  <c r="J92" i="16"/>
  <c r="J82" i="16"/>
  <c r="F92" i="16"/>
  <c r="F82" i="16"/>
  <c r="J21" i="16"/>
  <c r="J47" i="16" s="1"/>
  <c r="J55" i="16" s="1"/>
  <c r="F36" i="16"/>
  <c r="F21" i="16"/>
  <c r="J106" i="1"/>
  <c r="F106" i="1"/>
  <c r="J81" i="1"/>
  <c r="J45" i="1"/>
  <c r="J23" i="1"/>
  <c r="F45" i="1"/>
  <c r="D124" i="24"/>
  <c r="F76" i="22" l="1"/>
  <c r="R50" i="22"/>
  <c r="J76" i="22"/>
  <c r="R67" i="22"/>
  <c r="V76" i="22"/>
  <c r="P76" i="22"/>
  <c r="F47" i="16"/>
  <c r="F55" i="16" s="1"/>
  <c r="F57" i="16" s="1"/>
  <c r="J95" i="16"/>
  <c r="K57" i="20"/>
  <c r="J108" i="1"/>
  <c r="F46" i="1"/>
  <c r="J46" i="1"/>
  <c r="G57" i="20"/>
  <c r="F95" i="16"/>
  <c r="J57" i="16"/>
  <c r="F108" i="1"/>
  <c r="C57" i="20"/>
  <c r="E57" i="20"/>
  <c r="O48" i="20"/>
  <c r="M57" i="20"/>
  <c r="R57" i="22"/>
  <c r="R65" i="22"/>
  <c r="X57" i="22"/>
  <c r="X67" i="22" s="1"/>
  <c r="T65" i="22"/>
  <c r="R71" i="22"/>
  <c r="T71" i="22" s="1"/>
  <c r="X71" i="22" s="1"/>
  <c r="D57" i="22"/>
  <c r="N72" i="22"/>
  <c r="N76" i="22" s="1"/>
  <c r="D67" i="22" l="1"/>
  <c r="D76" i="22" s="1"/>
  <c r="J62" i="16"/>
  <c r="J74" i="16" s="1"/>
  <c r="J96" i="16" s="1"/>
  <c r="J101" i="16" s="1"/>
  <c r="J10" i="24"/>
  <c r="J39" i="24" s="1"/>
  <c r="F62" i="16"/>
  <c r="F64" i="16" s="1"/>
  <c r="F10" i="24"/>
  <c r="F39" i="24" s="1"/>
  <c r="R72" i="22"/>
  <c r="R76" i="22" s="1"/>
  <c r="T57" i="22"/>
  <c r="T67" i="22" s="1"/>
  <c r="X65" i="22"/>
  <c r="H21" i="16"/>
  <c r="E132" i="24"/>
  <c r="G130" i="24"/>
  <c r="G132" i="24" s="1"/>
  <c r="H124" i="24"/>
  <c r="I127" i="24"/>
  <c r="I130" i="24" s="1"/>
  <c r="I132" i="24" s="1"/>
  <c r="F63" i="24" l="1"/>
  <c r="F65" i="24" s="1"/>
  <c r="J63" i="24"/>
  <c r="J65" i="24" s="1"/>
  <c r="J130" i="24" s="1"/>
  <c r="J132" i="24" s="1"/>
  <c r="I22" i="20"/>
  <c r="I24" i="20" s="1"/>
  <c r="I28" i="20" s="1"/>
  <c r="I41" i="20" s="1"/>
  <c r="O41" i="20" s="1"/>
  <c r="J64" i="16"/>
  <c r="F74" i="16"/>
  <c r="F96" i="16" s="1"/>
  <c r="F101" i="16" s="1"/>
  <c r="F99" i="16" s="1"/>
  <c r="L30" i="22"/>
  <c r="H47" i="16"/>
  <c r="H55" i="16" s="1"/>
  <c r="O22" i="20" l="1"/>
  <c r="O24" i="20" s="1"/>
  <c r="O28" i="20" s="1"/>
  <c r="T30" i="22"/>
  <c r="L32" i="22"/>
  <c r="L36" i="22" s="1"/>
  <c r="L50" i="22" s="1"/>
  <c r="T50" i="22" s="1"/>
  <c r="X50" i="22" s="1"/>
  <c r="D21" i="16"/>
  <c r="T32" i="22" l="1"/>
  <c r="T36" i="22" s="1"/>
  <c r="X30" i="22"/>
  <c r="X32" i="22" s="1"/>
  <c r="X36" i="22" s="1"/>
  <c r="H46" i="1" l="1"/>
  <c r="D81" i="1" l="1"/>
  <c r="D36" i="16" l="1"/>
  <c r="D47" i="16" s="1"/>
  <c r="D55" i="16" s="1"/>
  <c r="H106" i="1" l="1"/>
  <c r="D82" i="16"/>
  <c r="H82" i="16"/>
  <c r="H95" i="16" s="1"/>
  <c r="D95" i="16" l="1"/>
  <c r="H108" i="1"/>
  <c r="D46" i="1"/>
  <c r="D106" i="1"/>
  <c r="D108" i="1" l="1"/>
  <c r="H57" i="16" l="1"/>
  <c r="H62" i="16" l="1"/>
  <c r="H74" i="16" s="1"/>
  <c r="H10" i="24"/>
  <c r="H39" i="24" s="1"/>
  <c r="H63" i="24" s="1"/>
  <c r="D57" i="16"/>
  <c r="I51" i="20" l="1"/>
  <c r="H64" i="16"/>
  <c r="D62" i="16"/>
  <c r="D10" i="24"/>
  <c r="D39" i="24" s="1"/>
  <c r="D63" i="24" s="1"/>
  <c r="D65" i="24" s="1"/>
  <c r="D127" i="24" s="1"/>
  <c r="H65" i="24"/>
  <c r="L70" i="22" l="1"/>
  <c r="T70" i="22" s="1"/>
  <c r="D64" i="16"/>
  <c r="O51" i="20"/>
  <c r="O53" i="20" s="1"/>
  <c r="O57" i="20" s="1"/>
  <c r="I53" i="20"/>
  <c r="I57" i="20" s="1"/>
  <c r="D74" i="16"/>
  <c r="D96" i="16" s="1"/>
  <c r="D101" i="16" s="1"/>
  <c r="D99" i="16" s="1"/>
  <c r="H96" i="16"/>
  <c r="H101" i="16" s="1"/>
  <c r="L72" i="22" l="1"/>
  <c r="L76" i="22" s="1"/>
  <c r="X70" i="22"/>
  <c r="X72" i="22" s="1"/>
  <c r="X76" i="22" s="1"/>
  <c r="T72" i="22"/>
  <c r="T76" i="22" s="1"/>
  <c r="H99" i="16" l="1"/>
  <c r="J99" i="16"/>
  <c r="D130" i="24" l="1"/>
  <c r="D132" i="24" s="1"/>
  <c r="F127" i="24"/>
  <c r="F130" i="24" s="1"/>
  <c r="F132" i="24" s="1"/>
  <c r="H127" i="24"/>
  <c r="H130" i="24" s="1"/>
  <c r="H132" i="24" s="1"/>
</calcChain>
</file>

<file path=xl/sharedStrings.xml><?xml version="1.0" encoding="utf-8"?>
<sst xmlns="http://schemas.openxmlformats.org/spreadsheetml/2006/main" count="574" uniqueCount="319">
  <si>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</si>
  <si>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</si>
  <si>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</si>
  <si>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</si>
  <si>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</si>
  <si>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</si>
  <si>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</si>
  <si>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</si>
  <si>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</si>
  <si>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</si>
  <si>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</si>
  <si>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</si>
  <si>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</si>
  <si>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</si>
  <si>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</si>
  <si>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</si>
  <si>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</si>
  <si>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</si>
  <si>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</si>
  <si>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</si>
  <si>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</si>
  <si>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</si>
  <si>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</si>
  <si>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</si>
  <si>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</si>
  <si>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</si>
  <si>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</si>
  <si>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</si>
  <si>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</si>
  <si>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</si>
  <si>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</si>
  <si>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</si>
  <si>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</si>
  <si>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</si>
  <si>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</si>
  <si>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</si>
  <si>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</si>
  <si>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</si>
  <si>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</si>
  <si>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</si>
  <si>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</si>
  <si>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</si>
  <si>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</si>
  <si>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</si>
  <si>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</si>
  <si>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</si>
  <si>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</si>
  <si>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</si>
  <si>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</si>
  <si>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</si>
  <si>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</si>
  <si>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</si>
  <si>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</si>
  <si>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</si>
  <si>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of biological assets</t>
  </si>
  <si>
    <t>Premium on</t>
  </si>
  <si>
    <t>ordinary shares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</si>
  <si>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</si>
  <si>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</si>
  <si>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</si>
  <si>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</si>
  <si>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</si>
  <si>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</si>
  <si>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Trade accounts payable</t>
  </si>
  <si>
    <t xml:space="preserve">Interest received  </t>
  </si>
  <si>
    <t>Interest paid</t>
  </si>
  <si>
    <t>Cash flows from investing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</si>
  <si>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</si>
  <si>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</si>
  <si>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</si>
  <si>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</si>
  <si>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</si>
  <si>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</si>
  <si>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</si>
  <si>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</si>
  <si>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</si>
  <si>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</si>
  <si>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</si>
  <si>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</si>
  <si>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</si>
  <si>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</si>
  <si>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</si>
  <si>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</si>
  <si>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Income tax expense (income)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</si>
  <si>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</si>
  <si>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</si>
  <si>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</si>
  <si>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</si>
  <si>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</si>
  <si>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</si>
  <si>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Dividend received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</si>
  <si>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</si>
  <si>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</si>
  <si>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</si>
  <si>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</si>
  <si>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</si>
  <si>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</si>
  <si>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</si>
  <si>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</si>
  <si>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</si>
  <si>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</si>
  <si>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</si>
  <si>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</si>
  <si>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</si>
  <si>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</si>
  <si>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</si>
  <si>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</si>
  <si>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</si>
  <si>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</si>
  <si>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</si>
  <si>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</si>
  <si>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</si>
  <si>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</si>
  <si>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</si>
  <si>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</si>
  <si>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</si>
  <si>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Statement of comprehensive income</t>
  </si>
  <si>
    <t>Total transactions with owners,</t>
  </si>
  <si>
    <t xml:space="preserve">   borrowings from financial institutions</t>
  </si>
  <si>
    <t xml:space="preserve">   subsequently to profit or loss</t>
  </si>
  <si>
    <t xml:space="preserve">For the year ended 31 December </t>
  </si>
  <si>
    <t>Cash and cash equivalents at 1 January</t>
  </si>
  <si>
    <t xml:space="preserve">   Profit</t>
  </si>
  <si>
    <t>Other non-current receivables</t>
  </si>
  <si>
    <t>Goodwill</t>
  </si>
  <si>
    <t>Current portion of debentures</t>
  </si>
  <si>
    <t>Distribution costs</t>
  </si>
  <si>
    <t xml:space="preserve">   to profit or loss</t>
  </si>
  <si>
    <t>Total items that will not be reclassified</t>
  </si>
  <si>
    <t>Transfer to legal reserve</t>
  </si>
  <si>
    <t xml:space="preserve">Amortisation </t>
  </si>
  <si>
    <t>Provisions for employee benefit</t>
  </si>
  <si>
    <t>Acquisition of investments in subsidiaries</t>
  </si>
  <si>
    <t>Acquisition of other intangible assets</t>
  </si>
  <si>
    <t xml:space="preserve">   before effect of exchange rates</t>
  </si>
  <si>
    <t>Provisions for employee benefit paid</t>
  </si>
  <si>
    <t xml:space="preserve">   Owners of the parent</t>
  </si>
  <si>
    <t>Other comprehensive income</t>
  </si>
  <si>
    <t>the parent</t>
  </si>
  <si>
    <t xml:space="preserve">     Other comprehensive income</t>
  </si>
  <si>
    <t>Proceeds from exercise of warrants</t>
  </si>
  <si>
    <t xml:space="preserve">   cash and cash equivalents  </t>
  </si>
  <si>
    <t xml:space="preserve">Effect of exchange rate changes on </t>
  </si>
  <si>
    <t xml:space="preserve">   of the parent</t>
  </si>
  <si>
    <t>Issued and</t>
  </si>
  <si>
    <t>common</t>
  </si>
  <si>
    <t>translating</t>
  </si>
  <si>
    <t>attributable to</t>
  </si>
  <si>
    <t>Non-</t>
  </si>
  <si>
    <t>components</t>
  </si>
  <si>
    <t xml:space="preserve">   </t>
  </si>
  <si>
    <t>Repayment of debentures</t>
  </si>
  <si>
    <t>Cash flows from operating activities (continued)</t>
  </si>
  <si>
    <t xml:space="preserve">   Unappropriated </t>
  </si>
  <si>
    <t>Retained earnings</t>
  </si>
  <si>
    <t>Cash and cash equivalents at 31 December</t>
  </si>
  <si>
    <t>Net gain on changes in fair value</t>
  </si>
  <si>
    <t xml:space="preserve">Acquisition of property, plant and equipment  </t>
  </si>
  <si>
    <t>Current portion of finance lease receivables</t>
  </si>
  <si>
    <t>Finance lease receivables</t>
  </si>
  <si>
    <t>Right-of-use assets</t>
  </si>
  <si>
    <t>Current portion of lease liabilities</t>
  </si>
  <si>
    <t>Current income tax payable</t>
  </si>
  <si>
    <t>Lease liabilities</t>
  </si>
  <si>
    <t>Provisions for employee benefits</t>
  </si>
  <si>
    <t>Profit from operating activities</t>
  </si>
  <si>
    <t xml:space="preserve">     accordance with TFRS 9</t>
  </si>
  <si>
    <t xml:space="preserve">   financial statement</t>
  </si>
  <si>
    <t>Loss on disposal and write-off of plant and equipment</t>
  </si>
  <si>
    <t>Taxes paid</t>
  </si>
  <si>
    <t>Proceeds from finance lease receivables</t>
  </si>
  <si>
    <t>Proceeds from repayment of short-term loans</t>
  </si>
  <si>
    <t xml:space="preserve">   to joint venture</t>
  </si>
  <si>
    <t>Acquisition of right-of-use assets</t>
  </si>
  <si>
    <t>Proceeds from sale of other intangible assets</t>
  </si>
  <si>
    <t>Proceeds from issue of ordinary shares</t>
  </si>
  <si>
    <t xml:space="preserve">   from subsidiaries</t>
  </si>
  <si>
    <t>differences on</t>
  </si>
  <si>
    <t xml:space="preserve">financial </t>
  </si>
  <si>
    <t>statements</t>
  </si>
  <si>
    <t xml:space="preserve">   Changes in ownership interests in subsidiaries</t>
  </si>
  <si>
    <t xml:space="preserve">        without a change in control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</si>
  <si>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</si>
  <si>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</si>
  <si>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</si>
  <si>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 xml:space="preserve">     Decrease of non-controlling interests </t>
  </si>
  <si>
    <t>Other current payables</t>
  </si>
  <si>
    <t xml:space="preserve">Share of profit of joint venture </t>
  </si>
  <si>
    <t xml:space="preserve">    accounted for using equity method</t>
  </si>
  <si>
    <t>Other comprehensive income for</t>
  </si>
  <si>
    <t xml:space="preserve">   the year, net of tax</t>
  </si>
  <si>
    <t>Gain on</t>
  </si>
  <si>
    <t>revaluation</t>
  </si>
  <si>
    <t xml:space="preserve">     Issue of ordinary shares from subsidiary</t>
  </si>
  <si>
    <t xml:space="preserve">     Acquisition of non-controlling interests </t>
  </si>
  <si>
    <t>Other non-current financial assets</t>
  </si>
  <si>
    <t>Marketable financial assets</t>
  </si>
  <si>
    <t>Other non-current liabilities</t>
  </si>
  <si>
    <t>4, 11</t>
  </si>
  <si>
    <t>Impairment loss on investment</t>
  </si>
  <si>
    <t xml:space="preserve">   in subsidiaries</t>
  </si>
  <si>
    <t>Acquisition of other equity securities</t>
  </si>
  <si>
    <t xml:space="preserve">Net cash provided by (used in) operating activities </t>
  </si>
  <si>
    <t>Acquisition of unit trust - debts securities</t>
  </si>
  <si>
    <t>Proceeds from sale of debts securities</t>
  </si>
  <si>
    <t>Trade non-current receivables</t>
  </si>
  <si>
    <t xml:space="preserve">   of marketable financial assets</t>
  </si>
  <si>
    <t>Net increase (decrease) in cash and cash equivalents</t>
  </si>
  <si>
    <t xml:space="preserve">  </t>
  </si>
  <si>
    <t>Loans to customers</t>
  </si>
  <si>
    <t>Reversal of loss on revaluation of lands</t>
  </si>
  <si>
    <t>Loss on changes in fair value</t>
  </si>
  <si>
    <t>Foreign exchange differences on translating</t>
  </si>
  <si>
    <t>Foreign exchange</t>
  </si>
  <si>
    <t>of lands</t>
  </si>
  <si>
    <t xml:space="preserve">       Dividends</t>
  </si>
  <si>
    <t xml:space="preserve">  Contributions by and distributions to owners</t>
  </si>
  <si>
    <t xml:space="preserve">     Dividends</t>
  </si>
  <si>
    <t xml:space="preserve">  Total contributions by and distributions to owners</t>
  </si>
  <si>
    <t xml:space="preserve">(Reversal of) loss on revaluation of lands </t>
  </si>
  <si>
    <t>Proceeds from sale of plant and equipment</t>
  </si>
  <si>
    <t xml:space="preserve">Net cash used in investing activities </t>
  </si>
  <si>
    <t>Cash flow from financing activities</t>
  </si>
  <si>
    <t>Proceeds from change in ownership interest in subsidiary</t>
  </si>
  <si>
    <t>Payment of change in ownership of interest in subsidiary</t>
  </si>
  <si>
    <t xml:space="preserve">   without a change in control</t>
  </si>
  <si>
    <t xml:space="preserve">Increase (decrease) in short-term borrowings  </t>
  </si>
  <si>
    <t>Dividends paid to owners of the Company</t>
  </si>
  <si>
    <t>Loss on revaluation of lands</t>
  </si>
  <si>
    <t>Unrealised (gain) loss on foreign exchange</t>
  </si>
  <si>
    <t xml:space="preserve">       Exercise of warrants</t>
  </si>
  <si>
    <t xml:space="preserve">     Exercise of warrants</t>
  </si>
  <si>
    <t>For the year ended 31 December 2022</t>
  </si>
  <si>
    <t>Balance at 1 January 2022</t>
  </si>
  <si>
    <t>Balance at 31 December 2022</t>
  </si>
  <si>
    <t xml:space="preserve">  Other comprehensive income</t>
  </si>
  <si>
    <t xml:space="preserve">   benefit plans</t>
  </si>
  <si>
    <t>Restricted deposits at financial institutions</t>
  </si>
  <si>
    <t>5, 24</t>
  </si>
  <si>
    <t>4, 6, 24</t>
  </si>
  <si>
    <t>4, 24</t>
  </si>
  <si>
    <t>9, 24</t>
  </si>
  <si>
    <t>10, 24</t>
  </si>
  <si>
    <t>6, 24</t>
  </si>
  <si>
    <t>4, 15, 24</t>
  </si>
  <si>
    <t>15, 24</t>
  </si>
  <si>
    <t>4, 19</t>
  </si>
  <si>
    <t>4, 7, 20</t>
  </si>
  <si>
    <t xml:space="preserve">   (payments)</t>
  </si>
  <si>
    <t>Other current receivables</t>
  </si>
  <si>
    <t>Current portion of loans to customers</t>
  </si>
  <si>
    <t>Income</t>
  </si>
  <si>
    <t>Total income</t>
  </si>
  <si>
    <t>Gain on revaluation of lands</t>
  </si>
  <si>
    <t>Loss on remeasurement of defined</t>
  </si>
  <si>
    <t xml:space="preserve">    Contributions by and distributions to owners </t>
  </si>
  <si>
    <t xml:space="preserve">    Total contributions by and distributions to owners</t>
  </si>
  <si>
    <t xml:space="preserve">    Total contributions by and distributions to owners </t>
  </si>
  <si>
    <t xml:space="preserve">(Reversal of) expected credit loss </t>
  </si>
  <si>
    <t xml:space="preserve">Impairment loss on plant </t>
  </si>
  <si>
    <t>Proceeds from sale of other equity securities</t>
  </si>
  <si>
    <t>Advance payments paid to farmers</t>
  </si>
  <si>
    <t xml:space="preserve">   in subsidiary</t>
  </si>
  <si>
    <t>(Reversal of) impairment loss determined in</t>
  </si>
  <si>
    <t xml:space="preserve">        of the parent</t>
  </si>
  <si>
    <t xml:space="preserve">       of the parent</t>
  </si>
  <si>
    <t xml:space="preserve">Other intangible assets </t>
  </si>
  <si>
    <t>Reversal of impairment loss on investment</t>
  </si>
  <si>
    <t>For the year ended 31 December 2023</t>
  </si>
  <si>
    <t>Balance at 1 January 2023</t>
  </si>
  <si>
    <t>Balance at 31 December 2023</t>
  </si>
  <si>
    <t xml:space="preserve">Short-term loans to related parties </t>
  </si>
  <si>
    <t xml:space="preserve">   related parties </t>
  </si>
  <si>
    <t>Current portion of long term loan to</t>
  </si>
  <si>
    <t xml:space="preserve">Long-term loans to related parties </t>
  </si>
  <si>
    <t xml:space="preserve">Short-term borrowings from related parties </t>
  </si>
  <si>
    <t>Net foreign exchange gain</t>
  </si>
  <si>
    <t xml:space="preserve">Cash outflow on short-term loans to related parties </t>
  </si>
  <si>
    <t xml:space="preserve">   to related parties </t>
  </si>
  <si>
    <t xml:space="preserve">Cash outflow on long-term loan to related parties </t>
  </si>
  <si>
    <t xml:space="preserve">Acquisition of investments in associates </t>
  </si>
  <si>
    <t>Proceeds from issuing of debentures</t>
  </si>
  <si>
    <t>Repayment of other financial liabilities</t>
  </si>
  <si>
    <t>Proceeds from other financial liabilities</t>
  </si>
  <si>
    <t>Derivatives liabilities</t>
  </si>
  <si>
    <t>Other non-current financial liabilities</t>
  </si>
  <si>
    <t>Profit (loss) for the year</t>
  </si>
  <si>
    <t>Profit (loss) attributable to:</t>
  </si>
  <si>
    <t>Adjustments to reconcile profit (loss) to cash receipts</t>
  </si>
  <si>
    <t>Changes in restricted deposits at financial institutions</t>
  </si>
  <si>
    <t>Elimination of unrealised gain (loss) on downstream sales</t>
  </si>
  <si>
    <t>Loss on changes in fair value of biological assets</t>
  </si>
  <si>
    <t xml:space="preserve">Share of loss of associates and joint ventures </t>
  </si>
  <si>
    <t xml:space="preserve">Net cash provided by financing activities  </t>
  </si>
  <si>
    <t>Investments in joint ventures</t>
  </si>
  <si>
    <t>Investments in associates</t>
  </si>
  <si>
    <t>Net loss on changes in fair value</t>
  </si>
  <si>
    <t>Share of loss of associates and  joint ventures</t>
  </si>
  <si>
    <t>Profit (loss) before income tax expense (income)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</si>
  <si>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</si>
  <si>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Items that will be reclassified subsequently </t>
  </si>
  <si>
    <t>Total items that will be reclassified subsequently</t>
  </si>
  <si>
    <t>Income tax relating to items that will not</t>
  </si>
  <si>
    <t xml:space="preserve">   be reclassified subsequently to profit or loss</t>
  </si>
  <si>
    <t>Total comprehensive income attributable to:</t>
  </si>
  <si>
    <t>Reversal of impairment loss on investment in subsidiary</t>
  </si>
  <si>
    <t>Losses on decline in value of inventories</t>
  </si>
  <si>
    <t>Loss on write-off of intangible assets</t>
  </si>
  <si>
    <t>(Gain) loss on lease cancellation</t>
  </si>
  <si>
    <t>Gain on lease modification</t>
  </si>
  <si>
    <t>Biological assets</t>
  </si>
  <si>
    <t>Net cash provided by (used in) operations</t>
  </si>
  <si>
    <t xml:space="preserve">Proceeds from repayment of long-term loan to related parties </t>
  </si>
  <si>
    <t>Decrease in short-term borrowings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</si>
  <si>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  </t>
    </r>
  </si>
  <si>
    <t>Derivative assets</t>
  </si>
  <si>
    <t>Items that will not be reclassified subsequently</t>
  </si>
  <si>
    <t>Gain on sale of other equity security</t>
  </si>
  <si>
    <t>Current portion of other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</si>
</sst>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</cellStyleXfs>
  <cellXfs count="228">
    <xf numFmtId="0" fontId="0" fillId="0" borderId="0" xfId="0"/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4" fillId="0" borderId="0" xfId="0" applyNumberFormat="1" applyFont="1" applyFill="1" applyAlignment="1"/>
    <xf numFmtId="166" fontId="4" fillId="0" borderId="0" xfId="1" applyNumberFormat="1" applyFont="1" applyFill="1" applyAlignment="1"/>
    <xf numFmtId="3" fontId="4" fillId="0" borderId="0" xfId="0" applyNumberFormat="1" applyFont="1" applyFill="1" applyBorder="1" applyAlignment="1"/>
    <xf numFmtId="166" fontId="4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5" fontId="4" fillId="0" borderId="0" xfId="1" applyFont="1" applyFill="1" applyBorder="1" applyAlignment="1"/>
    <xf numFmtId="0" fontId="4" fillId="0" borderId="0" xfId="0" applyFont="1"/>
    <xf numFmtId="0" fontId="6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66" fontId="4" fillId="0" borderId="0" xfId="1" applyNumberFormat="1" applyFont="1" applyFill="1" applyAlignment="1">
      <alignment horizontal="right"/>
    </xf>
    <xf numFmtId="165" fontId="4" fillId="0" borderId="0" xfId="1" applyFont="1" applyFill="1" applyAlignment="1">
      <alignment horizontal="right"/>
    </xf>
    <xf numFmtId="0" fontId="2" fillId="0" borderId="0" xfId="0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2" fillId="0" borderId="0" xfId="0" applyFont="1"/>
    <xf numFmtId="3" fontId="2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4" fillId="0" borderId="3" xfId="0" applyNumberFormat="1" applyFont="1" applyFill="1" applyBorder="1" applyAlignment="1"/>
    <xf numFmtId="166" fontId="4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2" fillId="0" borderId="4" xfId="0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2" fillId="0" borderId="3" xfId="2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64" fontId="2" fillId="0" borderId="3" xfId="0" applyNumberFormat="1" applyFont="1" applyFill="1" applyBorder="1" applyAlignment="1"/>
    <xf numFmtId="166" fontId="4" fillId="0" borderId="0" xfId="0" applyNumberFormat="1" applyFont="1" applyFill="1" applyAlignment="1"/>
    <xf numFmtId="165" fontId="2" fillId="0" borderId="0" xfId="1" applyFont="1" applyFill="1" applyBorder="1" applyAlignment="1"/>
    <xf numFmtId="0" fontId="10" fillId="0" borderId="0" xfId="0" applyFont="1" applyFill="1" applyAlignment="1"/>
    <xf numFmtId="164" fontId="2" fillId="0" borderId="2" xfId="0" applyNumberFormat="1" applyFont="1" applyFill="1" applyBorder="1" applyAlignment="1"/>
    <xf numFmtId="0" fontId="3" fillId="0" borderId="0" xfId="0" applyFont="1" applyFill="1" applyAlignment="1"/>
    <xf numFmtId="165" fontId="4" fillId="0" borderId="0" xfId="1" applyFont="1" applyFill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11" fillId="0" borderId="0" xfId="0" applyFont="1" applyFill="1" applyAlignment="1"/>
    <xf numFmtId="0" fontId="12" fillId="0" borderId="0" xfId="0" applyFont="1" applyFill="1" applyAlignment="1"/>
    <xf numFmtId="164" fontId="2" fillId="0" borderId="1" xfId="1" applyNumberFormat="1" applyFont="1" applyFill="1" applyBorder="1" applyAlignment="1"/>
    <xf numFmtId="164" fontId="2" fillId="0" borderId="1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67" fontId="4" fillId="0" borderId="2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2" fillId="0" borderId="4" xfId="0" applyNumberFormat="1" applyFont="1" applyFill="1" applyBorder="1"/>
    <xf numFmtId="0" fontId="4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5" xfId="0" applyNumberFormat="1" applyFont="1" applyBorder="1"/>
    <xf numFmtId="0" fontId="3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2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/>
    <xf numFmtId="164" fontId="4" fillId="0" borderId="0" xfId="0" applyNumberFormat="1" applyFont="1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3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37" fontId="4" fillId="0" borderId="0" xfId="0" applyNumberFormat="1" applyFont="1" applyFill="1"/>
    <xf numFmtId="0" fontId="17" fillId="0" borderId="0" xfId="0" applyFont="1"/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/>
    <xf numFmtId="164" fontId="2" fillId="0" borderId="0" xfId="0" applyNumberFormat="1" applyFont="1" applyFill="1" applyAlignment="1">
      <alignment horizontal="right"/>
    </xf>
    <xf numFmtId="164" fontId="2" fillId="0" borderId="0" xfId="1" applyNumberFormat="1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4">
    <cellStyle name="Comma" xfId="1" builtinId="3"/>
    <cellStyle name="Comma [0]" xfId="2" builtinId="6"/>
    <cellStyle name="Normal" xfId="0" builtinId="0"/>
    <cellStyle name="Normal 3 17" xfId="3" xr:uid="{392EBFF2-ADA1-4C41-9140-48BDDB5E99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abSelected="1" zoomScale="70" zoomScaleNormal="70" zoomScaleSheetLayoutView="92" zoomScalePageLayoutView="40" workbookViewId="0"/>
  </sheetViews>
  <sheetFormatPr defaultColWidth="9.09765625" defaultRowHeight="21.75" customHeight="1" x14ac:dyDescent="0.3"/>
  <cols>
    <col min="1" max="1" width="44.69921875" style="4" customWidth="1"/>
    <col min="2" max="2" width="10.19921875" style="1" customWidth="1"/>
    <col min="3" max="3" width="1.3984375" style="1" customWidth="1"/>
    <col min="4" max="4" width="15.3984375" style="1" customWidth="1"/>
    <col min="5" max="5" width="1.3984375" style="1" customWidth="1"/>
    <col min="6" max="6" width="13.19921875" style="1" customWidth="1"/>
    <col min="7" max="7" width="1.3984375" style="1" customWidth="1"/>
    <col min="8" max="8" width="14.19921875" style="1" customWidth="1"/>
    <col min="9" max="9" width="1.3984375" style="1" customWidth="1"/>
    <col min="10" max="10" width="15.8984375" style="1" customWidth="1"/>
    <col min="11" max="16384" width="9.09765625" style="1"/>
  </cols>
  <sheetData>
    <row r="1" spans="1:10" s="11" customFormat="1" ht="21.75" customHeight="1" x14ac:dyDescent="0.4">
      <c r="A1" s="12" t="s">
        <v>52</v>
      </c>
    </row>
    <row r="2" spans="1:10" s="13" customFormat="1" ht="21.75" customHeight="1" x14ac:dyDescent="0.35">
      <c r="A2" s="110" t="s">
        <v>46</v>
      </c>
    </row>
    <row r="3" spans="1:10" ht="10.5" customHeight="1" x14ac:dyDescent="0.3">
      <c r="A3" s="108"/>
    </row>
    <row r="4" spans="1:10" ht="19" customHeight="1" x14ac:dyDescent="0.3">
      <c r="A4" s="108"/>
      <c r="D4" s="213" t="s">
        <v>105</v>
      </c>
      <c r="E4" s="213"/>
      <c r="F4" s="213"/>
      <c r="H4" s="213" t="s">
        <v>88</v>
      </c>
      <c r="I4" s="213"/>
      <c r="J4" s="213"/>
    </row>
    <row r="5" spans="1:10" ht="19" customHeight="1" x14ac:dyDescent="0.3">
      <c r="B5" s="109"/>
      <c r="C5" s="109"/>
      <c r="D5" s="214" t="s">
        <v>106</v>
      </c>
      <c r="E5" s="214"/>
      <c r="F5" s="214"/>
      <c r="G5" s="205"/>
      <c r="H5" s="214" t="s">
        <v>89</v>
      </c>
      <c r="I5" s="214"/>
      <c r="J5" s="214"/>
    </row>
    <row r="6" spans="1:10" ht="19" customHeight="1" x14ac:dyDescent="0.3">
      <c r="B6" s="109"/>
      <c r="C6" s="109"/>
      <c r="D6" s="215" t="s">
        <v>45</v>
      </c>
      <c r="E6" s="215"/>
      <c r="F6" s="215"/>
      <c r="G6" s="205"/>
      <c r="H6" s="215" t="s">
        <v>45</v>
      </c>
      <c r="I6" s="215"/>
      <c r="J6" s="215"/>
    </row>
    <row r="7" spans="1:10" ht="19" customHeight="1" x14ac:dyDescent="0.3">
      <c r="A7" s="108" t="s">
        <v>5</v>
      </c>
      <c r="B7" s="107" t="s">
        <v>22</v>
      </c>
      <c r="C7" s="107"/>
      <c r="D7" s="207">
        <v>2023</v>
      </c>
      <c r="E7" s="207"/>
      <c r="F7" s="207">
        <v>2022</v>
      </c>
      <c r="G7" s="207"/>
      <c r="H7" s="207">
        <v>2023</v>
      </c>
      <c r="I7" s="188"/>
      <c r="J7" s="188">
        <v>2022</v>
      </c>
    </row>
    <row r="8" spans="1:10" ht="19" customHeight="1" x14ac:dyDescent="0.3">
      <c r="B8" s="109"/>
      <c r="C8" s="109"/>
      <c r="D8" s="216" t="s">
        <v>37</v>
      </c>
      <c r="E8" s="216"/>
      <c r="F8" s="216"/>
      <c r="G8" s="216"/>
      <c r="H8" s="216"/>
      <c r="I8" s="216"/>
      <c r="J8" s="216"/>
    </row>
    <row r="9" spans="1:10" ht="19" customHeight="1" x14ac:dyDescent="0.3">
      <c r="A9" s="32" t="s">
        <v>0</v>
      </c>
      <c r="B9" s="107"/>
      <c r="C9" s="107"/>
    </row>
    <row r="10" spans="1:10" ht="19" customHeight="1" x14ac:dyDescent="0.3">
      <c r="A10" s="27" t="s">
        <v>1</v>
      </c>
      <c r="B10" s="190" t="s">
        <v>238</v>
      </c>
      <c r="C10" s="190"/>
      <c r="D10" s="57">
        <v>836384</v>
      </c>
      <c r="E10" s="57"/>
      <c r="F10" s="57">
        <v>818138</v>
      </c>
      <c r="G10" s="57"/>
      <c r="H10" s="57">
        <v>64677</v>
      </c>
      <c r="I10" s="57"/>
      <c r="J10" s="57">
        <v>77387</v>
      </c>
    </row>
    <row r="11" spans="1:10" ht="19" customHeight="1" x14ac:dyDescent="0.3">
      <c r="A11" s="27" t="s">
        <v>2</v>
      </c>
      <c r="B11" s="190" t="s">
        <v>239</v>
      </c>
      <c r="C11" s="190"/>
      <c r="D11" s="57">
        <v>2373512</v>
      </c>
      <c r="E11" s="57"/>
      <c r="F11" s="57">
        <v>2521687</v>
      </c>
      <c r="G11" s="57"/>
      <c r="H11" s="57">
        <v>1285025</v>
      </c>
      <c r="I11" s="57"/>
      <c r="J11" s="57">
        <v>1519291</v>
      </c>
    </row>
    <row r="12" spans="1:10" ht="19" customHeight="1" x14ac:dyDescent="0.3">
      <c r="A12" s="27" t="s">
        <v>249</v>
      </c>
      <c r="B12" s="190" t="s">
        <v>240</v>
      </c>
      <c r="C12" s="190"/>
      <c r="D12" s="57">
        <v>1024843</v>
      </c>
      <c r="E12" s="57"/>
      <c r="F12" s="57">
        <v>1008924</v>
      </c>
      <c r="G12" s="57"/>
      <c r="H12" s="57">
        <v>296013</v>
      </c>
      <c r="I12" s="57"/>
      <c r="J12" s="57">
        <v>236475</v>
      </c>
    </row>
    <row r="13" spans="1:10" ht="19" customHeight="1" x14ac:dyDescent="0.3">
      <c r="A13" s="27" t="s">
        <v>158</v>
      </c>
      <c r="B13" s="190"/>
      <c r="C13" s="190"/>
      <c r="D13" s="57">
        <v>400</v>
      </c>
      <c r="E13" s="57"/>
      <c r="F13" s="57">
        <v>0</v>
      </c>
      <c r="G13" s="57"/>
      <c r="H13" s="57">
        <v>3796</v>
      </c>
      <c r="I13" s="57"/>
      <c r="J13" s="57">
        <v>2418</v>
      </c>
    </row>
    <row r="14" spans="1:10" ht="19" customHeight="1" x14ac:dyDescent="0.3">
      <c r="A14" s="27" t="s">
        <v>250</v>
      </c>
      <c r="B14" s="190"/>
      <c r="C14" s="190"/>
      <c r="D14" s="57">
        <v>136811</v>
      </c>
      <c r="E14" s="57"/>
      <c r="F14" s="57">
        <v>129770</v>
      </c>
      <c r="G14" s="57"/>
      <c r="H14" s="57">
        <v>0</v>
      </c>
      <c r="I14" s="57"/>
      <c r="J14" s="57">
        <v>0</v>
      </c>
    </row>
    <row r="15" spans="1:10" ht="19" customHeight="1" x14ac:dyDescent="0.3">
      <c r="A15" s="27" t="s">
        <v>271</v>
      </c>
      <c r="B15" s="190" t="s">
        <v>240</v>
      </c>
      <c r="C15" s="190"/>
      <c r="D15" s="57">
        <v>522353</v>
      </c>
      <c r="E15" s="57"/>
      <c r="F15" s="57">
        <v>133357</v>
      </c>
      <c r="G15" s="57"/>
      <c r="H15" s="57">
        <v>11574312</v>
      </c>
      <c r="I15" s="57"/>
      <c r="J15" s="57">
        <v>11085782</v>
      </c>
    </row>
    <row r="16" spans="1:10" ht="19" customHeight="1" x14ac:dyDescent="0.3">
      <c r="A16" s="27" t="s">
        <v>273</v>
      </c>
    </row>
    <row r="17" spans="1:12" ht="19" customHeight="1" x14ac:dyDescent="0.3">
      <c r="A17" s="27" t="s">
        <v>272</v>
      </c>
      <c r="B17" s="190" t="s">
        <v>240</v>
      </c>
      <c r="C17" s="190"/>
      <c r="D17" s="57">
        <v>22500</v>
      </c>
      <c r="E17" s="57"/>
      <c r="F17" s="57">
        <v>11250</v>
      </c>
      <c r="G17" s="57"/>
      <c r="H17" s="57">
        <v>0</v>
      </c>
      <c r="I17" s="57"/>
      <c r="J17" s="57">
        <v>0</v>
      </c>
    </row>
    <row r="18" spans="1:12" ht="19" customHeight="1" x14ac:dyDescent="0.3">
      <c r="A18" s="27" t="s">
        <v>3</v>
      </c>
      <c r="B18" s="190">
        <v>7</v>
      </c>
      <c r="C18" s="190"/>
      <c r="D18" s="57">
        <v>6971324</v>
      </c>
      <c r="E18" s="57"/>
      <c r="F18" s="57">
        <v>6963301</v>
      </c>
      <c r="G18" s="57"/>
      <c r="H18" s="57">
        <v>1591555</v>
      </c>
      <c r="I18" s="57"/>
      <c r="J18" s="57">
        <v>1222047</v>
      </c>
      <c r="L18" s="1" t="s">
        <v>208</v>
      </c>
    </row>
    <row r="19" spans="1:12" ht="19" customHeight="1" x14ac:dyDescent="0.3">
      <c r="A19" s="27" t="s">
        <v>48</v>
      </c>
      <c r="B19" s="190">
        <v>8</v>
      </c>
      <c r="C19" s="190"/>
      <c r="D19" s="57">
        <v>6157285</v>
      </c>
      <c r="E19" s="57"/>
      <c r="F19" s="57">
        <v>5951788</v>
      </c>
      <c r="G19" s="57"/>
      <c r="H19" s="57">
        <v>0</v>
      </c>
      <c r="I19" s="57"/>
      <c r="J19" s="57">
        <v>0</v>
      </c>
    </row>
    <row r="20" spans="1:12" ht="19" customHeight="1" x14ac:dyDescent="0.3">
      <c r="A20" s="27" t="s">
        <v>67</v>
      </c>
      <c r="B20" s="190" t="s">
        <v>241</v>
      </c>
      <c r="C20" s="190"/>
      <c r="D20" s="57">
        <v>143681</v>
      </c>
      <c r="E20" s="57"/>
      <c r="F20" s="57">
        <v>123039</v>
      </c>
      <c r="G20" s="57"/>
      <c r="H20" s="57">
        <v>0</v>
      </c>
      <c r="I20" s="57"/>
      <c r="J20" s="57">
        <v>0</v>
      </c>
    </row>
    <row r="21" spans="1:12" ht="19" customHeight="1" x14ac:dyDescent="0.3">
      <c r="A21" s="27" t="s">
        <v>196</v>
      </c>
      <c r="B21" s="190" t="s">
        <v>242</v>
      </c>
      <c r="C21" s="190"/>
      <c r="D21" s="57">
        <v>982238</v>
      </c>
      <c r="E21" s="57"/>
      <c r="F21" s="57">
        <v>1063630</v>
      </c>
      <c r="G21" s="57"/>
      <c r="H21" s="57">
        <v>982238</v>
      </c>
      <c r="I21" s="57"/>
      <c r="J21" s="57">
        <v>1063630</v>
      </c>
    </row>
    <row r="22" spans="1:12" ht="19" customHeight="1" x14ac:dyDescent="0.3">
      <c r="A22" s="27" t="s">
        <v>315</v>
      </c>
      <c r="B22" s="190">
        <v>24</v>
      </c>
      <c r="C22" s="190"/>
      <c r="D22" s="57">
        <v>112903</v>
      </c>
      <c r="E22" s="57"/>
      <c r="F22" s="57">
        <v>39041</v>
      </c>
      <c r="G22" s="57"/>
      <c r="H22" s="57">
        <v>79117</v>
      </c>
      <c r="I22" s="57"/>
      <c r="J22" s="57">
        <v>34475</v>
      </c>
    </row>
    <row r="23" spans="1:12" ht="19" customHeight="1" x14ac:dyDescent="0.3">
      <c r="A23" s="31" t="s">
        <v>4</v>
      </c>
      <c r="B23" s="190"/>
      <c r="C23" s="190"/>
      <c r="D23" s="93">
        <f>SUM(D10:D22)</f>
        <v>19284234</v>
      </c>
      <c r="E23" s="159"/>
      <c r="F23" s="93">
        <f>SUM(F10:F22)</f>
        <v>18763925</v>
      </c>
      <c r="G23" s="159"/>
      <c r="H23" s="93">
        <f>SUM(H10:H22)</f>
        <v>15876733</v>
      </c>
      <c r="I23" s="159"/>
      <c r="J23" s="93">
        <f>SUM(J10:J22)</f>
        <v>15241505</v>
      </c>
    </row>
    <row r="24" spans="1:12" ht="19" customHeight="1" x14ac:dyDescent="0.3">
      <c r="B24" s="107"/>
      <c r="C24" s="107"/>
      <c r="D24" s="57"/>
      <c r="E24" s="57"/>
      <c r="F24" s="57"/>
      <c r="G24" s="57"/>
      <c r="H24" s="57"/>
      <c r="I24" s="57"/>
      <c r="J24" s="57"/>
    </row>
    <row r="25" spans="1:12" ht="19" customHeight="1" x14ac:dyDescent="0.3">
      <c r="A25" s="32" t="s">
        <v>6</v>
      </c>
      <c r="B25" s="107"/>
      <c r="C25" s="107"/>
      <c r="D25" s="57"/>
      <c r="E25" s="57"/>
      <c r="F25" s="57"/>
      <c r="G25" s="57"/>
      <c r="H25" s="57"/>
      <c r="I25" s="57"/>
      <c r="J25" s="57"/>
    </row>
    <row r="26" spans="1:12" ht="19" customHeight="1" x14ac:dyDescent="0.3">
      <c r="A26" s="27" t="s">
        <v>195</v>
      </c>
      <c r="B26" s="107"/>
      <c r="C26" s="107"/>
      <c r="D26" s="57">
        <v>200</v>
      </c>
      <c r="E26" s="57"/>
      <c r="F26" s="57">
        <v>200</v>
      </c>
      <c r="G26" s="57"/>
      <c r="H26" s="152">
        <v>0</v>
      </c>
      <c r="I26" s="57"/>
      <c r="J26" s="152">
        <v>0</v>
      </c>
    </row>
    <row r="27" spans="1:12" ht="19" customHeight="1" x14ac:dyDescent="0.3">
      <c r="A27" s="27" t="s">
        <v>67</v>
      </c>
      <c r="B27" s="107" t="s">
        <v>241</v>
      </c>
      <c r="C27" s="107"/>
      <c r="D27" s="57">
        <v>497651</v>
      </c>
      <c r="E27" s="57"/>
      <c r="F27" s="57">
        <v>288042</v>
      </c>
      <c r="G27" s="57"/>
      <c r="H27" s="58">
        <v>0</v>
      </c>
      <c r="I27" s="57"/>
      <c r="J27" s="58">
        <v>0</v>
      </c>
    </row>
    <row r="28" spans="1:12" ht="19" customHeight="1" x14ac:dyDescent="0.3">
      <c r="A28" s="27" t="s">
        <v>7</v>
      </c>
      <c r="B28" s="107">
        <v>11</v>
      </c>
      <c r="C28" s="107"/>
      <c r="D28" s="58">
        <v>0</v>
      </c>
      <c r="E28" s="58"/>
      <c r="F28" s="58">
        <v>0</v>
      </c>
      <c r="G28" s="57"/>
      <c r="H28" s="58">
        <v>7593394</v>
      </c>
      <c r="I28" s="57"/>
      <c r="J28" s="58">
        <v>7448394</v>
      </c>
    </row>
    <row r="29" spans="1:12" ht="19" customHeight="1" x14ac:dyDescent="0.3">
      <c r="A29" s="27" t="s">
        <v>294</v>
      </c>
      <c r="B29" s="107">
        <v>12</v>
      </c>
      <c r="C29" s="107"/>
      <c r="D29" s="57">
        <v>192418</v>
      </c>
      <c r="E29" s="57"/>
      <c r="F29" s="57">
        <v>221655</v>
      </c>
      <c r="G29" s="57"/>
      <c r="H29" s="58">
        <v>0</v>
      </c>
      <c r="I29" s="57"/>
      <c r="J29" s="58">
        <v>0</v>
      </c>
    </row>
    <row r="30" spans="1:12" ht="19" customHeight="1" x14ac:dyDescent="0.3">
      <c r="A30" s="27" t="s">
        <v>295</v>
      </c>
      <c r="B30" s="160">
        <v>12</v>
      </c>
      <c r="C30" s="160"/>
      <c r="D30" s="58">
        <v>229287</v>
      </c>
      <c r="E30" s="57"/>
      <c r="F30" s="58">
        <v>94710</v>
      </c>
      <c r="G30" s="57"/>
      <c r="H30" s="58">
        <v>55225</v>
      </c>
      <c r="I30" s="57"/>
      <c r="J30" s="58">
        <v>0</v>
      </c>
    </row>
    <row r="31" spans="1:12" ht="19" customHeight="1" x14ac:dyDescent="0.3">
      <c r="A31" s="27" t="s">
        <v>205</v>
      </c>
      <c r="B31" s="107" t="s">
        <v>243</v>
      </c>
      <c r="C31" s="107"/>
      <c r="D31" s="57">
        <v>0</v>
      </c>
      <c r="E31" s="57"/>
      <c r="F31" s="57">
        <v>40124</v>
      </c>
      <c r="G31" s="57"/>
      <c r="H31" s="58">
        <v>0</v>
      </c>
      <c r="I31" s="57"/>
      <c r="J31" s="58">
        <v>0</v>
      </c>
    </row>
    <row r="32" spans="1:12" ht="19" customHeight="1" x14ac:dyDescent="0.3">
      <c r="A32" s="27" t="s">
        <v>123</v>
      </c>
      <c r="B32" s="107"/>
      <c r="C32" s="107"/>
      <c r="D32" s="57">
        <v>14901</v>
      </c>
      <c r="E32" s="57"/>
      <c r="F32" s="57">
        <v>10650</v>
      </c>
      <c r="G32" s="57"/>
      <c r="H32" s="58">
        <v>13349</v>
      </c>
      <c r="I32" s="57"/>
      <c r="J32" s="58">
        <v>10435</v>
      </c>
    </row>
    <row r="33" spans="1:10" ht="19" customHeight="1" x14ac:dyDescent="0.3">
      <c r="A33" s="27" t="s">
        <v>159</v>
      </c>
      <c r="B33" s="162">
        <v>4</v>
      </c>
      <c r="C33" s="162"/>
      <c r="D33" s="152">
        <v>40</v>
      </c>
      <c r="E33" s="57"/>
      <c r="F33" s="152">
        <v>0</v>
      </c>
      <c r="G33" s="57"/>
      <c r="H33" s="58">
        <v>378</v>
      </c>
      <c r="I33" s="57"/>
      <c r="J33" s="58">
        <v>4174</v>
      </c>
    </row>
    <row r="34" spans="1:10" ht="19" customHeight="1" x14ac:dyDescent="0.3">
      <c r="A34" s="27" t="s">
        <v>209</v>
      </c>
      <c r="B34" s="162"/>
      <c r="C34" s="162"/>
      <c r="D34" s="152">
        <v>66628</v>
      </c>
      <c r="E34" s="57"/>
      <c r="F34" s="152">
        <v>8271</v>
      </c>
      <c r="G34" s="57"/>
      <c r="H34" s="58">
        <v>0</v>
      </c>
      <c r="I34" s="57"/>
      <c r="J34" s="58">
        <v>0</v>
      </c>
    </row>
    <row r="35" spans="1:10" ht="19" customHeight="1" x14ac:dyDescent="0.3">
      <c r="A35" s="27" t="s">
        <v>274</v>
      </c>
      <c r="B35" s="190" t="s">
        <v>240</v>
      </c>
      <c r="C35" s="190"/>
      <c r="D35" s="152">
        <v>56250</v>
      </c>
      <c r="E35" s="57"/>
      <c r="F35" s="152">
        <v>78750</v>
      </c>
      <c r="G35" s="57"/>
      <c r="H35" s="58">
        <v>3000000</v>
      </c>
      <c r="I35" s="57"/>
      <c r="J35" s="58">
        <v>3000000</v>
      </c>
    </row>
    <row r="36" spans="1:10" ht="19" customHeight="1" x14ac:dyDescent="0.3">
      <c r="A36" s="27" t="s">
        <v>53</v>
      </c>
      <c r="B36" s="107">
        <v>8</v>
      </c>
      <c r="C36" s="107"/>
      <c r="D36" s="57">
        <v>4300122</v>
      </c>
      <c r="E36" s="57"/>
      <c r="F36" s="57">
        <v>3431207</v>
      </c>
      <c r="G36" s="57"/>
      <c r="H36" s="58">
        <v>0</v>
      </c>
      <c r="I36" s="57"/>
      <c r="J36" s="58">
        <v>0</v>
      </c>
    </row>
    <row r="37" spans="1:10" ht="19" customHeight="1" x14ac:dyDescent="0.3">
      <c r="A37" s="27" t="s">
        <v>8</v>
      </c>
      <c r="B37" s="107"/>
      <c r="C37" s="107"/>
      <c r="D37" s="57">
        <v>34126</v>
      </c>
      <c r="E37" s="57"/>
      <c r="F37" s="57">
        <v>34377</v>
      </c>
      <c r="G37" s="57"/>
      <c r="H37" s="58">
        <v>22538</v>
      </c>
      <c r="I37" s="57"/>
      <c r="J37" s="58">
        <v>22538</v>
      </c>
    </row>
    <row r="38" spans="1:10" ht="19" customHeight="1" x14ac:dyDescent="0.3">
      <c r="A38" s="27" t="s">
        <v>9</v>
      </c>
      <c r="B38" s="107">
        <v>13</v>
      </c>
      <c r="C38" s="107"/>
      <c r="D38" s="57">
        <v>17282464</v>
      </c>
      <c r="E38" s="57"/>
      <c r="F38" s="57">
        <v>16492501</v>
      </c>
      <c r="G38" s="57"/>
      <c r="H38" s="58">
        <v>2799398</v>
      </c>
      <c r="I38" s="57"/>
      <c r="J38" s="58">
        <v>2709555</v>
      </c>
    </row>
    <row r="39" spans="1:10" ht="19" customHeight="1" x14ac:dyDescent="0.3">
      <c r="A39" s="27" t="s">
        <v>160</v>
      </c>
      <c r="B39" s="107">
        <v>14</v>
      </c>
      <c r="C39" s="107"/>
      <c r="D39" s="57">
        <v>3380980</v>
      </c>
      <c r="E39" s="57"/>
      <c r="F39" s="57">
        <v>4809896</v>
      </c>
      <c r="G39" s="57"/>
      <c r="H39" s="58">
        <v>37495</v>
      </c>
      <c r="I39" s="57"/>
      <c r="J39" s="58">
        <v>53061</v>
      </c>
    </row>
    <row r="40" spans="1:10" ht="19" customHeight="1" x14ac:dyDescent="0.3">
      <c r="A40" s="27" t="s">
        <v>124</v>
      </c>
      <c r="B40" s="107"/>
      <c r="C40" s="107"/>
      <c r="D40" s="57">
        <v>66985</v>
      </c>
      <c r="E40" s="57"/>
      <c r="F40" s="57">
        <v>66985</v>
      </c>
      <c r="G40" s="53"/>
      <c r="H40" s="58">
        <v>0</v>
      </c>
      <c r="I40" s="53"/>
      <c r="J40" s="58">
        <v>0</v>
      </c>
    </row>
    <row r="41" spans="1:10" ht="19" customHeight="1" x14ac:dyDescent="0.3">
      <c r="A41" s="27" t="s">
        <v>266</v>
      </c>
      <c r="B41" s="162"/>
      <c r="C41" s="162"/>
      <c r="D41" s="57">
        <v>164716</v>
      </c>
      <c r="E41" s="57"/>
      <c r="F41" s="57">
        <v>146079</v>
      </c>
      <c r="G41" s="57"/>
      <c r="H41" s="57">
        <v>23045</v>
      </c>
      <c r="I41" s="57"/>
      <c r="J41" s="57">
        <v>27390</v>
      </c>
    </row>
    <row r="42" spans="1:10" ht="19" customHeight="1" x14ac:dyDescent="0.3">
      <c r="A42" s="1" t="s">
        <v>237</v>
      </c>
      <c r="B42" s="162"/>
      <c r="C42" s="162"/>
      <c r="D42" s="57">
        <v>102963</v>
      </c>
      <c r="E42" s="57"/>
      <c r="F42" s="57">
        <v>102575</v>
      </c>
      <c r="G42" s="57"/>
      <c r="H42" s="57">
        <v>1406</v>
      </c>
      <c r="I42" s="57"/>
      <c r="J42" s="57">
        <v>1400</v>
      </c>
    </row>
    <row r="43" spans="1:10" ht="19" customHeight="1" x14ac:dyDescent="0.3">
      <c r="A43" s="27" t="s">
        <v>10</v>
      </c>
      <c r="B43" s="162">
        <v>21</v>
      </c>
      <c r="C43" s="162"/>
      <c r="D43" s="57">
        <v>862652</v>
      </c>
      <c r="E43" s="57"/>
      <c r="F43" s="57">
        <v>578065</v>
      </c>
      <c r="G43" s="57"/>
      <c r="H43" s="57">
        <v>226772</v>
      </c>
      <c r="I43" s="57"/>
      <c r="J43" s="57">
        <v>205871</v>
      </c>
    </row>
    <row r="44" spans="1:10" ht="19" customHeight="1" x14ac:dyDescent="0.3">
      <c r="A44" s="27" t="s">
        <v>11</v>
      </c>
      <c r="B44" s="162"/>
      <c r="C44" s="162"/>
      <c r="D44" s="57">
        <v>609062</v>
      </c>
      <c r="E44" s="57"/>
      <c r="F44" s="57">
        <v>502154</v>
      </c>
      <c r="G44" s="57"/>
      <c r="H44" s="57">
        <v>2752</v>
      </c>
      <c r="I44" s="57"/>
      <c r="J44" s="57">
        <v>2752</v>
      </c>
    </row>
    <row r="45" spans="1:10" ht="19" customHeight="1" x14ac:dyDescent="0.3">
      <c r="A45" s="31" t="s">
        <v>12</v>
      </c>
      <c r="B45" s="107"/>
      <c r="C45" s="107"/>
      <c r="D45" s="93">
        <f>SUM(D26:D44)</f>
        <v>27861445</v>
      </c>
      <c r="E45" s="159"/>
      <c r="F45" s="93">
        <f>SUM(F26:F44)</f>
        <v>26906241</v>
      </c>
      <c r="G45" s="159"/>
      <c r="H45" s="93">
        <f>SUM(H26:H44)</f>
        <v>13775752</v>
      </c>
      <c r="I45" s="159"/>
      <c r="J45" s="93">
        <f>SUM(J26:J44)</f>
        <v>13485570</v>
      </c>
    </row>
    <row r="46" spans="1:10" ht="19" customHeight="1" thickBot="1" x14ac:dyDescent="0.35">
      <c r="A46" s="5" t="s">
        <v>13</v>
      </c>
      <c r="B46" s="107"/>
      <c r="C46" s="107"/>
      <c r="D46" s="80">
        <f>SUM(D23,D45)</f>
        <v>47145679</v>
      </c>
      <c r="E46" s="159"/>
      <c r="F46" s="80">
        <f>SUM(F23,F45)</f>
        <v>45670166</v>
      </c>
      <c r="G46" s="159"/>
      <c r="H46" s="80">
        <f>SUM(H23,H45)</f>
        <v>29652485</v>
      </c>
      <c r="I46" s="159"/>
      <c r="J46" s="80">
        <f>SUM(J23,J45)</f>
        <v>28727075</v>
      </c>
    </row>
    <row r="47" spans="1:10" s="11" customFormat="1" ht="21.75" customHeight="1" thickTop="1" x14ac:dyDescent="0.4">
      <c r="A47" s="12" t="s">
        <v>52</v>
      </c>
    </row>
    <row r="48" spans="1:10" s="13" customFormat="1" ht="21.75" customHeight="1" x14ac:dyDescent="0.35">
      <c r="A48" s="110" t="s">
        <v>46</v>
      </c>
    </row>
    <row r="49" spans="1:10" ht="21.75" customHeight="1" x14ac:dyDescent="0.3">
      <c r="A49" s="108"/>
    </row>
    <row r="50" spans="1:10" ht="19" customHeight="1" x14ac:dyDescent="0.3">
      <c r="A50" s="108"/>
      <c r="D50" s="213" t="s">
        <v>87</v>
      </c>
      <c r="E50" s="213"/>
      <c r="F50" s="213"/>
      <c r="H50" s="213" t="s">
        <v>88</v>
      </c>
      <c r="I50" s="213"/>
      <c r="J50" s="213"/>
    </row>
    <row r="51" spans="1:10" ht="19" customHeight="1" x14ac:dyDescent="0.3">
      <c r="B51" s="109"/>
      <c r="C51" s="109"/>
      <c r="D51" s="214" t="s">
        <v>89</v>
      </c>
      <c r="E51" s="214"/>
      <c r="F51" s="214"/>
      <c r="G51" s="205"/>
      <c r="H51" s="214" t="s">
        <v>91</v>
      </c>
      <c r="I51" s="214"/>
      <c r="J51" s="214"/>
    </row>
    <row r="52" spans="1:10" ht="19" customHeight="1" x14ac:dyDescent="0.3">
      <c r="B52" s="109"/>
      <c r="C52" s="109"/>
      <c r="D52" s="215" t="s">
        <v>45</v>
      </c>
      <c r="E52" s="215"/>
      <c r="F52" s="215"/>
      <c r="G52" s="205"/>
      <c r="H52" s="215" t="s">
        <v>45</v>
      </c>
      <c r="I52" s="215"/>
      <c r="J52" s="215"/>
    </row>
    <row r="53" spans="1:10" ht="19" customHeight="1" x14ac:dyDescent="0.3">
      <c r="A53" s="5" t="s">
        <v>14</v>
      </c>
      <c r="B53" s="107" t="s">
        <v>22</v>
      </c>
      <c r="C53" s="109"/>
      <c r="D53" s="207">
        <v>2023</v>
      </c>
      <c r="E53" s="207"/>
      <c r="F53" s="207">
        <v>2022</v>
      </c>
      <c r="G53" s="207"/>
      <c r="H53" s="207">
        <v>2023</v>
      </c>
      <c r="I53" s="188"/>
      <c r="J53" s="188">
        <v>2022</v>
      </c>
    </row>
    <row r="54" spans="1:10" ht="19" customHeight="1" x14ac:dyDescent="0.3">
      <c r="C54" s="107"/>
      <c r="D54" s="216" t="s">
        <v>37</v>
      </c>
      <c r="E54" s="216"/>
      <c r="F54" s="216"/>
      <c r="G54" s="216"/>
      <c r="H54" s="216"/>
      <c r="I54" s="216"/>
      <c r="J54" s="216"/>
    </row>
    <row r="55" spans="1:10" ht="19" customHeight="1" x14ac:dyDescent="0.3">
      <c r="A55" s="81" t="s">
        <v>15</v>
      </c>
      <c r="B55" s="109"/>
      <c r="C55" s="109"/>
      <c r="D55" s="10"/>
      <c r="E55" s="10"/>
      <c r="F55" s="10"/>
      <c r="G55" s="10"/>
      <c r="H55" s="10"/>
      <c r="I55" s="10"/>
      <c r="J55" s="10"/>
    </row>
    <row r="56" spans="1:10" ht="19" customHeight="1" x14ac:dyDescent="0.3">
      <c r="A56" s="1" t="s">
        <v>107</v>
      </c>
      <c r="B56" s="107"/>
      <c r="C56" s="107"/>
    </row>
    <row r="57" spans="1:10" ht="19" customHeight="1" x14ac:dyDescent="0.3">
      <c r="A57" s="1" t="s">
        <v>74</v>
      </c>
      <c r="B57" s="107" t="s">
        <v>245</v>
      </c>
      <c r="C57" s="107"/>
      <c r="D57" s="57">
        <v>12108897</v>
      </c>
      <c r="E57" s="57"/>
      <c r="F57" s="57">
        <v>9379297</v>
      </c>
      <c r="G57" s="57"/>
      <c r="H57" s="57">
        <v>6449077</v>
      </c>
      <c r="I57" s="57"/>
      <c r="J57" s="57">
        <v>4446971</v>
      </c>
    </row>
    <row r="58" spans="1:10" ht="19" customHeight="1" x14ac:dyDescent="0.3">
      <c r="A58" s="27" t="s">
        <v>44</v>
      </c>
      <c r="B58" s="117" t="s">
        <v>240</v>
      </c>
      <c r="C58" s="107"/>
      <c r="D58" s="57">
        <v>3949556</v>
      </c>
      <c r="E58" s="57"/>
      <c r="F58" s="57">
        <v>2786432</v>
      </c>
      <c r="G58" s="57"/>
      <c r="H58" s="57">
        <v>144329</v>
      </c>
      <c r="I58" s="57"/>
      <c r="J58" s="57">
        <v>605706</v>
      </c>
    </row>
    <row r="59" spans="1:10" ht="19" customHeight="1" x14ac:dyDescent="0.3">
      <c r="A59" s="27" t="s">
        <v>186</v>
      </c>
      <c r="B59" s="107" t="s">
        <v>240</v>
      </c>
      <c r="C59" s="107"/>
      <c r="D59" s="57">
        <v>2634880</v>
      </c>
      <c r="E59" s="57"/>
      <c r="F59" s="57">
        <v>1947021</v>
      </c>
      <c r="G59" s="57"/>
      <c r="H59" s="57">
        <v>700967</v>
      </c>
      <c r="I59" s="57"/>
      <c r="J59" s="57">
        <v>555344</v>
      </c>
    </row>
    <row r="60" spans="1:10" ht="19" customHeight="1" x14ac:dyDescent="0.3">
      <c r="A60" s="27" t="s">
        <v>275</v>
      </c>
      <c r="B60" s="107" t="s">
        <v>244</v>
      </c>
      <c r="C60" s="107"/>
      <c r="D60" s="151">
        <v>0</v>
      </c>
      <c r="E60" s="57"/>
      <c r="F60" s="151">
        <v>0</v>
      </c>
      <c r="G60" s="57"/>
      <c r="H60" s="57">
        <v>161500</v>
      </c>
      <c r="I60" s="57"/>
      <c r="J60" s="57">
        <v>1280150</v>
      </c>
    </row>
    <row r="61" spans="1:10" ht="19" customHeight="1" x14ac:dyDescent="0.3">
      <c r="A61" s="27" t="s">
        <v>108</v>
      </c>
      <c r="B61" s="107"/>
      <c r="C61" s="107"/>
      <c r="D61" s="57"/>
      <c r="E61" s="57"/>
      <c r="F61" s="57"/>
      <c r="G61" s="57"/>
      <c r="H61" s="57"/>
      <c r="I61" s="57"/>
      <c r="J61" s="57"/>
    </row>
    <row r="62" spans="1:10" ht="19" customHeight="1" x14ac:dyDescent="0.3">
      <c r="A62" s="27" t="s">
        <v>118</v>
      </c>
      <c r="B62" s="107" t="s">
        <v>245</v>
      </c>
      <c r="C62" s="107"/>
      <c r="D62" s="57">
        <v>357090</v>
      </c>
      <c r="E62" s="57"/>
      <c r="F62" s="57">
        <v>650422</v>
      </c>
      <c r="G62" s="57"/>
      <c r="H62" s="57">
        <v>185153</v>
      </c>
      <c r="I62" s="57"/>
      <c r="J62" s="57">
        <v>275924</v>
      </c>
    </row>
    <row r="63" spans="1:10" ht="19" customHeight="1" x14ac:dyDescent="0.3">
      <c r="A63" s="75" t="s">
        <v>161</v>
      </c>
      <c r="B63" s="107" t="s">
        <v>245</v>
      </c>
      <c r="C63" s="107"/>
      <c r="D63" s="57">
        <v>1232011</v>
      </c>
      <c r="E63" s="57"/>
      <c r="F63" s="57">
        <v>693803</v>
      </c>
      <c r="G63" s="57"/>
      <c r="H63" s="57">
        <v>27282</v>
      </c>
      <c r="I63" s="57"/>
      <c r="J63" s="57">
        <v>26148</v>
      </c>
    </row>
    <row r="64" spans="1:10" ht="19" customHeight="1" x14ac:dyDescent="0.3">
      <c r="A64" s="27" t="s">
        <v>125</v>
      </c>
      <c r="B64" s="107" t="s">
        <v>245</v>
      </c>
      <c r="C64" s="107"/>
      <c r="D64" s="58">
        <v>2300000</v>
      </c>
      <c r="E64" s="57"/>
      <c r="F64" s="58">
        <v>1568600</v>
      </c>
      <c r="G64" s="57"/>
      <c r="H64" s="58">
        <v>2300000</v>
      </c>
      <c r="I64" s="57"/>
      <c r="J64" s="58">
        <v>1568600</v>
      </c>
    </row>
    <row r="65" spans="1:12" ht="19" customHeight="1" x14ac:dyDescent="0.3">
      <c r="A65" s="27" t="s">
        <v>162</v>
      </c>
      <c r="B65" s="107"/>
      <c r="C65" s="107"/>
      <c r="D65" s="57">
        <v>146893</v>
      </c>
      <c r="E65" s="57"/>
      <c r="F65" s="57">
        <v>345179</v>
      </c>
      <c r="G65" s="57"/>
      <c r="H65" s="58">
        <v>0</v>
      </c>
      <c r="I65" s="57"/>
      <c r="J65" s="58">
        <v>0</v>
      </c>
    </row>
    <row r="66" spans="1:12" ht="19" customHeight="1" x14ac:dyDescent="0.3">
      <c r="A66" s="75" t="s">
        <v>284</v>
      </c>
      <c r="B66" s="201">
        <v>24</v>
      </c>
      <c r="C66" s="107"/>
      <c r="D66" s="57">
        <v>41895</v>
      </c>
      <c r="E66" s="57"/>
      <c r="F66" s="57">
        <v>211791</v>
      </c>
      <c r="G66" s="57"/>
      <c r="H66" s="58">
        <v>0</v>
      </c>
      <c r="I66" s="57"/>
      <c r="J66" s="57">
        <v>0</v>
      </c>
    </row>
    <row r="67" spans="1:12" ht="19" customHeight="1" x14ac:dyDescent="0.3">
      <c r="A67" s="75" t="s">
        <v>318</v>
      </c>
      <c r="B67" s="201" t="s">
        <v>245</v>
      </c>
      <c r="C67" s="201"/>
      <c r="D67" s="57">
        <v>32904</v>
      </c>
      <c r="E67" s="57"/>
      <c r="F67" s="57">
        <v>78371</v>
      </c>
      <c r="G67" s="57"/>
      <c r="H67" s="58">
        <v>32904</v>
      </c>
      <c r="I67" s="57"/>
      <c r="J67" s="57">
        <v>78371</v>
      </c>
    </row>
    <row r="68" spans="1:12" ht="19" customHeight="1" x14ac:dyDescent="0.3">
      <c r="A68" s="31" t="s">
        <v>16</v>
      </c>
      <c r="B68" s="107"/>
      <c r="C68" s="107"/>
      <c r="D68" s="92">
        <f>SUM(D57:D67)</f>
        <v>22804126</v>
      </c>
      <c r="E68" s="159"/>
      <c r="F68" s="92">
        <f>SUM(F57:F67)</f>
        <v>17660916</v>
      </c>
      <c r="G68" s="159"/>
      <c r="H68" s="92">
        <f>SUM(H57:H67)</f>
        <v>10001212</v>
      </c>
      <c r="I68" s="159"/>
      <c r="J68" s="92">
        <f>SUM(J57:J67)</f>
        <v>8837214</v>
      </c>
    </row>
    <row r="69" spans="1:12" ht="19" customHeight="1" x14ac:dyDescent="0.3">
      <c r="A69" s="75"/>
      <c r="B69" s="107"/>
      <c r="C69" s="107"/>
      <c r="D69" s="57"/>
      <c r="E69" s="57"/>
      <c r="F69" s="57"/>
      <c r="G69" s="57"/>
      <c r="H69" s="57"/>
      <c r="I69" s="57"/>
      <c r="J69" s="57"/>
    </row>
    <row r="70" spans="1:12" ht="19" customHeight="1" x14ac:dyDescent="0.3">
      <c r="A70" s="32" t="s">
        <v>17</v>
      </c>
      <c r="B70" s="107"/>
      <c r="C70" s="107"/>
      <c r="D70" s="57"/>
      <c r="E70" s="57"/>
      <c r="F70" s="57"/>
      <c r="G70" s="57"/>
      <c r="H70" s="57"/>
      <c r="I70" s="57"/>
      <c r="J70" s="57"/>
    </row>
    <row r="71" spans="1:12" ht="19" customHeight="1" x14ac:dyDescent="0.3">
      <c r="A71" s="4" t="s">
        <v>109</v>
      </c>
      <c r="B71" s="107"/>
      <c r="C71" s="107"/>
      <c r="D71" s="57"/>
      <c r="E71" s="57"/>
      <c r="F71" s="57"/>
      <c r="G71" s="57"/>
      <c r="H71" s="57"/>
      <c r="I71" s="57"/>
      <c r="J71" s="57"/>
    </row>
    <row r="72" spans="1:12" ht="19" customHeight="1" x14ac:dyDescent="0.3">
      <c r="A72" s="1" t="s">
        <v>68</v>
      </c>
      <c r="B72" s="107" t="s">
        <v>245</v>
      </c>
      <c r="C72" s="107"/>
      <c r="D72" s="57">
        <v>538404</v>
      </c>
      <c r="E72" s="57"/>
      <c r="F72" s="57">
        <v>747051</v>
      </c>
      <c r="G72" s="57"/>
      <c r="H72" s="57">
        <v>238624</v>
      </c>
      <c r="I72" s="57"/>
      <c r="J72" s="57">
        <v>423774</v>
      </c>
    </row>
    <row r="73" spans="1:12" ht="19" customHeight="1" x14ac:dyDescent="0.3">
      <c r="A73" s="75" t="s">
        <v>163</v>
      </c>
      <c r="B73" s="107" t="s">
        <v>245</v>
      </c>
      <c r="C73" s="107"/>
      <c r="D73" s="57">
        <v>2229603</v>
      </c>
      <c r="E73" s="57"/>
      <c r="F73" s="57">
        <v>4221849</v>
      </c>
      <c r="G73" s="57"/>
      <c r="H73" s="57">
        <v>15095</v>
      </c>
      <c r="I73" s="57"/>
      <c r="J73" s="57">
        <v>34440</v>
      </c>
    </row>
    <row r="74" spans="1:12" ht="19" customHeight="1" x14ac:dyDescent="0.3">
      <c r="A74" s="4" t="s">
        <v>75</v>
      </c>
      <c r="B74" s="107" t="s">
        <v>245</v>
      </c>
      <c r="C74" s="107"/>
      <c r="D74" s="58">
        <v>7337900</v>
      </c>
      <c r="E74" s="57"/>
      <c r="F74" s="58">
        <v>6940000</v>
      </c>
      <c r="G74" s="57"/>
      <c r="H74" s="58">
        <v>7337900</v>
      </c>
      <c r="I74" s="57"/>
      <c r="J74" s="58">
        <v>6940000</v>
      </c>
    </row>
    <row r="75" spans="1:12" ht="19" customHeight="1" x14ac:dyDescent="0.3">
      <c r="A75" s="27" t="s">
        <v>164</v>
      </c>
      <c r="B75" s="107">
        <v>16</v>
      </c>
      <c r="C75" s="107"/>
      <c r="D75" s="57">
        <v>67586</v>
      </c>
      <c r="E75" s="57"/>
      <c r="F75" s="57">
        <v>61595</v>
      </c>
      <c r="G75" s="57"/>
      <c r="H75" s="57">
        <v>11001</v>
      </c>
      <c r="I75" s="57"/>
      <c r="J75" s="57">
        <v>13071</v>
      </c>
    </row>
    <row r="76" spans="1:12" ht="19" customHeight="1" x14ac:dyDescent="0.3">
      <c r="A76" s="1" t="s">
        <v>49</v>
      </c>
      <c r="B76" s="107"/>
      <c r="C76" s="107"/>
      <c r="D76" s="58">
        <v>5455</v>
      </c>
      <c r="E76" s="57"/>
      <c r="F76" s="58">
        <v>3775</v>
      </c>
      <c r="G76" s="57"/>
      <c r="H76" s="58">
        <v>0</v>
      </c>
      <c r="I76" s="57"/>
      <c r="J76" s="58">
        <v>0</v>
      </c>
      <c r="L76" s="10"/>
    </row>
    <row r="77" spans="1:12" ht="19" customHeight="1" x14ac:dyDescent="0.3">
      <c r="A77" s="1" t="s">
        <v>103</v>
      </c>
      <c r="B77" s="107">
        <v>21</v>
      </c>
      <c r="C77" s="107"/>
      <c r="D77" s="57">
        <v>396853</v>
      </c>
      <c r="E77" s="57"/>
      <c r="F77" s="57">
        <v>396594</v>
      </c>
      <c r="G77" s="57"/>
      <c r="H77" s="58">
        <v>70721</v>
      </c>
      <c r="I77" s="57"/>
      <c r="J77" s="58">
        <v>68704</v>
      </c>
    </row>
    <row r="78" spans="1:12" ht="19" customHeight="1" x14ac:dyDescent="0.3">
      <c r="A78" s="1" t="s">
        <v>285</v>
      </c>
      <c r="B78" s="201" t="s">
        <v>245</v>
      </c>
      <c r="C78" s="201"/>
      <c r="D78" s="57">
        <v>69964</v>
      </c>
      <c r="E78" s="57"/>
      <c r="F78" s="57">
        <v>51518</v>
      </c>
      <c r="G78" s="57"/>
      <c r="H78" s="58">
        <v>69964</v>
      </c>
      <c r="I78" s="57"/>
      <c r="J78" s="58">
        <v>51518</v>
      </c>
    </row>
    <row r="79" spans="1:12" ht="19" hidden="1" customHeight="1" x14ac:dyDescent="0.3">
      <c r="A79" s="1" t="s">
        <v>197</v>
      </c>
      <c r="B79" s="107"/>
      <c r="C79" s="107"/>
      <c r="D79" s="58">
        <v>0</v>
      </c>
      <c r="E79" s="57"/>
      <c r="F79" s="57">
        <v>0</v>
      </c>
      <c r="G79" s="57"/>
      <c r="H79" s="58">
        <v>0</v>
      </c>
      <c r="I79" s="57"/>
      <c r="J79" s="58">
        <v>0</v>
      </c>
    </row>
    <row r="80" spans="1:12" ht="19" customHeight="1" x14ac:dyDescent="0.3">
      <c r="A80" s="31" t="s">
        <v>18</v>
      </c>
      <c r="B80" s="107"/>
      <c r="C80" s="107"/>
      <c r="D80" s="93">
        <f>SUM(D72:D79)</f>
        <v>10645765</v>
      </c>
      <c r="E80" s="159"/>
      <c r="F80" s="93">
        <f>SUM(F72:F79)</f>
        <v>12422382</v>
      </c>
      <c r="G80" s="159"/>
      <c r="H80" s="93">
        <f>SUM(H72:H79)</f>
        <v>7743305</v>
      </c>
      <c r="I80" s="159"/>
      <c r="J80" s="93">
        <f>SUM(J72:J79)</f>
        <v>7531507</v>
      </c>
    </row>
    <row r="81" spans="1:10" ht="19" customHeight="1" x14ac:dyDescent="0.3">
      <c r="A81" s="5" t="s">
        <v>76</v>
      </c>
      <c r="B81" s="107"/>
      <c r="C81" s="107"/>
      <c r="D81" s="93">
        <f>SUM(D68,D80)</f>
        <v>33449891</v>
      </c>
      <c r="E81" s="159"/>
      <c r="F81" s="93">
        <f>SUM(F68,F80)</f>
        <v>30083298</v>
      </c>
      <c r="G81" s="159"/>
      <c r="H81" s="93">
        <f>SUM(H68,H80)</f>
        <v>17744517</v>
      </c>
      <c r="I81" s="159"/>
      <c r="J81" s="93">
        <f>SUM(J68,J80)</f>
        <v>16368721</v>
      </c>
    </row>
    <row r="82" spans="1:10" ht="19" customHeight="1" x14ac:dyDescent="0.3">
      <c r="A82" s="108"/>
      <c r="B82" s="107"/>
      <c r="C82" s="107"/>
      <c r="D82" s="2"/>
      <c r="E82" s="3"/>
      <c r="F82" s="2"/>
      <c r="G82" s="3"/>
      <c r="H82" s="2"/>
      <c r="I82" s="3"/>
      <c r="J82" s="2"/>
    </row>
    <row r="83" spans="1:10" s="11" customFormat="1" ht="21.75" customHeight="1" x14ac:dyDescent="0.4">
      <c r="A83" s="12" t="s">
        <v>52</v>
      </c>
    </row>
    <row r="84" spans="1:10" s="13" customFormat="1" ht="21.75" customHeight="1" x14ac:dyDescent="0.35">
      <c r="A84" s="110" t="s">
        <v>46</v>
      </c>
    </row>
    <row r="85" spans="1:10" s="13" customFormat="1" ht="21.75" customHeight="1" x14ac:dyDescent="0.35">
      <c r="A85" s="110"/>
    </row>
    <row r="86" spans="1:10" ht="19" customHeight="1" x14ac:dyDescent="0.3">
      <c r="A86" s="108"/>
      <c r="D86" s="213" t="s">
        <v>87</v>
      </c>
      <c r="E86" s="213"/>
      <c r="F86" s="213"/>
      <c r="H86" s="213" t="s">
        <v>112</v>
      </c>
      <c r="I86" s="213"/>
      <c r="J86" s="213"/>
    </row>
    <row r="87" spans="1:10" ht="19" customHeight="1" x14ac:dyDescent="0.3">
      <c r="B87" s="109"/>
      <c r="C87" s="109"/>
      <c r="D87" s="214" t="s">
        <v>89</v>
      </c>
      <c r="E87" s="214"/>
      <c r="F87" s="214"/>
      <c r="G87" s="205"/>
      <c r="H87" s="214" t="s">
        <v>89</v>
      </c>
      <c r="I87" s="214"/>
      <c r="J87" s="214"/>
    </row>
    <row r="88" spans="1:10" ht="19" customHeight="1" x14ac:dyDescent="0.3">
      <c r="B88" s="109"/>
      <c r="C88" s="109"/>
      <c r="D88" s="215" t="s">
        <v>45</v>
      </c>
      <c r="E88" s="215"/>
      <c r="F88" s="215"/>
      <c r="G88" s="205"/>
      <c r="H88" s="215" t="s">
        <v>45</v>
      </c>
      <c r="I88" s="215"/>
      <c r="J88" s="215"/>
    </row>
    <row r="89" spans="1:10" ht="19" customHeight="1" x14ac:dyDescent="0.3">
      <c r="A89" s="5" t="s">
        <v>111</v>
      </c>
      <c r="B89" s="107" t="s">
        <v>22</v>
      </c>
      <c r="C89" s="107"/>
      <c r="D89" s="207">
        <v>2023</v>
      </c>
      <c r="E89" s="207"/>
      <c r="F89" s="207">
        <v>2022</v>
      </c>
      <c r="G89" s="207"/>
      <c r="H89" s="207">
        <v>2023</v>
      </c>
      <c r="I89" s="188"/>
      <c r="J89" s="188">
        <v>2022</v>
      </c>
    </row>
    <row r="90" spans="1:10" ht="19" customHeight="1" x14ac:dyDescent="0.3">
      <c r="B90" s="107"/>
      <c r="C90" s="107"/>
      <c r="D90" s="216" t="s">
        <v>37</v>
      </c>
      <c r="E90" s="216"/>
      <c r="F90" s="216"/>
      <c r="G90" s="216"/>
      <c r="H90" s="216"/>
      <c r="I90" s="216"/>
      <c r="J90" s="216"/>
    </row>
    <row r="91" spans="1:10" ht="19" customHeight="1" x14ac:dyDescent="0.3">
      <c r="A91" s="30" t="s">
        <v>19</v>
      </c>
      <c r="B91" s="107"/>
      <c r="C91" s="107"/>
      <c r="D91" s="10"/>
      <c r="E91" s="10"/>
      <c r="F91" s="10"/>
      <c r="G91" s="10"/>
      <c r="H91" s="10"/>
      <c r="I91" s="10"/>
      <c r="J91" s="10"/>
    </row>
    <row r="92" spans="1:10" ht="19" customHeight="1" x14ac:dyDescent="0.3">
      <c r="A92" s="27" t="s">
        <v>110</v>
      </c>
      <c r="B92" s="107">
        <v>17</v>
      </c>
      <c r="C92" s="107"/>
      <c r="D92" s="28"/>
      <c r="E92" s="28"/>
      <c r="F92" s="28"/>
      <c r="G92" s="28"/>
      <c r="H92" s="28"/>
      <c r="I92" s="28"/>
      <c r="J92" s="28"/>
    </row>
    <row r="93" spans="1:10" ht="19" customHeight="1" thickBot="1" x14ac:dyDescent="0.35">
      <c r="A93" s="27" t="s">
        <v>69</v>
      </c>
      <c r="B93" s="107"/>
      <c r="C93" s="107"/>
      <c r="D93" s="196">
        <v>6168330</v>
      </c>
      <c r="E93" s="57"/>
      <c r="F93" s="196">
        <v>6168330</v>
      </c>
      <c r="G93" s="57"/>
      <c r="H93" s="196">
        <v>6168330</v>
      </c>
      <c r="I93" s="57"/>
      <c r="J93" s="196">
        <v>6168330</v>
      </c>
    </row>
    <row r="94" spans="1:10" ht="18.5" customHeight="1" thickTop="1" x14ac:dyDescent="0.3">
      <c r="A94" s="27" t="s">
        <v>70</v>
      </c>
      <c r="B94" s="107"/>
      <c r="C94" s="107"/>
      <c r="D94" s="57">
        <v>5810819</v>
      </c>
      <c r="E94" s="57"/>
      <c r="F94" s="57">
        <v>5654057</v>
      </c>
      <c r="G94" s="57"/>
      <c r="H94" s="57">
        <v>5810819</v>
      </c>
      <c r="I94" s="57"/>
      <c r="J94" s="57">
        <v>5654057</v>
      </c>
    </row>
    <row r="95" spans="1:10" ht="19" customHeight="1" x14ac:dyDescent="0.3">
      <c r="A95" s="22" t="s">
        <v>113</v>
      </c>
      <c r="B95" s="107"/>
      <c r="C95" s="107"/>
      <c r="D95" s="57"/>
      <c r="E95" s="57"/>
      <c r="F95" s="57"/>
      <c r="G95" s="57"/>
      <c r="H95" s="57"/>
      <c r="I95" s="57"/>
      <c r="J95" s="57"/>
    </row>
    <row r="96" spans="1:10" ht="19" customHeight="1" x14ac:dyDescent="0.3">
      <c r="A96" s="22" t="s">
        <v>71</v>
      </c>
      <c r="B96" s="107">
        <v>17</v>
      </c>
      <c r="C96" s="107"/>
      <c r="D96" s="57">
        <v>2657203</v>
      </c>
      <c r="E96" s="57"/>
      <c r="F96" s="57">
        <v>1951774</v>
      </c>
      <c r="G96" s="57"/>
      <c r="H96" s="57">
        <v>2657203</v>
      </c>
      <c r="I96" s="57"/>
      <c r="J96" s="57">
        <v>1951774</v>
      </c>
    </row>
    <row r="97" spans="1:13" ht="19" customHeight="1" x14ac:dyDescent="0.3">
      <c r="A97" s="22" t="s">
        <v>77</v>
      </c>
      <c r="B97" s="107"/>
      <c r="C97" s="107"/>
      <c r="D97" s="57">
        <v>-231270</v>
      </c>
      <c r="E97" s="57"/>
      <c r="F97" s="57">
        <v>-231270</v>
      </c>
      <c r="G97" s="57"/>
      <c r="H97" s="58">
        <v>0</v>
      </c>
      <c r="I97" s="57"/>
      <c r="J97" s="58">
        <v>0</v>
      </c>
    </row>
    <row r="98" spans="1:13" ht="19" customHeight="1" x14ac:dyDescent="0.3">
      <c r="A98" s="27" t="s">
        <v>154</v>
      </c>
      <c r="B98" s="107"/>
      <c r="C98" s="107"/>
      <c r="D98" s="57"/>
      <c r="E98" s="57"/>
      <c r="F98" s="57"/>
      <c r="G98" s="57"/>
      <c r="H98" s="57"/>
      <c r="I98" s="57"/>
      <c r="J98" s="57"/>
    </row>
    <row r="99" spans="1:13" ht="19" customHeight="1" x14ac:dyDescent="0.3">
      <c r="A99" s="22" t="s">
        <v>72</v>
      </c>
      <c r="B99" s="107"/>
      <c r="C99" s="107"/>
      <c r="D99" s="57"/>
      <c r="E99" s="57"/>
      <c r="F99" s="57"/>
      <c r="G99" s="57"/>
      <c r="H99" s="57"/>
      <c r="I99" s="57"/>
      <c r="J99" s="57"/>
      <c r="M99" s="23"/>
    </row>
    <row r="100" spans="1:13" ht="19" customHeight="1" x14ac:dyDescent="0.3">
      <c r="A100" s="22" t="s">
        <v>73</v>
      </c>
      <c r="B100" s="107">
        <v>18</v>
      </c>
      <c r="C100" s="107"/>
      <c r="D100" s="57">
        <v>562487</v>
      </c>
      <c r="E100" s="57"/>
      <c r="F100" s="57">
        <v>537494</v>
      </c>
      <c r="G100" s="57"/>
      <c r="H100" s="57">
        <v>562487</v>
      </c>
      <c r="I100" s="57"/>
      <c r="J100" s="57">
        <v>537494</v>
      </c>
    </row>
    <row r="101" spans="1:13" ht="19" customHeight="1" x14ac:dyDescent="0.3">
      <c r="A101" s="22" t="s">
        <v>153</v>
      </c>
      <c r="B101" s="107"/>
      <c r="C101" s="107"/>
      <c r="D101" s="62">
        <v>4248114</v>
      </c>
      <c r="E101" s="62"/>
      <c r="F101" s="62">
        <v>6898039</v>
      </c>
      <c r="G101" s="62"/>
      <c r="H101" s="62">
        <v>2822357</v>
      </c>
      <c r="I101" s="62"/>
      <c r="J101" s="62">
        <v>4159927</v>
      </c>
      <c r="K101" s="10"/>
    </row>
    <row r="102" spans="1:13" ht="19" customHeight="1" x14ac:dyDescent="0.3">
      <c r="A102" s="22" t="s">
        <v>40</v>
      </c>
      <c r="B102" s="107"/>
      <c r="C102" s="107"/>
      <c r="D102" s="59">
        <v>633481</v>
      </c>
      <c r="E102" s="62"/>
      <c r="F102" s="59">
        <v>758381</v>
      </c>
      <c r="G102" s="62"/>
      <c r="H102" s="59">
        <v>55102</v>
      </c>
      <c r="I102" s="62"/>
      <c r="J102" s="59">
        <v>55102</v>
      </c>
    </row>
    <row r="103" spans="1:13" ht="19" customHeight="1" x14ac:dyDescent="0.3">
      <c r="A103" s="26" t="s">
        <v>33</v>
      </c>
      <c r="B103" s="107"/>
      <c r="C103" s="107"/>
      <c r="D103" s="62"/>
      <c r="E103" s="62"/>
      <c r="F103" s="62"/>
      <c r="G103" s="62"/>
      <c r="H103" s="62"/>
      <c r="I103" s="62"/>
      <c r="J103" s="62"/>
    </row>
    <row r="104" spans="1:13" ht="19" customHeight="1" x14ac:dyDescent="0.3">
      <c r="A104" s="26" t="s">
        <v>143</v>
      </c>
      <c r="B104" s="107"/>
      <c r="C104" s="107"/>
      <c r="D104" s="83">
        <f>SUM(D94:D103)</f>
        <v>13680834</v>
      </c>
      <c r="E104" s="83"/>
      <c r="F104" s="83">
        <f>SUM(F94:F103)</f>
        <v>15568475</v>
      </c>
      <c r="G104" s="83"/>
      <c r="H104" s="83">
        <f>SUM(H94:H103)</f>
        <v>11907968</v>
      </c>
      <c r="I104" s="83"/>
      <c r="J104" s="83">
        <f>SUM(J94:J103)</f>
        <v>12358354</v>
      </c>
    </row>
    <row r="105" spans="1:13" ht="19" customHeight="1" x14ac:dyDescent="0.3">
      <c r="A105" s="22" t="s">
        <v>20</v>
      </c>
      <c r="B105" s="107"/>
      <c r="C105" s="107"/>
      <c r="D105" s="57">
        <v>14954</v>
      </c>
      <c r="E105" s="57"/>
      <c r="F105" s="57">
        <v>18393</v>
      </c>
      <c r="G105" s="57"/>
      <c r="H105" s="58">
        <v>0</v>
      </c>
      <c r="I105" s="57"/>
      <c r="J105" s="58">
        <v>0</v>
      </c>
    </row>
    <row r="106" spans="1:13" ht="19" customHeight="1" x14ac:dyDescent="0.3">
      <c r="A106" s="5" t="s">
        <v>21</v>
      </c>
      <c r="B106" s="107"/>
      <c r="C106" s="107"/>
      <c r="D106" s="93">
        <f>SUM(D104:D105)</f>
        <v>13695788</v>
      </c>
      <c r="E106" s="159"/>
      <c r="F106" s="93">
        <f>SUM(F104:F105)</f>
        <v>15586868</v>
      </c>
      <c r="G106" s="159"/>
      <c r="H106" s="93">
        <f>SUM(H104:H105)</f>
        <v>11907968</v>
      </c>
      <c r="I106" s="159"/>
      <c r="J106" s="93">
        <f>SUM(J104:J105)</f>
        <v>12358354</v>
      </c>
    </row>
    <row r="107" spans="1:13" ht="19" customHeight="1" x14ac:dyDescent="0.3">
      <c r="A107" s="5"/>
      <c r="B107" s="107"/>
      <c r="C107" s="107"/>
      <c r="D107" s="83"/>
      <c r="E107" s="159"/>
      <c r="F107" s="83"/>
      <c r="G107" s="159"/>
      <c r="H107" s="83"/>
      <c r="I107" s="159"/>
      <c r="J107" s="83"/>
    </row>
    <row r="108" spans="1:13" ht="19" customHeight="1" thickBot="1" x14ac:dyDescent="0.35">
      <c r="A108" s="5" t="s">
        <v>114</v>
      </c>
      <c r="B108" s="107"/>
      <c r="C108" s="107"/>
      <c r="D108" s="80">
        <f>SUM(D106,D81)</f>
        <v>47145679</v>
      </c>
      <c r="E108" s="159"/>
      <c r="F108" s="80">
        <f>SUM(F106,F81)</f>
        <v>45670166</v>
      </c>
      <c r="G108" s="159"/>
      <c r="H108" s="80">
        <f>SUM(H106,H81)</f>
        <v>29652485</v>
      </c>
      <c r="I108" s="159"/>
      <c r="J108" s="80">
        <f>SUM(J106,J81)</f>
        <v>28727075</v>
      </c>
    </row>
    <row r="109" spans="1:13" ht="19" customHeight="1" thickTop="1" x14ac:dyDescent="0.3">
      <c r="A109" s="5"/>
      <c r="B109" s="107"/>
      <c r="C109" s="107"/>
    </row>
    <row r="110" spans="1:13" ht="21.75" customHeight="1" x14ac:dyDescent="0.3">
      <c r="D110" s="78"/>
      <c r="E110" s="78"/>
      <c r="F110" s="78"/>
      <c r="G110" s="78"/>
      <c r="H110" s="78"/>
      <c r="I110" s="78"/>
      <c r="J110" s="78"/>
    </row>
  </sheetData>
  <mergeCells count="21">
    <mergeCell ref="D51:F51"/>
    <mergeCell ref="D52:F52"/>
    <mergeCell ref="H52:J52"/>
    <mergeCell ref="H51:J51"/>
    <mergeCell ref="D90:J90"/>
    <mergeCell ref="D54:J54"/>
    <mergeCell ref="D87:F87"/>
    <mergeCell ref="H87:J87"/>
    <mergeCell ref="D86:F86"/>
    <mergeCell ref="D88:F88"/>
    <mergeCell ref="H88:J88"/>
    <mergeCell ref="H86:J86"/>
    <mergeCell ref="D4:F4"/>
    <mergeCell ref="H4:J4"/>
    <mergeCell ref="D50:F50"/>
    <mergeCell ref="H50:J50"/>
    <mergeCell ref="D5:F5"/>
    <mergeCell ref="D6:F6"/>
    <mergeCell ref="H6:J6"/>
    <mergeCell ref="H5:J5"/>
    <mergeCell ref="D8:J8"/>
  </mergeCells>
  <phoneticPr fontId="0" type="noConversion"/>
  <pageMargins left="0.8" right="0.8" top="0.48" bottom="0.5" header="0.5" footer="0.5"/>
  <pageSetup paperSize="9" scale="80" firstPageNumber="7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46" max="9" man="1"/>
    <brk id="82" max="16383" man="1"/>
  </rowBreaks>
  <ignoredErrors>
    <ignoredError sqref="B61 B10:B21 B27:B39 B58:B59" twoDigitTextYear="1"/>
    <ignoredError sqref="I80 I104 G104 E104 D105:J105 D104 F104 H104 J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zoomScale="70" zoomScaleNormal="70" zoomScaleSheetLayoutView="85" zoomScalePageLayoutView="40" workbookViewId="0"/>
  </sheetViews>
  <sheetFormatPr defaultColWidth="9.09765625" defaultRowHeight="21.75" customHeight="1" x14ac:dyDescent="0.3"/>
  <cols>
    <col min="1" max="1" width="47.69921875" style="4" customWidth="1"/>
    <col min="2" max="2" width="8.19921875" style="1" customWidth="1"/>
    <col min="3" max="3" width="1.3984375" style="1" customWidth="1"/>
    <col min="4" max="4" width="14.8984375" style="1" customWidth="1"/>
    <col min="5" max="5" width="1.3984375" style="1" customWidth="1"/>
    <col min="6" max="6" width="14" style="1" customWidth="1"/>
    <col min="7" max="7" width="2" style="1" customWidth="1"/>
    <col min="8" max="8" width="15.3984375" style="1" customWidth="1"/>
    <col min="9" max="9" width="1.3984375" style="1" customWidth="1"/>
    <col min="10" max="10" width="15" style="1" customWidth="1"/>
    <col min="11" max="11" width="9.09765625" style="1"/>
    <col min="12" max="12" width="23.09765625" style="1" customWidth="1"/>
    <col min="13" max="16384" width="9.09765625" style="1"/>
  </cols>
  <sheetData>
    <row r="1" spans="1:14" s="11" customFormat="1" ht="18" customHeight="1" x14ac:dyDescent="0.4">
      <c r="A1" s="79" t="s">
        <v>52</v>
      </c>
      <c r="B1" s="79"/>
      <c r="C1" s="79"/>
      <c r="D1" s="79"/>
      <c r="E1" s="15"/>
      <c r="F1" s="14"/>
      <c r="G1" s="15"/>
      <c r="H1" s="14"/>
      <c r="I1" s="15"/>
      <c r="J1" s="14"/>
    </row>
    <row r="2" spans="1:14" s="13" customFormat="1" ht="21.65" customHeight="1" x14ac:dyDescent="0.35">
      <c r="A2" s="166" t="s">
        <v>78</v>
      </c>
      <c r="C2" s="16"/>
      <c r="D2" s="206"/>
      <c r="E2" s="206"/>
      <c r="F2" s="206"/>
      <c r="G2" s="206"/>
      <c r="H2" s="206"/>
      <c r="I2" s="165"/>
      <c r="J2" s="165"/>
    </row>
    <row r="3" spans="1:14" s="13" customFormat="1" ht="21.65" customHeight="1" x14ac:dyDescent="0.35">
      <c r="A3" s="220"/>
      <c r="B3" s="220"/>
      <c r="C3" s="220"/>
      <c r="D3" s="220"/>
      <c r="E3" s="220"/>
      <c r="F3" s="220"/>
      <c r="G3" s="206"/>
      <c r="H3" s="219"/>
      <c r="I3" s="219"/>
      <c r="J3" s="219"/>
    </row>
    <row r="4" spans="1:14" ht="18" customHeight="1" x14ac:dyDescent="0.3">
      <c r="B4" s="4"/>
      <c r="C4" s="4"/>
      <c r="D4" s="213" t="s">
        <v>105</v>
      </c>
      <c r="E4" s="213"/>
      <c r="F4" s="213"/>
      <c r="H4" s="213" t="s">
        <v>112</v>
      </c>
      <c r="I4" s="213"/>
      <c r="J4" s="213"/>
    </row>
    <row r="5" spans="1:14" ht="18" customHeight="1" x14ac:dyDescent="0.3">
      <c r="B5" s="164"/>
      <c r="C5" s="164"/>
      <c r="D5" s="214" t="s">
        <v>89</v>
      </c>
      <c r="E5" s="214"/>
      <c r="F5" s="214"/>
      <c r="G5" s="205"/>
      <c r="H5" s="214" t="s">
        <v>89</v>
      </c>
      <c r="I5" s="214"/>
      <c r="J5" s="214"/>
    </row>
    <row r="6" spans="1:14" ht="18" customHeight="1" x14ac:dyDescent="0.3">
      <c r="B6" s="162"/>
      <c r="C6" s="164"/>
      <c r="D6" s="218" t="s">
        <v>115</v>
      </c>
      <c r="E6" s="218"/>
      <c r="F6" s="218"/>
      <c r="G6" s="205"/>
      <c r="H6" s="218" t="s">
        <v>120</v>
      </c>
      <c r="I6" s="218"/>
      <c r="J6" s="218"/>
    </row>
    <row r="7" spans="1:14" ht="18" customHeight="1" x14ac:dyDescent="0.3">
      <c r="B7" s="162" t="s">
        <v>22</v>
      </c>
      <c r="C7" s="162"/>
      <c r="D7" s="207">
        <v>2023</v>
      </c>
      <c r="E7" s="207"/>
      <c r="F7" s="207">
        <v>2022</v>
      </c>
      <c r="G7" s="207"/>
      <c r="H7" s="207">
        <v>2023</v>
      </c>
      <c r="I7" s="188"/>
      <c r="J7" s="188">
        <v>2022</v>
      </c>
    </row>
    <row r="8" spans="1:14" ht="18" customHeight="1" x14ac:dyDescent="0.3">
      <c r="B8" s="162"/>
      <c r="C8" s="162"/>
      <c r="D8" s="216" t="s">
        <v>37</v>
      </c>
      <c r="E8" s="216"/>
      <c r="F8" s="216"/>
      <c r="G8" s="216"/>
      <c r="H8" s="216"/>
      <c r="I8" s="216"/>
      <c r="J8" s="216"/>
    </row>
    <row r="9" spans="1:14" ht="18" customHeight="1" x14ac:dyDescent="0.3">
      <c r="A9" s="32" t="s">
        <v>251</v>
      </c>
      <c r="B9" s="162"/>
      <c r="C9" s="162"/>
    </row>
    <row r="10" spans="1:14" ht="18" customHeight="1" x14ac:dyDescent="0.3">
      <c r="A10" s="27" t="s">
        <v>79</v>
      </c>
      <c r="B10" s="162"/>
      <c r="C10" s="162"/>
    </row>
    <row r="11" spans="1:14" ht="18" customHeight="1" x14ac:dyDescent="0.3">
      <c r="A11" s="27" t="s">
        <v>80</v>
      </c>
      <c r="B11" s="162" t="s">
        <v>246</v>
      </c>
      <c r="C11" s="162"/>
      <c r="D11" s="36">
        <v>55870926</v>
      </c>
      <c r="F11" s="36">
        <v>52323492</v>
      </c>
      <c r="H11" s="34">
        <v>21291452</v>
      </c>
      <c r="J11" s="34">
        <v>23247350</v>
      </c>
      <c r="L11" s="77"/>
      <c r="N11" s="77"/>
    </row>
    <row r="12" spans="1:14" ht="18" customHeight="1" x14ac:dyDescent="0.3">
      <c r="A12" s="27" t="s">
        <v>61</v>
      </c>
      <c r="B12" s="162">
        <v>4</v>
      </c>
      <c r="C12" s="162"/>
      <c r="D12" s="57">
        <v>155377</v>
      </c>
      <c r="F12" s="57">
        <v>116622</v>
      </c>
      <c r="H12" s="57">
        <v>657544</v>
      </c>
      <c r="J12" s="57">
        <v>492417</v>
      </c>
    </row>
    <row r="13" spans="1:14" ht="18" customHeight="1" x14ac:dyDescent="0.3">
      <c r="A13" s="27" t="s">
        <v>81</v>
      </c>
      <c r="B13" s="162" t="s">
        <v>198</v>
      </c>
      <c r="C13" s="162"/>
      <c r="D13" s="58">
        <v>19250</v>
      </c>
      <c r="F13" s="58">
        <v>33630</v>
      </c>
      <c r="H13" s="58">
        <v>749850</v>
      </c>
      <c r="J13" s="58">
        <v>96630</v>
      </c>
      <c r="L13" s="1" t="s">
        <v>208</v>
      </c>
    </row>
    <row r="14" spans="1:14" ht="18" customHeight="1" x14ac:dyDescent="0.3">
      <c r="A14" s="27" t="s">
        <v>156</v>
      </c>
      <c r="B14" s="162"/>
      <c r="C14" s="162"/>
      <c r="D14" s="33"/>
      <c r="F14" s="33"/>
      <c r="H14" s="34"/>
      <c r="J14" s="34"/>
    </row>
    <row r="15" spans="1:14" ht="18" customHeight="1" x14ac:dyDescent="0.3">
      <c r="A15" s="27" t="s">
        <v>54</v>
      </c>
      <c r="B15" s="162">
        <v>8</v>
      </c>
      <c r="C15" s="162"/>
      <c r="D15" s="57"/>
      <c r="F15" s="57">
        <v>0</v>
      </c>
      <c r="H15" s="58">
        <v>0</v>
      </c>
      <c r="J15" s="58">
        <v>0</v>
      </c>
    </row>
    <row r="16" spans="1:14" ht="18" customHeight="1" x14ac:dyDescent="0.3">
      <c r="A16" s="27" t="s">
        <v>267</v>
      </c>
      <c r="B16" s="171"/>
      <c r="C16" s="171"/>
      <c r="D16" s="57"/>
      <c r="F16" s="57"/>
      <c r="H16" s="58"/>
      <c r="J16" s="58"/>
    </row>
    <row r="17" spans="1:14" ht="18" customHeight="1" x14ac:dyDescent="0.3">
      <c r="A17" s="27" t="s">
        <v>262</v>
      </c>
      <c r="B17" s="171">
        <v>11</v>
      </c>
      <c r="C17" s="171"/>
      <c r="D17" s="57">
        <v>0</v>
      </c>
      <c r="F17" s="57">
        <v>0</v>
      </c>
      <c r="H17" s="58">
        <v>0</v>
      </c>
      <c r="J17" s="58">
        <v>718024</v>
      </c>
    </row>
    <row r="18" spans="1:14" ht="18" customHeight="1" x14ac:dyDescent="0.3">
      <c r="A18" s="27" t="s">
        <v>210</v>
      </c>
      <c r="B18" s="162">
        <v>13</v>
      </c>
      <c r="C18" s="162"/>
      <c r="D18" s="57">
        <v>20922</v>
      </c>
      <c r="F18" s="57">
        <v>5061</v>
      </c>
      <c r="H18" s="58">
        <v>0</v>
      </c>
      <c r="J18" s="58">
        <v>0</v>
      </c>
    </row>
    <row r="19" spans="1:14" ht="18" customHeight="1" x14ac:dyDescent="0.3">
      <c r="A19" s="27" t="s">
        <v>276</v>
      </c>
      <c r="B19" s="190"/>
      <c r="C19" s="190"/>
      <c r="D19" s="57">
        <v>197351</v>
      </c>
      <c r="F19" s="57">
        <v>0</v>
      </c>
      <c r="H19" s="58">
        <v>101716</v>
      </c>
      <c r="J19" s="58">
        <v>0</v>
      </c>
    </row>
    <row r="20" spans="1:14" ht="18" customHeight="1" x14ac:dyDescent="0.3">
      <c r="A20" s="27" t="s">
        <v>47</v>
      </c>
      <c r="B20" s="162">
        <v>4</v>
      </c>
      <c r="C20" s="162"/>
      <c r="D20" s="57">
        <v>277927</v>
      </c>
      <c r="F20" s="57">
        <v>218433</v>
      </c>
      <c r="H20" s="60">
        <v>68631</v>
      </c>
      <c r="J20" s="60">
        <v>75622</v>
      </c>
    </row>
    <row r="21" spans="1:14" ht="18" customHeight="1" x14ac:dyDescent="0.3">
      <c r="A21" s="31" t="s">
        <v>252</v>
      </c>
      <c r="B21" s="162"/>
      <c r="C21" s="162"/>
      <c r="D21" s="93">
        <f>SUM(D11:D20)</f>
        <v>56541753</v>
      </c>
      <c r="E21" s="5"/>
      <c r="F21" s="93">
        <f>SUM(F11:F20)</f>
        <v>52697238</v>
      </c>
      <c r="G21" s="5"/>
      <c r="H21" s="93">
        <f>SUM(H11:H20)</f>
        <v>22869193</v>
      </c>
      <c r="I21" s="5"/>
      <c r="J21" s="93">
        <f>SUM(J11:J20)</f>
        <v>24630043</v>
      </c>
    </row>
    <row r="22" spans="1:14" ht="12.65" customHeight="1" x14ac:dyDescent="0.3">
      <c r="A22" s="32"/>
      <c r="B22" s="162"/>
      <c r="C22" s="162"/>
      <c r="D22" s="29"/>
      <c r="E22" s="5"/>
      <c r="F22" s="29"/>
      <c r="G22" s="5"/>
      <c r="H22" s="29"/>
      <c r="I22" s="5"/>
      <c r="J22" s="29"/>
    </row>
    <row r="23" spans="1:14" ht="18" customHeight="1" x14ac:dyDescent="0.3">
      <c r="A23" s="30" t="s">
        <v>38</v>
      </c>
      <c r="B23" s="162"/>
      <c r="C23" s="162"/>
      <c r="D23" s="29"/>
      <c r="F23" s="29"/>
      <c r="H23" s="29"/>
      <c r="J23" s="29"/>
    </row>
    <row r="24" spans="1:14" ht="18" customHeight="1" x14ac:dyDescent="0.3">
      <c r="A24" s="27" t="s">
        <v>82</v>
      </c>
      <c r="B24" s="162"/>
      <c r="C24" s="162"/>
      <c r="D24" s="29"/>
      <c r="F24" s="29"/>
      <c r="H24" s="29"/>
      <c r="J24" s="29"/>
    </row>
    <row r="25" spans="1:14" ht="18" customHeight="1" x14ac:dyDescent="0.3">
      <c r="A25" s="27" t="s">
        <v>80</v>
      </c>
      <c r="B25" s="162" t="s">
        <v>247</v>
      </c>
      <c r="C25" s="162"/>
      <c r="D25" s="36">
        <v>52085775</v>
      </c>
      <c r="F25" s="36">
        <v>42367134</v>
      </c>
      <c r="H25" s="34">
        <v>20498269</v>
      </c>
      <c r="J25" s="34">
        <v>19215496</v>
      </c>
      <c r="L25" s="82"/>
      <c r="N25" s="77"/>
    </row>
    <row r="26" spans="1:14" ht="18" customHeight="1" x14ac:dyDescent="0.3">
      <c r="A26" s="27" t="s">
        <v>126</v>
      </c>
      <c r="B26" s="162">
        <v>20</v>
      </c>
      <c r="C26" s="162"/>
      <c r="D26" s="36">
        <v>2906060</v>
      </c>
      <c r="F26" s="36">
        <v>2481179</v>
      </c>
      <c r="H26" s="36">
        <v>409731</v>
      </c>
      <c r="J26" s="36">
        <v>911464</v>
      </c>
      <c r="L26" s="77"/>
      <c r="N26" s="77"/>
    </row>
    <row r="27" spans="1:14" ht="18" customHeight="1" x14ac:dyDescent="0.3">
      <c r="A27" s="27" t="s">
        <v>51</v>
      </c>
      <c r="B27" s="162">
        <v>20</v>
      </c>
      <c r="C27" s="162"/>
      <c r="D27" s="36">
        <v>771971</v>
      </c>
      <c r="F27" s="36">
        <v>761856</v>
      </c>
      <c r="G27" s="36"/>
      <c r="H27" s="36">
        <v>449438</v>
      </c>
      <c r="I27" s="36"/>
      <c r="J27" s="36">
        <v>475719</v>
      </c>
      <c r="L27" s="82"/>
    </row>
    <row r="28" spans="1:14" ht="18" customHeight="1" x14ac:dyDescent="0.3">
      <c r="A28" s="27" t="s">
        <v>199</v>
      </c>
      <c r="C28" s="162"/>
      <c r="D28" s="36"/>
      <c r="F28" s="36"/>
      <c r="L28" s="82"/>
    </row>
    <row r="29" spans="1:14" ht="18" customHeight="1" x14ac:dyDescent="0.3">
      <c r="A29" s="27" t="s">
        <v>200</v>
      </c>
      <c r="B29" s="162">
        <v>11</v>
      </c>
      <c r="C29" s="162"/>
      <c r="D29" s="58"/>
      <c r="F29" s="158">
        <v>0</v>
      </c>
      <c r="G29" s="37"/>
      <c r="H29" s="159"/>
      <c r="I29" s="36"/>
      <c r="J29" s="36">
        <v>0</v>
      </c>
      <c r="L29" s="82"/>
    </row>
    <row r="30" spans="1:14" ht="18" customHeight="1" x14ac:dyDescent="0.3">
      <c r="A30" s="27" t="s">
        <v>296</v>
      </c>
      <c r="B30" s="162"/>
      <c r="C30" s="162"/>
      <c r="D30" s="57"/>
      <c r="F30" s="57"/>
      <c r="G30" s="5"/>
      <c r="H30" s="57"/>
      <c r="J30" s="57"/>
      <c r="L30" s="82"/>
    </row>
    <row r="31" spans="1:14" ht="18" customHeight="1" x14ac:dyDescent="0.3">
      <c r="A31" s="27" t="s">
        <v>54</v>
      </c>
      <c r="B31" s="162">
        <v>8</v>
      </c>
      <c r="C31" s="162"/>
      <c r="D31" s="57">
        <v>247238</v>
      </c>
      <c r="F31" s="57">
        <v>326840</v>
      </c>
      <c r="G31" s="5"/>
      <c r="H31" s="57">
        <v>0</v>
      </c>
      <c r="J31" s="57">
        <v>0</v>
      </c>
      <c r="L31" s="82"/>
    </row>
    <row r="32" spans="1:14" ht="18" customHeight="1" x14ac:dyDescent="0.3">
      <c r="A32" s="27" t="s">
        <v>296</v>
      </c>
      <c r="B32" s="162"/>
      <c r="C32" s="162"/>
      <c r="D32" s="36"/>
      <c r="F32" s="37"/>
      <c r="G32" s="5"/>
      <c r="H32" s="2"/>
      <c r="J32" s="28"/>
      <c r="L32" s="82"/>
    </row>
    <row r="33" spans="1:12" ht="18" customHeight="1" x14ac:dyDescent="0.3">
      <c r="A33" s="27" t="s">
        <v>206</v>
      </c>
      <c r="B33" s="162">
        <v>10</v>
      </c>
      <c r="C33" s="162"/>
      <c r="D33" s="57">
        <v>220877</v>
      </c>
      <c r="F33" s="57">
        <v>54388</v>
      </c>
      <c r="G33" s="5"/>
      <c r="H33" s="57">
        <v>220877</v>
      </c>
      <c r="J33" s="57">
        <v>54388</v>
      </c>
      <c r="L33" s="82"/>
    </row>
    <row r="34" spans="1:12" ht="18" customHeight="1" x14ac:dyDescent="0.3">
      <c r="A34" s="1" t="s">
        <v>228</v>
      </c>
      <c r="B34" s="162">
        <v>13</v>
      </c>
      <c r="C34" s="162"/>
      <c r="D34" s="58">
        <v>0</v>
      </c>
      <c r="F34" s="58">
        <v>0</v>
      </c>
      <c r="G34" s="36"/>
      <c r="H34" s="58">
        <v>0</v>
      </c>
      <c r="I34" s="36"/>
      <c r="J34" s="58">
        <v>1983</v>
      </c>
    </row>
    <row r="35" spans="1:12" ht="18" customHeight="1" x14ac:dyDescent="0.3">
      <c r="A35" s="27" t="s">
        <v>104</v>
      </c>
      <c r="B35" s="162"/>
      <c r="C35" s="162"/>
      <c r="D35" s="57">
        <v>0</v>
      </c>
      <c r="F35" s="57">
        <v>236459</v>
      </c>
      <c r="G35" s="36"/>
      <c r="H35" s="57">
        <v>0</v>
      </c>
      <c r="I35" s="36"/>
      <c r="J35" s="57">
        <v>128500</v>
      </c>
    </row>
    <row r="36" spans="1:12" ht="18" customHeight="1" x14ac:dyDescent="0.3">
      <c r="A36" s="163" t="s">
        <v>39</v>
      </c>
      <c r="B36" s="162"/>
      <c r="C36" s="162"/>
      <c r="D36" s="93">
        <f>SUM(D25:D35)</f>
        <v>56231921</v>
      </c>
      <c r="F36" s="93">
        <f>SUM(F25:F35)</f>
        <v>46227856</v>
      </c>
      <c r="H36" s="93">
        <f>SUM(H25:H35)</f>
        <v>21578315</v>
      </c>
      <c r="J36" s="93">
        <f>SUM(J25:J35)</f>
        <v>20787550</v>
      </c>
    </row>
    <row r="37" spans="1:12" ht="12.65" customHeight="1" x14ac:dyDescent="0.3">
      <c r="A37" s="1"/>
      <c r="B37" s="162"/>
      <c r="C37" s="162"/>
      <c r="D37" s="10"/>
      <c r="F37" s="10"/>
      <c r="H37" s="10"/>
      <c r="J37" s="10"/>
    </row>
    <row r="38" spans="1:12" ht="21.75" customHeight="1" x14ac:dyDescent="0.3">
      <c r="A38" s="5"/>
      <c r="B38" s="162"/>
      <c r="C38" s="162"/>
      <c r="D38" s="2"/>
      <c r="E38" s="5"/>
      <c r="F38" s="2"/>
      <c r="G38" s="5"/>
      <c r="H38" s="2"/>
      <c r="I38" s="5"/>
      <c r="J38" s="2"/>
    </row>
    <row r="39" spans="1:12" ht="21.75" customHeight="1" x14ac:dyDescent="0.35">
      <c r="A39" s="12" t="s">
        <v>52</v>
      </c>
      <c r="C39" s="162"/>
      <c r="D39" s="2"/>
      <c r="E39" s="3"/>
      <c r="F39" s="2"/>
      <c r="G39" s="3"/>
      <c r="H39" s="2"/>
      <c r="I39" s="3"/>
      <c r="J39" s="2"/>
    </row>
    <row r="40" spans="1:12" ht="21.75" customHeight="1" x14ac:dyDescent="0.3">
      <c r="A40" s="166" t="s">
        <v>78</v>
      </c>
      <c r="C40" s="164"/>
      <c r="D40" s="205"/>
      <c r="E40" s="205"/>
      <c r="F40" s="205"/>
      <c r="G40" s="205"/>
      <c r="H40" s="205"/>
      <c r="I40" s="161"/>
      <c r="J40" s="161"/>
    </row>
    <row r="41" spans="1:12" ht="21.75" customHeight="1" x14ac:dyDescent="0.3">
      <c r="A41" s="217"/>
      <c r="B41" s="217"/>
      <c r="C41" s="217"/>
      <c r="D41" s="217"/>
      <c r="E41" s="217"/>
      <c r="F41" s="217"/>
      <c r="G41" s="205"/>
      <c r="H41" s="213"/>
      <c r="I41" s="213"/>
      <c r="J41" s="213"/>
    </row>
    <row r="42" spans="1:12" ht="18.649999999999999" customHeight="1" x14ac:dyDescent="0.3">
      <c r="A42" s="41"/>
      <c r="B42" s="4"/>
      <c r="C42" s="4"/>
      <c r="D42" s="213" t="s">
        <v>105</v>
      </c>
      <c r="E42" s="213"/>
      <c r="F42" s="213"/>
      <c r="H42" s="213" t="s">
        <v>112</v>
      </c>
      <c r="I42" s="213"/>
      <c r="J42" s="213"/>
    </row>
    <row r="43" spans="1:12" ht="18" customHeight="1" x14ac:dyDescent="0.3">
      <c r="B43" s="164"/>
      <c r="C43" s="164"/>
      <c r="D43" s="214" t="s">
        <v>89</v>
      </c>
      <c r="E43" s="214"/>
      <c r="F43" s="214"/>
      <c r="G43" s="205"/>
      <c r="H43" s="214" t="s">
        <v>89</v>
      </c>
      <c r="I43" s="214"/>
      <c r="J43" s="214"/>
    </row>
    <row r="44" spans="1:12" ht="18" customHeight="1" x14ac:dyDescent="0.3">
      <c r="B44" s="162"/>
      <c r="C44" s="164"/>
      <c r="D44" s="218" t="s">
        <v>115</v>
      </c>
      <c r="E44" s="218"/>
      <c r="F44" s="218"/>
      <c r="G44" s="205"/>
      <c r="H44" s="218" t="s">
        <v>115</v>
      </c>
      <c r="I44" s="218"/>
      <c r="J44" s="218"/>
    </row>
    <row r="45" spans="1:12" ht="18" customHeight="1" x14ac:dyDescent="0.3">
      <c r="B45" s="162" t="s">
        <v>22</v>
      </c>
      <c r="C45" s="162"/>
      <c r="D45" s="207">
        <v>2023</v>
      </c>
      <c r="E45" s="207"/>
      <c r="F45" s="207">
        <v>2022</v>
      </c>
      <c r="G45" s="207"/>
      <c r="H45" s="207">
        <v>2023</v>
      </c>
      <c r="I45" s="188"/>
      <c r="J45" s="188">
        <v>2022</v>
      </c>
    </row>
    <row r="46" spans="1:12" ht="18" customHeight="1" x14ac:dyDescent="0.3">
      <c r="C46" s="162"/>
      <c r="D46" s="216" t="s">
        <v>37</v>
      </c>
      <c r="E46" s="216"/>
      <c r="F46" s="216"/>
      <c r="G46" s="216"/>
      <c r="H46" s="216"/>
      <c r="I46" s="216"/>
      <c r="J46" s="216"/>
    </row>
    <row r="47" spans="1:12" ht="18" customHeight="1" x14ac:dyDescent="0.3">
      <c r="A47" s="52" t="s">
        <v>165</v>
      </c>
      <c r="C47" s="162"/>
      <c r="D47" s="83">
        <f>D21-D36</f>
        <v>309832</v>
      </c>
      <c r="E47" s="7"/>
      <c r="F47" s="83">
        <f>F21-F36</f>
        <v>6469382</v>
      </c>
      <c r="G47" s="7"/>
      <c r="H47" s="83">
        <f>H21-H36</f>
        <v>1290878</v>
      </c>
      <c r="I47" s="7"/>
      <c r="J47" s="83">
        <f>J21-J36</f>
        <v>3842493</v>
      </c>
    </row>
    <row r="48" spans="1:12" ht="18" customHeight="1" x14ac:dyDescent="0.3">
      <c r="A48" s="27" t="s">
        <v>32</v>
      </c>
      <c r="B48" s="162"/>
      <c r="C48" s="162"/>
      <c r="D48" s="36">
        <v>1120346</v>
      </c>
      <c r="E48" s="7"/>
      <c r="F48" s="36">
        <v>845042</v>
      </c>
      <c r="G48" s="7"/>
      <c r="H48" s="36">
        <v>627439</v>
      </c>
      <c r="I48" s="7"/>
      <c r="J48" s="36">
        <v>443988</v>
      </c>
    </row>
    <row r="49" spans="1:10" ht="18" customHeight="1" x14ac:dyDescent="0.3">
      <c r="A49" s="27" t="s">
        <v>263</v>
      </c>
      <c r="C49" s="162"/>
      <c r="D49" s="204"/>
      <c r="E49" s="204"/>
      <c r="F49" s="204"/>
      <c r="G49" s="204"/>
      <c r="I49" s="162"/>
      <c r="J49" s="162"/>
    </row>
    <row r="50" spans="1:10" ht="18" customHeight="1" x14ac:dyDescent="0.3">
      <c r="A50" s="4" t="s">
        <v>166</v>
      </c>
      <c r="B50" s="162"/>
      <c r="C50" s="162"/>
      <c r="D50" s="36">
        <v>63251</v>
      </c>
      <c r="E50" s="204"/>
      <c r="F50" s="36">
        <v>44227</v>
      </c>
      <c r="G50" s="204"/>
      <c r="H50" s="36">
        <v>182468</v>
      </c>
      <c r="I50" s="162"/>
      <c r="J50" s="36">
        <v>-80973</v>
      </c>
    </row>
    <row r="51" spans="1:10" ht="18" customHeight="1" x14ac:dyDescent="0.3">
      <c r="A51" s="4" t="s">
        <v>187</v>
      </c>
      <c r="C51" s="162"/>
      <c r="D51" s="204"/>
      <c r="E51" s="204"/>
      <c r="F51" s="204"/>
      <c r="G51" s="204"/>
      <c r="H51" s="204"/>
      <c r="I51" s="162"/>
      <c r="J51" s="162"/>
    </row>
    <row r="52" spans="1:10" ht="18" customHeight="1" x14ac:dyDescent="0.3">
      <c r="A52" s="75" t="s">
        <v>188</v>
      </c>
      <c r="B52" s="162"/>
      <c r="C52" s="162"/>
      <c r="D52" s="36"/>
      <c r="E52" s="7"/>
      <c r="F52" s="36"/>
      <c r="G52" s="62"/>
      <c r="H52" s="172"/>
      <c r="I52" s="62"/>
      <c r="J52" s="172"/>
    </row>
    <row r="53" spans="1:10" ht="18" customHeight="1" x14ac:dyDescent="0.3">
      <c r="A53" s="4" t="s">
        <v>297</v>
      </c>
      <c r="C53" s="162"/>
      <c r="D53" s="48"/>
      <c r="E53" s="48"/>
      <c r="F53" s="48"/>
      <c r="G53" s="48"/>
      <c r="H53" s="48"/>
      <c r="I53" s="48"/>
      <c r="J53" s="48"/>
    </row>
    <row r="54" spans="1:10" ht="18" customHeight="1" x14ac:dyDescent="0.3">
      <c r="A54" s="75" t="s">
        <v>188</v>
      </c>
      <c r="B54" s="162"/>
      <c r="C54" s="162"/>
      <c r="D54" s="60">
        <v>19662</v>
      </c>
      <c r="F54" s="60">
        <v>8899</v>
      </c>
      <c r="G54" s="57"/>
      <c r="H54" s="150">
        <v>0</v>
      </c>
      <c r="I54" s="57"/>
      <c r="J54" s="150">
        <v>0</v>
      </c>
    </row>
    <row r="55" spans="1:10" s="5" customFormat="1" ht="18" customHeight="1" x14ac:dyDescent="0.3">
      <c r="A55" s="5" t="s">
        <v>298</v>
      </c>
      <c r="B55" s="61"/>
      <c r="C55" s="61"/>
      <c r="D55" s="111">
        <f>D47-D48-D50-D52-D54</f>
        <v>-893427</v>
      </c>
      <c r="F55" s="111">
        <f>F47-F48-F50-F52-F54</f>
        <v>5571214</v>
      </c>
      <c r="H55" s="111">
        <f>H47-H48-H50-H52-H54</f>
        <v>480971</v>
      </c>
      <c r="J55" s="111">
        <f>J47-J48-J50-J52-J54</f>
        <v>3479478</v>
      </c>
    </row>
    <row r="56" spans="1:10" ht="18" customHeight="1" x14ac:dyDescent="0.3">
      <c r="A56" s="1" t="s">
        <v>83</v>
      </c>
      <c r="B56" s="162">
        <v>21</v>
      </c>
      <c r="C56" s="162"/>
      <c r="D56" s="59">
        <v>-77488</v>
      </c>
      <c r="E56" s="7"/>
      <c r="F56" s="39">
        <v>844975</v>
      </c>
      <c r="G56" s="7"/>
      <c r="H56" s="59">
        <v>-18884</v>
      </c>
      <c r="I56" s="7"/>
      <c r="J56" s="39">
        <v>363150</v>
      </c>
    </row>
    <row r="57" spans="1:10" ht="18" customHeight="1" thickBot="1" x14ac:dyDescent="0.35">
      <c r="A57" s="5" t="s">
        <v>286</v>
      </c>
      <c r="B57" s="162"/>
      <c r="C57" s="162"/>
      <c r="D57" s="112">
        <f>D55-D56</f>
        <v>-815939</v>
      </c>
      <c r="E57" s="5"/>
      <c r="F57" s="112">
        <f>F55-F56</f>
        <v>4726239</v>
      </c>
      <c r="G57" s="5"/>
      <c r="H57" s="112">
        <f>H55-H56</f>
        <v>499855</v>
      </c>
      <c r="I57" s="5"/>
      <c r="J57" s="112">
        <f>J55-J56</f>
        <v>3116328</v>
      </c>
    </row>
    <row r="58" spans="1:10" ht="18" customHeight="1" thickTop="1" x14ac:dyDescent="0.3">
      <c r="A58" s="5"/>
      <c r="B58" s="179"/>
      <c r="C58" s="179"/>
      <c r="D58" s="185"/>
      <c r="E58" s="5"/>
      <c r="F58" s="185"/>
      <c r="G58" s="5"/>
      <c r="H58" s="185"/>
      <c r="I58" s="5"/>
      <c r="J58" s="185"/>
    </row>
    <row r="59" spans="1:10" ht="18" customHeight="1" x14ac:dyDescent="0.3">
      <c r="A59" s="31" t="s">
        <v>287</v>
      </c>
      <c r="B59" s="162"/>
      <c r="C59" s="162"/>
      <c r="D59" s="7"/>
      <c r="F59" s="7"/>
      <c r="H59" s="7"/>
      <c r="J59" s="7"/>
    </row>
    <row r="60" spans="1:10" ht="18" customHeight="1" x14ac:dyDescent="0.3">
      <c r="A60" s="22" t="s">
        <v>136</v>
      </c>
      <c r="B60" s="162"/>
      <c r="C60" s="162"/>
      <c r="D60" s="36">
        <v>-812500</v>
      </c>
      <c r="F60" s="36">
        <v>4721969</v>
      </c>
      <c r="G60" s="36"/>
      <c r="H60" s="36">
        <v>499855</v>
      </c>
      <c r="I60" s="36"/>
      <c r="J60" s="36">
        <v>3116328</v>
      </c>
    </row>
    <row r="61" spans="1:10" ht="18" customHeight="1" x14ac:dyDescent="0.3">
      <c r="A61" s="27" t="s">
        <v>34</v>
      </c>
      <c r="B61" s="162"/>
      <c r="C61" s="162"/>
      <c r="D61" s="59">
        <v>-3439</v>
      </c>
      <c r="E61" s="27"/>
      <c r="F61" s="59">
        <v>4270</v>
      </c>
      <c r="G61" s="113"/>
      <c r="H61" s="58">
        <v>0</v>
      </c>
      <c r="J61" s="58">
        <v>0</v>
      </c>
    </row>
    <row r="62" spans="1:10" ht="18" customHeight="1" thickBot="1" x14ac:dyDescent="0.35">
      <c r="A62" s="31" t="s">
        <v>286</v>
      </c>
      <c r="B62" s="162"/>
      <c r="C62" s="162"/>
      <c r="D62" s="63">
        <f>D57</f>
        <v>-815939</v>
      </c>
      <c r="E62" s="31"/>
      <c r="F62" s="63">
        <f>F57</f>
        <v>4726239</v>
      </c>
      <c r="G62" s="31"/>
      <c r="H62" s="63">
        <f>H57</f>
        <v>499855</v>
      </c>
      <c r="I62" s="31"/>
      <c r="J62" s="63">
        <f>J57</f>
        <v>3116328</v>
      </c>
    </row>
    <row r="63" spans="1:10" ht="18" customHeight="1" thickTop="1" x14ac:dyDescent="0.3">
      <c r="C63" s="162"/>
      <c r="D63" s="204"/>
      <c r="E63" s="204"/>
      <c r="F63" s="204"/>
      <c r="G63" s="204"/>
      <c r="H63" s="204"/>
      <c r="I63" s="162"/>
      <c r="J63" s="162"/>
    </row>
    <row r="64" spans="1:10" ht="18" customHeight="1" thickBot="1" x14ac:dyDescent="0.35">
      <c r="A64" s="31" t="s">
        <v>299</v>
      </c>
      <c r="B64" s="162">
        <v>22</v>
      </c>
      <c r="C64" s="162"/>
      <c r="D64" s="106">
        <f>D60/'SFP 7-9'!D94</f>
        <v>-0.13982538433910952</v>
      </c>
      <c r="F64" s="106">
        <f>F60/'SFP 7-9'!F94</f>
        <v>0.83514704574078402</v>
      </c>
      <c r="H64" s="106">
        <f>H60/'SFP 7-9'!H94</f>
        <v>8.6021436909323803E-2</v>
      </c>
      <c r="J64" s="106">
        <f>J60/'SFP 7-9'!J94</f>
        <v>0.55116671091218217</v>
      </c>
    </row>
    <row r="65" spans="1:10" ht="21.75" customHeight="1" thickTop="1" x14ac:dyDescent="0.3">
      <c r="C65" s="162"/>
      <c r="D65" s="48"/>
      <c r="E65" s="204"/>
      <c r="F65" s="48"/>
      <c r="G65" s="204"/>
      <c r="H65" s="48"/>
      <c r="I65" s="162"/>
      <c r="J65" s="48"/>
    </row>
    <row r="66" spans="1:10" ht="21.75" customHeight="1" x14ac:dyDescent="0.35">
      <c r="A66" s="12" t="s">
        <v>52</v>
      </c>
      <c r="C66" s="162"/>
      <c r="D66" s="2"/>
      <c r="E66" s="3"/>
      <c r="F66" s="2"/>
      <c r="G66" s="3"/>
      <c r="H66" s="2"/>
      <c r="I66" s="3"/>
      <c r="J66" s="2"/>
    </row>
    <row r="67" spans="1:10" ht="21.75" customHeight="1" x14ac:dyDescent="0.3">
      <c r="A67" s="166" t="s">
        <v>116</v>
      </c>
      <c r="C67" s="164"/>
      <c r="D67" s="205"/>
      <c r="E67" s="205"/>
      <c r="F67" s="205"/>
      <c r="G67" s="205"/>
      <c r="H67" s="205"/>
      <c r="I67" s="161"/>
      <c r="J67" s="161"/>
    </row>
    <row r="68" spans="1:10" ht="21.75" customHeight="1" x14ac:dyDescent="0.3">
      <c r="A68" s="217"/>
      <c r="B68" s="217"/>
      <c r="C68" s="217"/>
      <c r="D68" s="217"/>
      <c r="E68" s="217"/>
      <c r="F68" s="217"/>
      <c r="G68" s="205"/>
      <c r="H68" s="213"/>
      <c r="I68" s="213"/>
      <c r="J68" s="213"/>
    </row>
    <row r="69" spans="1:10" ht="18" customHeight="1" x14ac:dyDescent="0.3">
      <c r="B69" s="4"/>
      <c r="C69" s="4"/>
      <c r="D69" s="213" t="s">
        <v>105</v>
      </c>
      <c r="E69" s="213"/>
      <c r="F69" s="213"/>
      <c r="H69" s="213" t="s">
        <v>112</v>
      </c>
      <c r="I69" s="213"/>
      <c r="J69" s="213"/>
    </row>
    <row r="70" spans="1:10" ht="18" customHeight="1" x14ac:dyDescent="0.3">
      <c r="B70" s="164"/>
      <c r="C70" s="164"/>
      <c r="D70" s="214" t="s">
        <v>89</v>
      </c>
      <c r="E70" s="214"/>
      <c r="F70" s="214"/>
      <c r="G70" s="205"/>
      <c r="H70" s="214" t="s">
        <v>91</v>
      </c>
      <c r="I70" s="214"/>
      <c r="J70" s="214"/>
    </row>
    <row r="71" spans="1:10" ht="18" customHeight="1" x14ac:dyDescent="0.3">
      <c r="B71" s="162"/>
      <c r="C71" s="164"/>
      <c r="D71" s="218" t="s">
        <v>115</v>
      </c>
      <c r="E71" s="218"/>
      <c r="F71" s="218"/>
      <c r="G71" s="205"/>
      <c r="H71" s="218" t="s">
        <v>115</v>
      </c>
      <c r="I71" s="218"/>
      <c r="J71" s="218"/>
    </row>
    <row r="72" spans="1:10" ht="18" customHeight="1" x14ac:dyDescent="0.3">
      <c r="B72" s="162" t="s">
        <v>22</v>
      </c>
      <c r="C72" s="162"/>
      <c r="D72" s="207">
        <v>2023</v>
      </c>
      <c r="E72" s="207"/>
      <c r="F72" s="207">
        <v>2022</v>
      </c>
      <c r="G72" s="207"/>
      <c r="H72" s="207">
        <v>2023</v>
      </c>
      <c r="I72" s="188"/>
      <c r="J72" s="188">
        <v>2022</v>
      </c>
    </row>
    <row r="73" spans="1:10" ht="18" customHeight="1" x14ac:dyDescent="0.3">
      <c r="A73" s="163"/>
      <c r="C73" s="162"/>
      <c r="D73" s="216" t="s">
        <v>37</v>
      </c>
      <c r="E73" s="216"/>
      <c r="F73" s="216"/>
      <c r="G73" s="216"/>
      <c r="H73" s="216"/>
      <c r="I73" s="216"/>
      <c r="J73" s="216"/>
    </row>
    <row r="74" spans="1:10" ht="18" customHeight="1" x14ac:dyDescent="0.3">
      <c r="A74" s="163" t="s">
        <v>286</v>
      </c>
      <c r="C74" s="162"/>
      <c r="D74" s="198">
        <f>D62</f>
        <v>-815939</v>
      </c>
      <c r="E74" s="114"/>
      <c r="F74" s="37">
        <f>F62</f>
        <v>4726239</v>
      </c>
      <c r="G74" s="114"/>
      <c r="H74" s="198">
        <f>H62</f>
        <v>499855</v>
      </c>
      <c r="I74" s="114"/>
      <c r="J74" s="37">
        <f>J62</f>
        <v>3116328</v>
      </c>
    </row>
    <row r="75" spans="1:10" ht="18" customHeight="1" x14ac:dyDescent="0.3">
      <c r="A75" s="163"/>
      <c r="C75" s="162"/>
      <c r="D75" s="204"/>
      <c r="E75" s="204"/>
      <c r="F75" s="204"/>
      <c r="G75" s="204"/>
      <c r="H75" s="204"/>
      <c r="I75" s="162"/>
      <c r="J75" s="162"/>
    </row>
    <row r="76" spans="1:10" ht="18" customHeight="1" x14ac:dyDescent="0.3">
      <c r="A76" s="163" t="s">
        <v>137</v>
      </c>
      <c r="C76" s="162"/>
      <c r="D76" s="204"/>
      <c r="E76" s="204"/>
      <c r="F76" s="204"/>
      <c r="G76" s="204"/>
      <c r="H76" s="204"/>
      <c r="I76" s="162"/>
      <c r="J76" s="162"/>
    </row>
    <row r="77" spans="1:10" ht="18" customHeight="1" x14ac:dyDescent="0.3">
      <c r="A77" s="30" t="s">
        <v>300</v>
      </c>
      <c r="B77" s="162"/>
      <c r="C77" s="162"/>
      <c r="D77" s="35"/>
      <c r="F77" s="35"/>
      <c r="H77" s="35"/>
      <c r="J77" s="35"/>
    </row>
    <row r="78" spans="1:10" ht="18" customHeight="1" x14ac:dyDescent="0.3">
      <c r="A78" s="30" t="s">
        <v>127</v>
      </c>
      <c r="B78" s="162"/>
      <c r="C78" s="162"/>
      <c r="D78" s="35"/>
      <c r="F78" s="35"/>
    </row>
    <row r="79" spans="1:10" ht="18" customHeight="1" x14ac:dyDescent="0.3">
      <c r="A79" s="1" t="s">
        <v>212</v>
      </c>
      <c r="B79" s="162"/>
      <c r="C79" s="162"/>
      <c r="D79" s="35"/>
      <c r="F79" s="35"/>
      <c r="H79" s="35"/>
      <c r="J79" s="35"/>
    </row>
    <row r="80" spans="1:10" ht="18" customHeight="1" x14ac:dyDescent="0.3">
      <c r="A80" s="75" t="s">
        <v>167</v>
      </c>
      <c r="B80" s="162"/>
      <c r="C80" s="162"/>
      <c r="D80" s="59">
        <v>-137478</v>
      </c>
      <c r="F80" s="59">
        <v>-2752</v>
      </c>
      <c r="H80" s="59">
        <v>0</v>
      </c>
      <c r="J80" s="59">
        <v>0</v>
      </c>
    </row>
    <row r="81" spans="1:10" ht="18" customHeight="1" x14ac:dyDescent="0.3">
      <c r="A81" s="81" t="s">
        <v>301</v>
      </c>
      <c r="B81" s="162"/>
      <c r="C81" s="162"/>
      <c r="D81" s="62"/>
      <c r="E81" s="7"/>
      <c r="F81" s="62"/>
      <c r="G81" s="7"/>
      <c r="H81" s="62"/>
      <c r="I81" s="7"/>
      <c r="J81" s="62"/>
    </row>
    <row r="82" spans="1:10" ht="18" customHeight="1" x14ac:dyDescent="0.3">
      <c r="A82" s="81" t="s">
        <v>127</v>
      </c>
      <c r="B82" s="162"/>
      <c r="C82" s="162"/>
      <c r="D82" s="76">
        <f>SUM(D78:D81)</f>
        <v>-137478</v>
      </c>
      <c r="E82" s="5"/>
      <c r="F82" s="76">
        <f>SUM(F78:F81)</f>
        <v>-2752</v>
      </c>
      <c r="G82" s="5"/>
      <c r="H82" s="76">
        <f>SUM(H78:H81)</f>
        <v>0</v>
      </c>
      <c r="I82" s="5"/>
      <c r="J82" s="76">
        <f>SUM(J78:J81)</f>
        <v>0</v>
      </c>
    </row>
    <row r="83" spans="1:10" ht="18" customHeight="1" x14ac:dyDescent="0.3">
      <c r="A83" s="81"/>
      <c r="B83" s="162"/>
      <c r="C83" s="162"/>
      <c r="D83" s="83"/>
      <c r="F83" s="83"/>
      <c r="H83" s="83"/>
      <c r="J83" s="83"/>
    </row>
    <row r="84" spans="1:10" ht="18" customHeight="1" x14ac:dyDescent="0.3">
      <c r="A84" s="30" t="s">
        <v>316</v>
      </c>
      <c r="B84" s="162"/>
      <c r="C84" s="162"/>
      <c r="D84" s="35"/>
      <c r="F84" s="35"/>
      <c r="H84" s="35"/>
      <c r="J84" s="35"/>
    </row>
    <row r="85" spans="1:10" ht="18" customHeight="1" x14ac:dyDescent="0.3">
      <c r="A85" s="30" t="s">
        <v>127</v>
      </c>
      <c r="B85" s="162"/>
      <c r="C85" s="162"/>
      <c r="D85" s="35"/>
      <c r="F85" s="35"/>
      <c r="H85" s="35"/>
      <c r="J85" s="35"/>
    </row>
    <row r="86" spans="1:10" ht="18" customHeight="1" x14ac:dyDescent="0.3">
      <c r="A86" s="1" t="s">
        <v>253</v>
      </c>
      <c r="B86" s="162"/>
      <c r="C86" s="162"/>
      <c r="D86" s="62">
        <v>15722</v>
      </c>
      <c r="E86" s="62"/>
      <c r="F86" s="62">
        <v>43059</v>
      </c>
      <c r="H86" s="58">
        <v>0</v>
      </c>
      <c r="J86" s="58">
        <v>22530</v>
      </c>
    </row>
    <row r="87" spans="1:10" ht="18" customHeight="1" x14ac:dyDescent="0.3">
      <c r="A87" s="129" t="s">
        <v>254</v>
      </c>
      <c r="B87" s="162"/>
      <c r="C87" s="162"/>
      <c r="D87" s="62"/>
      <c r="E87" s="62"/>
      <c r="F87" s="62"/>
      <c r="H87" s="58"/>
      <c r="J87" s="58"/>
    </row>
    <row r="88" spans="1:10" ht="18" customHeight="1" x14ac:dyDescent="0.3">
      <c r="A88" s="129" t="s">
        <v>236</v>
      </c>
      <c r="B88" s="162"/>
      <c r="C88" s="162"/>
      <c r="D88" s="62">
        <v>0</v>
      </c>
      <c r="E88" s="62"/>
      <c r="F88" s="62">
        <v>-7481</v>
      </c>
      <c r="H88" s="58">
        <v>0</v>
      </c>
      <c r="J88" s="58">
        <v>-2505</v>
      </c>
    </row>
    <row r="89" spans="1:10" ht="18" customHeight="1" x14ac:dyDescent="0.3">
      <c r="A89" s="1" t="s">
        <v>302</v>
      </c>
      <c r="B89" s="162"/>
      <c r="C89" s="162"/>
      <c r="D89" s="83"/>
      <c r="E89" s="83"/>
      <c r="F89" s="83"/>
      <c r="H89" s="35"/>
      <c r="J89" s="35"/>
    </row>
    <row r="90" spans="1:10" ht="18" customHeight="1" x14ac:dyDescent="0.3">
      <c r="A90" s="1" t="s">
        <v>303</v>
      </c>
      <c r="B90" s="162">
        <v>21</v>
      </c>
      <c r="C90" s="162"/>
      <c r="D90" s="155">
        <v>-3144</v>
      </c>
      <c r="E90" s="59"/>
      <c r="F90" s="155">
        <v>-7115.6</v>
      </c>
      <c r="G90" s="7"/>
      <c r="H90" s="150">
        <v>0</v>
      </c>
      <c r="I90" s="7"/>
      <c r="J90" s="150">
        <v>-4005</v>
      </c>
    </row>
    <row r="91" spans="1:10" ht="18" customHeight="1" x14ac:dyDescent="0.3">
      <c r="A91" s="81" t="s">
        <v>128</v>
      </c>
      <c r="B91" s="162"/>
      <c r="C91" s="162"/>
      <c r="D91" s="62"/>
      <c r="E91" s="7"/>
      <c r="F91" s="62"/>
      <c r="G91" s="7"/>
      <c r="H91" s="62"/>
      <c r="I91" s="7"/>
      <c r="J91" s="62"/>
    </row>
    <row r="92" spans="1:10" ht="18" customHeight="1" x14ac:dyDescent="0.3">
      <c r="A92" s="81" t="s">
        <v>119</v>
      </c>
      <c r="B92" s="162"/>
      <c r="C92" s="162"/>
      <c r="D92" s="76">
        <f>SUM(D86:D91)</f>
        <v>12578</v>
      </c>
      <c r="E92" s="5"/>
      <c r="F92" s="76">
        <f>SUM(F86:F91)</f>
        <v>28462.400000000001</v>
      </c>
      <c r="G92" s="5"/>
      <c r="H92" s="76">
        <f>SUM(H86:H91)</f>
        <v>0</v>
      </c>
      <c r="I92" s="5"/>
      <c r="J92" s="76">
        <f>SUM(J86:J91)</f>
        <v>16020</v>
      </c>
    </row>
    <row r="93" spans="1:10" ht="18" customHeight="1" x14ac:dyDescent="0.3"/>
    <row r="94" spans="1:10" ht="18" customHeight="1" x14ac:dyDescent="0.3">
      <c r="A94" s="5" t="s">
        <v>189</v>
      </c>
      <c r="B94" s="162"/>
      <c r="C94" s="162"/>
      <c r="D94" s="33"/>
      <c r="F94" s="33"/>
      <c r="H94" s="42"/>
      <c r="J94" s="42"/>
    </row>
    <row r="95" spans="1:10" ht="18" customHeight="1" x14ac:dyDescent="0.3">
      <c r="A95" s="5" t="s">
        <v>190</v>
      </c>
      <c r="B95" s="162"/>
      <c r="C95" s="162"/>
      <c r="D95" s="71">
        <f>SUM(D82,D92)</f>
        <v>-124900</v>
      </c>
      <c r="E95" s="5"/>
      <c r="F95" s="71">
        <f>SUM(F82,F92)</f>
        <v>25710.400000000001</v>
      </c>
      <c r="G95" s="5"/>
      <c r="H95" s="71">
        <f>SUM(H82,H92)</f>
        <v>0</v>
      </c>
      <c r="I95" s="5"/>
      <c r="J95" s="71">
        <f>SUM(J82,J92)</f>
        <v>16020</v>
      </c>
    </row>
    <row r="96" spans="1:10" ht="18" customHeight="1" thickBot="1" x14ac:dyDescent="0.35">
      <c r="A96" s="5" t="s">
        <v>84</v>
      </c>
      <c r="B96" s="162"/>
      <c r="C96" s="162"/>
      <c r="D96" s="63">
        <f>SUM(D74,D95)</f>
        <v>-940839</v>
      </c>
      <c r="E96" s="5"/>
      <c r="F96" s="63">
        <f>SUM(F74,F95)</f>
        <v>4751949.4000000004</v>
      </c>
      <c r="G96" s="5"/>
      <c r="H96" s="63">
        <f>SUM(H74,H95)</f>
        <v>499855</v>
      </c>
      <c r="I96" s="5"/>
      <c r="J96" s="63">
        <f>SUM(J74,J95)</f>
        <v>3132348</v>
      </c>
    </row>
    <row r="97" spans="1:10" ht="18" customHeight="1" thickTop="1" x14ac:dyDescent="0.3">
      <c r="A97" s="1"/>
      <c r="B97" s="162"/>
      <c r="C97" s="162"/>
      <c r="D97" s="33"/>
      <c r="F97" s="33"/>
      <c r="H97" s="42"/>
      <c r="J97" s="42"/>
    </row>
    <row r="98" spans="1:10" ht="18" customHeight="1" x14ac:dyDescent="0.3">
      <c r="A98" s="31" t="s">
        <v>304</v>
      </c>
      <c r="B98" s="162"/>
      <c r="C98" s="162"/>
      <c r="D98" s="115"/>
      <c r="E98" s="114"/>
      <c r="F98" s="115"/>
      <c r="G98" s="114"/>
      <c r="H98" s="114"/>
      <c r="I98" s="114"/>
      <c r="J98" s="114"/>
    </row>
    <row r="99" spans="1:10" ht="18" customHeight="1" x14ac:dyDescent="0.3">
      <c r="A99" s="22" t="s">
        <v>136</v>
      </c>
      <c r="B99" s="162"/>
      <c r="C99" s="162"/>
      <c r="D99" s="62">
        <f>D101-D100</f>
        <v>-937400</v>
      </c>
      <c r="E99" s="116"/>
      <c r="F99" s="62">
        <f>F101-F100</f>
        <v>4747679.4000000004</v>
      </c>
      <c r="G99" s="62"/>
      <c r="H99" s="62">
        <f>H101-H100</f>
        <v>499855</v>
      </c>
      <c r="I99" s="62"/>
      <c r="J99" s="62">
        <f>J101-J100</f>
        <v>3132348</v>
      </c>
    </row>
    <row r="100" spans="1:10" ht="18" customHeight="1" x14ac:dyDescent="0.3">
      <c r="A100" s="27" t="s">
        <v>34</v>
      </c>
      <c r="B100" s="162"/>
      <c r="C100" s="162"/>
      <c r="D100" s="59">
        <v>-3439</v>
      </c>
      <c r="E100" s="27"/>
      <c r="F100" s="59">
        <v>4270</v>
      </c>
      <c r="G100" s="113"/>
      <c r="H100" s="59">
        <v>0</v>
      </c>
      <c r="J100" s="59">
        <v>0</v>
      </c>
    </row>
    <row r="101" spans="1:10" ht="18" customHeight="1" thickBot="1" x14ac:dyDescent="0.35">
      <c r="A101" s="5"/>
      <c r="B101" s="162"/>
      <c r="C101" s="162"/>
      <c r="D101" s="80">
        <f>D96</f>
        <v>-940839</v>
      </c>
      <c r="E101" s="31"/>
      <c r="F101" s="80">
        <f>F96</f>
        <v>4751949.4000000004</v>
      </c>
      <c r="G101" s="31"/>
      <c r="H101" s="80">
        <f>H96</f>
        <v>499855</v>
      </c>
      <c r="I101" s="31"/>
      <c r="J101" s="80">
        <f>J96</f>
        <v>3132348</v>
      </c>
    </row>
    <row r="102" spans="1:10" ht="21.75" customHeight="1" thickTop="1" x14ac:dyDescent="0.3">
      <c r="B102" s="162"/>
      <c r="C102" s="162"/>
      <c r="D102" s="115"/>
      <c r="E102" s="114"/>
      <c r="F102" s="115"/>
      <c r="G102" s="114"/>
      <c r="H102" s="114"/>
      <c r="I102" s="114"/>
      <c r="J102" s="114"/>
    </row>
    <row r="103" spans="1:10" ht="21.75" customHeight="1" x14ac:dyDescent="0.3">
      <c r="B103" s="162"/>
      <c r="C103" s="162"/>
      <c r="D103" s="7"/>
      <c r="F103" s="7"/>
      <c r="H103" s="7"/>
      <c r="J103" s="7"/>
    </row>
    <row r="104" spans="1:10" ht="21.75" customHeight="1" x14ac:dyDescent="0.3">
      <c r="A104" s="75"/>
      <c r="B104" s="75"/>
      <c r="C104" s="75"/>
      <c r="D104" s="75"/>
      <c r="E104" s="75"/>
      <c r="F104" s="75"/>
      <c r="G104" s="75"/>
      <c r="H104" s="75"/>
      <c r="I104" s="75"/>
      <c r="J104" s="75"/>
    </row>
  </sheetData>
  <mergeCells count="27">
    <mergeCell ref="H3:J3"/>
    <mergeCell ref="H41:J41"/>
    <mergeCell ref="A3:F3"/>
    <mergeCell ref="H68:J68"/>
    <mergeCell ref="D46:J46"/>
    <mergeCell ref="D4:F4"/>
    <mergeCell ref="H4:J4"/>
    <mergeCell ref="D43:F43"/>
    <mergeCell ref="H43:J43"/>
    <mergeCell ref="A68:F68"/>
    <mergeCell ref="D42:F42"/>
    <mergeCell ref="H42:J42"/>
    <mergeCell ref="D5:F5"/>
    <mergeCell ref="H5:J5"/>
    <mergeCell ref="D6:F6"/>
    <mergeCell ref="H6:J6"/>
    <mergeCell ref="A41:F41"/>
    <mergeCell ref="D8:J8"/>
    <mergeCell ref="D44:F44"/>
    <mergeCell ref="D73:J73"/>
    <mergeCell ref="D69:F69"/>
    <mergeCell ref="H69:J69"/>
    <mergeCell ref="D70:F70"/>
    <mergeCell ref="H70:J70"/>
    <mergeCell ref="D71:F71"/>
    <mergeCell ref="H71:J71"/>
    <mergeCell ref="H44:J44"/>
  </mergeCells>
  <phoneticPr fontId="0" type="noConversion"/>
  <pageMargins left="0.8" right="0.8" top="0.48" bottom="0.5" header="0.5" footer="0.5"/>
  <pageSetup paperSize="9" scale="78" firstPageNumber="1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38" max="16383" man="1"/>
    <brk id="65" max="16383" man="1"/>
  </rowBreaks>
  <ignoredErrors>
    <ignoredError sqref="B11:B2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0"/>
  <sheetViews>
    <sheetView zoomScale="60" zoomScaleNormal="60" zoomScaleSheetLayoutView="85" workbookViewId="0"/>
  </sheetViews>
  <sheetFormatPr defaultColWidth="9.09765625" defaultRowHeight="19.5" customHeight="1" x14ac:dyDescent="0.3"/>
  <cols>
    <col min="1" max="1" width="60.59765625" style="4" customWidth="1"/>
    <col min="2" max="2" width="7.09765625" style="6" customWidth="1"/>
    <col min="3" max="3" width="1.3984375" style="7" customWidth="1"/>
    <col min="4" max="4" width="15" style="1" bestFit="1" customWidth="1"/>
    <col min="5" max="5" width="1.3984375" style="7" customWidth="1"/>
    <col min="6" max="6" width="14.3984375" style="1" customWidth="1"/>
    <col min="7" max="7" width="1.3984375" style="7" customWidth="1"/>
    <col min="8" max="8" width="14.3984375" style="1" customWidth="1"/>
    <col min="9" max="9" width="1.3984375" style="7" customWidth="1"/>
    <col min="10" max="10" width="13.69921875" style="1" customWidth="1"/>
    <col min="11" max="11" width="1.69921875" style="7" customWidth="1"/>
    <col min="12" max="12" width="14.09765625" style="1" customWidth="1"/>
    <col min="13" max="13" width="1.3984375" style="7" customWidth="1"/>
    <col min="14" max="14" width="15.19921875" style="1" customWidth="1"/>
    <col min="15" max="15" width="1.3984375" style="7" customWidth="1"/>
    <col min="16" max="16" width="13.19921875" style="1" customWidth="1"/>
    <col min="17" max="17" width="1.3984375" style="7" customWidth="1"/>
    <col min="18" max="18" width="12.59765625" style="1" customWidth="1"/>
    <col min="19" max="19" width="1.3984375" style="1" customWidth="1"/>
    <col min="20" max="20" width="14.8984375" style="1" customWidth="1"/>
    <col min="21" max="21" width="1.3984375" style="7" customWidth="1"/>
    <col min="22" max="22" width="13.19921875" style="1" customWidth="1"/>
    <col min="23" max="23" width="1.3984375" style="7" customWidth="1"/>
    <col min="24" max="24" width="16.3984375" style="1" bestFit="1" customWidth="1"/>
    <col min="25" max="25" width="1.3984375" style="7" customWidth="1"/>
    <col min="26" max="26" width="1.3984375" style="1" customWidth="1"/>
    <col min="27" max="16384" width="9.09765625" style="1"/>
  </cols>
  <sheetData>
    <row r="1" spans="1:27" s="11" customFormat="1" ht="19.5" customHeight="1" x14ac:dyDescent="0.4">
      <c r="A1" s="12" t="s">
        <v>52</v>
      </c>
      <c r="B1" s="90"/>
      <c r="C1" s="20"/>
      <c r="E1" s="20"/>
      <c r="G1" s="20"/>
      <c r="I1" s="20"/>
      <c r="K1" s="20"/>
      <c r="M1" s="20"/>
      <c r="O1" s="20"/>
      <c r="Q1" s="20"/>
      <c r="U1" s="20"/>
      <c r="W1" s="20"/>
      <c r="Y1" s="8"/>
      <c r="Z1" s="18"/>
    </row>
    <row r="2" spans="1:27" s="19" customFormat="1" ht="19.5" customHeight="1" x14ac:dyDescent="0.35">
      <c r="A2" s="25" t="s">
        <v>101</v>
      </c>
      <c r="B2" s="91"/>
      <c r="C2" s="21"/>
      <c r="D2" s="13"/>
      <c r="E2" s="21"/>
      <c r="F2" s="13"/>
      <c r="G2" s="21"/>
      <c r="H2" s="13"/>
      <c r="I2" s="21"/>
      <c r="J2" s="13"/>
      <c r="K2" s="21"/>
      <c r="L2" s="13"/>
      <c r="M2" s="21"/>
      <c r="N2" s="13"/>
      <c r="O2" s="21"/>
      <c r="P2" s="13"/>
      <c r="Q2" s="21"/>
      <c r="R2" s="13"/>
      <c r="S2" s="13"/>
      <c r="T2" s="13"/>
      <c r="U2" s="21"/>
      <c r="V2" s="13"/>
      <c r="W2" s="21"/>
      <c r="X2" s="13"/>
      <c r="Y2" s="8"/>
      <c r="Z2" s="17"/>
    </row>
    <row r="3" spans="1:27" s="13" customFormat="1" ht="19.5" customHeight="1" x14ac:dyDescent="0.35">
      <c r="A3" s="220"/>
      <c r="B3" s="220"/>
      <c r="C3" s="220"/>
      <c r="D3" s="220"/>
      <c r="E3" s="21"/>
      <c r="G3" s="21"/>
      <c r="I3" s="21"/>
      <c r="K3" s="21"/>
      <c r="M3" s="21"/>
      <c r="O3" s="21"/>
      <c r="Q3" s="21"/>
      <c r="U3" s="21"/>
      <c r="W3" s="21"/>
      <c r="Y3" s="21"/>
      <c r="Z3" s="17"/>
    </row>
    <row r="4" spans="1:27" ht="19.5" customHeight="1" x14ac:dyDescent="0.4">
      <c r="D4" s="221" t="s">
        <v>50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1"/>
    </row>
    <row r="5" spans="1:27" ht="19.5" customHeight="1" x14ac:dyDescent="0.4">
      <c r="B5" s="4"/>
      <c r="C5" s="44"/>
      <c r="E5" s="46"/>
      <c r="J5" s="223" t="s">
        <v>154</v>
      </c>
      <c r="K5" s="223"/>
      <c r="L5" s="223"/>
      <c r="M5" s="47"/>
      <c r="N5" s="223" t="s">
        <v>40</v>
      </c>
      <c r="O5" s="223"/>
      <c r="P5" s="223"/>
      <c r="Q5" s="223"/>
      <c r="R5" s="223"/>
      <c r="U5" s="1"/>
      <c r="W5" s="1"/>
      <c r="Y5" s="1"/>
    </row>
    <row r="6" spans="1:27" ht="19.5" customHeight="1" x14ac:dyDescent="0.3">
      <c r="B6" s="4"/>
      <c r="C6" s="44"/>
      <c r="D6" s="94"/>
      <c r="E6" s="97"/>
      <c r="F6" s="98"/>
      <c r="G6" s="99"/>
      <c r="H6" s="94"/>
      <c r="I6" s="99"/>
      <c r="J6" s="97"/>
      <c r="K6" s="97"/>
      <c r="L6" s="97"/>
      <c r="M6" s="100"/>
      <c r="N6" s="101" t="s">
        <v>213</v>
      </c>
      <c r="O6" s="97"/>
      <c r="P6" s="97"/>
      <c r="Q6" s="97"/>
      <c r="R6" s="97"/>
      <c r="S6" s="94"/>
      <c r="T6" s="94"/>
      <c r="U6" s="94"/>
      <c r="V6" s="94"/>
      <c r="W6" s="94"/>
      <c r="X6" s="94"/>
      <c r="Y6" s="1"/>
    </row>
    <row r="7" spans="1:27" ht="19.5" customHeight="1" x14ac:dyDescent="0.3">
      <c r="B7" s="4"/>
      <c r="C7" s="44"/>
      <c r="D7" s="94"/>
      <c r="E7" s="95"/>
      <c r="F7" s="96"/>
      <c r="G7" s="99"/>
      <c r="H7" s="101" t="s">
        <v>85</v>
      </c>
      <c r="I7" s="99"/>
      <c r="J7" s="97"/>
      <c r="K7" s="97"/>
      <c r="L7" s="97"/>
      <c r="M7" s="100"/>
      <c r="N7" s="101" t="s">
        <v>177</v>
      </c>
      <c r="O7" s="97"/>
      <c r="P7" s="97"/>
      <c r="Q7" s="97"/>
      <c r="R7" s="98" t="s">
        <v>30</v>
      </c>
      <c r="S7" s="94"/>
      <c r="T7" s="97" t="s">
        <v>36</v>
      </c>
      <c r="U7" s="94"/>
      <c r="V7" s="94"/>
      <c r="W7" s="94"/>
      <c r="X7" s="94"/>
      <c r="Y7" s="1"/>
    </row>
    <row r="8" spans="1:27" ht="19.5" customHeight="1" x14ac:dyDescent="0.3">
      <c r="B8" s="4"/>
      <c r="C8" s="44"/>
      <c r="D8" s="98" t="s">
        <v>144</v>
      </c>
      <c r="E8" s="95"/>
      <c r="F8" s="97"/>
      <c r="G8" s="96"/>
      <c r="H8" s="101" t="s">
        <v>145</v>
      </c>
      <c r="I8" s="97"/>
      <c r="J8" s="97"/>
      <c r="K8" s="97"/>
      <c r="L8" s="97"/>
      <c r="M8" s="97"/>
      <c r="N8" s="101" t="s">
        <v>146</v>
      </c>
      <c r="O8" s="97"/>
      <c r="P8" s="97" t="s">
        <v>191</v>
      </c>
      <c r="Q8" s="97"/>
      <c r="R8" s="98" t="s">
        <v>43</v>
      </c>
      <c r="S8" s="102"/>
      <c r="T8" s="98" t="s">
        <v>147</v>
      </c>
      <c r="U8" s="95"/>
      <c r="V8" s="98" t="s">
        <v>148</v>
      </c>
      <c r="W8" s="99"/>
      <c r="X8" s="103"/>
      <c r="Y8" s="161"/>
    </row>
    <row r="9" spans="1:27" ht="19.5" customHeight="1" x14ac:dyDescent="0.3">
      <c r="B9" s="164"/>
      <c r="C9" s="48"/>
      <c r="D9" s="101" t="s">
        <v>23</v>
      </c>
      <c r="E9" s="99"/>
      <c r="F9" s="98" t="s">
        <v>55</v>
      </c>
      <c r="G9" s="96"/>
      <c r="H9" s="101" t="s">
        <v>97</v>
      </c>
      <c r="I9" s="97"/>
      <c r="J9" s="101" t="s">
        <v>25</v>
      </c>
      <c r="K9" s="96"/>
      <c r="L9" s="94"/>
      <c r="M9" s="97"/>
      <c r="N9" s="101" t="s">
        <v>178</v>
      </c>
      <c r="O9" s="99"/>
      <c r="P9" s="98" t="s">
        <v>192</v>
      </c>
      <c r="Q9" s="97"/>
      <c r="R9" s="98" t="s">
        <v>42</v>
      </c>
      <c r="S9" s="99"/>
      <c r="T9" s="97" t="s">
        <v>35</v>
      </c>
      <c r="U9" s="97"/>
      <c r="V9" s="101" t="s">
        <v>28</v>
      </c>
      <c r="W9" s="97"/>
      <c r="X9" s="101" t="s">
        <v>30</v>
      </c>
      <c r="Y9" s="164"/>
    </row>
    <row r="10" spans="1:27" ht="19.5" customHeight="1" x14ac:dyDescent="0.3">
      <c r="B10" s="105" t="s">
        <v>22</v>
      </c>
      <c r="C10" s="48"/>
      <c r="D10" s="101" t="s">
        <v>24</v>
      </c>
      <c r="E10" s="99"/>
      <c r="F10" s="101" t="s">
        <v>56</v>
      </c>
      <c r="G10" s="96"/>
      <c r="H10" s="101" t="s">
        <v>86</v>
      </c>
      <c r="I10" s="97"/>
      <c r="J10" s="101" t="s">
        <v>26</v>
      </c>
      <c r="K10" s="96"/>
      <c r="L10" s="101" t="s">
        <v>27</v>
      </c>
      <c r="M10" s="97"/>
      <c r="N10" s="101" t="s">
        <v>179</v>
      </c>
      <c r="O10" s="99"/>
      <c r="P10" s="98" t="s">
        <v>214</v>
      </c>
      <c r="Q10" s="97"/>
      <c r="R10" s="104" t="s">
        <v>41</v>
      </c>
      <c r="S10" s="99"/>
      <c r="T10" s="97" t="s">
        <v>138</v>
      </c>
      <c r="U10" s="97"/>
      <c r="V10" s="101" t="s">
        <v>29</v>
      </c>
      <c r="W10" s="97"/>
      <c r="X10" s="101" t="s">
        <v>31</v>
      </c>
      <c r="Y10" s="164"/>
    </row>
    <row r="11" spans="1:27" ht="19.5" customHeight="1" x14ac:dyDescent="0.3">
      <c r="A11" s="163"/>
      <c r="B11" s="162"/>
      <c r="D11" s="216" t="s">
        <v>37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162"/>
      <c r="Z11" s="6"/>
      <c r="AA11" s="164"/>
    </row>
    <row r="12" spans="1:27" ht="19.5" customHeight="1" x14ac:dyDescent="0.3">
      <c r="A12" s="163" t="s">
        <v>232</v>
      </c>
      <c r="B12" s="162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162"/>
      <c r="Z12" s="6"/>
      <c r="AA12" s="164"/>
    </row>
    <row r="13" spans="1:27" s="5" customFormat="1" ht="19.5" customHeight="1" x14ac:dyDescent="0.3">
      <c r="A13" s="55" t="s">
        <v>233</v>
      </c>
      <c r="B13" s="162"/>
      <c r="C13" s="167"/>
      <c r="D13" s="74">
        <v>5643955</v>
      </c>
      <c r="E13" s="120">
        <v>0</v>
      </c>
      <c r="F13" s="74">
        <v>1906315</v>
      </c>
      <c r="G13" s="120">
        <v>0</v>
      </c>
      <c r="H13" s="74">
        <v>-231270</v>
      </c>
      <c r="I13" s="120">
        <v>0</v>
      </c>
      <c r="J13" s="74">
        <v>381678</v>
      </c>
      <c r="K13" s="89">
        <v>0</v>
      </c>
      <c r="L13" s="74">
        <v>3128976</v>
      </c>
      <c r="M13" s="89">
        <v>0</v>
      </c>
      <c r="N13" s="74">
        <v>82764</v>
      </c>
      <c r="O13" s="89">
        <v>0</v>
      </c>
      <c r="P13" s="74">
        <v>643922</v>
      </c>
      <c r="Q13" s="89"/>
      <c r="R13" s="74">
        <f>N13+P13</f>
        <v>726686</v>
      </c>
      <c r="S13" s="89"/>
      <c r="T13" s="89">
        <f>SUM(D13:L13,R13)</f>
        <v>11556340</v>
      </c>
      <c r="U13" s="89"/>
      <c r="V13" s="74">
        <v>14123</v>
      </c>
      <c r="W13" s="89"/>
      <c r="X13" s="89">
        <f>T13+V13</f>
        <v>11570463</v>
      </c>
      <c r="Y13" s="8"/>
    </row>
    <row r="14" spans="1:27" s="5" customFormat="1" ht="19.5" customHeight="1" x14ac:dyDescent="0.3">
      <c r="A14" s="55" t="s">
        <v>183</v>
      </c>
      <c r="B14" s="162"/>
      <c r="C14" s="1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8"/>
    </row>
    <row r="15" spans="1:27" s="5" customFormat="1" ht="19.5" customHeight="1" x14ac:dyDescent="0.3">
      <c r="A15" s="73" t="s">
        <v>255</v>
      </c>
      <c r="B15" s="162"/>
      <c r="C15" s="1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8"/>
    </row>
    <row r="16" spans="1:27" s="5" customFormat="1" ht="19.5" customHeight="1" x14ac:dyDescent="0.3">
      <c r="A16" s="73" t="s">
        <v>264</v>
      </c>
      <c r="B16" s="179"/>
      <c r="C16" s="18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8"/>
    </row>
    <row r="17" spans="1:25" s="5" customFormat="1" ht="19.5" customHeight="1" x14ac:dyDescent="0.3">
      <c r="A17" s="75" t="s">
        <v>230</v>
      </c>
      <c r="B17" s="162">
        <v>17</v>
      </c>
      <c r="C17" s="167"/>
      <c r="D17" s="68">
        <v>10102</v>
      </c>
      <c r="E17" s="67"/>
      <c r="F17" s="68">
        <v>45459</v>
      </c>
      <c r="G17" s="67"/>
      <c r="H17" s="68">
        <v>0</v>
      </c>
      <c r="I17" s="67"/>
      <c r="J17" s="68">
        <v>0</v>
      </c>
      <c r="K17" s="67"/>
      <c r="L17" s="68">
        <v>0</v>
      </c>
      <c r="M17" s="67"/>
      <c r="N17" s="68">
        <v>0</v>
      </c>
      <c r="O17" s="67"/>
      <c r="P17" s="68">
        <v>0</v>
      </c>
      <c r="Q17" s="67"/>
      <c r="R17" s="74">
        <f>N17+P17</f>
        <v>0</v>
      </c>
      <c r="S17" s="67"/>
      <c r="T17" s="84">
        <f>SUM(D17:L17,R17)</f>
        <v>55561</v>
      </c>
      <c r="U17" s="67"/>
      <c r="V17" s="68">
        <v>0</v>
      </c>
      <c r="W17" s="67"/>
      <c r="X17" s="84">
        <f t="shared" ref="X17:X18" si="0">T17+V17</f>
        <v>55561</v>
      </c>
      <c r="Y17" s="8"/>
    </row>
    <row r="18" spans="1:25" s="5" customFormat="1" ht="19.5" customHeight="1" x14ac:dyDescent="0.3">
      <c r="A18" s="75" t="s">
        <v>215</v>
      </c>
      <c r="B18" s="162">
        <v>23</v>
      </c>
      <c r="C18" s="167"/>
      <c r="D18" s="65">
        <v>0</v>
      </c>
      <c r="E18" s="67"/>
      <c r="F18" s="65">
        <v>0</v>
      </c>
      <c r="G18" s="68"/>
      <c r="H18" s="65">
        <v>0</v>
      </c>
      <c r="I18" s="67"/>
      <c r="J18" s="65">
        <v>0</v>
      </c>
      <c r="K18" s="67"/>
      <c r="L18" s="65">
        <v>-791105</v>
      </c>
      <c r="M18" s="67"/>
      <c r="N18" s="65">
        <v>0</v>
      </c>
      <c r="O18" s="67"/>
      <c r="P18" s="65">
        <v>0</v>
      </c>
      <c r="Q18" s="67"/>
      <c r="R18" s="69">
        <f>N18+P18</f>
        <v>0</v>
      </c>
      <c r="S18" s="67"/>
      <c r="T18" s="139">
        <f>SUM(D18:L18,R18)</f>
        <v>-791105</v>
      </c>
      <c r="U18" s="67"/>
      <c r="V18" s="65">
        <v>0</v>
      </c>
      <c r="W18" s="67"/>
      <c r="X18" s="139">
        <f t="shared" si="0"/>
        <v>-791105</v>
      </c>
      <c r="Y18" s="8"/>
    </row>
    <row r="19" spans="1:25" s="5" customFormat="1" ht="19.5" customHeight="1" x14ac:dyDescent="0.3">
      <c r="A19" s="73" t="s">
        <v>256</v>
      </c>
      <c r="B19" s="183"/>
      <c r="C19" s="184"/>
      <c r="D19" s="68"/>
      <c r="E19" s="67"/>
      <c r="F19" s="68"/>
      <c r="G19" s="68"/>
      <c r="H19" s="68"/>
      <c r="I19" s="67"/>
      <c r="J19" s="68"/>
      <c r="K19" s="67"/>
      <c r="L19" s="68"/>
      <c r="M19" s="67"/>
      <c r="N19" s="68"/>
      <c r="O19" s="67"/>
      <c r="P19" s="68"/>
      <c r="Q19" s="67"/>
      <c r="R19" s="68"/>
      <c r="S19" s="67"/>
      <c r="T19" s="68"/>
      <c r="U19" s="67"/>
      <c r="V19" s="68"/>
      <c r="W19" s="67"/>
      <c r="X19" s="68"/>
      <c r="Y19" s="8"/>
    </row>
    <row r="20" spans="1:25" s="5" customFormat="1" ht="19.5" customHeight="1" x14ac:dyDescent="0.3">
      <c r="A20" s="73" t="s">
        <v>265</v>
      </c>
      <c r="B20" s="61"/>
      <c r="C20" s="167"/>
      <c r="D20" s="69">
        <f>SUM(D17:D18)</f>
        <v>10102</v>
      </c>
      <c r="E20" s="186"/>
      <c r="F20" s="69">
        <f>SUM(F17:F18)</f>
        <v>45459</v>
      </c>
      <c r="G20" s="74"/>
      <c r="H20" s="69">
        <f>SUM(H17:H18)</f>
        <v>0</v>
      </c>
      <c r="I20" s="186"/>
      <c r="J20" s="69">
        <f>SUM(J17:J18)</f>
        <v>0</v>
      </c>
      <c r="K20" s="186"/>
      <c r="L20" s="69">
        <f>SUM(L17:L18)</f>
        <v>-791105</v>
      </c>
      <c r="M20" s="186"/>
      <c r="N20" s="69">
        <f>SUM(N17:N18)</f>
        <v>0</v>
      </c>
      <c r="O20" s="186"/>
      <c r="P20" s="69">
        <f>SUM(P17:P18)</f>
        <v>0</v>
      </c>
      <c r="Q20" s="186"/>
      <c r="R20" s="69">
        <f>SUM(R17:R18)</f>
        <v>0</v>
      </c>
      <c r="S20" s="186"/>
      <c r="T20" s="69">
        <f>SUM(T17:T18)</f>
        <v>-735544</v>
      </c>
      <c r="U20" s="186"/>
      <c r="V20" s="69">
        <f>SUM(V17:V18)</f>
        <v>0</v>
      </c>
      <c r="W20" s="186"/>
      <c r="X20" s="69">
        <f>SUM(X17:X18)</f>
        <v>-735544</v>
      </c>
      <c r="Y20" s="8"/>
    </row>
    <row r="21" spans="1:25" s="5" customFormat="1" ht="19.5" hidden="1" customHeight="1" x14ac:dyDescent="0.3">
      <c r="B21" s="162"/>
      <c r="C21" s="167"/>
      <c r="D21" s="74"/>
      <c r="E21" s="186"/>
      <c r="F21" s="74"/>
      <c r="G21" s="74"/>
      <c r="H21" s="74"/>
      <c r="I21" s="186"/>
      <c r="J21" s="74"/>
      <c r="K21" s="186"/>
      <c r="L21" s="74"/>
      <c r="M21" s="186"/>
      <c r="N21" s="74"/>
      <c r="O21" s="186"/>
      <c r="P21" s="74"/>
      <c r="Q21" s="186"/>
      <c r="R21" s="74"/>
      <c r="S21" s="186"/>
      <c r="T21" s="74"/>
      <c r="U21" s="186"/>
      <c r="V21" s="74"/>
      <c r="W21" s="186"/>
      <c r="X21" s="74"/>
      <c r="Y21" s="8"/>
    </row>
    <row r="22" spans="1:25" s="43" customFormat="1" ht="19.5" hidden="1" customHeight="1" x14ac:dyDescent="0.3">
      <c r="A22" s="73" t="s">
        <v>180</v>
      </c>
      <c r="B22" s="162"/>
      <c r="C22" s="170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89"/>
      <c r="V22" s="74"/>
      <c r="W22" s="89"/>
      <c r="X22" s="74"/>
    </row>
    <row r="23" spans="1:25" s="43" customFormat="1" ht="19.5" hidden="1" customHeight="1" x14ac:dyDescent="0.3">
      <c r="A23" s="43" t="s">
        <v>194</v>
      </c>
      <c r="B23" s="162"/>
      <c r="C23" s="170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84"/>
      <c r="V23" s="68"/>
      <c r="W23" s="84"/>
      <c r="X23" s="68"/>
    </row>
    <row r="24" spans="1:25" s="43" customFormat="1" ht="19.5" hidden="1" customHeight="1" x14ac:dyDescent="0.3">
      <c r="A24" s="43" t="s">
        <v>181</v>
      </c>
      <c r="B24" s="162"/>
      <c r="C24" s="1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</v>
      </c>
      <c r="S24" s="68"/>
      <c r="T24" s="68">
        <v>0</v>
      </c>
      <c r="U24" s="84"/>
      <c r="V24" s="68"/>
      <c r="W24" s="84"/>
      <c r="X24" s="84">
        <f t="shared" ref="X24" si="1">T24+V24</f>
        <v>0</v>
      </c>
    </row>
    <row r="25" spans="1:25" s="43" customFormat="1" ht="19.5" hidden="1" customHeight="1" x14ac:dyDescent="0.3">
      <c r="A25" s="73" t="s">
        <v>182</v>
      </c>
      <c r="B25" s="162"/>
      <c r="C25" s="170"/>
      <c r="D25" s="88">
        <f>SUM(D24)</f>
        <v>0</v>
      </c>
      <c r="E25" s="120">
        <v>0</v>
      </c>
      <c r="F25" s="88">
        <f>SUM(F24)</f>
        <v>0</v>
      </c>
      <c r="G25" s="120">
        <v>0</v>
      </c>
      <c r="H25" s="88">
        <f>SUM(H24)</f>
        <v>0</v>
      </c>
      <c r="I25" s="120">
        <v>0</v>
      </c>
      <c r="J25" s="88">
        <f>SUM(J24)</f>
        <v>0</v>
      </c>
      <c r="K25" s="89">
        <v>0</v>
      </c>
      <c r="L25" s="88">
        <f>SUM(L24)</f>
        <v>0</v>
      </c>
      <c r="M25" s="89">
        <v>0</v>
      </c>
      <c r="N25" s="88">
        <f>SUM(N24)</f>
        <v>0</v>
      </c>
      <c r="O25" s="89">
        <v>0</v>
      </c>
      <c r="P25" s="88">
        <f>SUM(P24)</f>
        <v>0</v>
      </c>
      <c r="Q25" s="89">
        <v>0</v>
      </c>
      <c r="R25" s="88">
        <f>SUM(R24)</f>
        <v>0</v>
      </c>
      <c r="S25" s="89">
        <v>0</v>
      </c>
      <c r="T25" s="88">
        <f>SUM(T24)</f>
        <v>0</v>
      </c>
      <c r="U25" s="89">
        <v>0</v>
      </c>
      <c r="V25" s="88">
        <f>SUM(V24)</f>
        <v>0</v>
      </c>
      <c r="W25" s="89">
        <v>0</v>
      </c>
      <c r="X25" s="88">
        <f>SUM(X24)</f>
        <v>0</v>
      </c>
    </row>
    <row r="26" spans="1:25" ht="19.5" customHeight="1" x14ac:dyDescent="0.3">
      <c r="A26" s="55" t="s">
        <v>117</v>
      </c>
      <c r="B26" s="162"/>
      <c r="C26" s="167"/>
      <c r="D26" s="74"/>
      <c r="E26" s="186"/>
      <c r="F26" s="186"/>
      <c r="G26" s="186"/>
      <c r="H26" s="74"/>
      <c r="I26" s="186"/>
      <c r="J26" s="74"/>
      <c r="K26" s="186"/>
      <c r="L26" s="74"/>
      <c r="M26" s="186"/>
      <c r="N26" s="74"/>
      <c r="O26" s="186"/>
      <c r="P26" s="74"/>
      <c r="Q26" s="186"/>
      <c r="R26" s="74"/>
      <c r="S26" s="186"/>
      <c r="T26" s="74"/>
      <c r="U26" s="186"/>
      <c r="V26" s="74"/>
      <c r="W26" s="186"/>
      <c r="X26" s="74"/>
      <c r="Y26" s="9"/>
    </row>
    <row r="27" spans="1:25" s="5" customFormat="1" ht="19.5" customHeight="1" x14ac:dyDescent="0.3">
      <c r="A27" s="55" t="s">
        <v>98</v>
      </c>
      <c r="B27" s="162"/>
      <c r="C27" s="167"/>
      <c r="D27" s="69">
        <f>D20+D25</f>
        <v>10102</v>
      </c>
      <c r="E27" s="186"/>
      <c r="F27" s="69">
        <f>F20+F25</f>
        <v>45459</v>
      </c>
      <c r="G27" s="74"/>
      <c r="H27" s="69">
        <f>H20+H25</f>
        <v>0</v>
      </c>
      <c r="I27" s="74"/>
      <c r="J27" s="69">
        <f>J20+J25</f>
        <v>0</v>
      </c>
      <c r="K27" s="74"/>
      <c r="L27" s="69">
        <f>L20+L25</f>
        <v>-791105</v>
      </c>
      <c r="M27" s="74"/>
      <c r="N27" s="69">
        <f>N20+N25</f>
        <v>0</v>
      </c>
      <c r="O27" s="74"/>
      <c r="P27" s="69">
        <f>P20+P25</f>
        <v>0</v>
      </c>
      <c r="Q27" s="74"/>
      <c r="R27" s="69">
        <f>R20+R25</f>
        <v>0</v>
      </c>
      <c r="S27" s="74"/>
      <c r="T27" s="69">
        <f>T20+T25</f>
        <v>-735544</v>
      </c>
      <c r="U27" s="74"/>
      <c r="V27" s="69">
        <f>V20+V25</f>
        <v>0</v>
      </c>
      <c r="W27" s="74"/>
      <c r="X27" s="69">
        <f>X20+X25</f>
        <v>-735544</v>
      </c>
      <c r="Y27" s="8"/>
    </row>
    <row r="28" spans="1:25" s="5" customFormat="1" ht="19.5" customHeight="1" x14ac:dyDescent="0.3">
      <c r="A28" s="73"/>
      <c r="B28" s="162"/>
      <c r="C28" s="167"/>
      <c r="D28" s="186"/>
      <c r="E28" s="67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8"/>
    </row>
    <row r="29" spans="1:25" s="5" customFormat="1" ht="19.5" customHeight="1" x14ac:dyDescent="0.3">
      <c r="A29" s="163" t="s">
        <v>99</v>
      </c>
      <c r="B29" s="162"/>
      <c r="C29" s="1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8"/>
    </row>
    <row r="30" spans="1:25" s="5" customFormat="1" ht="19.5" customHeight="1" x14ac:dyDescent="0.3">
      <c r="A30" s="4" t="s">
        <v>100</v>
      </c>
      <c r="B30" s="162"/>
      <c r="C30" s="167"/>
      <c r="D30" s="68">
        <v>0</v>
      </c>
      <c r="E30" s="67"/>
      <c r="F30" s="68">
        <v>0</v>
      </c>
      <c r="G30" s="68"/>
      <c r="H30" s="68">
        <v>0</v>
      </c>
      <c r="I30" s="67"/>
      <c r="J30" s="68">
        <v>0</v>
      </c>
      <c r="K30" s="67"/>
      <c r="L30" s="68">
        <f>'PL 10-12'!F60</f>
        <v>4721969</v>
      </c>
      <c r="M30" s="67"/>
      <c r="N30" s="68">
        <v>0</v>
      </c>
      <c r="O30" s="67"/>
      <c r="P30" s="68">
        <v>0</v>
      </c>
      <c r="Q30" s="67"/>
      <c r="R30" s="74">
        <f>N30+P30</f>
        <v>0</v>
      </c>
      <c r="S30" s="54"/>
      <c r="T30" s="84">
        <f>SUM(D30:L30,R30)</f>
        <v>4721969</v>
      </c>
      <c r="U30" s="67"/>
      <c r="V30" s="67">
        <v>4270</v>
      </c>
      <c r="W30" s="67"/>
      <c r="X30" s="67">
        <f>T30+V30</f>
        <v>4726239</v>
      </c>
      <c r="Y30" s="8"/>
    </row>
    <row r="31" spans="1:25" s="5" customFormat="1" ht="19.5" customHeight="1" x14ac:dyDescent="0.3">
      <c r="A31" s="4" t="s">
        <v>139</v>
      </c>
      <c r="B31" s="162"/>
      <c r="C31" s="167"/>
      <c r="D31" s="65">
        <v>0</v>
      </c>
      <c r="E31" s="67"/>
      <c r="F31" s="65">
        <v>0</v>
      </c>
      <c r="G31" s="68"/>
      <c r="H31" s="65">
        <v>0</v>
      </c>
      <c r="I31" s="67"/>
      <c r="J31" s="65">
        <v>0</v>
      </c>
      <c r="K31" s="67"/>
      <c r="L31" s="65">
        <v>-5985</v>
      </c>
      <c r="M31" s="67"/>
      <c r="N31" s="65">
        <f>'PL 10-12'!F80</f>
        <v>-2752</v>
      </c>
      <c r="O31" s="67"/>
      <c r="P31" s="65">
        <v>34447</v>
      </c>
      <c r="Q31" s="67"/>
      <c r="R31" s="68">
        <f>N31+P31</f>
        <v>31695</v>
      </c>
      <c r="S31" s="54"/>
      <c r="T31" s="84">
        <f>SUM(D31:L31,R31)</f>
        <v>25710</v>
      </c>
      <c r="U31" s="67"/>
      <c r="V31" s="70">
        <v>0</v>
      </c>
      <c r="W31" s="67"/>
      <c r="X31" s="67">
        <f>T31+V31</f>
        <v>25710</v>
      </c>
      <c r="Y31" s="8"/>
    </row>
    <row r="32" spans="1:25" s="5" customFormat="1" ht="19.5" customHeight="1" x14ac:dyDescent="0.3">
      <c r="A32" s="163" t="s">
        <v>84</v>
      </c>
      <c r="B32" s="162"/>
      <c r="C32" s="167"/>
      <c r="D32" s="64">
        <v>0</v>
      </c>
      <c r="E32" s="186"/>
      <c r="F32" s="64">
        <v>0</v>
      </c>
      <c r="G32" s="74"/>
      <c r="H32" s="64">
        <v>0</v>
      </c>
      <c r="I32" s="186"/>
      <c r="J32" s="64">
        <v>0</v>
      </c>
      <c r="K32" s="186"/>
      <c r="L32" s="64">
        <f>SUM(L30:L31)</f>
        <v>4715984</v>
      </c>
      <c r="M32" s="186"/>
      <c r="N32" s="64">
        <f>SUM(N30:N31)</f>
        <v>-2752</v>
      </c>
      <c r="O32" s="186"/>
      <c r="P32" s="64">
        <f>SUM(P30:P31)</f>
        <v>34447</v>
      </c>
      <c r="Q32" s="186"/>
      <c r="R32" s="64">
        <f>SUM(R30:R31)</f>
        <v>31695</v>
      </c>
      <c r="S32" s="186"/>
      <c r="T32" s="64">
        <f>SUM(T30:T31)</f>
        <v>4747679</v>
      </c>
      <c r="U32" s="186"/>
      <c r="V32" s="64">
        <f>SUM(V30:V31)</f>
        <v>4270</v>
      </c>
      <c r="W32" s="186"/>
      <c r="X32" s="64">
        <f>SUM(X30:X31)</f>
        <v>4751949</v>
      </c>
      <c r="Y32" s="8"/>
    </row>
    <row r="33" spans="1:27" s="5" customFormat="1" ht="19.5" customHeight="1" x14ac:dyDescent="0.3">
      <c r="A33" s="209"/>
      <c r="B33" s="208"/>
      <c r="C33" s="210"/>
      <c r="D33" s="74"/>
      <c r="E33" s="186"/>
      <c r="F33" s="74"/>
      <c r="G33" s="74"/>
      <c r="H33" s="74"/>
      <c r="I33" s="186"/>
      <c r="J33" s="74"/>
      <c r="K33" s="186"/>
      <c r="L33" s="74"/>
      <c r="M33" s="186"/>
      <c r="N33" s="74"/>
      <c r="O33" s="186"/>
      <c r="P33" s="74"/>
      <c r="Q33" s="186"/>
      <c r="R33" s="74"/>
      <c r="S33" s="186"/>
      <c r="T33" s="74"/>
      <c r="U33" s="186"/>
      <c r="V33" s="74"/>
      <c r="W33" s="186"/>
      <c r="X33" s="74"/>
      <c r="Y33" s="8"/>
    </row>
    <row r="34" spans="1:27" s="5" customFormat="1" ht="19.5" customHeight="1" x14ac:dyDescent="0.3">
      <c r="A34" s="4" t="s">
        <v>129</v>
      </c>
      <c r="B34" s="162">
        <v>18</v>
      </c>
      <c r="C34" s="167"/>
      <c r="D34" s="65">
        <v>0</v>
      </c>
      <c r="E34" s="67"/>
      <c r="F34" s="65">
        <v>0</v>
      </c>
      <c r="G34" s="68"/>
      <c r="H34" s="65">
        <v>0</v>
      </c>
      <c r="I34" s="67"/>
      <c r="J34" s="65">
        <v>155816</v>
      </c>
      <c r="K34" s="67"/>
      <c r="L34" s="65">
        <v>-155816</v>
      </c>
      <c r="M34" s="67"/>
      <c r="N34" s="65">
        <v>0</v>
      </c>
      <c r="O34" s="67"/>
      <c r="P34" s="65">
        <v>0</v>
      </c>
      <c r="Q34" s="67"/>
      <c r="R34" s="69">
        <f>N34+P34</f>
        <v>0</v>
      </c>
      <c r="S34" s="54"/>
      <c r="T34" s="139">
        <f>SUM(D34:L34,R34)</f>
        <v>0</v>
      </c>
      <c r="U34" s="67"/>
      <c r="V34" s="65">
        <v>0</v>
      </c>
      <c r="W34" s="67"/>
      <c r="X34" s="65">
        <v>0</v>
      </c>
      <c r="Y34" s="8"/>
    </row>
    <row r="35" spans="1:27" s="5" customFormat="1" ht="19.5" customHeight="1" x14ac:dyDescent="0.3">
      <c r="A35" s="4"/>
      <c r="B35" s="208"/>
      <c r="C35" s="210"/>
      <c r="D35" s="68"/>
      <c r="E35" s="67"/>
      <c r="F35" s="68"/>
      <c r="G35" s="68"/>
      <c r="H35" s="68"/>
      <c r="I35" s="67"/>
      <c r="J35" s="68"/>
      <c r="K35" s="67"/>
      <c r="L35" s="68"/>
      <c r="M35" s="67"/>
      <c r="N35" s="68"/>
      <c r="O35" s="67"/>
      <c r="P35" s="68"/>
      <c r="Q35" s="67"/>
      <c r="R35" s="74"/>
      <c r="S35" s="54"/>
      <c r="T35" s="211"/>
      <c r="U35" s="67"/>
      <c r="V35" s="68"/>
      <c r="W35" s="67"/>
      <c r="X35" s="68"/>
      <c r="Y35" s="8"/>
    </row>
    <row r="36" spans="1:27" ht="19.5" customHeight="1" thickBot="1" x14ac:dyDescent="0.35">
      <c r="A36" s="163" t="s">
        <v>234</v>
      </c>
      <c r="B36" s="162"/>
      <c r="C36" s="46"/>
      <c r="D36" s="194">
        <f>D32+D27+D13+D34</f>
        <v>5654057</v>
      </c>
      <c r="E36" s="74">
        <v>0</v>
      </c>
      <c r="F36" s="194">
        <f>F32+F27+F13+F34</f>
        <v>1951774</v>
      </c>
      <c r="G36" s="74">
        <v>0</v>
      </c>
      <c r="H36" s="194">
        <f>H32+H27+H13+H34</f>
        <v>-231270</v>
      </c>
      <c r="I36" s="74">
        <v>0</v>
      </c>
      <c r="J36" s="194">
        <f>J32+J27+J13+J34</f>
        <v>537494</v>
      </c>
      <c r="K36" s="74">
        <v>0</v>
      </c>
      <c r="L36" s="194">
        <f>L32+L27+L13+L34</f>
        <v>6898039</v>
      </c>
      <c r="M36" s="74">
        <v>0</v>
      </c>
      <c r="N36" s="194">
        <f>N32+N27+N13+N34</f>
        <v>80012</v>
      </c>
      <c r="O36" s="74">
        <v>0</v>
      </c>
      <c r="P36" s="194">
        <f>P32+P27+P13+P34</f>
        <v>678369</v>
      </c>
      <c r="Q36" s="74">
        <v>0</v>
      </c>
      <c r="R36" s="194">
        <f>R32+R27+R13+R34</f>
        <v>758381</v>
      </c>
      <c r="S36" s="74">
        <v>0</v>
      </c>
      <c r="T36" s="194">
        <f>T32+T27+T13+T34</f>
        <v>15568475</v>
      </c>
      <c r="U36" s="74">
        <v>0</v>
      </c>
      <c r="V36" s="194">
        <f>V32+V27+V13+V34</f>
        <v>18393</v>
      </c>
      <c r="W36" s="74">
        <v>0</v>
      </c>
      <c r="X36" s="194">
        <f>X32+X27+X13+X34</f>
        <v>15586868</v>
      </c>
      <c r="Y36" s="8"/>
      <c r="Z36" s="5"/>
      <c r="AA36" s="77"/>
    </row>
    <row r="37" spans="1:27" ht="19.5" customHeight="1" thickTop="1" x14ac:dyDescent="0.3">
      <c r="A37" s="55"/>
      <c r="B37" s="162"/>
      <c r="C37" s="46"/>
      <c r="D37" s="56"/>
      <c r="E37" s="24"/>
      <c r="F37" s="56"/>
      <c r="G37" s="56"/>
      <c r="H37" s="56"/>
      <c r="I37" s="24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24"/>
      <c r="V37" s="24"/>
      <c r="W37" s="24"/>
      <c r="X37" s="24"/>
      <c r="Y37" s="8"/>
      <c r="Z37" s="5"/>
    </row>
    <row r="38" spans="1:27" ht="19.5" customHeight="1" x14ac:dyDescent="0.4">
      <c r="A38" s="12" t="s">
        <v>52</v>
      </c>
      <c r="B38" s="90"/>
      <c r="C38" s="20"/>
      <c r="D38" s="11"/>
      <c r="E38" s="20"/>
      <c r="F38" s="11"/>
      <c r="G38" s="20"/>
      <c r="H38" s="11"/>
      <c r="I38" s="20"/>
      <c r="J38" s="11"/>
      <c r="K38" s="20"/>
      <c r="L38" s="11"/>
      <c r="M38" s="20"/>
      <c r="N38" s="11"/>
      <c r="O38" s="20"/>
      <c r="P38" s="11"/>
      <c r="Q38" s="20"/>
      <c r="R38" s="11"/>
      <c r="S38" s="11"/>
      <c r="T38" s="11"/>
      <c r="U38" s="20"/>
      <c r="V38" s="11"/>
      <c r="W38" s="20"/>
      <c r="X38" s="11"/>
    </row>
    <row r="39" spans="1:27" ht="19.5" customHeight="1" x14ac:dyDescent="0.35">
      <c r="A39" s="25" t="s">
        <v>101</v>
      </c>
      <c r="B39" s="91"/>
      <c r="C39" s="21"/>
      <c r="D39" s="13"/>
      <c r="E39" s="21"/>
      <c r="F39" s="13"/>
      <c r="G39" s="21"/>
      <c r="H39" s="13"/>
      <c r="I39" s="21"/>
      <c r="J39" s="13"/>
      <c r="K39" s="21"/>
      <c r="L39" s="13"/>
      <c r="M39" s="21"/>
      <c r="N39" s="13"/>
      <c r="O39" s="21"/>
      <c r="P39" s="13"/>
      <c r="Q39" s="21"/>
      <c r="R39" s="13"/>
      <c r="S39" s="13"/>
      <c r="T39" s="13"/>
      <c r="U39" s="21"/>
      <c r="V39" s="13"/>
      <c r="W39" s="21"/>
      <c r="X39" s="13"/>
    </row>
    <row r="40" spans="1:27" ht="19.5" customHeight="1" x14ac:dyDescent="0.35">
      <c r="A40" s="220"/>
      <c r="B40" s="220"/>
      <c r="C40" s="220"/>
      <c r="D40" s="220"/>
      <c r="E40" s="21"/>
      <c r="F40" s="13"/>
      <c r="G40" s="21"/>
      <c r="H40" s="13"/>
      <c r="I40" s="21"/>
      <c r="J40" s="13"/>
      <c r="K40" s="21"/>
      <c r="L40" s="13"/>
      <c r="M40" s="21"/>
      <c r="N40" s="13"/>
      <c r="O40" s="21"/>
      <c r="P40" s="13"/>
      <c r="Q40" s="21"/>
      <c r="R40" s="13"/>
      <c r="S40" s="13"/>
      <c r="T40" s="13"/>
      <c r="U40" s="21"/>
      <c r="V40" s="13"/>
      <c r="W40" s="21"/>
      <c r="X40" s="13"/>
    </row>
    <row r="41" spans="1:27" ht="19.5" customHeight="1" x14ac:dyDescent="0.4">
      <c r="D41" s="221" t="s">
        <v>50</v>
      </c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</row>
    <row r="42" spans="1:27" ht="19.5" customHeight="1" x14ac:dyDescent="0.4">
      <c r="B42" s="4"/>
      <c r="C42" s="44"/>
      <c r="E42" s="46"/>
      <c r="J42" s="223" t="s">
        <v>154</v>
      </c>
      <c r="K42" s="223"/>
      <c r="L42" s="223"/>
      <c r="M42" s="47"/>
      <c r="N42" s="223" t="s">
        <v>40</v>
      </c>
      <c r="O42" s="223"/>
      <c r="P42" s="223"/>
      <c r="Q42" s="223"/>
      <c r="R42" s="223"/>
      <c r="U42" s="1"/>
      <c r="W42" s="1"/>
    </row>
    <row r="43" spans="1:27" ht="19.5" customHeight="1" x14ac:dyDescent="0.3">
      <c r="B43" s="4"/>
      <c r="C43" s="44"/>
      <c r="D43" s="94"/>
      <c r="E43" s="97"/>
      <c r="F43" s="98"/>
      <c r="G43" s="99"/>
      <c r="H43" s="94"/>
      <c r="I43" s="99"/>
      <c r="J43" s="97"/>
      <c r="K43" s="97"/>
      <c r="L43" s="97"/>
      <c r="M43" s="100"/>
      <c r="N43" s="101" t="s">
        <v>213</v>
      </c>
      <c r="O43" s="97"/>
      <c r="P43" s="97"/>
      <c r="Q43" s="97"/>
      <c r="R43" s="97"/>
      <c r="S43" s="94"/>
      <c r="T43" s="94"/>
      <c r="U43" s="94"/>
      <c r="V43" s="94"/>
      <c r="W43" s="94"/>
      <c r="X43" s="94"/>
    </row>
    <row r="44" spans="1:27" ht="19.5" customHeight="1" x14ac:dyDescent="0.3">
      <c r="B44" s="4"/>
      <c r="C44" s="44"/>
      <c r="D44" s="94"/>
      <c r="E44" s="95"/>
      <c r="F44" s="96"/>
      <c r="G44" s="99"/>
      <c r="H44" s="101" t="s">
        <v>85</v>
      </c>
      <c r="I44" s="99"/>
      <c r="J44" s="97"/>
      <c r="K44" s="97"/>
      <c r="L44" s="97"/>
      <c r="M44" s="100"/>
      <c r="N44" s="101" t="s">
        <v>177</v>
      </c>
      <c r="O44" s="97"/>
      <c r="P44" s="97"/>
      <c r="Q44" s="97"/>
      <c r="R44" s="98" t="s">
        <v>30</v>
      </c>
      <c r="S44" s="94"/>
      <c r="T44" s="97" t="s">
        <v>36</v>
      </c>
      <c r="U44" s="94"/>
      <c r="V44" s="94"/>
      <c r="W44" s="94"/>
      <c r="X44" s="94"/>
    </row>
    <row r="45" spans="1:27" ht="19.5" customHeight="1" x14ac:dyDescent="0.3">
      <c r="B45" s="4"/>
      <c r="C45" s="44"/>
      <c r="D45" s="98" t="s">
        <v>144</v>
      </c>
      <c r="E45" s="95"/>
      <c r="F45" s="97"/>
      <c r="G45" s="96"/>
      <c r="H45" s="101" t="s">
        <v>145</v>
      </c>
      <c r="I45" s="97"/>
      <c r="J45" s="97"/>
      <c r="K45" s="97"/>
      <c r="L45" s="97"/>
      <c r="M45" s="97"/>
      <c r="N45" s="101" t="s">
        <v>146</v>
      </c>
      <c r="O45" s="97"/>
      <c r="P45" s="97" t="s">
        <v>191</v>
      </c>
      <c r="Q45" s="97"/>
      <c r="R45" s="98" t="s">
        <v>43</v>
      </c>
      <c r="S45" s="102"/>
      <c r="T45" s="98" t="s">
        <v>147</v>
      </c>
      <c r="U45" s="95"/>
      <c r="V45" s="98" t="s">
        <v>148</v>
      </c>
      <c r="W45" s="99"/>
      <c r="X45" s="103"/>
    </row>
    <row r="46" spans="1:27" ht="19.5" customHeight="1" x14ac:dyDescent="0.3">
      <c r="B46" s="164"/>
      <c r="C46" s="48"/>
      <c r="D46" s="101" t="s">
        <v>23</v>
      </c>
      <c r="E46" s="99"/>
      <c r="F46" s="98" t="s">
        <v>55</v>
      </c>
      <c r="G46" s="96"/>
      <c r="H46" s="101" t="s">
        <v>97</v>
      </c>
      <c r="I46" s="97"/>
      <c r="J46" s="101" t="s">
        <v>25</v>
      </c>
      <c r="K46" s="96"/>
      <c r="L46" s="94"/>
      <c r="M46" s="97"/>
      <c r="N46" s="101" t="s">
        <v>178</v>
      </c>
      <c r="O46" s="99"/>
      <c r="P46" s="98" t="s">
        <v>192</v>
      </c>
      <c r="Q46" s="97"/>
      <c r="R46" s="98" t="s">
        <v>42</v>
      </c>
      <c r="S46" s="99"/>
      <c r="T46" s="97" t="s">
        <v>35</v>
      </c>
      <c r="U46" s="97"/>
      <c r="V46" s="101" t="s">
        <v>28</v>
      </c>
      <c r="W46" s="97"/>
      <c r="X46" s="101" t="s">
        <v>30</v>
      </c>
    </row>
    <row r="47" spans="1:27" ht="19.5" customHeight="1" x14ac:dyDescent="0.3">
      <c r="B47" s="105" t="s">
        <v>22</v>
      </c>
      <c r="C47" s="48"/>
      <c r="D47" s="101" t="s">
        <v>24</v>
      </c>
      <c r="E47" s="99"/>
      <c r="F47" s="101" t="s">
        <v>56</v>
      </c>
      <c r="G47" s="96"/>
      <c r="H47" s="101" t="s">
        <v>86</v>
      </c>
      <c r="I47" s="97"/>
      <c r="J47" s="101" t="s">
        <v>26</v>
      </c>
      <c r="K47" s="96"/>
      <c r="L47" s="101" t="s">
        <v>27</v>
      </c>
      <c r="M47" s="97"/>
      <c r="N47" s="101" t="s">
        <v>179</v>
      </c>
      <c r="O47" s="99"/>
      <c r="P47" s="98" t="s">
        <v>214</v>
      </c>
      <c r="Q47" s="97"/>
      <c r="R47" s="104" t="s">
        <v>41</v>
      </c>
      <c r="S47" s="99"/>
      <c r="T47" s="97" t="s">
        <v>138</v>
      </c>
      <c r="U47" s="97"/>
      <c r="V47" s="101" t="s">
        <v>29</v>
      </c>
      <c r="W47" s="97"/>
      <c r="X47" s="101" t="s">
        <v>31</v>
      </c>
    </row>
    <row r="48" spans="1:27" ht="19.5" customHeight="1" x14ac:dyDescent="0.3">
      <c r="A48" s="163"/>
      <c r="B48" s="162"/>
      <c r="D48" s="216" t="s">
        <v>37</v>
      </c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</row>
    <row r="49" spans="1:24" ht="19.5" customHeight="1" x14ac:dyDescent="0.3">
      <c r="A49" s="163" t="s">
        <v>268</v>
      </c>
      <c r="B49" s="162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9.5" customHeight="1" x14ac:dyDescent="0.3">
      <c r="A50" s="55" t="s">
        <v>269</v>
      </c>
      <c r="B50" s="162"/>
      <c r="C50" s="167"/>
      <c r="D50" s="74">
        <f>D36</f>
        <v>5654057</v>
      </c>
      <c r="E50" s="74">
        <f t="shared" ref="E50:P50" si="2">E36</f>
        <v>0</v>
      </c>
      <c r="F50" s="74">
        <f t="shared" si="2"/>
        <v>1951774</v>
      </c>
      <c r="G50" s="74">
        <f t="shared" si="2"/>
        <v>0</v>
      </c>
      <c r="H50" s="74">
        <f t="shared" si="2"/>
        <v>-231270</v>
      </c>
      <c r="I50" s="74">
        <f t="shared" si="2"/>
        <v>0</v>
      </c>
      <c r="J50" s="74">
        <f t="shared" si="2"/>
        <v>537494</v>
      </c>
      <c r="K50" s="74">
        <f t="shared" si="2"/>
        <v>0</v>
      </c>
      <c r="L50" s="74">
        <f t="shared" si="2"/>
        <v>6898039</v>
      </c>
      <c r="M50" s="74">
        <f t="shared" si="2"/>
        <v>0</v>
      </c>
      <c r="N50" s="74">
        <f t="shared" si="2"/>
        <v>80012</v>
      </c>
      <c r="O50" s="74">
        <f t="shared" si="2"/>
        <v>0</v>
      </c>
      <c r="P50" s="74">
        <f t="shared" si="2"/>
        <v>678369</v>
      </c>
      <c r="Q50" s="89"/>
      <c r="R50" s="74">
        <f>N50+P50</f>
        <v>758381</v>
      </c>
      <c r="S50" s="89"/>
      <c r="T50" s="89">
        <f>SUM(D50:L50,R50)</f>
        <v>15568475</v>
      </c>
      <c r="U50" s="89"/>
      <c r="V50" s="74">
        <f>V36</f>
        <v>18393</v>
      </c>
      <c r="W50" s="89"/>
      <c r="X50" s="89">
        <f>T50+V50</f>
        <v>15586868</v>
      </c>
    </row>
    <row r="51" spans="1:24" ht="19.5" customHeight="1" x14ac:dyDescent="0.3">
      <c r="A51" s="55" t="s">
        <v>183</v>
      </c>
      <c r="B51" s="162"/>
      <c r="C51" s="1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</row>
    <row r="52" spans="1:24" ht="19.5" customHeight="1" x14ac:dyDescent="0.3">
      <c r="A52" s="73" t="s">
        <v>255</v>
      </c>
      <c r="B52" s="162"/>
      <c r="C52" s="1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</row>
    <row r="53" spans="1:24" ht="19.5" customHeight="1" x14ac:dyDescent="0.3">
      <c r="A53" s="73" t="s">
        <v>264</v>
      </c>
      <c r="B53" s="179"/>
      <c r="C53" s="180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</row>
    <row r="54" spans="1:24" ht="19.5" customHeight="1" x14ac:dyDescent="0.3">
      <c r="A54" s="75" t="s">
        <v>230</v>
      </c>
      <c r="B54" s="162">
        <v>17</v>
      </c>
      <c r="C54" s="167"/>
      <c r="D54" s="68">
        <v>156762</v>
      </c>
      <c r="E54" s="67"/>
      <c r="F54" s="68">
        <v>705429</v>
      </c>
      <c r="G54" s="67"/>
      <c r="H54" s="68">
        <v>0</v>
      </c>
      <c r="I54" s="67"/>
      <c r="J54" s="68">
        <v>0</v>
      </c>
      <c r="K54" s="67"/>
      <c r="L54" s="68">
        <v>0</v>
      </c>
      <c r="M54" s="67"/>
      <c r="N54" s="68">
        <v>0</v>
      </c>
      <c r="O54" s="67"/>
      <c r="P54" s="68">
        <v>0</v>
      </c>
      <c r="Q54" s="67"/>
      <c r="R54" s="68">
        <v>0</v>
      </c>
      <c r="S54" s="67"/>
      <c r="T54" s="84">
        <f>SUM(D54:L54,R54)</f>
        <v>862191</v>
      </c>
      <c r="U54" s="67"/>
      <c r="V54" s="68">
        <v>0</v>
      </c>
      <c r="W54" s="67"/>
      <c r="X54" s="84">
        <f t="shared" ref="X54:X55" si="3">T54+V54</f>
        <v>862191</v>
      </c>
    </row>
    <row r="55" spans="1:24" ht="19.5" customHeight="1" x14ac:dyDescent="0.3">
      <c r="A55" s="75" t="s">
        <v>215</v>
      </c>
      <c r="B55" s="162">
        <v>23</v>
      </c>
      <c r="C55" s="167"/>
      <c r="D55" s="65">
        <v>0</v>
      </c>
      <c r="E55" s="67"/>
      <c r="F55" s="65">
        <v>0</v>
      </c>
      <c r="G55" s="68"/>
      <c r="H55" s="65">
        <v>0</v>
      </c>
      <c r="I55" s="67"/>
      <c r="J55" s="65">
        <v>0</v>
      </c>
      <c r="K55" s="67"/>
      <c r="L55" s="65">
        <v>-1812432</v>
      </c>
      <c r="M55" s="67"/>
      <c r="N55" s="65">
        <v>0</v>
      </c>
      <c r="O55" s="67"/>
      <c r="P55" s="65">
        <v>0</v>
      </c>
      <c r="Q55" s="67"/>
      <c r="R55" s="65">
        <v>0</v>
      </c>
      <c r="S55" s="67"/>
      <c r="T55" s="139">
        <f>SUM(D55:L55,R55)</f>
        <v>-1812432</v>
      </c>
      <c r="U55" s="67"/>
      <c r="V55" s="65">
        <v>0</v>
      </c>
      <c r="W55" s="67"/>
      <c r="X55" s="139">
        <f t="shared" si="3"/>
        <v>-1812432</v>
      </c>
    </row>
    <row r="56" spans="1:24" ht="19.5" customHeight="1" x14ac:dyDescent="0.3">
      <c r="A56" s="73" t="s">
        <v>257</v>
      </c>
      <c r="B56" s="183"/>
      <c r="C56" s="184"/>
      <c r="D56" s="68"/>
      <c r="E56" s="67"/>
      <c r="F56" s="68"/>
      <c r="G56" s="68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</row>
    <row r="57" spans="1:24" ht="19.5" customHeight="1" x14ac:dyDescent="0.3">
      <c r="A57" s="73" t="s">
        <v>265</v>
      </c>
      <c r="B57" s="61"/>
      <c r="C57" s="167"/>
      <c r="D57" s="69">
        <f>SUM(D54,D55)</f>
        <v>156762</v>
      </c>
      <c r="E57" s="186"/>
      <c r="F57" s="69">
        <f>SUM(F54,F55)</f>
        <v>705429</v>
      </c>
      <c r="G57" s="74"/>
      <c r="H57" s="69">
        <f>SUM(H54,H55)</f>
        <v>0</v>
      </c>
      <c r="I57" s="186"/>
      <c r="J57" s="69">
        <f>SUM(J54,J55)</f>
        <v>0</v>
      </c>
      <c r="K57" s="186"/>
      <c r="L57" s="69">
        <f>SUM(L54,L55)</f>
        <v>-1812432</v>
      </c>
      <c r="M57" s="186"/>
      <c r="N57" s="69">
        <f>SUM(N54,N55)</f>
        <v>0</v>
      </c>
      <c r="O57" s="186"/>
      <c r="P57" s="69">
        <f>SUM(P54,P55)</f>
        <v>0</v>
      </c>
      <c r="Q57" s="186"/>
      <c r="R57" s="69">
        <f>SUM(R54,R55)</f>
        <v>0</v>
      </c>
      <c r="S57" s="186"/>
      <c r="T57" s="69">
        <f>SUM(T54,T55)</f>
        <v>-950241</v>
      </c>
      <c r="U57" s="186"/>
      <c r="V57" s="69">
        <f>SUM(V54,V55)</f>
        <v>0</v>
      </c>
      <c r="W57" s="186"/>
      <c r="X57" s="69">
        <f>SUM(X54,X55)</f>
        <v>-950241</v>
      </c>
    </row>
    <row r="58" spans="1:24" ht="19.5" hidden="1" customHeight="1" x14ac:dyDescent="0.3">
      <c r="A58" s="1"/>
      <c r="B58" s="162"/>
      <c r="C58" s="167"/>
      <c r="D58" s="74"/>
      <c r="E58" s="186"/>
      <c r="F58" s="74"/>
      <c r="G58" s="74"/>
      <c r="H58" s="74"/>
      <c r="I58" s="186"/>
      <c r="J58" s="74"/>
      <c r="K58" s="186"/>
      <c r="L58" s="74"/>
      <c r="M58" s="186"/>
      <c r="N58" s="74"/>
      <c r="O58" s="186"/>
      <c r="P58" s="74"/>
      <c r="Q58" s="186"/>
      <c r="R58" s="74"/>
      <c r="S58" s="186"/>
      <c r="T58" s="74"/>
      <c r="U58" s="186"/>
      <c r="V58" s="74"/>
      <c r="W58" s="186"/>
      <c r="X58" s="74"/>
    </row>
    <row r="59" spans="1:24" ht="19.5" hidden="1" customHeight="1" x14ac:dyDescent="0.3">
      <c r="A59" s="73" t="s">
        <v>180</v>
      </c>
      <c r="B59" s="162"/>
      <c r="C59" s="170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89"/>
      <c r="V59" s="74"/>
      <c r="W59" s="89"/>
      <c r="X59" s="74"/>
    </row>
    <row r="60" spans="1:24" ht="19.5" hidden="1" customHeight="1" x14ac:dyDescent="0.3">
      <c r="A60" s="43" t="s">
        <v>193</v>
      </c>
      <c r="B60" s="162">
        <v>10</v>
      </c>
      <c r="C60" s="170"/>
      <c r="D60" s="74">
        <v>0</v>
      </c>
      <c r="E60" s="74"/>
      <c r="F60" s="74">
        <v>0</v>
      </c>
      <c r="G60" s="74"/>
      <c r="H60" s="74">
        <v>0</v>
      </c>
      <c r="I60" s="74"/>
      <c r="J60" s="74">
        <v>0</v>
      </c>
      <c r="K60" s="74"/>
      <c r="L60" s="74">
        <v>0</v>
      </c>
      <c r="M60" s="74"/>
      <c r="N60" s="74">
        <v>0</v>
      </c>
      <c r="O60" s="74"/>
      <c r="P60" s="74">
        <v>0</v>
      </c>
      <c r="Q60" s="74"/>
      <c r="R60" s="74">
        <v>0</v>
      </c>
      <c r="S60" s="74"/>
      <c r="T60" s="74">
        <v>0</v>
      </c>
      <c r="U60" s="84"/>
      <c r="V60" s="68">
        <v>0</v>
      </c>
      <c r="W60" s="84"/>
      <c r="X60" s="68">
        <v>0</v>
      </c>
    </row>
    <row r="61" spans="1:24" ht="19.5" hidden="1" customHeight="1" x14ac:dyDescent="0.3">
      <c r="A61" s="43" t="s">
        <v>194</v>
      </c>
      <c r="B61" s="162"/>
      <c r="C61" s="170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84"/>
      <c r="V61" s="68"/>
      <c r="W61" s="84"/>
      <c r="X61" s="68"/>
    </row>
    <row r="62" spans="1:24" ht="19.5" hidden="1" customHeight="1" x14ac:dyDescent="0.3">
      <c r="A62" s="43" t="s">
        <v>181</v>
      </c>
      <c r="B62" s="176">
        <v>10</v>
      </c>
      <c r="C62" s="168"/>
      <c r="D62" s="68">
        <v>0</v>
      </c>
      <c r="E62" s="68"/>
      <c r="F62" s="68">
        <v>0</v>
      </c>
      <c r="G62" s="68"/>
      <c r="H62" s="68">
        <v>0</v>
      </c>
      <c r="I62" s="68"/>
      <c r="J62" s="68">
        <v>0</v>
      </c>
      <c r="K62" s="68"/>
      <c r="L62" s="68">
        <v>0</v>
      </c>
      <c r="M62" s="68"/>
      <c r="N62" s="68">
        <v>0</v>
      </c>
      <c r="O62" s="68"/>
      <c r="P62" s="68">
        <v>0</v>
      </c>
      <c r="Q62" s="68"/>
      <c r="R62" s="68">
        <v>0</v>
      </c>
      <c r="S62" s="68"/>
      <c r="T62" s="68">
        <v>0</v>
      </c>
      <c r="U62" s="84"/>
      <c r="V62" s="68">
        <v>0</v>
      </c>
      <c r="W62" s="84"/>
      <c r="X62" s="68">
        <v>0</v>
      </c>
    </row>
    <row r="63" spans="1:24" ht="19.5" hidden="1" customHeight="1" x14ac:dyDescent="0.3">
      <c r="A63" s="43" t="s">
        <v>185</v>
      </c>
      <c r="B63" s="162"/>
      <c r="C63" s="170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84"/>
      <c r="V63" s="68"/>
      <c r="W63" s="84"/>
      <c r="X63" s="68"/>
    </row>
    <row r="64" spans="1:24" ht="19.5" hidden="1" customHeight="1" x14ac:dyDescent="0.3">
      <c r="A64" s="43" t="s">
        <v>181</v>
      </c>
      <c r="B64" s="162"/>
      <c r="C64" s="170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84"/>
      <c r="V64" s="68"/>
      <c r="W64" s="84"/>
      <c r="X64" s="68"/>
    </row>
    <row r="65" spans="1:24" ht="19.5" hidden="1" customHeight="1" x14ac:dyDescent="0.3">
      <c r="A65" s="73" t="s">
        <v>182</v>
      </c>
      <c r="B65" s="162"/>
      <c r="C65" s="170"/>
      <c r="D65" s="88">
        <f t="shared" ref="D65:U65" si="4">SUM(D60:D62)</f>
        <v>0</v>
      </c>
      <c r="E65" s="120">
        <f t="shared" si="4"/>
        <v>0</v>
      </c>
      <c r="F65" s="88">
        <f t="shared" si="4"/>
        <v>0</v>
      </c>
      <c r="G65" s="120">
        <f t="shared" si="4"/>
        <v>0</v>
      </c>
      <c r="H65" s="88">
        <f t="shared" si="4"/>
        <v>0</v>
      </c>
      <c r="I65" s="120">
        <f t="shared" si="4"/>
        <v>0</v>
      </c>
      <c r="J65" s="88">
        <f t="shared" si="4"/>
        <v>0</v>
      </c>
      <c r="K65" s="89">
        <f t="shared" si="4"/>
        <v>0</v>
      </c>
      <c r="L65" s="88">
        <f t="shared" si="4"/>
        <v>0</v>
      </c>
      <c r="M65" s="89">
        <f t="shared" si="4"/>
        <v>0</v>
      </c>
      <c r="N65" s="88">
        <f t="shared" si="4"/>
        <v>0</v>
      </c>
      <c r="O65" s="89">
        <f t="shared" si="4"/>
        <v>0</v>
      </c>
      <c r="P65" s="88">
        <f t="shared" si="4"/>
        <v>0</v>
      </c>
      <c r="Q65" s="89">
        <f t="shared" si="4"/>
        <v>0</v>
      </c>
      <c r="R65" s="88">
        <f t="shared" si="4"/>
        <v>0</v>
      </c>
      <c r="S65" s="89">
        <f t="shared" si="4"/>
        <v>0</v>
      </c>
      <c r="T65" s="88">
        <f t="shared" si="4"/>
        <v>0</v>
      </c>
      <c r="U65" s="89">
        <f t="shared" si="4"/>
        <v>0</v>
      </c>
      <c r="V65" s="88">
        <f>SUM(V60:V64)</f>
        <v>0</v>
      </c>
      <c r="W65" s="89"/>
      <c r="X65" s="88">
        <f>SUM(X60:X64)</f>
        <v>0</v>
      </c>
    </row>
    <row r="66" spans="1:24" ht="19.5" customHeight="1" x14ac:dyDescent="0.3">
      <c r="A66" s="55" t="s">
        <v>117</v>
      </c>
      <c r="B66" s="162"/>
      <c r="C66" s="167"/>
      <c r="D66" s="74"/>
      <c r="E66" s="186"/>
      <c r="F66" s="186"/>
      <c r="G66" s="186"/>
      <c r="H66" s="74"/>
      <c r="I66" s="186"/>
      <c r="J66" s="74"/>
      <c r="K66" s="186"/>
      <c r="L66" s="74"/>
      <c r="M66" s="186"/>
      <c r="N66" s="74"/>
      <c r="O66" s="186"/>
      <c r="P66" s="74"/>
      <c r="Q66" s="186"/>
      <c r="R66" s="74"/>
      <c r="S66" s="186"/>
      <c r="T66" s="74"/>
      <c r="U66" s="186"/>
      <c r="V66" s="74"/>
      <c r="W66" s="186"/>
      <c r="X66" s="74"/>
    </row>
    <row r="67" spans="1:24" ht="19.5" customHeight="1" x14ac:dyDescent="0.3">
      <c r="A67" s="55" t="s">
        <v>98</v>
      </c>
      <c r="B67" s="162"/>
      <c r="C67" s="167"/>
      <c r="D67" s="69">
        <f>D57</f>
        <v>156762</v>
      </c>
      <c r="E67" s="186"/>
      <c r="F67" s="69">
        <f>F57</f>
        <v>705429</v>
      </c>
      <c r="G67" s="74"/>
      <c r="H67" s="69">
        <f>H57</f>
        <v>0</v>
      </c>
      <c r="I67" s="74"/>
      <c r="J67" s="69">
        <f>J57</f>
        <v>0</v>
      </c>
      <c r="K67" s="74"/>
      <c r="L67" s="69">
        <f>L57</f>
        <v>-1812432</v>
      </c>
      <c r="M67" s="74"/>
      <c r="N67" s="69">
        <f>N57</f>
        <v>0</v>
      </c>
      <c r="O67" s="74"/>
      <c r="P67" s="69">
        <f>P57</f>
        <v>0</v>
      </c>
      <c r="Q67" s="74"/>
      <c r="R67" s="69">
        <f>N67+P67</f>
        <v>0</v>
      </c>
      <c r="S67" s="74"/>
      <c r="T67" s="69">
        <f>T57</f>
        <v>-950241</v>
      </c>
      <c r="U67" s="74"/>
      <c r="V67" s="69">
        <f>V57</f>
        <v>0</v>
      </c>
      <c r="W67" s="74"/>
      <c r="X67" s="69">
        <f>X57</f>
        <v>-950241</v>
      </c>
    </row>
    <row r="68" spans="1:24" ht="19.5" customHeight="1" x14ac:dyDescent="0.3">
      <c r="A68" s="73"/>
      <c r="B68" s="162"/>
      <c r="C68" s="167"/>
      <c r="D68" s="186"/>
      <c r="E68" s="67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</row>
    <row r="69" spans="1:24" ht="19.5" customHeight="1" x14ac:dyDescent="0.3">
      <c r="A69" s="163" t="s">
        <v>99</v>
      </c>
      <c r="B69" s="162"/>
      <c r="C69" s="1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</row>
    <row r="70" spans="1:24" ht="19.5" customHeight="1" x14ac:dyDescent="0.3">
      <c r="A70" s="4" t="s">
        <v>100</v>
      </c>
      <c r="B70" s="162"/>
      <c r="C70" s="167"/>
      <c r="D70" s="68">
        <v>0</v>
      </c>
      <c r="E70" s="67"/>
      <c r="F70" s="68">
        <v>0</v>
      </c>
      <c r="G70" s="68"/>
      <c r="H70" s="68">
        <v>0</v>
      </c>
      <c r="I70" s="67"/>
      <c r="J70" s="68">
        <v>0</v>
      </c>
      <c r="K70" s="67"/>
      <c r="L70" s="68">
        <f>'PL 10-12'!D60</f>
        <v>-812500</v>
      </c>
      <c r="M70" s="67"/>
      <c r="N70" s="68">
        <v>0</v>
      </c>
      <c r="O70" s="67"/>
      <c r="P70" s="68">
        <v>0</v>
      </c>
      <c r="Q70" s="67"/>
      <c r="R70" s="54">
        <f>SUM(N70:P70)</f>
        <v>0</v>
      </c>
      <c r="S70" s="54"/>
      <c r="T70" s="54">
        <f>SUM(D70:L70,R70)</f>
        <v>-812500</v>
      </c>
      <c r="U70" s="67"/>
      <c r="V70" s="67">
        <v>-3439</v>
      </c>
      <c r="W70" s="67"/>
      <c r="X70" s="67">
        <f>SUM(T70:V70)</f>
        <v>-815939</v>
      </c>
    </row>
    <row r="71" spans="1:24" ht="19.5" customHeight="1" x14ac:dyDescent="0.3">
      <c r="A71" s="4" t="s">
        <v>139</v>
      </c>
      <c r="B71" s="162"/>
      <c r="C71" s="167"/>
      <c r="D71" s="65">
        <v>0</v>
      </c>
      <c r="E71" s="67"/>
      <c r="F71" s="65">
        <v>0</v>
      </c>
      <c r="G71" s="68"/>
      <c r="H71" s="65">
        <v>0</v>
      </c>
      <c r="I71" s="67"/>
      <c r="J71" s="65">
        <v>0</v>
      </c>
      <c r="K71" s="67"/>
      <c r="L71" s="65">
        <v>0</v>
      </c>
      <c r="M71" s="67"/>
      <c r="N71" s="65">
        <f>'PL 10-12'!D80</f>
        <v>-137478</v>
      </c>
      <c r="O71" s="67"/>
      <c r="P71" s="65">
        <v>12578</v>
      </c>
      <c r="Q71" s="67"/>
      <c r="R71" s="65">
        <f>SUM(N71:P71)</f>
        <v>-124900</v>
      </c>
      <c r="S71" s="54"/>
      <c r="T71" s="65">
        <f>SUM(D71:L71,R71)</f>
        <v>-124900</v>
      </c>
      <c r="U71" s="67"/>
      <c r="V71" s="70">
        <v>0</v>
      </c>
      <c r="W71" s="67"/>
      <c r="X71" s="70">
        <f>SUM(T71:V71)</f>
        <v>-124900</v>
      </c>
    </row>
    <row r="72" spans="1:24" ht="19.5" customHeight="1" x14ac:dyDescent="0.3">
      <c r="A72" s="163" t="s">
        <v>84</v>
      </c>
      <c r="B72" s="162"/>
      <c r="C72" s="167"/>
      <c r="D72" s="64">
        <f>SUM(D70:D71)</f>
        <v>0</v>
      </c>
      <c r="E72" s="186"/>
      <c r="F72" s="64">
        <f>SUM(F70:F71)</f>
        <v>0</v>
      </c>
      <c r="G72" s="74"/>
      <c r="H72" s="64">
        <v>0</v>
      </c>
      <c r="I72" s="186"/>
      <c r="J72" s="64">
        <f>SUM(J70:J71)</f>
        <v>0</v>
      </c>
      <c r="K72" s="186"/>
      <c r="L72" s="64">
        <f>SUM(L70:L71)</f>
        <v>-812500</v>
      </c>
      <c r="M72" s="186"/>
      <c r="N72" s="64">
        <f>SUM(N70:N71)</f>
        <v>-137478</v>
      </c>
      <c r="O72" s="186"/>
      <c r="P72" s="64">
        <f>SUM(P70:P71)</f>
        <v>12578</v>
      </c>
      <c r="Q72" s="186"/>
      <c r="R72" s="64">
        <f>SUM(R70:R71)</f>
        <v>-124900</v>
      </c>
      <c r="S72" s="186"/>
      <c r="T72" s="64">
        <f>SUM(T70:T71)</f>
        <v>-937400</v>
      </c>
      <c r="U72" s="186"/>
      <c r="V72" s="64">
        <f>SUM(V70:V71)</f>
        <v>-3439</v>
      </c>
      <c r="W72" s="186"/>
      <c r="X72" s="64">
        <f>SUM(X70:X71)</f>
        <v>-940839</v>
      </c>
    </row>
    <row r="73" spans="1:24" ht="19.5" customHeight="1" x14ac:dyDescent="0.3">
      <c r="A73" s="209"/>
      <c r="B73" s="208"/>
      <c r="C73" s="210"/>
      <c r="D73" s="74"/>
      <c r="E73" s="186"/>
      <c r="F73" s="74"/>
      <c r="G73" s="74"/>
      <c r="H73" s="74"/>
      <c r="I73" s="186"/>
      <c r="J73" s="74"/>
      <c r="K73" s="186"/>
      <c r="L73" s="74"/>
      <c r="M73" s="186"/>
      <c r="N73" s="74"/>
      <c r="O73" s="186"/>
      <c r="P73" s="74"/>
      <c r="Q73" s="186"/>
      <c r="R73" s="74"/>
      <c r="S73" s="186"/>
      <c r="T73" s="74"/>
      <c r="U73" s="186"/>
      <c r="V73" s="74"/>
      <c r="W73" s="186"/>
      <c r="X73" s="74"/>
    </row>
    <row r="74" spans="1:24" ht="19.5" customHeight="1" x14ac:dyDescent="0.3">
      <c r="A74" s="4" t="s">
        <v>129</v>
      </c>
      <c r="B74" s="162">
        <v>18</v>
      </c>
      <c r="C74" s="167"/>
      <c r="D74" s="65">
        <v>0</v>
      </c>
      <c r="E74" s="67"/>
      <c r="F74" s="65">
        <v>0</v>
      </c>
      <c r="G74" s="68"/>
      <c r="H74" s="65">
        <v>0</v>
      </c>
      <c r="I74" s="67"/>
      <c r="J74" s="65">
        <v>24993</v>
      </c>
      <c r="K74" s="67"/>
      <c r="L74" s="65">
        <f>-J74</f>
        <v>-24993</v>
      </c>
      <c r="M74" s="67"/>
      <c r="N74" s="65">
        <v>0</v>
      </c>
      <c r="O74" s="67"/>
      <c r="P74" s="65">
        <v>0</v>
      </c>
      <c r="Q74" s="67"/>
      <c r="R74" s="65">
        <f>SUM(N74:P74)</f>
        <v>0</v>
      </c>
      <c r="S74" s="54"/>
      <c r="T74" s="65">
        <f>SUM(D74:L74,R74)</f>
        <v>0</v>
      </c>
      <c r="U74" s="67"/>
      <c r="V74" s="65">
        <v>0</v>
      </c>
      <c r="W74" s="67"/>
      <c r="X74" s="70">
        <f>SUM(T74:V74)</f>
        <v>0</v>
      </c>
    </row>
    <row r="75" spans="1:24" ht="19.5" customHeight="1" x14ac:dyDescent="0.3">
      <c r="B75" s="208"/>
      <c r="C75" s="210"/>
      <c r="D75" s="68"/>
      <c r="E75" s="67"/>
      <c r="F75" s="68"/>
      <c r="G75" s="68"/>
      <c r="H75" s="68"/>
      <c r="I75" s="67"/>
      <c r="J75" s="68"/>
      <c r="K75" s="67"/>
      <c r="L75" s="68"/>
      <c r="M75" s="67"/>
      <c r="N75" s="68"/>
      <c r="O75" s="67"/>
      <c r="P75" s="68"/>
      <c r="Q75" s="67"/>
      <c r="R75" s="68"/>
      <c r="S75" s="54"/>
      <c r="T75" s="68"/>
      <c r="U75" s="67"/>
      <c r="V75" s="68"/>
      <c r="W75" s="67"/>
      <c r="X75" s="67"/>
    </row>
    <row r="76" spans="1:24" ht="19.5" customHeight="1" thickBot="1" x14ac:dyDescent="0.35">
      <c r="A76" s="163" t="s">
        <v>270</v>
      </c>
      <c r="B76" s="162"/>
      <c r="C76" s="46"/>
      <c r="D76" s="195">
        <f>D67+D50+D72+D74</f>
        <v>5810819</v>
      </c>
      <c r="E76" s="74"/>
      <c r="F76" s="195">
        <f>F67+F50+F72+F74</f>
        <v>2657203</v>
      </c>
      <c r="G76" s="74"/>
      <c r="H76" s="195">
        <f>H67+H50+H72+H74</f>
        <v>-231270</v>
      </c>
      <c r="I76" s="74"/>
      <c r="J76" s="195">
        <f>J67+J50+J72+J74</f>
        <v>562487</v>
      </c>
      <c r="K76" s="74"/>
      <c r="L76" s="195">
        <f>L67+L50+L72+L74</f>
        <v>4248114</v>
      </c>
      <c r="M76" s="74"/>
      <c r="N76" s="195">
        <f>N67+N50+N72+N74</f>
        <v>-57466</v>
      </c>
      <c r="O76" s="74"/>
      <c r="P76" s="195">
        <f>P67+P50+P72+P74</f>
        <v>690947</v>
      </c>
      <c r="Q76" s="74"/>
      <c r="R76" s="195">
        <f>R67+R50+R72+R74</f>
        <v>633481</v>
      </c>
      <c r="S76" s="74"/>
      <c r="T76" s="195">
        <f>T67+T50+T72+T74</f>
        <v>13680834</v>
      </c>
      <c r="U76" s="74"/>
      <c r="V76" s="195">
        <f>V67+V50+V72+V74</f>
        <v>14954</v>
      </c>
      <c r="W76" s="74"/>
      <c r="X76" s="195">
        <f>X67+X50+X72+X74</f>
        <v>13695788</v>
      </c>
    </row>
    <row r="77" spans="1:24" ht="19.5" customHeight="1" thickTop="1" x14ac:dyDescent="0.3">
      <c r="A77" s="55"/>
      <c r="B77" s="162"/>
      <c r="C77" s="46"/>
      <c r="D77" s="56"/>
      <c r="E77" s="24"/>
      <c r="F77" s="56"/>
      <c r="G77" s="56"/>
      <c r="H77" s="56"/>
      <c r="I77" s="24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24"/>
      <c r="V77" s="24"/>
      <c r="W77" s="24"/>
      <c r="X77" s="24"/>
    </row>
    <row r="79" spans="1:24" ht="19.5" customHeight="1" x14ac:dyDescent="0.3">
      <c r="D79" s="77"/>
      <c r="E79" s="77"/>
      <c r="F79" s="77"/>
      <c r="G79" s="77"/>
      <c r="H79" s="77"/>
      <c r="I79" s="77">
        <f t="shared" ref="I79:U79" si="5">I76-I78</f>
        <v>0</v>
      </c>
      <c r="J79" s="77"/>
      <c r="K79" s="77">
        <f t="shared" si="5"/>
        <v>0</v>
      </c>
      <c r="L79" s="77"/>
      <c r="M79" s="77"/>
      <c r="N79" s="77"/>
      <c r="O79" s="77"/>
      <c r="P79" s="77"/>
      <c r="Q79" s="77"/>
      <c r="R79" s="77"/>
      <c r="S79" s="77"/>
      <c r="T79" s="77"/>
      <c r="U79" s="77">
        <f t="shared" si="5"/>
        <v>0</v>
      </c>
      <c r="V79" s="77"/>
      <c r="W79" s="77"/>
      <c r="X79" s="77"/>
    </row>
    <row r="110" spans="4:4" ht="19.5" customHeight="1" x14ac:dyDescent="0.3">
      <c r="D110" s="1">
        <v>18394</v>
      </c>
    </row>
  </sheetData>
  <mergeCells count="10">
    <mergeCell ref="A40:D40"/>
    <mergeCell ref="D41:X41"/>
    <mergeCell ref="J42:L42"/>
    <mergeCell ref="N42:R42"/>
    <mergeCell ref="D48:X48"/>
    <mergeCell ref="A3:D3"/>
    <mergeCell ref="D4:X4"/>
    <mergeCell ref="J5:L5"/>
    <mergeCell ref="N5:R5"/>
    <mergeCell ref="D11:X11"/>
  </mergeCells>
  <pageMargins left="0.8" right="0.8" top="0.48" bottom="0.5" header="0.5" footer="0.5"/>
  <pageSetup paperSize="9" scale="60" firstPageNumber="13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37" max="23" man="1"/>
  </rowBreaks>
  <ignoredErrors>
    <ignoredError sqref="T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11"/>
  <sheetViews>
    <sheetView zoomScale="60" zoomScaleNormal="60" zoomScaleSheetLayoutView="82" workbookViewId="0"/>
  </sheetViews>
  <sheetFormatPr defaultColWidth="9.09765625" defaultRowHeight="18" customHeight="1" x14ac:dyDescent="0.3"/>
  <cols>
    <col min="1" max="1" width="51.8984375" style="4" customWidth="1"/>
    <col min="2" max="2" width="9.8984375" style="6" customWidth="1"/>
    <col min="3" max="3" width="16" style="1" customWidth="1"/>
    <col min="4" max="4" width="1.69921875" style="7" customWidth="1"/>
    <col min="5" max="5" width="16" style="1" customWidth="1"/>
    <col min="6" max="6" width="1.69921875" style="7" customWidth="1"/>
    <col min="7" max="7" width="16" style="1" customWidth="1"/>
    <col min="8" max="8" width="1.69921875" style="7" customWidth="1"/>
    <col min="9" max="9" width="16" style="1" customWidth="1"/>
    <col min="10" max="10" width="1.69921875" style="7" customWidth="1"/>
    <col min="11" max="11" width="16" style="1" customWidth="1"/>
    <col min="12" max="12" width="1.69921875" style="7" customWidth="1"/>
    <col min="13" max="13" width="16" style="1" customWidth="1"/>
    <col min="14" max="14" width="1.69921875" style="1" customWidth="1"/>
    <col min="15" max="15" width="16" style="1" customWidth="1"/>
    <col min="16" max="16" width="9.09765625" style="1"/>
    <col min="17" max="17" width="10.3984375" style="1" customWidth="1"/>
    <col min="18" max="16384" width="9.09765625" style="1"/>
  </cols>
  <sheetData>
    <row r="1" spans="1:15" ht="18" customHeight="1" x14ac:dyDescent="0.35">
      <c r="A1" s="12" t="s">
        <v>52</v>
      </c>
      <c r="H1" s="40"/>
    </row>
    <row r="2" spans="1:15" ht="18" customHeight="1" x14ac:dyDescent="0.3">
      <c r="A2" s="25" t="s">
        <v>101</v>
      </c>
    </row>
    <row r="3" spans="1:15" ht="18" customHeight="1" x14ac:dyDescent="0.3">
      <c r="A3" s="217"/>
      <c r="B3" s="217"/>
      <c r="C3" s="217"/>
      <c r="D3" s="217"/>
      <c r="E3" s="217"/>
    </row>
    <row r="4" spans="1:15" ht="18" customHeight="1" x14ac:dyDescent="0.3">
      <c r="C4" s="221" t="s">
        <v>57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 ht="18" customHeight="1" x14ac:dyDescent="0.3">
      <c r="B5" s="4"/>
      <c r="D5" s="167"/>
      <c r="E5" s="45"/>
      <c r="G5" s="223" t="s">
        <v>154</v>
      </c>
      <c r="H5" s="223"/>
      <c r="I5" s="223"/>
      <c r="K5" s="223" t="s">
        <v>40</v>
      </c>
      <c r="L5" s="223"/>
      <c r="M5" s="223"/>
    </row>
    <row r="6" spans="1:15" ht="18" customHeight="1" x14ac:dyDescent="0.3">
      <c r="B6" s="4"/>
      <c r="D6" s="167"/>
      <c r="E6" s="45"/>
      <c r="G6" s="46"/>
      <c r="H6" s="46"/>
      <c r="I6" s="46"/>
      <c r="K6" s="46"/>
      <c r="L6" s="46"/>
      <c r="M6" s="164" t="s">
        <v>30</v>
      </c>
    </row>
    <row r="7" spans="1:15" ht="18" customHeight="1" x14ac:dyDescent="0.3">
      <c r="B7" s="4"/>
      <c r="C7" s="164" t="s">
        <v>144</v>
      </c>
      <c r="D7" s="167"/>
      <c r="E7" s="46"/>
      <c r="F7" s="46"/>
      <c r="G7" s="46"/>
      <c r="H7" s="46"/>
      <c r="I7" s="46"/>
      <c r="J7" s="46"/>
      <c r="K7" s="46" t="s">
        <v>191</v>
      </c>
      <c r="L7" s="46"/>
      <c r="M7" s="164" t="s">
        <v>43</v>
      </c>
      <c r="N7" s="48"/>
      <c r="O7" s="164"/>
    </row>
    <row r="8" spans="1:15" ht="18" customHeight="1" x14ac:dyDescent="0.3">
      <c r="B8" s="164"/>
      <c r="C8" s="168" t="s">
        <v>23</v>
      </c>
      <c r="E8" s="164" t="s">
        <v>55</v>
      </c>
      <c r="G8" s="168" t="s">
        <v>25</v>
      </c>
      <c r="H8" s="46"/>
      <c r="J8" s="46"/>
      <c r="K8" s="164" t="s">
        <v>192</v>
      </c>
      <c r="M8" s="164" t="s">
        <v>149</v>
      </c>
      <c r="N8" s="7"/>
      <c r="O8" s="164" t="s">
        <v>30</v>
      </c>
    </row>
    <row r="9" spans="1:15" ht="18" customHeight="1" x14ac:dyDescent="0.3">
      <c r="B9" s="162" t="s">
        <v>22</v>
      </c>
      <c r="C9" s="168" t="s">
        <v>24</v>
      </c>
      <c r="E9" s="168" t="s">
        <v>56</v>
      </c>
      <c r="F9" s="46"/>
      <c r="G9" s="168" t="s">
        <v>26</v>
      </c>
      <c r="H9" s="45"/>
      <c r="I9" s="168" t="s">
        <v>27</v>
      </c>
      <c r="J9" s="46"/>
      <c r="K9" s="164" t="s">
        <v>214</v>
      </c>
      <c r="M9" s="49" t="s">
        <v>41</v>
      </c>
      <c r="N9" s="7"/>
      <c r="O9" s="168" t="s">
        <v>31</v>
      </c>
    </row>
    <row r="10" spans="1:15" ht="18" customHeight="1" x14ac:dyDescent="0.3">
      <c r="A10" s="163"/>
      <c r="B10" s="162"/>
      <c r="C10" s="216" t="s">
        <v>37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</row>
    <row r="11" spans="1:15" ht="18" customHeight="1" x14ac:dyDescent="0.3">
      <c r="A11" s="163" t="s">
        <v>232</v>
      </c>
      <c r="B11" s="162"/>
      <c r="C11" s="8"/>
      <c r="D11" s="40"/>
      <c r="E11" s="8"/>
      <c r="F11" s="40"/>
      <c r="G11" s="8"/>
      <c r="H11" s="40"/>
      <c r="I11" s="51"/>
      <c r="J11" s="40"/>
      <c r="K11" s="51"/>
      <c r="L11" s="40"/>
      <c r="M11" s="51"/>
      <c r="N11" s="40"/>
      <c r="O11" s="8"/>
    </row>
    <row r="12" spans="1:15" ht="18" customHeight="1" x14ac:dyDescent="0.3">
      <c r="A12" s="55" t="s">
        <v>233</v>
      </c>
      <c r="B12" s="61"/>
      <c r="C12" s="74">
        <v>5643955</v>
      </c>
      <c r="D12" s="119"/>
      <c r="E12" s="74">
        <v>1906315</v>
      </c>
      <c r="F12" s="119"/>
      <c r="G12" s="74">
        <v>381678</v>
      </c>
      <c r="H12" s="85"/>
      <c r="I12" s="74">
        <v>1992524</v>
      </c>
      <c r="J12" s="85"/>
      <c r="K12" s="74">
        <v>37078</v>
      </c>
      <c r="L12" s="85"/>
      <c r="M12" s="74">
        <f>SUM(K12)</f>
        <v>37078</v>
      </c>
      <c r="N12" s="85"/>
      <c r="O12" s="74">
        <f>SUM(M12,C12:I12)</f>
        <v>9961550</v>
      </c>
    </row>
    <row r="13" spans="1:15" ht="18" customHeight="1" x14ac:dyDescent="0.3">
      <c r="A13" s="55" t="s">
        <v>183</v>
      </c>
      <c r="B13" s="162"/>
      <c r="C13" s="8"/>
      <c r="D13" s="40">
        <v>0</v>
      </c>
      <c r="E13" s="8"/>
      <c r="F13" s="40"/>
      <c r="G13" s="8"/>
      <c r="H13" s="40"/>
      <c r="I13" s="8"/>
      <c r="J13" s="40"/>
      <c r="K13" s="8"/>
      <c r="L13" s="40"/>
      <c r="M13" s="66"/>
      <c r="N13" s="40"/>
      <c r="O13" s="8"/>
    </row>
    <row r="14" spans="1:15" ht="18" customHeight="1" x14ac:dyDescent="0.3">
      <c r="A14" s="73" t="s">
        <v>216</v>
      </c>
      <c r="B14" s="162"/>
      <c r="C14" s="8"/>
      <c r="D14" s="40"/>
      <c r="E14" s="8"/>
      <c r="F14" s="40"/>
      <c r="G14" s="8"/>
      <c r="H14" s="40"/>
      <c r="I14" s="8"/>
      <c r="J14" s="40"/>
      <c r="K14" s="8"/>
      <c r="L14" s="40"/>
      <c r="M14" s="66"/>
      <c r="N14" s="40"/>
      <c r="O14" s="8"/>
    </row>
    <row r="15" spans="1:15" ht="18" customHeight="1" x14ac:dyDescent="0.3">
      <c r="A15" s="75" t="s">
        <v>231</v>
      </c>
      <c r="B15" s="162">
        <v>17</v>
      </c>
      <c r="C15" s="67">
        <v>10102</v>
      </c>
      <c r="D15" s="38"/>
      <c r="E15" s="53">
        <v>45459</v>
      </c>
      <c r="F15" s="38"/>
      <c r="G15" s="67">
        <v>0</v>
      </c>
      <c r="H15" s="38"/>
      <c r="I15" s="67">
        <v>0</v>
      </c>
      <c r="J15" s="38"/>
      <c r="K15" s="54">
        <v>0</v>
      </c>
      <c r="L15" s="38"/>
      <c r="M15" s="54">
        <f>SUM(K15)</f>
        <v>0</v>
      </c>
      <c r="N15" s="38"/>
      <c r="O15" s="68">
        <f>SUM(M15,C15:I15)</f>
        <v>55561</v>
      </c>
    </row>
    <row r="16" spans="1:15" ht="18" customHeight="1" x14ac:dyDescent="0.3">
      <c r="A16" s="75" t="s">
        <v>217</v>
      </c>
      <c r="B16" s="162">
        <v>23</v>
      </c>
      <c r="C16" s="70">
        <v>0</v>
      </c>
      <c r="D16" s="38"/>
      <c r="E16" s="70">
        <v>0</v>
      </c>
      <c r="F16" s="38"/>
      <c r="G16" s="70">
        <v>0</v>
      </c>
      <c r="H16" s="38"/>
      <c r="I16" s="65">
        <v>-791105</v>
      </c>
      <c r="J16" s="38"/>
      <c r="K16" s="65">
        <v>0</v>
      </c>
      <c r="L16" s="38"/>
      <c r="M16" s="54">
        <f>SUM(K16)</f>
        <v>0</v>
      </c>
      <c r="N16" s="38"/>
      <c r="O16" s="68">
        <f>SUM(M16,C16:I16)</f>
        <v>-791105</v>
      </c>
    </row>
    <row r="17" spans="1:15" ht="18" customHeight="1" x14ac:dyDescent="0.3">
      <c r="A17" s="81" t="s">
        <v>218</v>
      </c>
      <c r="B17" s="162"/>
      <c r="C17" s="64">
        <f>SUM(C15:C16)</f>
        <v>10102</v>
      </c>
      <c r="D17" s="40"/>
      <c r="E17" s="64">
        <f>SUM(E15:E16)</f>
        <v>45459</v>
      </c>
      <c r="F17" s="40"/>
      <c r="G17" s="64">
        <f>SUM(G15:G16)</f>
        <v>0</v>
      </c>
      <c r="H17" s="40"/>
      <c r="I17" s="64">
        <f>SUM(I15:I16)</f>
        <v>-791105</v>
      </c>
      <c r="J17" s="40"/>
      <c r="K17" s="64">
        <f>SUM(K15:K16)</f>
        <v>0</v>
      </c>
      <c r="L17" s="40"/>
      <c r="M17" s="64">
        <f>SUM(M15:M16)</f>
        <v>0</v>
      </c>
      <c r="N17" s="40"/>
      <c r="O17" s="64">
        <f>SUM(O15:O16)</f>
        <v>-735544</v>
      </c>
    </row>
    <row r="18" spans="1:15" ht="18" customHeight="1" x14ac:dyDescent="0.3">
      <c r="A18" s="55" t="s">
        <v>184</v>
      </c>
      <c r="B18" s="162"/>
      <c r="C18" s="8"/>
      <c r="D18" s="40"/>
      <c r="E18" s="40"/>
      <c r="F18" s="40"/>
      <c r="G18" s="8"/>
      <c r="H18" s="40"/>
      <c r="I18" s="40"/>
      <c r="J18" s="40"/>
      <c r="K18" s="8"/>
      <c r="L18" s="40"/>
      <c r="M18" s="66"/>
      <c r="N18" s="40"/>
      <c r="O18" s="8"/>
    </row>
    <row r="19" spans="1:15" ht="18" customHeight="1" x14ac:dyDescent="0.3">
      <c r="A19" s="55" t="s">
        <v>96</v>
      </c>
      <c r="B19" s="162"/>
      <c r="C19" s="72">
        <f>C17</f>
        <v>10102</v>
      </c>
      <c r="D19" s="40"/>
      <c r="E19" s="72">
        <f>E17</f>
        <v>45459</v>
      </c>
      <c r="F19" s="40"/>
      <c r="G19" s="72">
        <f>G17</f>
        <v>0</v>
      </c>
      <c r="H19" s="40"/>
      <c r="I19" s="72">
        <f>I17</f>
        <v>-791105</v>
      </c>
      <c r="J19" s="40"/>
      <c r="K19" s="72">
        <f>K17</f>
        <v>0</v>
      </c>
      <c r="L19" s="40"/>
      <c r="M19" s="72">
        <f>M17</f>
        <v>0</v>
      </c>
      <c r="N19" s="40"/>
      <c r="O19" s="72">
        <f>O17</f>
        <v>-735544</v>
      </c>
    </row>
    <row r="20" spans="1:15" ht="18" customHeight="1" x14ac:dyDescent="0.3">
      <c r="A20" s="55"/>
      <c r="B20" s="208"/>
      <c r="C20" s="186"/>
      <c r="D20" s="40"/>
      <c r="E20" s="186"/>
      <c r="F20" s="40"/>
      <c r="G20" s="186"/>
      <c r="H20" s="40"/>
      <c r="I20" s="186"/>
      <c r="J20" s="40"/>
      <c r="K20" s="186"/>
      <c r="L20" s="40"/>
      <c r="M20" s="186"/>
      <c r="N20" s="40"/>
      <c r="O20" s="186"/>
    </row>
    <row r="21" spans="1:15" ht="18" customHeight="1" x14ac:dyDescent="0.3">
      <c r="A21" s="163" t="s">
        <v>99</v>
      </c>
      <c r="B21" s="162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18" customHeight="1" x14ac:dyDescent="0.3">
      <c r="A22" s="4" t="s">
        <v>122</v>
      </c>
      <c r="B22" s="162"/>
      <c r="C22" s="68">
        <v>0</v>
      </c>
      <c r="D22" s="67"/>
      <c r="E22" s="68">
        <v>0</v>
      </c>
      <c r="F22" s="67"/>
      <c r="G22" s="68">
        <v>0</v>
      </c>
      <c r="H22" s="67"/>
      <c r="I22" s="68">
        <f>'PL 10-12'!J62</f>
        <v>3116328</v>
      </c>
      <c r="J22" s="67"/>
      <c r="K22" s="68">
        <v>0</v>
      </c>
      <c r="L22" s="67"/>
      <c r="M22" s="54">
        <f>SUM(K22)</f>
        <v>0</v>
      </c>
      <c r="N22" s="67"/>
      <c r="O22" s="68">
        <f>SUM(M22,C22:I22)</f>
        <v>3116328</v>
      </c>
    </row>
    <row r="23" spans="1:15" ht="18" customHeight="1" x14ac:dyDescent="0.3">
      <c r="A23" s="4" t="s">
        <v>235</v>
      </c>
      <c r="B23" s="187"/>
      <c r="C23" s="65">
        <v>0</v>
      </c>
      <c r="D23" s="67"/>
      <c r="E23" s="65">
        <v>0</v>
      </c>
      <c r="F23" s="67"/>
      <c r="G23" s="65">
        <v>0</v>
      </c>
      <c r="H23" s="67"/>
      <c r="I23" s="65">
        <v>-2004</v>
      </c>
      <c r="J23" s="67"/>
      <c r="K23" s="65">
        <v>18024</v>
      </c>
      <c r="L23" s="67"/>
      <c r="M23" s="54">
        <f>SUM(K23)</f>
        <v>18024</v>
      </c>
      <c r="N23" s="67"/>
      <c r="O23" s="68">
        <f>SUM(M23,C23:I23)</f>
        <v>16020</v>
      </c>
    </row>
    <row r="24" spans="1:15" ht="18" customHeight="1" x14ac:dyDescent="0.3">
      <c r="A24" s="163" t="s">
        <v>84</v>
      </c>
      <c r="B24" s="162"/>
      <c r="C24" s="64">
        <f>SUM(C22:C23)</f>
        <v>0</v>
      </c>
      <c r="D24" s="40"/>
      <c r="E24" s="64">
        <f>SUM(E22:E23)</f>
        <v>0</v>
      </c>
      <c r="F24" s="40"/>
      <c r="G24" s="64">
        <f>SUM(G22:G23)</f>
        <v>0</v>
      </c>
      <c r="H24" s="40"/>
      <c r="I24" s="64">
        <f>SUM(I22:I23)</f>
        <v>3114324</v>
      </c>
      <c r="J24" s="40"/>
      <c r="K24" s="64">
        <f>SUM(K22:K23)</f>
        <v>18024</v>
      </c>
      <c r="L24" s="40"/>
      <c r="M24" s="64">
        <f>SUM(M22:M23)</f>
        <v>18024</v>
      </c>
      <c r="N24" s="40"/>
      <c r="O24" s="64">
        <f>SUM(O22:O23)</f>
        <v>3132348</v>
      </c>
    </row>
    <row r="25" spans="1:15" ht="18" customHeight="1" x14ac:dyDescent="0.3">
      <c r="A25" s="209"/>
      <c r="B25" s="208"/>
      <c r="C25" s="74"/>
      <c r="D25" s="40"/>
      <c r="E25" s="74"/>
      <c r="F25" s="40"/>
      <c r="G25" s="74"/>
      <c r="H25" s="40"/>
      <c r="I25" s="74"/>
      <c r="J25" s="40"/>
      <c r="K25" s="74"/>
      <c r="L25" s="40"/>
      <c r="M25" s="74"/>
      <c r="N25" s="40"/>
      <c r="O25" s="74"/>
    </row>
    <row r="26" spans="1:15" ht="18" customHeight="1" x14ac:dyDescent="0.3">
      <c r="A26" s="4" t="s">
        <v>129</v>
      </c>
      <c r="B26" s="162">
        <v>18</v>
      </c>
      <c r="C26" s="65">
        <v>0</v>
      </c>
      <c r="D26" s="38"/>
      <c r="E26" s="65">
        <v>0</v>
      </c>
      <c r="F26" s="38"/>
      <c r="G26" s="65">
        <v>155816</v>
      </c>
      <c r="H26" s="38"/>
      <c r="I26" s="65">
        <v>-155816</v>
      </c>
      <c r="J26" s="38"/>
      <c r="K26" s="65">
        <v>0</v>
      </c>
      <c r="L26" s="38"/>
      <c r="M26" s="65">
        <v>0</v>
      </c>
      <c r="N26" s="38"/>
      <c r="O26" s="65">
        <f>C26+E26+G26+I26+M26</f>
        <v>0</v>
      </c>
    </row>
    <row r="27" spans="1:15" ht="18" customHeight="1" x14ac:dyDescent="0.3">
      <c r="B27" s="208"/>
      <c r="C27" s="68"/>
      <c r="D27" s="38"/>
      <c r="E27" s="68"/>
      <c r="F27" s="38"/>
      <c r="G27" s="68"/>
      <c r="H27" s="38"/>
      <c r="I27" s="68"/>
      <c r="J27" s="38"/>
      <c r="K27" s="68"/>
      <c r="L27" s="38"/>
      <c r="M27" s="68"/>
      <c r="N27" s="38"/>
      <c r="O27" s="68"/>
    </row>
    <row r="28" spans="1:15" ht="18" customHeight="1" thickBot="1" x14ac:dyDescent="0.35">
      <c r="A28" s="52" t="s">
        <v>234</v>
      </c>
      <c r="B28" s="162"/>
      <c r="C28" s="212">
        <f>C24+C19+C12+C26</f>
        <v>5654057</v>
      </c>
      <c r="D28" s="186">
        <v>0</v>
      </c>
      <c r="E28" s="212">
        <f>E24+E19+E12+E26</f>
        <v>1951774</v>
      </c>
      <c r="F28" s="186"/>
      <c r="G28" s="212">
        <f>G24+G19+G12+G26</f>
        <v>537494</v>
      </c>
      <c r="H28" s="186"/>
      <c r="I28" s="212">
        <f>I24+I19+I12+I26</f>
        <v>4159927</v>
      </c>
      <c r="J28" s="186"/>
      <c r="K28" s="212">
        <f>K24+K19+K12+K26</f>
        <v>55102</v>
      </c>
      <c r="L28" s="186"/>
      <c r="M28" s="212">
        <f>M24+M19+M12+M26</f>
        <v>55102</v>
      </c>
      <c r="N28" s="186"/>
      <c r="O28" s="212">
        <f>O24+O19+O12+O26</f>
        <v>12358354</v>
      </c>
    </row>
    <row r="29" spans="1:15" ht="18" customHeight="1" thickTop="1" x14ac:dyDescent="0.3">
      <c r="A29" s="55"/>
      <c r="B29" s="162"/>
      <c r="C29" s="56"/>
      <c r="D29" s="24"/>
      <c r="E29" s="56"/>
      <c r="F29" s="40"/>
      <c r="G29" s="56"/>
      <c r="H29" s="38"/>
      <c r="I29" s="56"/>
      <c r="J29" s="40"/>
      <c r="K29" s="56"/>
      <c r="L29" s="40"/>
      <c r="M29" s="56"/>
      <c r="N29" s="40"/>
      <c r="O29" s="56"/>
    </row>
    <row r="30" spans="1:15" ht="18" customHeight="1" x14ac:dyDescent="0.35">
      <c r="A30" s="12" t="s">
        <v>52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 ht="18" customHeight="1" x14ac:dyDescent="0.3">
      <c r="A31" s="25" t="s">
        <v>101</v>
      </c>
    </row>
    <row r="32" spans="1:15" ht="18" customHeight="1" x14ac:dyDescent="0.3">
      <c r="A32" s="217"/>
      <c r="B32" s="217"/>
      <c r="C32" s="217"/>
      <c r="D32" s="217"/>
      <c r="E32" s="217"/>
    </row>
    <row r="33" spans="1:20" ht="18" customHeight="1" x14ac:dyDescent="0.3">
      <c r="C33" s="221" t="s">
        <v>57</v>
      </c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</row>
    <row r="34" spans="1:20" ht="18" customHeight="1" x14ac:dyDescent="0.3">
      <c r="B34" s="4"/>
      <c r="D34" s="167"/>
      <c r="E34" s="45"/>
      <c r="G34" s="223" t="s">
        <v>154</v>
      </c>
      <c r="H34" s="223"/>
      <c r="I34" s="223"/>
      <c r="K34" s="223" t="s">
        <v>40</v>
      </c>
      <c r="L34" s="223"/>
      <c r="M34" s="223"/>
    </row>
    <row r="35" spans="1:20" ht="18" customHeight="1" x14ac:dyDescent="0.3">
      <c r="B35" s="4"/>
      <c r="D35" s="167"/>
      <c r="E35" s="45"/>
      <c r="G35" s="46"/>
      <c r="H35" s="46"/>
      <c r="I35" s="46"/>
      <c r="K35" s="46"/>
      <c r="L35" s="46"/>
      <c r="M35" s="164" t="s">
        <v>30</v>
      </c>
    </row>
    <row r="36" spans="1:20" ht="18" customHeight="1" x14ac:dyDescent="0.3">
      <c r="B36" s="4"/>
      <c r="C36" s="164" t="s">
        <v>144</v>
      </c>
      <c r="D36" s="167"/>
      <c r="E36" s="46"/>
      <c r="F36" s="46"/>
      <c r="G36" s="46"/>
      <c r="H36" s="46"/>
      <c r="I36" s="46"/>
      <c r="J36" s="46"/>
      <c r="K36" s="46" t="s">
        <v>191</v>
      </c>
      <c r="L36" s="46"/>
      <c r="M36" s="164" t="s">
        <v>43</v>
      </c>
      <c r="N36" s="48"/>
      <c r="O36" s="164"/>
    </row>
    <row r="37" spans="1:20" ht="18" customHeight="1" x14ac:dyDescent="0.3">
      <c r="B37" s="164"/>
      <c r="C37" s="168" t="s">
        <v>23</v>
      </c>
      <c r="E37" s="164" t="s">
        <v>55</v>
      </c>
      <c r="G37" s="168" t="s">
        <v>25</v>
      </c>
      <c r="H37" s="46"/>
      <c r="J37" s="46"/>
      <c r="K37" s="164" t="s">
        <v>192</v>
      </c>
      <c r="M37" s="164" t="s">
        <v>149</v>
      </c>
      <c r="N37" s="7"/>
      <c r="O37" s="164" t="s">
        <v>30</v>
      </c>
    </row>
    <row r="38" spans="1:20" ht="18" customHeight="1" x14ac:dyDescent="0.3">
      <c r="B38" s="162" t="s">
        <v>22</v>
      </c>
      <c r="C38" s="168" t="s">
        <v>24</v>
      </c>
      <c r="D38" s="7">
        <v>8271</v>
      </c>
      <c r="E38" s="168" t="s">
        <v>56</v>
      </c>
      <c r="F38" s="46"/>
      <c r="G38" s="168" t="s">
        <v>26</v>
      </c>
      <c r="H38" s="45"/>
      <c r="I38" s="168" t="s">
        <v>27</v>
      </c>
      <c r="J38" s="46"/>
      <c r="K38" s="164" t="s">
        <v>214</v>
      </c>
      <c r="M38" s="49" t="s">
        <v>41</v>
      </c>
      <c r="N38" s="7"/>
      <c r="O38" s="168" t="s">
        <v>31</v>
      </c>
    </row>
    <row r="39" spans="1:20" ht="18" customHeight="1" x14ac:dyDescent="0.3">
      <c r="A39" s="163"/>
      <c r="B39" s="162"/>
      <c r="C39" s="216" t="s">
        <v>37</v>
      </c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</row>
    <row r="40" spans="1:20" ht="18" customHeight="1" x14ac:dyDescent="0.3">
      <c r="A40" s="163" t="s">
        <v>268</v>
      </c>
      <c r="B40" s="162"/>
      <c r="C40" s="8"/>
      <c r="D40" s="40"/>
      <c r="E40" s="8"/>
      <c r="F40" s="40"/>
      <c r="G40" s="8"/>
      <c r="H40" s="40"/>
      <c r="I40" s="51"/>
      <c r="J40" s="40"/>
      <c r="K40" s="51"/>
      <c r="L40" s="40"/>
      <c r="M40" s="51"/>
      <c r="N40" s="40"/>
      <c r="O40" s="8"/>
    </row>
    <row r="41" spans="1:20" ht="18" customHeight="1" x14ac:dyDescent="0.3">
      <c r="A41" s="55" t="s">
        <v>269</v>
      </c>
      <c r="B41" s="61"/>
      <c r="C41" s="89">
        <f>C28</f>
        <v>5654057</v>
      </c>
      <c r="D41" s="89"/>
      <c r="E41" s="89">
        <f>E28</f>
        <v>1951774</v>
      </c>
      <c r="F41" s="89"/>
      <c r="G41" s="89">
        <f>G28</f>
        <v>537494</v>
      </c>
      <c r="H41" s="89"/>
      <c r="I41" s="89">
        <f>I28</f>
        <v>4159927</v>
      </c>
      <c r="J41" s="89"/>
      <c r="K41" s="89">
        <f>K28</f>
        <v>55102</v>
      </c>
      <c r="L41" s="89"/>
      <c r="M41" s="74">
        <f>SUM(K41)</f>
        <v>55102</v>
      </c>
      <c r="N41" s="89"/>
      <c r="O41" s="89">
        <f>C41+E41+G41+I41+M41</f>
        <v>12358354</v>
      </c>
    </row>
    <row r="42" spans="1:20" ht="18" customHeight="1" x14ac:dyDescent="0.3">
      <c r="A42" s="55" t="s">
        <v>183</v>
      </c>
      <c r="B42" s="162"/>
      <c r="C42" s="89"/>
      <c r="D42" s="89"/>
      <c r="E42" s="89"/>
      <c r="F42" s="89"/>
      <c r="G42" s="89"/>
      <c r="H42" s="89"/>
      <c r="I42" s="89"/>
      <c r="J42" s="89"/>
      <c r="K42" s="173"/>
      <c r="L42" s="89"/>
      <c r="M42" s="173"/>
      <c r="N42" s="89"/>
      <c r="O42" s="89"/>
    </row>
    <row r="43" spans="1:20" ht="18" customHeight="1" x14ac:dyDescent="0.3">
      <c r="A43" s="73" t="s">
        <v>216</v>
      </c>
      <c r="B43" s="162"/>
      <c r="C43" s="89"/>
      <c r="D43" s="89"/>
      <c r="E43" s="89"/>
      <c r="F43" s="89"/>
      <c r="G43" s="89"/>
      <c r="H43" s="89"/>
      <c r="I43" s="89"/>
      <c r="J43" s="89"/>
      <c r="K43" s="173"/>
      <c r="L43" s="89"/>
      <c r="M43" s="173"/>
      <c r="N43" s="89"/>
      <c r="O43" s="89"/>
    </row>
    <row r="44" spans="1:20" ht="18" customHeight="1" x14ac:dyDescent="0.3">
      <c r="A44" s="75" t="s">
        <v>231</v>
      </c>
      <c r="B44" s="162">
        <v>17</v>
      </c>
      <c r="C44" s="68">
        <v>156762</v>
      </c>
      <c r="D44" s="68"/>
      <c r="E44" s="68">
        <v>705429</v>
      </c>
      <c r="F44" s="68"/>
      <c r="G44" s="68">
        <v>0</v>
      </c>
      <c r="H44" s="68"/>
      <c r="I44" s="68">
        <v>0</v>
      </c>
      <c r="J44" s="68"/>
      <c r="K44" s="68">
        <v>0</v>
      </c>
      <c r="L44" s="68"/>
      <c r="M44" s="68">
        <v>0</v>
      </c>
      <c r="N44" s="89"/>
      <c r="O44" s="68">
        <f>C44+E44+G44+I44+M44</f>
        <v>862191</v>
      </c>
    </row>
    <row r="45" spans="1:20" ht="18" customHeight="1" x14ac:dyDescent="0.3">
      <c r="A45" s="75" t="s">
        <v>217</v>
      </c>
      <c r="B45" s="162">
        <v>23</v>
      </c>
      <c r="C45" s="139">
        <v>0</v>
      </c>
      <c r="D45" s="84"/>
      <c r="E45" s="139">
        <v>0</v>
      </c>
      <c r="F45" s="84"/>
      <c r="G45" s="139">
        <v>0</v>
      </c>
      <c r="H45" s="84"/>
      <c r="I45" s="65">
        <v>-1812432</v>
      </c>
      <c r="J45" s="84"/>
      <c r="K45" s="65">
        <v>0</v>
      </c>
      <c r="L45" s="84"/>
      <c r="M45" s="65">
        <v>0</v>
      </c>
      <c r="N45" s="84"/>
      <c r="O45" s="84">
        <f>C45+E45+G45+I45+M45</f>
        <v>-1812432</v>
      </c>
    </row>
    <row r="46" spans="1:20" ht="18" customHeight="1" x14ac:dyDescent="0.3">
      <c r="A46" s="81" t="s">
        <v>218</v>
      </c>
      <c r="B46" s="162"/>
      <c r="C46" s="64">
        <f>SUM(C44:C45)</f>
        <v>156762</v>
      </c>
      <c r="D46" s="186"/>
      <c r="E46" s="64">
        <f>SUM(E44:E45)</f>
        <v>705429</v>
      </c>
      <c r="F46" s="186"/>
      <c r="G46" s="64">
        <f>SUM(G44:G45)</f>
        <v>0</v>
      </c>
      <c r="H46" s="186"/>
      <c r="I46" s="64">
        <f>SUM(I44:I45)</f>
        <v>-1812432</v>
      </c>
      <c r="J46" s="186"/>
      <c r="K46" s="64">
        <f>SUM(K44:K45)</f>
        <v>0</v>
      </c>
      <c r="L46" s="186"/>
      <c r="M46" s="64">
        <f>SUM(M44:M45)</f>
        <v>0</v>
      </c>
      <c r="N46" s="186"/>
      <c r="O46" s="64">
        <f>SUM(O44:O45)</f>
        <v>-950241</v>
      </c>
    </row>
    <row r="47" spans="1:20" ht="18" customHeight="1" x14ac:dyDescent="0.3">
      <c r="A47" s="55" t="s">
        <v>184</v>
      </c>
      <c r="B47" s="162"/>
      <c r="C47" s="197"/>
      <c r="D47" s="186"/>
      <c r="E47" s="186"/>
      <c r="F47" s="186"/>
      <c r="G47" s="197"/>
      <c r="H47" s="186"/>
      <c r="I47" s="186"/>
      <c r="J47" s="186"/>
      <c r="K47" s="197"/>
      <c r="L47" s="186"/>
      <c r="M47" s="173"/>
      <c r="N47" s="186"/>
      <c r="O47" s="197"/>
    </row>
    <row r="48" spans="1:20" ht="18" customHeight="1" x14ac:dyDescent="0.3">
      <c r="A48" s="55" t="s">
        <v>96</v>
      </c>
      <c r="B48" s="162"/>
      <c r="C48" s="72">
        <f>C46</f>
        <v>156762</v>
      </c>
      <c r="D48" s="186"/>
      <c r="E48" s="69">
        <f>E46</f>
        <v>705429</v>
      </c>
      <c r="F48" s="186"/>
      <c r="G48" s="72">
        <f>G46</f>
        <v>0</v>
      </c>
      <c r="H48" s="186"/>
      <c r="I48" s="69">
        <f>I46</f>
        <v>-1812432</v>
      </c>
      <c r="J48" s="186"/>
      <c r="K48" s="72">
        <f>K46</f>
        <v>0</v>
      </c>
      <c r="L48" s="186"/>
      <c r="M48" s="72">
        <f>M46</f>
        <v>0</v>
      </c>
      <c r="N48" s="186"/>
      <c r="O48" s="72">
        <f>O46</f>
        <v>-950241</v>
      </c>
      <c r="T48" s="7"/>
    </row>
    <row r="49" spans="1:20" ht="18" customHeight="1" x14ac:dyDescent="0.3">
      <c r="A49" s="55"/>
      <c r="B49" s="208"/>
      <c r="C49" s="186"/>
      <c r="D49" s="186"/>
      <c r="E49" s="74"/>
      <c r="F49" s="186"/>
      <c r="G49" s="186"/>
      <c r="H49" s="186"/>
      <c r="I49" s="74"/>
      <c r="J49" s="186"/>
      <c r="K49" s="186"/>
      <c r="L49" s="186"/>
      <c r="M49" s="186"/>
      <c r="N49" s="186"/>
      <c r="O49" s="186"/>
      <c r="T49" s="7"/>
    </row>
    <row r="50" spans="1:20" ht="18" customHeight="1" x14ac:dyDescent="0.3">
      <c r="A50" s="163" t="s">
        <v>99</v>
      </c>
      <c r="B50" s="162"/>
      <c r="C50" s="186"/>
      <c r="D50" s="186">
        <v>502154</v>
      </c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</row>
    <row r="51" spans="1:20" ht="18" customHeight="1" x14ac:dyDescent="0.3">
      <c r="A51" s="4" t="s">
        <v>122</v>
      </c>
      <c r="B51" s="162"/>
      <c r="C51" s="68">
        <v>0</v>
      </c>
      <c r="D51" s="67"/>
      <c r="E51" s="68">
        <v>0</v>
      </c>
      <c r="F51" s="67"/>
      <c r="G51" s="68">
        <v>0</v>
      </c>
      <c r="H51" s="67"/>
      <c r="I51" s="68">
        <f>'PL 10-12'!H62</f>
        <v>499855</v>
      </c>
      <c r="J51" s="67"/>
      <c r="K51" s="68">
        <v>0</v>
      </c>
      <c r="L51" s="67"/>
      <c r="M51" s="68">
        <f>SUM(K51)</f>
        <v>0</v>
      </c>
      <c r="N51" s="67"/>
      <c r="O51" s="67">
        <f>C51+E51+G51+I51+M51</f>
        <v>499855</v>
      </c>
    </row>
    <row r="52" spans="1:20" ht="18" customHeight="1" x14ac:dyDescent="0.3">
      <c r="A52" s="4" t="s">
        <v>235</v>
      </c>
      <c r="B52" s="162"/>
      <c r="C52" s="65">
        <v>0</v>
      </c>
      <c r="D52" s="67"/>
      <c r="E52" s="65">
        <v>0</v>
      </c>
      <c r="F52" s="67"/>
      <c r="G52" s="65">
        <v>0</v>
      </c>
      <c r="H52" s="67"/>
      <c r="I52" s="65">
        <v>0</v>
      </c>
      <c r="J52" s="67"/>
      <c r="K52" s="65">
        <f>'SFP 7-9'!H102-'SFP 7-9'!J102</f>
        <v>0</v>
      </c>
      <c r="L52" s="67"/>
      <c r="M52" s="65">
        <f>SUM(K52)</f>
        <v>0</v>
      </c>
      <c r="N52" s="67"/>
      <c r="O52" s="67">
        <f>C52+E52+G52+I52+M52</f>
        <v>0</v>
      </c>
    </row>
    <row r="53" spans="1:20" ht="18" customHeight="1" x14ac:dyDescent="0.3">
      <c r="A53" s="163" t="s">
        <v>84</v>
      </c>
      <c r="B53" s="162"/>
      <c r="C53" s="64">
        <f>SUM(C51:C52)</f>
        <v>0</v>
      </c>
      <c r="D53" s="72"/>
      <c r="E53" s="64">
        <f>SUM(E51:E52)</f>
        <v>0</v>
      </c>
      <c r="F53" s="72"/>
      <c r="G53" s="64">
        <f>SUM(G51:G52)</f>
        <v>0</v>
      </c>
      <c r="H53" s="72"/>
      <c r="I53" s="64">
        <f>SUM(I51:I52)</f>
        <v>499855</v>
      </c>
      <c r="J53" s="72"/>
      <c r="K53" s="64">
        <f>SUM(K51:K52)</f>
        <v>0</v>
      </c>
      <c r="L53" s="72"/>
      <c r="M53" s="64">
        <f>SUM(M51:M52)</f>
        <v>0</v>
      </c>
      <c r="N53" s="72"/>
      <c r="O53" s="64">
        <f>SUM(O51:O52)</f>
        <v>499855</v>
      </c>
    </row>
    <row r="54" spans="1:20" ht="18" customHeight="1" x14ac:dyDescent="0.3">
      <c r="A54" s="209"/>
      <c r="B54" s="208"/>
      <c r="C54" s="74"/>
      <c r="D54" s="186"/>
      <c r="E54" s="74"/>
      <c r="F54" s="186"/>
      <c r="G54" s="74"/>
      <c r="H54" s="186"/>
      <c r="I54" s="74"/>
      <c r="J54" s="186"/>
      <c r="K54" s="74"/>
      <c r="L54" s="186"/>
      <c r="M54" s="74"/>
      <c r="N54" s="186"/>
      <c r="O54" s="74"/>
    </row>
    <row r="55" spans="1:20" ht="18" customHeight="1" x14ac:dyDescent="0.3">
      <c r="A55" s="4" t="s">
        <v>129</v>
      </c>
      <c r="B55" s="162">
        <v>18</v>
      </c>
      <c r="C55" s="65">
        <v>0</v>
      </c>
      <c r="D55" s="67"/>
      <c r="E55" s="65">
        <v>0</v>
      </c>
      <c r="F55" s="67"/>
      <c r="G55" s="65">
        <v>24993</v>
      </c>
      <c r="H55" s="67"/>
      <c r="I55" s="65">
        <f>-G55</f>
        <v>-24993</v>
      </c>
      <c r="J55" s="67"/>
      <c r="K55" s="65">
        <v>0</v>
      </c>
      <c r="L55" s="65"/>
      <c r="M55" s="65">
        <v>0</v>
      </c>
      <c r="N55" s="67"/>
      <c r="O55" s="69">
        <v>0</v>
      </c>
    </row>
    <row r="56" spans="1:20" ht="18" customHeight="1" x14ac:dyDescent="0.3">
      <c r="B56" s="208"/>
      <c r="C56" s="68"/>
      <c r="D56" s="67"/>
      <c r="E56" s="68"/>
      <c r="F56" s="67"/>
      <c r="G56" s="68"/>
      <c r="H56" s="67"/>
      <c r="I56" s="68"/>
      <c r="J56" s="67"/>
      <c r="K56" s="68"/>
      <c r="L56" s="68"/>
      <c r="M56" s="68"/>
      <c r="N56" s="67"/>
      <c r="O56" s="74"/>
    </row>
    <row r="57" spans="1:20" ht="18" customHeight="1" thickBot="1" x14ac:dyDescent="0.35">
      <c r="A57" s="52" t="s">
        <v>270</v>
      </c>
      <c r="B57" s="162"/>
      <c r="C57" s="195">
        <f>C41+C53+C48+C55</f>
        <v>5810819</v>
      </c>
      <c r="D57" s="74">
        <f>D41+D53+D48+D55</f>
        <v>0</v>
      </c>
      <c r="E57" s="195">
        <f>E41+E53+E48+E55</f>
        <v>2657203</v>
      </c>
      <c r="F57" s="186"/>
      <c r="G57" s="195">
        <f>G41+G53+G48+G55</f>
        <v>562487</v>
      </c>
      <c r="H57" s="67"/>
      <c r="I57" s="195">
        <f>I41+I53+I48+I55</f>
        <v>2822357</v>
      </c>
      <c r="J57" s="186"/>
      <c r="K57" s="195">
        <f>K41+K53+K48+K55</f>
        <v>55102</v>
      </c>
      <c r="L57" s="186"/>
      <c r="M57" s="195">
        <f>M41+M53+M48+M55</f>
        <v>55102</v>
      </c>
      <c r="N57" s="186"/>
      <c r="O57" s="195">
        <f>O41+O53+O48+O55</f>
        <v>11907968</v>
      </c>
    </row>
    <row r="58" spans="1:20" ht="18" customHeight="1" thickTop="1" x14ac:dyDescent="0.3">
      <c r="A58" s="55"/>
      <c r="B58" s="162"/>
      <c r="C58" s="56"/>
      <c r="D58" s="24"/>
      <c r="E58" s="56"/>
      <c r="F58" s="40"/>
      <c r="G58" s="56"/>
      <c r="H58" s="38"/>
      <c r="I58" s="56"/>
      <c r="J58" s="40"/>
      <c r="K58" s="56"/>
      <c r="L58" s="40"/>
      <c r="M58" s="56"/>
      <c r="N58" s="40"/>
      <c r="O58" s="157"/>
    </row>
    <row r="59" spans="1:20" ht="18" customHeight="1" x14ac:dyDescent="0.3">
      <c r="O59" s="57"/>
    </row>
    <row r="60" spans="1:20" ht="18" customHeight="1" x14ac:dyDescent="0.3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</row>
    <row r="70" spans="4:4" ht="18" customHeight="1" x14ac:dyDescent="0.3">
      <c r="D70" s="7">
        <v>650422</v>
      </c>
    </row>
    <row r="83" spans="4:4" ht="18" customHeight="1" x14ac:dyDescent="0.3">
      <c r="D83" s="7">
        <v>3775</v>
      </c>
    </row>
    <row r="111" spans="4:4" ht="18" customHeight="1" x14ac:dyDescent="0.3">
      <c r="D111" s="7">
        <v>18394</v>
      </c>
    </row>
  </sheetData>
  <mergeCells count="10">
    <mergeCell ref="A32:E32"/>
    <mergeCell ref="C33:O33"/>
    <mergeCell ref="G34:I34"/>
    <mergeCell ref="K34:M34"/>
    <mergeCell ref="C39:O39"/>
    <mergeCell ref="A3:E3"/>
    <mergeCell ref="C4:O4"/>
    <mergeCell ref="G5:I5"/>
    <mergeCell ref="K5:M5"/>
    <mergeCell ref="C10:O10"/>
  </mergeCells>
  <pageMargins left="0.8" right="0.8" top="0.48" bottom="0.5" header="0.5" footer="0.5"/>
  <pageSetup paperSize="9" scale="78" firstPageNumber="15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29" max="16383" man="1"/>
  </rowBreaks>
  <ignoredErrors>
    <ignoredError sqref="O15:O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27B2-3893-4CCF-B048-8D827177F85C}">
  <dimension ref="A1:N140"/>
  <sheetViews>
    <sheetView zoomScale="60" zoomScaleNormal="60" zoomScaleSheetLayoutView="55" workbookViewId="0"/>
  </sheetViews>
  <sheetFormatPr defaultColWidth="35" defaultRowHeight="20.25" customHeight="1" x14ac:dyDescent="0.3"/>
  <cols>
    <col min="1" max="1" width="58.8984375" style="43" customWidth="1"/>
    <col min="2" max="2" width="8.59765625" style="128" customWidth="1"/>
    <col min="3" max="3" width="1.3984375" style="43" customWidth="1"/>
    <col min="4" max="4" width="14.3984375" style="136" customWidth="1"/>
    <col min="5" max="5" width="1.3984375" style="43" customWidth="1"/>
    <col min="6" max="6" width="14.3984375" style="43" customWidth="1"/>
    <col min="7" max="7" width="1.3984375" style="43" customWidth="1"/>
    <col min="8" max="8" width="14.3984375" style="43" customWidth="1"/>
    <col min="9" max="9" width="1.3984375" style="43" customWidth="1"/>
    <col min="10" max="10" width="14.5" style="43" customWidth="1"/>
    <col min="11" max="11" width="10.3984375" style="43" customWidth="1"/>
    <col min="12" max="16384" width="35" style="43"/>
  </cols>
  <sheetData>
    <row r="1" spans="1:10" s="123" customFormat="1" ht="21" customHeight="1" x14ac:dyDescent="0.4">
      <c r="A1" s="121" t="s">
        <v>52</v>
      </c>
      <c r="B1" s="122"/>
    </row>
    <row r="2" spans="1:10" s="126" customFormat="1" ht="21" customHeight="1" x14ac:dyDescent="0.35">
      <c r="A2" s="124" t="s">
        <v>102</v>
      </c>
      <c r="B2" s="125"/>
    </row>
    <row r="3" spans="1:10" ht="18" customHeight="1" x14ac:dyDescent="0.3">
      <c r="A3" s="127"/>
      <c r="D3" s="43"/>
    </row>
    <row r="4" spans="1:10" ht="18" customHeight="1" x14ac:dyDescent="0.3">
      <c r="A4" s="127"/>
      <c r="D4" s="226" t="s">
        <v>87</v>
      </c>
      <c r="E4" s="226"/>
      <c r="F4" s="226"/>
      <c r="H4" s="226" t="s">
        <v>88</v>
      </c>
      <c r="I4" s="226"/>
      <c r="J4" s="226"/>
    </row>
    <row r="5" spans="1:10" ht="18" customHeight="1" x14ac:dyDescent="0.3">
      <c r="A5" s="129"/>
      <c r="B5" s="130"/>
      <c r="C5" s="118"/>
      <c r="D5" s="227" t="s">
        <v>89</v>
      </c>
      <c r="E5" s="227"/>
      <c r="F5" s="227"/>
      <c r="G5" s="87"/>
      <c r="H5" s="227" t="s">
        <v>89</v>
      </c>
      <c r="I5" s="227"/>
      <c r="J5" s="227"/>
    </row>
    <row r="6" spans="1:10" ht="18" customHeight="1" x14ac:dyDescent="0.3">
      <c r="A6" s="129"/>
      <c r="B6" s="130"/>
      <c r="C6" s="118"/>
      <c r="D6" s="224" t="s">
        <v>115</v>
      </c>
      <c r="E6" s="224"/>
      <c r="F6" s="224"/>
      <c r="G6" s="87"/>
      <c r="H6" s="224" t="s">
        <v>115</v>
      </c>
      <c r="I6" s="224"/>
      <c r="J6" s="224"/>
    </row>
    <row r="7" spans="1:10" ht="18" customHeight="1" x14ac:dyDescent="0.3">
      <c r="A7" s="127"/>
      <c r="B7" s="130" t="s">
        <v>22</v>
      </c>
      <c r="C7" s="130"/>
      <c r="D7" s="118">
        <v>2023</v>
      </c>
      <c r="E7" s="118"/>
      <c r="F7" s="118">
        <v>2022</v>
      </c>
      <c r="G7" s="118"/>
      <c r="H7" s="189">
        <v>2023</v>
      </c>
      <c r="I7" s="189"/>
      <c r="J7" s="189">
        <v>2022</v>
      </c>
    </row>
    <row r="8" spans="1:10" ht="18" customHeight="1" x14ac:dyDescent="0.3">
      <c r="A8" s="129"/>
      <c r="B8" s="130"/>
      <c r="C8" s="118"/>
      <c r="D8" s="225" t="s">
        <v>37</v>
      </c>
      <c r="E8" s="225"/>
      <c r="F8" s="225"/>
      <c r="G8" s="225"/>
      <c r="H8" s="225"/>
      <c r="I8" s="225"/>
      <c r="J8" s="225"/>
    </row>
    <row r="9" spans="1:10" ht="18" customHeight="1" x14ac:dyDescent="0.3">
      <c r="A9" s="131" t="s">
        <v>58</v>
      </c>
      <c r="B9" s="130"/>
      <c r="C9" s="118"/>
      <c r="D9" s="86"/>
      <c r="E9" s="132"/>
      <c r="F9" s="132"/>
      <c r="G9" s="132"/>
      <c r="H9" s="132"/>
      <c r="I9" s="132"/>
      <c r="J9" s="132"/>
    </row>
    <row r="10" spans="1:10" s="75" customFormat="1" ht="18" customHeight="1" x14ac:dyDescent="0.3">
      <c r="A10" s="75" t="s">
        <v>286</v>
      </c>
      <c r="B10" s="191"/>
      <c r="C10" s="191"/>
      <c r="D10" s="152">
        <f>'PL 10-12'!D57</f>
        <v>-815939</v>
      </c>
      <c r="E10" s="152"/>
      <c r="F10" s="152">
        <f>'PL 10-12'!F57</f>
        <v>4726239</v>
      </c>
      <c r="G10" s="152"/>
      <c r="H10" s="152">
        <f>'PL 10-12'!H57</f>
        <v>499855</v>
      </c>
      <c r="I10" s="152"/>
      <c r="J10" s="152">
        <f>'PL 10-12'!J57</f>
        <v>3116328</v>
      </c>
    </row>
    <row r="11" spans="1:10" s="75" customFormat="1" ht="18.5" customHeight="1" x14ac:dyDescent="0.3">
      <c r="A11" s="75" t="s">
        <v>288</v>
      </c>
      <c r="B11" s="191"/>
      <c r="C11" s="191"/>
      <c r="D11" s="152"/>
      <c r="E11" s="152"/>
      <c r="F11" s="152"/>
      <c r="G11" s="152"/>
      <c r="H11" s="152"/>
      <c r="I11" s="152"/>
      <c r="J11" s="152"/>
    </row>
    <row r="12" spans="1:10" s="75" customFormat="1" ht="18.5" customHeight="1" x14ac:dyDescent="0.3">
      <c r="A12" s="199" t="s">
        <v>248</v>
      </c>
      <c r="B12" s="191"/>
      <c r="C12" s="191"/>
      <c r="D12" s="152"/>
      <c r="E12" s="174"/>
      <c r="F12" s="152"/>
      <c r="G12" s="174"/>
      <c r="H12" s="174"/>
      <c r="I12" s="174"/>
      <c r="J12" s="174"/>
    </row>
    <row r="13" spans="1:10" s="75" customFormat="1" ht="18" customHeight="1" x14ac:dyDescent="0.3">
      <c r="A13" s="75" t="s">
        <v>83</v>
      </c>
      <c r="B13" s="190">
        <v>21</v>
      </c>
      <c r="C13" s="191"/>
      <c r="D13" s="152">
        <v>-77488</v>
      </c>
      <c r="E13" s="152"/>
      <c r="F13" s="152">
        <v>844975</v>
      </c>
      <c r="G13" s="152"/>
      <c r="H13" s="152">
        <v>-18884</v>
      </c>
      <c r="I13" s="152"/>
      <c r="J13" s="152">
        <v>363150</v>
      </c>
    </row>
    <row r="14" spans="1:10" s="75" customFormat="1" ht="18" customHeight="1" x14ac:dyDescent="0.3">
      <c r="A14" s="27" t="s">
        <v>32</v>
      </c>
      <c r="B14" s="190"/>
      <c r="C14" s="191"/>
      <c r="D14" s="152">
        <v>1120346</v>
      </c>
      <c r="E14" s="174"/>
      <c r="F14" s="152">
        <v>845042</v>
      </c>
      <c r="G14" s="174"/>
      <c r="H14" s="152">
        <v>627439</v>
      </c>
      <c r="I14" s="174"/>
      <c r="J14" s="152">
        <v>443988</v>
      </c>
    </row>
    <row r="15" spans="1:10" s="75" customFormat="1" ht="18" customHeight="1" x14ac:dyDescent="0.3">
      <c r="A15" s="27" t="s">
        <v>59</v>
      </c>
      <c r="B15" s="190">
        <v>8</v>
      </c>
      <c r="C15" s="191"/>
      <c r="D15" s="152">
        <v>1346533</v>
      </c>
      <c r="E15" s="174"/>
      <c r="F15" s="152">
        <v>1058340</v>
      </c>
      <c r="G15" s="174"/>
      <c r="H15" s="152">
        <v>0</v>
      </c>
      <c r="I15" s="152"/>
      <c r="J15" s="152">
        <v>0</v>
      </c>
    </row>
    <row r="16" spans="1:10" s="75" customFormat="1" ht="18" customHeight="1" x14ac:dyDescent="0.3">
      <c r="A16" s="27" t="s">
        <v>60</v>
      </c>
      <c r="B16" s="190"/>
      <c r="C16" s="191"/>
      <c r="D16" s="152">
        <v>3341196</v>
      </c>
      <c r="E16" s="174"/>
      <c r="F16" s="152">
        <v>2250358</v>
      </c>
      <c r="G16" s="174"/>
      <c r="H16" s="174">
        <v>426958</v>
      </c>
      <c r="I16" s="174"/>
      <c r="J16" s="174">
        <v>462509</v>
      </c>
    </row>
    <row r="17" spans="1:12" s="75" customFormat="1" ht="18" customHeight="1" x14ac:dyDescent="0.3">
      <c r="A17" s="27" t="s">
        <v>130</v>
      </c>
      <c r="B17" s="190"/>
      <c r="C17" s="191"/>
      <c r="D17" s="9">
        <v>39279</v>
      </c>
      <c r="E17" s="174"/>
      <c r="F17" s="9">
        <v>28367</v>
      </c>
      <c r="G17" s="174"/>
      <c r="H17" s="152">
        <v>8404</v>
      </c>
      <c r="I17" s="174"/>
      <c r="J17" s="152">
        <v>8945</v>
      </c>
    </row>
    <row r="18" spans="1:12" s="75" customFormat="1" ht="18" customHeight="1" x14ac:dyDescent="0.3">
      <c r="A18" s="27" t="s">
        <v>305</v>
      </c>
      <c r="B18" s="190">
        <v>11</v>
      </c>
      <c r="C18" s="191"/>
      <c r="D18" s="152">
        <v>0</v>
      </c>
      <c r="E18" s="174"/>
      <c r="F18" s="152">
        <v>0</v>
      </c>
      <c r="G18" s="174"/>
      <c r="H18" s="152">
        <v>0</v>
      </c>
      <c r="I18" s="174"/>
      <c r="J18" s="152">
        <v>-718024</v>
      </c>
    </row>
    <row r="19" spans="1:12" s="75" customFormat="1" ht="18" customHeight="1" x14ac:dyDescent="0.3">
      <c r="A19" s="27" t="s">
        <v>258</v>
      </c>
      <c r="B19" s="204"/>
      <c r="C19" s="207"/>
      <c r="D19" s="152">
        <v>59556</v>
      </c>
      <c r="E19" s="174"/>
      <c r="F19" s="152">
        <v>44227</v>
      </c>
      <c r="G19" s="174"/>
      <c r="H19" s="152">
        <v>182468</v>
      </c>
      <c r="I19" s="174"/>
      <c r="J19" s="152">
        <v>-80973</v>
      </c>
    </row>
    <row r="20" spans="1:12" s="75" customFormat="1" ht="18" customHeight="1" x14ac:dyDescent="0.3">
      <c r="A20" s="27" t="s">
        <v>290</v>
      </c>
      <c r="B20" s="190"/>
      <c r="C20" s="191"/>
      <c r="D20" s="152"/>
      <c r="E20" s="174"/>
      <c r="F20" s="152"/>
      <c r="G20" s="174"/>
      <c r="H20" s="152"/>
      <c r="I20" s="174"/>
      <c r="J20" s="152"/>
      <c r="L20" s="75" t="s">
        <v>208</v>
      </c>
    </row>
    <row r="21" spans="1:12" s="75" customFormat="1" ht="18" customHeight="1" x14ac:dyDescent="0.3">
      <c r="A21" s="27" t="s">
        <v>172</v>
      </c>
      <c r="B21" s="190"/>
      <c r="C21" s="191"/>
      <c r="D21" s="152">
        <v>-3823</v>
      </c>
      <c r="E21" s="174"/>
      <c r="F21" s="152">
        <v>1230</v>
      </c>
      <c r="G21" s="174"/>
      <c r="H21" s="152">
        <v>0</v>
      </c>
      <c r="I21" s="174"/>
      <c r="J21" s="152">
        <v>0</v>
      </c>
    </row>
    <row r="22" spans="1:12" s="75" customFormat="1" ht="18" customHeight="1" x14ac:dyDescent="0.3">
      <c r="A22" s="27" t="s">
        <v>306</v>
      </c>
      <c r="B22" s="190">
        <v>7</v>
      </c>
      <c r="C22" s="191"/>
      <c r="D22" s="9">
        <v>143345</v>
      </c>
      <c r="E22" s="174"/>
      <c r="F22" s="9">
        <v>47636</v>
      </c>
      <c r="G22" s="174"/>
      <c r="H22" s="174">
        <v>143184</v>
      </c>
      <c r="I22" s="174"/>
      <c r="J22" s="174">
        <v>32796</v>
      </c>
    </row>
    <row r="23" spans="1:12" s="75" customFormat="1" ht="18" customHeight="1" x14ac:dyDescent="0.3">
      <c r="A23" s="27" t="s">
        <v>131</v>
      </c>
      <c r="B23" s="190">
        <v>16</v>
      </c>
      <c r="C23" s="191"/>
      <c r="D23" s="152">
        <v>10181</v>
      </c>
      <c r="E23" s="152"/>
      <c r="F23" s="152">
        <v>9748</v>
      </c>
      <c r="G23" s="152"/>
      <c r="H23" s="152">
        <v>1596</v>
      </c>
      <c r="I23" s="152"/>
      <c r="J23" s="152">
        <v>1717</v>
      </c>
    </row>
    <row r="24" spans="1:12" s="75" customFormat="1" ht="18" customHeight="1" x14ac:dyDescent="0.3">
      <c r="A24" s="27" t="s">
        <v>229</v>
      </c>
      <c r="B24" s="191"/>
      <c r="C24" s="191"/>
      <c r="D24" s="152">
        <v>-239019</v>
      </c>
      <c r="E24" s="152"/>
      <c r="F24" s="152">
        <v>51142</v>
      </c>
      <c r="G24" s="152"/>
      <c r="H24" s="152">
        <v>-36048</v>
      </c>
      <c r="I24" s="152"/>
      <c r="J24" s="152">
        <v>-59025</v>
      </c>
    </row>
    <row r="25" spans="1:12" s="75" customFormat="1" ht="18" customHeight="1" x14ac:dyDescent="0.3">
      <c r="A25" s="27" t="s">
        <v>211</v>
      </c>
      <c r="B25" s="191"/>
      <c r="C25" s="191"/>
      <c r="D25" s="152"/>
      <c r="E25" s="152"/>
      <c r="F25" s="152"/>
      <c r="G25" s="152"/>
      <c r="H25" s="152"/>
      <c r="I25" s="152"/>
      <c r="J25" s="152"/>
    </row>
    <row r="26" spans="1:12" s="75" customFormat="1" ht="18" customHeight="1" x14ac:dyDescent="0.3">
      <c r="A26" s="27" t="s">
        <v>206</v>
      </c>
      <c r="B26" s="190">
        <v>10</v>
      </c>
      <c r="C26" s="191"/>
      <c r="D26" s="152">
        <v>220877</v>
      </c>
      <c r="E26" s="152"/>
      <c r="F26" s="152">
        <v>54388</v>
      </c>
      <c r="G26" s="152"/>
      <c r="H26" s="152">
        <v>220877</v>
      </c>
      <c r="I26" s="152"/>
      <c r="J26" s="152">
        <v>54388</v>
      </c>
    </row>
    <row r="27" spans="1:12" s="75" customFormat="1" ht="18" customHeight="1" x14ac:dyDescent="0.3">
      <c r="A27" s="4" t="s">
        <v>291</v>
      </c>
      <c r="B27" s="190">
        <v>8</v>
      </c>
      <c r="C27" s="191"/>
      <c r="D27" s="152">
        <v>247238</v>
      </c>
      <c r="E27" s="152"/>
      <c r="F27" s="152">
        <v>326840</v>
      </c>
      <c r="G27" s="152"/>
      <c r="H27" s="152">
        <v>0</v>
      </c>
      <c r="I27" s="152"/>
      <c r="J27" s="152">
        <v>0</v>
      </c>
    </row>
    <row r="28" spans="1:12" s="75" customFormat="1" ht="18" customHeight="1" x14ac:dyDescent="0.3">
      <c r="A28" s="27" t="s">
        <v>219</v>
      </c>
      <c r="B28" s="190">
        <v>13</v>
      </c>
      <c r="C28" s="191"/>
      <c r="D28" s="152">
        <v>-20922</v>
      </c>
      <c r="E28" s="152"/>
      <c r="F28" s="152">
        <v>-5061</v>
      </c>
      <c r="G28" s="152"/>
      <c r="H28" s="152">
        <v>0</v>
      </c>
      <c r="I28" s="152"/>
      <c r="J28" s="152">
        <v>1983</v>
      </c>
    </row>
    <row r="29" spans="1:12" s="75" customFormat="1" ht="18" customHeight="1" x14ac:dyDescent="0.3">
      <c r="A29" s="75" t="s">
        <v>168</v>
      </c>
      <c r="B29" s="191"/>
      <c r="C29" s="191"/>
      <c r="D29" s="152">
        <v>5493</v>
      </c>
      <c r="E29" s="152"/>
      <c r="F29" s="152">
        <v>8693</v>
      </c>
      <c r="G29" s="152"/>
      <c r="H29" s="152">
        <v>1623</v>
      </c>
      <c r="I29" s="152"/>
      <c r="J29" s="152">
        <v>4823</v>
      </c>
      <c r="K29" s="152"/>
    </row>
    <row r="30" spans="1:12" s="75" customFormat="1" ht="18" customHeight="1" x14ac:dyDescent="0.3">
      <c r="A30" s="75" t="s">
        <v>259</v>
      </c>
      <c r="B30" s="190">
        <v>13</v>
      </c>
      <c r="C30" s="191"/>
      <c r="D30" s="152">
        <v>0</v>
      </c>
      <c r="E30" s="152"/>
      <c r="F30" s="152">
        <v>13276</v>
      </c>
      <c r="G30" s="152"/>
      <c r="H30" s="152">
        <v>0</v>
      </c>
      <c r="I30" s="152"/>
      <c r="J30" s="152">
        <v>0</v>
      </c>
      <c r="K30" s="152"/>
    </row>
    <row r="31" spans="1:12" s="75" customFormat="1" ht="18" customHeight="1" x14ac:dyDescent="0.3">
      <c r="A31" s="75" t="s">
        <v>307</v>
      </c>
      <c r="B31" s="190"/>
      <c r="C31" s="191"/>
      <c r="D31" s="152">
        <v>104</v>
      </c>
      <c r="E31" s="152"/>
      <c r="F31" s="152">
        <v>0</v>
      </c>
      <c r="G31" s="152"/>
      <c r="H31" s="152">
        <v>4</v>
      </c>
      <c r="I31" s="152"/>
      <c r="J31" s="152">
        <v>0</v>
      </c>
    </row>
    <row r="32" spans="1:12" s="75" customFormat="1" ht="18" customHeight="1" x14ac:dyDescent="0.3">
      <c r="A32" s="75" t="s">
        <v>308</v>
      </c>
      <c r="B32" s="190">
        <v>14</v>
      </c>
      <c r="C32" s="191"/>
      <c r="D32" s="152">
        <v>-12297</v>
      </c>
      <c r="E32" s="152"/>
      <c r="F32" s="152">
        <v>1132</v>
      </c>
      <c r="G32" s="152"/>
      <c r="H32" s="152">
        <v>262</v>
      </c>
      <c r="I32" s="152"/>
      <c r="J32" s="152">
        <v>-22</v>
      </c>
    </row>
    <row r="33" spans="1:10" s="75" customFormat="1" ht="18" customHeight="1" x14ac:dyDescent="0.3">
      <c r="A33" s="75" t="s">
        <v>309</v>
      </c>
      <c r="B33" s="190">
        <v>14</v>
      </c>
      <c r="C33" s="191"/>
      <c r="D33" s="152">
        <v>-168613</v>
      </c>
      <c r="E33" s="152"/>
      <c r="F33" s="152">
        <v>0</v>
      </c>
      <c r="G33" s="152"/>
      <c r="H33" s="152">
        <v>0</v>
      </c>
      <c r="I33" s="152"/>
      <c r="J33" s="152">
        <v>0</v>
      </c>
    </row>
    <row r="34" spans="1:10" s="75" customFormat="1" ht="18" customHeight="1" x14ac:dyDescent="0.3">
      <c r="A34" s="75" t="s">
        <v>292</v>
      </c>
      <c r="B34" s="191"/>
      <c r="C34" s="191"/>
      <c r="D34" s="200"/>
      <c r="E34" s="152"/>
      <c r="F34" s="200"/>
      <c r="G34" s="152"/>
      <c r="H34" s="152"/>
      <c r="I34" s="152"/>
      <c r="J34" s="152"/>
    </row>
    <row r="35" spans="1:10" s="75" customFormat="1" ht="18" customHeight="1" x14ac:dyDescent="0.3">
      <c r="A35" s="75" t="s">
        <v>188</v>
      </c>
      <c r="B35" s="190">
        <v>12</v>
      </c>
      <c r="C35" s="191"/>
      <c r="D35" s="152">
        <v>19662</v>
      </c>
      <c r="E35" s="152"/>
      <c r="F35" s="152">
        <v>8899</v>
      </c>
      <c r="G35" s="152"/>
      <c r="H35" s="152">
        <v>0</v>
      </c>
      <c r="I35" s="152"/>
      <c r="J35" s="152">
        <v>0</v>
      </c>
    </row>
    <row r="36" spans="1:10" s="75" customFormat="1" ht="18" customHeight="1" x14ac:dyDescent="0.3">
      <c r="A36" s="75" t="s">
        <v>317</v>
      </c>
      <c r="B36" s="190"/>
      <c r="C36" s="191"/>
      <c r="D36" s="152">
        <v>-9640</v>
      </c>
      <c r="E36" s="152"/>
      <c r="F36" s="152">
        <v>-30612</v>
      </c>
      <c r="G36" s="152"/>
      <c r="H36" s="152">
        <v>-9640</v>
      </c>
      <c r="I36" s="152"/>
      <c r="J36" s="152">
        <v>-30612</v>
      </c>
    </row>
    <row r="37" spans="1:10" s="75" customFormat="1" ht="18" customHeight="1" x14ac:dyDescent="0.3">
      <c r="A37" s="27" t="s">
        <v>61</v>
      </c>
      <c r="B37" s="190"/>
      <c r="C37" s="191"/>
      <c r="D37" s="152">
        <v>-155377</v>
      </c>
      <c r="E37" s="174"/>
      <c r="F37" s="152">
        <v>-116622</v>
      </c>
      <c r="G37" s="174"/>
      <c r="H37" s="152">
        <v>-657544</v>
      </c>
      <c r="I37" s="174"/>
      <c r="J37" s="152">
        <v>-492417</v>
      </c>
    </row>
    <row r="38" spans="1:10" s="75" customFormat="1" ht="18" customHeight="1" x14ac:dyDescent="0.3">
      <c r="A38" s="27" t="s">
        <v>81</v>
      </c>
      <c r="B38" s="190"/>
      <c r="C38" s="191"/>
      <c r="D38" s="152">
        <v>-19250</v>
      </c>
      <c r="E38" s="174"/>
      <c r="F38" s="152">
        <v>-33630</v>
      </c>
      <c r="G38" s="174"/>
      <c r="H38" s="152">
        <v>-749850</v>
      </c>
      <c r="I38" s="174"/>
      <c r="J38" s="152">
        <v>-96630</v>
      </c>
    </row>
    <row r="39" spans="1:10" ht="18" customHeight="1" x14ac:dyDescent="0.3">
      <c r="B39" s="149"/>
      <c r="C39" s="148"/>
      <c r="D39" s="137">
        <f>SUM(D10:D38)</f>
        <v>5031442</v>
      </c>
      <c r="E39" s="133"/>
      <c r="F39" s="137">
        <f>SUM(F10:F38)</f>
        <v>10134607</v>
      </c>
      <c r="G39" s="133"/>
      <c r="H39" s="137">
        <f>SUM(H10:H38)</f>
        <v>640704</v>
      </c>
      <c r="I39" s="133"/>
      <c r="J39" s="137">
        <f>SUM(J10:J38)</f>
        <v>3012924</v>
      </c>
    </row>
    <row r="40" spans="1:10" ht="18" customHeight="1" x14ac:dyDescent="0.35">
      <c r="A40" s="121" t="s">
        <v>52</v>
      </c>
      <c r="D40" s="43"/>
    </row>
    <row r="41" spans="1:10" ht="21" customHeight="1" x14ac:dyDescent="0.3">
      <c r="A41" s="124" t="s">
        <v>102</v>
      </c>
      <c r="D41" s="43"/>
    </row>
    <row r="42" spans="1:10" ht="21" customHeight="1" x14ac:dyDescent="0.3">
      <c r="A42" s="124"/>
      <c r="D42" s="43"/>
    </row>
    <row r="43" spans="1:10" ht="21" customHeight="1" x14ac:dyDescent="0.3">
      <c r="A43" s="124"/>
      <c r="D43" s="226" t="s">
        <v>87</v>
      </c>
      <c r="E43" s="226"/>
      <c r="F43" s="226"/>
      <c r="H43" s="226" t="s">
        <v>88</v>
      </c>
      <c r="I43" s="226"/>
      <c r="J43" s="226"/>
    </row>
    <row r="44" spans="1:10" ht="18" customHeight="1" x14ac:dyDescent="0.3">
      <c r="A44" s="127"/>
      <c r="B44" s="130"/>
      <c r="C44" s="118"/>
      <c r="D44" s="227" t="s">
        <v>89</v>
      </c>
      <c r="E44" s="227"/>
      <c r="F44" s="227"/>
      <c r="G44" s="87"/>
      <c r="H44" s="227" t="s">
        <v>89</v>
      </c>
      <c r="I44" s="227"/>
      <c r="J44" s="227"/>
    </row>
    <row r="45" spans="1:10" ht="18" customHeight="1" x14ac:dyDescent="0.3">
      <c r="A45" s="127"/>
      <c r="B45" s="130"/>
      <c r="C45" s="118"/>
      <c r="D45" s="224" t="s">
        <v>115</v>
      </c>
      <c r="E45" s="224"/>
      <c r="F45" s="224"/>
      <c r="G45" s="87"/>
      <c r="H45" s="224" t="s">
        <v>115</v>
      </c>
      <c r="I45" s="224"/>
      <c r="J45" s="224"/>
    </row>
    <row r="46" spans="1:10" ht="18" customHeight="1" x14ac:dyDescent="0.3">
      <c r="A46" s="129"/>
      <c r="B46" s="130" t="s">
        <v>22</v>
      </c>
      <c r="C46" s="130"/>
      <c r="D46" s="189">
        <v>2023</v>
      </c>
      <c r="E46" s="189"/>
      <c r="F46" s="189">
        <v>2022</v>
      </c>
      <c r="G46" s="156"/>
      <c r="H46" s="189">
        <v>2023</v>
      </c>
      <c r="I46" s="189"/>
      <c r="J46" s="189">
        <v>2022</v>
      </c>
    </row>
    <row r="47" spans="1:10" ht="18" customHeight="1" x14ac:dyDescent="0.3">
      <c r="B47" s="130"/>
      <c r="C47" s="118"/>
      <c r="D47" s="225" t="s">
        <v>37</v>
      </c>
      <c r="E47" s="225"/>
      <c r="F47" s="225"/>
      <c r="G47" s="225"/>
      <c r="H47" s="225"/>
      <c r="I47" s="225"/>
      <c r="J47" s="225"/>
    </row>
    <row r="48" spans="1:10" ht="18" customHeight="1" x14ac:dyDescent="0.3">
      <c r="A48" s="138" t="s">
        <v>152</v>
      </c>
      <c r="B48" s="130"/>
      <c r="C48" s="118"/>
      <c r="D48" s="130"/>
      <c r="E48" s="130"/>
      <c r="F48" s="130"/>
      <c r="G48" s="130"/>
      <c r="H48" s="130"/>
      <c r="I48" s="130"/>
      <c r="J48" s="130"/>
    </row>
    <row r="49" spans="1:14" ht="18" customHeight="1" x14ac:dyDescent="0.3">
      <c r="A49" s="134" t="s">
        <v>62</v>
      </c>
      <c r="B49" s="130"/>
      <c r="C49" s="118"/>
      <c r="D49" s="84"/>
      <c r="E49" s="133"/>
      <c r="F49" s="84"/>
      <c r="G49" s="133"/>
      <c r="H49" s="133"/>
      <c r="I49" s="133"/>
      <c r="J49" s="133"/>
    </row>
    <row r="50" spans="1:14" ht="18" customHeight="1" x14ac:dyDescent="0.3">
      <c r="A50" s="135" t="s">
        <v>2</v>
      </c>
      <c r="B50" s="130"/>
      <c r="C50" s="118"/>
      <c r="D50" s="84">
        <v>153147</v>
      </c>
      <c r="E50" s="133"/>
      <c r="F50" s="84">
        <v>-120871</v>
      </c>
      <c r="G50" s="133"/>
      <c r="H50" s="133">
        <v>231837</v>
      </c>
      <c r="I50" s="133"/>
      <c r="J50" s="133">
        <v>-644085</v>
      </c>
    </row>
    <row r="51" spans="1:14" ht="18" customHeight="1" x14ac:dyDescent="0.3">
      <c r="A51" s="135" t="s">
        <v>249</v>
      </c>
      <c r="B51" s="130"/>
      <c r="C51" s="118"/>
      <c r="D51" s="84">
        <v>58034</v>
      </c>
      <c r="E51" s="133"/>
      <c r="F51" s="53">
        <v>-454794</v>
      </c>
      <c r="G51" s="133"/>
      <c r="H51" s="133">
        <v>-15271</v>
      </c>
      <c r="I51" s="133"/>
      <c r="J51" s="133">
        <v>-18993</v>
      </c>
    </row>
    <row r="52" spans="1:14" ht="18" customHeight="1" x14ac:dyDescent="0.3">
      <c r="A52" s="27" t="s">
        <v>209</v>
      </c>
      <c r="B52" s="147"/>
      <c r="C52" s="146"/>
      <c r="D52" s="84">
        <v>-156612</v>
      </c>
      <c r="E52" s="133"/>
      <c r="F52" s="53">
        <v>-45854</v>
      </c>
      <c r="G52" s="133"/>
      <c r="H52" s="133">
        <v>0</v>
      </c>
      <c r="I52" s="133"/>
      <c r="J52" s="133">
        <v>0</v>
      </c>
    </row>
    <row r="53" spans="1:14" ht="18" customHeight="1" x14ac:dyDescent="0.3">
      <c r="A53" s="135" t="s">
        <v>3</v>
      </c>
      <c r="B53" s="130"/>
      <c r="C53" s="118"/>
      <c r="D53" s="84">
        <v>-151368</v>
      </c>
      <c r="E53" s="133"/>
      <c r="F53" s="84">
        <v>-2148264</v>
      </c>
      <c r="G53" s="133"/>
      <c r="H53" s="133">
        <v>-512692</v>
      </c>
      <c r="I53" s="133"/>
      <c r="J53" s="133">
        <v>-499154</v>
      </c>
    </row>
    <row r="54" spans="1:14" ht="18" customHeight="1" x14ac:dyDescent="0.3">
      <c r="A54" s="135" t="s">
        <v>310</v>
      </c>
      <c r="B54" s="130"/>
      <c r="C54" s="118"/>
      <c r="D54" s="84">
        <v>-2713874</v>
      </c>
      <c r="E54" s="133"/>
      <c r="F54" s="84">
        <v>-3396066</v>
      </c>
      <c r="G54" s="133"/>
      <c r="H54" s="133">
        <v>0</v>
      </c>
      <c r="I54" s="133"/>
      <c r="J54" s="133">
        <v>0</v>
      </c>
    </row>
    <row r="55" spans="1:14" ht="18" customHeight="1" x14ac:dyDescent="0.3">
      <c r="A55" s="135" t="s">
        <v>123</v>
      </c>
      <c r="B55" s="130"/>
      <c r="C55" s="118"/>
      <c r="D55" s="84">
        <v>-4252</v>
      </c>
      <c r="E55" s="133"/>
      <c r="F55" s="84">
        <v>551</v>
      </c>
      <c r="G55" s="133"/>
      <c r="H55" s="133">
        <v>-2914</v>
      </c>
      <c r="I55" s="133"/>
      <c r="J55" s="133">
        <v>-1019</v>
      </c>
    </row>
    <row r="56" spans="1:14" ht="18" customHeight="1" x14ac:dyDescent="0.3">
      <c r="A56" s="135" t="s">
        <v>11</v>
      </c>
      <c r="B56" s="130"/>
      <c r="C56" s="118"/>
      <c r="D56" s="84">
        <v>-106906</v>
      </c>
      <c r="E56" s="133"/>
      <c r="F56" s="84">
        <v>-226828</v>
      </c>
      <c r="G56" s="133"/>
      <c r="H56" s="133">
        <v>0</v>
      </c>
      <c r="I56" s="133"/>
      <c r="J56" s="133">
        <v>5336</v>
      </c>
    </row>
    <row r="57" spans="1:14" ht="18" customHeight="1" x14ac:dyDescent="0.3">
      <c r="A57" s="135" t="s">
        <v>63</v>
      </c>
      <c r="B57" s="130"/>
      <c r="C57" s="118"/>
      <c r="D57" s="84">
        <v>1167876</v>
      </c>
      <c r="E57" s="133"/>
      <c r="F57" s="84">
        <v>772691</v>
      </c>
      <c r="G57" s="133"/>
      <c r="H57" s="133">
        <v>-461377</v>
      </c>
      <c r="I57" s="133"/>
      <c r="J57" s="133">
        <v>535046</v>
      </c>
    </row>
    <row r="58" spans="1:14" ht="18" customHeight="1" x14ac:dyDescent="0.3">
      <c r="A58" s="135" t="s">
        <v>186</v>
      </c>
      <c r="B58" s="130"/>
      <c r="C58" s="118"/>
      <c r="D58" s="84">
        <v>308652</v>
      </c>
      <c r="E58" s="133"/>
      <c r="F58" s="84">
        <v>331974</v>
      </c>
      <c r="G58" s="133"/>
      <c r="H58" s="133">
        <v>13298</v>
      </c>
      <c r="I58" s="133"/>
      <c r="J58" s="133">
        <v>7410</v>
      </c>
    </row>
    <row r="59" spans="1:14" ht="18" customHeight="1" x14ac:dyDescent="0.3">
      <c r="A59" s="135" t="s">
        <v>49</v>
      </c>
      <c r="B59" s="130"/>
      <c r="C59" s="118"/>
      <c r="D59" s="84">
        <v>1681</v>
      </c>
      <c r="E59" s="84"/>
      <c r="F59" s="84">
        <v>-3879</v>
      </c>
      <c r="G59" s="84"/>
      <c r="H59" s="84">
        <v>0</v>
      </c>
      <c r="I59" s="84"/>
      <c r="J59" s="84">
        <v>0</v>
      </c>
    </row>
    <row r="60" spans="1:14" ht="18" customHeight="1" x14ac:dyDescent="0.3">
      <c r="A60" s="135" t="s">
        <v>64</v>
      </c>
      <c r="B60" s="178"/>
      <c r="C60" s="177"/>
      <c r="D60" s="84">
        <v>50246</v>
      </c>
      <c r="E60" s="84"/>
      <c r="F60" s="84">
        <v>32651</v>
      </c>
      <c r="G60" s="84"/>
      <c r="H60" s="84">
        <v>0</v>
      </c>
      <c r="I60" s="84"/>
      <c r="J60" s="84">
        <v>0</v>
      </c>
    </row>
    <row r="61" spans="1:14" ht="18" customHeight="1" x14ac:dyDescent="0.3">
      <c r="A61" s="135" t="s">
        <v>135</v>
      </c>
      <c r="B61" s="203">
        <v>16</v>
      </c>
      <c r="C61" s="202"/>
      <c r="D61" s="84">
        <v>-4190</v>
      </c>
      <c r="E61" s="84"/>
      <c r="F61" s="84">
        <v>-1693</v>
      </c>
      <c r="G61" s="84"/>
      <c r="H61" s="84">
        <v>-3666</v>
      </c>
      <c r="I61" s="84"/>
      <c r="J61" s="84">
        <v>-571</v>
      </c>
    </row>
    <row r="62" spans="1:14" ht="18" customHeight="1" x14ac:dyDescent="0.3">
      <c r="A62" s="135" t="s">
        <v>197</v>
      </c>
      <c r="B62" s="130"/>
      <c r="C62" s="118"/>
      <c r="D62" s="139">
        <v>0</v>
      </c>
      <c r="E62" s="133"/>
      <c r="F62" s="139">
        <v>-2050</v>
      </c>
      <c r="G62" s="133"/>
      <c r="H62" s="140">
        <v>0</v>
      </c>
      <c r="I62" s="133"/>
      <c r="J62" s="140">
        <v>0</v>
      </c>
    </row>
    <row r="63" spans="1:14" ht="18" customHeight="1" x14ac:dyDescent="0.3">
      <c r="A63" s="43" t="s">
        <v>311</v>
      </c>
      <c r="B63" s="130"/>
      <c r="C63" s="118"/>
      <c r="D63" s="84">
        <f>D39+SUM(D50:D62)</f>
        <v>3633876</v>
      </c>
      <c r="E63" s="84"/>
      <c r="F63" s="84">
        <f>F39+SUM(F50:F62)</f>
        <v>4872175</v>
      </c>
      <c r="G63" s="84"/>
      <c r="H63" s="84">
        <f>H39+SUM(H50:H62)</f>
        <v>-110081</v>
      </c>
      <c r="I63" s="84"/>
      <c r="J63" s="84">
        <f>J39+SUM(J50:J62)</f>
        <v>2396894</v>
      </c>
    </row>
    <row r="64" spans="1:14" ht="18" customHeight="1" x14ac:dyDescent="0.3">
      <c r="A64" s="135" t="s">
        <v>169</v>
      </c>
      <c r="B64" s="130"/>
      <c r="C64" s="118"/>
      <c r="D64" s="139">
        <v>-408270</v>
      </c>
      <c r="E64" s="133"/>
      <c r="F64" s="139">
        <v>-477444</v>
      </c>
      <c r="G64" s="133"/>
      <c r="H64" s="140">
        <v>0</v>
      </c>
      <c r="I64" s="133"/>
      <c r="J64" s="140">
        <v>0</v>
      </c>
      <c r="K64" s="84"/>
      <c r="L64" s="84"/>
      <c r="M64" s="84"/>
      <c r="N64" s="84"/>
    </row>
    <row r="65" spans="1:14" ht="18" customHeight="1" x14ac:dyDescent="0.3">
      <c r="A65" s="55" t="s">
        <v>202</v>
      </c>
      <c r="B65" s="130"/>
      <c r="C65" s="118"/>
      <c r="D65" s="141">
        <f>SUM(D63:D64)</f>
        <v>3225606</v>
      </c>
      <c r="E65" s="89"/>
      <c r="F65" s="141">
        <f>SUM(F63:F64)</f>
        <v>4394731</v>
      </c>
      <c r="G65" s="89"/>
      <c r="H65" s="141">
        <f>SUM(H63:H64)</f>
        <v>-110081</v>
      </c>
      <c r="I65" s="89"/>
      <c r="J65" s="141">
        <f>SUM(J63:J64)</f>
        <v>2396894</v>
      </c>
      <c r="K65" s="84"/>
      <c r="L65" s="84"/>
      <c r="M65" s="84"/>
      <c r="N65" s="84"/>
    </row>
    <row r="66" spans="1:14" ht="12.5" customHeight="1" x14ac:dyDescent="0.3">
      <c r="A66" s="55" t="s">
        <v>150</v>
      </c>
      <c r="B66" s="130"/>
      <c r="C66" s="118"/>
      <c r="F66" s="136"/>
    </row>
    <row r="67" spans="1:14" ht="18" customHeight="1" x14ac:dyDescent="0.3">
      <c r="A67" s="131" t="s">
        <v>66</v>
      </c>
      <c r="B67" s="130"/>
      <c r="C67" s="118"/>
      <c r="D67" s="86"/>
      <c r="E67" s="132"/>
      <c r="F67" s="86"/>
      <c r="G67" s="132"/>
      <c r="H67" s="132"/>
      <c r="I67" s="132"/>
      <c r="J67" s="132"/>
    </row>
    <row r="68" spans="1:14" ht="18" customHeight="1" x14ac:dyDescent="0.3">
      <c r="A68" s="43" t="s">
        <v>289</v>
      </c>
      <c r="B68" s="130"/>
      <c r="C68" s="118"/>
      <c r="D68" s="84">
        <v>-389</v>
      </c>
      <c r="E68" s="84"/>
      <c r="F68" s="84">
        <v>-2480</v>
      </c>
      <c r="G68" s="84"/>
      <c r="H68" s="84">
        <v>-6</v>
      </c>
      <c r="I68" s="84"/>
      <c r="J68" s="84">
        <v>-5</v>
      </c>
    </row>
    <row r="69" spans="1:14" ht="18" customHeight="1" x14ac:dyDescent="0.3">
      <c r="A69" s="43" t="s">
        <v>170</v>
      </c>
      <c r="B69" s="130"/>
      <c r="C69" s="118"/>
      <c r="D69" s="84">
        <v>254</v>
      </c>
      <c r="E69" s="84"/>
      <c r="F69" s="84">
        <v>0</v>
      </c>
      <c r="G69" s="84"/>
      <c r="H69" s="84">
        <v>2418</v>
      </c>
      <c r="I69" s="84"/>
      <c r="J69" s="84">
        <v>1756</v>
      </c>
    </row>
    <row r="70" spans="1:14" ht="18" customHeight="1" x14ac:dyDescent="0.3">
      <c r="A70" s="43" t="s">
        <v>201</v>
      </c>
      <c r="B70" s="130">
        <v>10</v>
      </c>
      <c r="C70" s="118"/>
      <c r="D70" s="84">
        <v>-238595</v>
      </c>
      <c r="E70" s="84"/>
      <c r="F70" s="84">
        <v>-299152</v>
      </c>
      <c r="G70" s="84"/>
      <c r="H70" s="84">
        <v>-238595</v>
      </c>
      <c r="I70" s="84"/>
      <c r="J70" s="84">
        <v>-299152</v>
      </c>
    </row>
    <row r="71" spans="1:14" ht="18" customHeight="1" x14ac:dyDescent="0.3">
      <c r="A71" s="43" t="s">
        <v>260</v>
      </c>
      <c r="B71" s="178"/>
      <c r="C71" s="177"/>
      <c r="D71" s="84">
        <v>108750</v>
      </c>
      <c r="E71" s="84"/>
      <c r="F71" s="84">
        <v>554921</v>
      </c>
      <c r="G71" s="84"/>
      <c r="H71" s="84">
        <v>108750</v>
      </c>
      <c r="I71" s="84"/>
      <c r="J71" s="84">
        <v>554921</v>
      </c>
    </row>
    <row r="72" spans="1:14" s="75" customFormat="1" ht="18" customHeight="1" x14ac:dyDescent="0.3">
      <c r="A72" s="75" t="s">
        <v>277</v>
      </c>
      <c r="B72" s="190">
        <v>4</v>
      </c>
      <c r="C72" s="191"/>
      <c r="D72" s="53">
        <v>-709250</v>
      </c>
      <c r="E72" s="53"/>
      <c r="F72" s="53">
        <v>-161300</v>
      </c>
      <c r="G72" s="53"/>
      <c r="H72" s="53">
        <v>-38885654</v>
      </c>
      <c r="I72" s="53"/>
      <c r="J72" s="53">
        <v>-33127482</v>
      </c>
    </row>
    <row r="73" spans="1:14" s="75" customFormat="1" ht="18" customHeight="1" x14ac:dyDescent="0.3">
      <c r="A73" s="75" t="s">
        <v>171</v>
      </c>
      <c r="B73" s="190"/>
      <c r="C73" s="191"/>
      <c r="D73" s="53"/>
      <c r="E73" s="53"/>
      <c r="F73" s="53"/>
      <c r="G73" s="53"/>
      <c r="H73" s="53"/>
      <c r="I73" s="53"/>
      <c r="J73" s="53"/>
    </row>
    <row r="74" spans="1:14" s="75" customFormat="1" ht="18" customHeight="1" x14ac:dyDescent="0.3">
      <c r="A74" s="75" t="s">
        <v>278</v>
      </c>
      <c r="B74" s="190">
        <v>4</v>
      </c>
      <c r="C74" s="191"/>
      <c r="D74" s="53">
        <v>330400</v>
      </c>
      <c r="E74" s="53"/>
      <c r="F74" s="53">
        <v>103100</v>
      </c>
      <c r="G74" s="53"/>
      <c r="H74" s="53">
        <v>38209698</v>
      </c>
      <c r="I74" s="53"/>
      <c r="J74" s="53">
        <v>29271267</v>
      </c>
    </row>
    <row r="75" spans="1:14" s="75" customFormat="1" ht="18" customHeight="1" x14ac:dyDescent="0.3">
      <c r="A75" s="75" t="s">
        <v>279</v>
      </c>
      <c r="B75" s="190">
        <v>4</v>
      </c>
      <c r="C75" s="191"/>
      <c r="D75" s="53">
        <v>0</v>
      </c>
      <c r="E75" s="53"/>
      <c r="F75" s="53">
        <v>-90000</v>
      </c>
      <c r="G75" s="53"/>
      <c r="H75" s="53">
        <v>0</v>
      </c>
      <c r="I75" s="53"/>
      <c r="J75" s="53">
        <v>0</v>
      </c>
    </row>
    <row r="76" spans="1:14" s="75" customFormat="1" ht="18" customHeight="1" x14ac:dyDescent="0.3">
      <c r="A76" s="75" t="s">
        <v>312</v>
      </c>
      <c r="B76" s="190">
        <v>4</v>
      </c>
      <c r="C76" s="191"/>
      <c r="D76" s="53">
        <v>11250</v>
      </c>
      <c r="E76" s="53"/>
      <c r="F76" s="53">
        <v>0</v>
      </c>
      <c r="G76" s="53"/>
      <c r="H76" s="53">
        <v>0</v>
      </c>
      <c r="I76" s="53"/>
      <c r="J76" s="53">
        <v>0</v>
      </c>
    </row>
    <row r="77" spans="1:14" s="75" customFormat="1" ht="18" customHeight="1" x14ac:dyDescent="0.3">
      <c r="A77" s="75" t="s">
        <v>261</v>
      </c>
      <c r="B77" s="190"/>
      <c r="C77" s="191"/>
      <c r="D77" s="53">
        <v>-228077</v>
      </c>
      <c r="E77" s="53"/>
      <c r="F77" s="53">
        <v>-61653</v>
      </c>
      <c r="G77" s="53"/>
      <c r="H77" s="53">
        <v>0</v>
      </c>
      <c r="I77" s="53"/>
      <c r="J77" s="53">
        <v>0</v>
      </c>
    </row>
    <row r="78" spans="1:14" ht="18" hidden="1" customHeight="1" x14ac:dyDescent="0.3">
      <c r="A78" s="43" t="s">
        <v>203</v>
      </c>
      <c r="B78" s="130"/>
      <c r="C78" s="118"/>
      <c r="D78" s="84"/>
      <c r="E78" s="84"/>
      <c r="F78" s="84"/>
      <c r="G78" s="84"/>
      <c r="H78" s="84"/>
      <c r="I78" s="84"/>
      <c r="J78" s="84"/>
    </row>
    <row r="79" spans="1:14" ht="18" hidden="1" customHeight="1" x14ac:dyDescent="0.3">
      <c r="A79" s="43" t="s">
        <v>204</v>
      </c>
      <c r="B79" s="130"/>
      <c r="C79" s="118"/>
      <c r="D79" s="84"/>
      <c r="E79" s="84"/>
      <c r="F79" s="84"/>
      <c r="G79" s="84"/>
      <c r="H79" s="84"/>
      <c r="I79" s="84"/>
      <c r="J79" s="84"/>
    </row>
    <row r="80" spans="1:14" ht="18" hidden="1" customHeight="1" x14ac:dyDescent="0.3">
      <c r="A80" s="175" t="s">
        <v>132</v>
      </c>
      <c r="B80" s="130"/>
      <c r="C80" s="118"/>
      <c r="D80" s="84"/>
      <c r="E80" s="84"/>
      <c r="F80" s="84"/>
      <c r="G80" s="84"/>
      <c r="H80" s="84"/>
      <c r="I80" s="84"/>
      <c r="J80" s="84"/>
    </row>
    <row r="81" spans="1:10" ht="18" customHeight="1" x14ac:dyDescent="0.3">
      <c r="A81" s="75" t="s">
        <v>132</v>
      </c>
      <c r="B81" s="130">
        <v>11</v>
      </c>
      <c r="C81" s="118"/>
      <c r="D81" s="84">
        <v>0</v>
      </c>
      <c r="E81" s="84"/>
      <c r="F81" s="84">
        <v>0</v>
      </c>
      <c r="G81" s="84"/>
      <c r="H81" s="84">
        <v>-145000</v>
      </c>
      <c r="I81" s="84"/>
      <c r="J81" s="84">
        <v>-945000</v>
      </c>
    </row>
    <row r="82" spans="1:10" ht="18" customHeight="1" x14ac:dyDescent="0.3">
      <c r="A82" s="43" t="s">
        <v>280</v>
      </c>
      <c r="B82" s="130">
        <v>12</v>
      </c>
      <c r="C82" s="118"/>
      <c r="D82" s="84">
        <v>-120725</v>
      </c>
      <c r="E82" s="84"/>
      <c r="F82" s="84">
        <v>-10</v>
      </c>
      <c r="G82" s="84"/>
      <c r="H82" s="84">
        <v>-55225</v>
      </c>
      <c r="I82" s="84"/>
      <c r="J82" s="84">
        <v>0</v>
      </c>
    </row>
    <row r="83" spans="1:10" ht="18" customHeight="1" x14ac:dyDescent="0.3">
      <c r="A83" s="43" t="s">
        <v>157</v>
      </c>
      <c r="B83" s="130">
        <v>26</v>
      </c>
      <c r="C83" s="118"/>
      <c r="D83" s="84">
        <v>-2444485</v>
      </c>
      <c r="E83" s="84"/>
      <c r="F83" s="84">
        <v>-4180895</v>
      </c>
      <c r="G83" s="84"/>
      <c r="H83" s="84">
        <v>-374858</v>
      </c>
      <c r="I83" s="84"/>
      <c r="J83" s="84">
        <v>-169560</v>
      </c>
    </row>
    <row r="84" spans="1:10" ht="18" customHeight="1" x14ac:dyDescent="0.3">
      <c r="A84" s="135" t="s">
        <v>220</v>
      </c>
      <c r="B84" s="203"/>
      <c r="C84" s="202"/>
      <c r="D84" s="84">
        <v>4919</v>
      </c>
      <c r="E84" s="84"/>
      <c r="F84" s="84">
        <v>2558</v>
      </c>
      <c r="G84" s="84"/>
      <c r="H84" s="84">
        <v>694</v>
      </c>
      <c r="I84" s="84"/>
      <c r="J84" s="84">
        <v>284</v>
      </c>
    </row>
    <row r="85" spans="1:10" ht="21" hidden="1" customHeight="1" x14ac:dyDescent="0.3">
      <c r="A85" s="43" t="s">
        <v>173</v>
      </c>
      <c r="B85" s="130"/>
      <c r="C85" s="118"/>
      <c r="D85" s="53"/>
      <c r="E85" s="53"/>
      <c r="F85" s="53">
        <v>0</v>
      </c>
      <c r="G85" s="53"/>
      <c r="H85" s="53">
        <v>0</v>
      </c>
      <c r="I85" s="53"/>
      <c r="J85" s="53">
        <v>0</v>
      </c>
    </row>
    <row r="86" spans="1:10" ht="18" customHeight="1" x14ac:dyDescent="0.3">
      <c r="A86" s="135" t="s">
        <v>133</v>
      </c>
      <c r="B86" s="203">
        <v>26</v>
      </c>
      <c r="C86" s="202"/>
      <c r="D86" s="84">
        <v>-49205</v>
      </c>
      <c r="E86" s="84"/>
      <c r="F86" s="84">
        <v>-59049</v>
      </c>
      <c r="G86" s="84"/>
      <c r="H86" s="84">
        <v>-4124</v>
      </c>
      <c r="I86" s="84"/>
      <c r="J86" s="84">
        <v>-7854</v>
      </c>
    </row>
    <row r="87" spans="1:10" ht="21" hidden="1" customHeight="1" x14ac:dyDescent="0.3">
      <c r="A87" s="43" t="s">
        <v>174</v>
      </c>
      <c r="B87" s="130"/>
      <c r="C87" s="118"/>
      <c r="D87" s="53"/>
      <c r="E87" s="53"/>
      <c r="F87" s="53"/>
      <c r="G87" s="53"/>
      <c r="H87" s="53"/>
      <c r="I87" s="53"/>
      <c r="J87" s="53"/>
    </row>
    <row r="88" spans="1:10" ht="18" customHeight="1" x14ac:dyDescent="0.3">
      <c r="A88" s="135" t="s">
        <v>64</v>
      </c>
      <c r="B88" s="130"/>
      <c r="C88" s="118"/>
      <c r="D88" s="84">
        <v>76824</v>
      </c>
      <c r="E88" s="84"/>
      <c r="F88" s="84">
        <v>38996</v>
      </c>
      <c r="G88" s="84"/>
      <c r="H88" s="84">
        <v>612689</v>
      </c>
      <c r="I88" s="84"/>
      <c r="J88" s="84">
        <v>466863</v>
      </c>
    </row>
    <row r="89" spans="1:10" ht="18" customHeight="1" x14ac:dyDescent="0.3">
      <c r="A89" s="135" t="s">
        <v>90</v>
      </c>
      <c r="B89" s="130"/>
      <c r="C89" s="118"/>
      <c r="D89" s="139">
        <v>19250</v>
      </c>
      <c r="E89" s="84"/>
      <c r="F89" s="139">
        <v>33630</v>
      </c>
      <c r="G89" s="84"/>
      <c r="H89" s="139">
        <v>749850</v>
      </c>
      <c r="I89" s="84"/>
      <c r="J89" s="139">
        <v>96630</v>
      </c>
    </row>
    <row r="90" spans="1:10" ht="18" customHeight="1" x14ac:dyDescent="0.3">
      <c r="A90" s="55" t="s">
        <v>221</v>
      </c>
      <c r="B90" s="130"/>
      <c r="C90" s="118"/>
      <c r="D90" s="141">
        <f>SUM(D68:D89)</f>
        <v>-3239079</v>
      </c>
      <c r="E90" s="133"/>
      <c r="F90" s="141">
        <f>SUM(F68:F89)</f>
        <v>-4121334</v>
      </c>
      <c r="G90" s="84"/>
      <c r="H90" s="141">
        <f>SUM(H68:H89)</f>
        <v>-19363</v>
      </c>
      <c r="I90" s="84"/>
      <c r="J90" s="141">
        <f>SUM(J68:J89)</f>
        <v>-4157332</v>
      </c>
    </row>
    <row r="91" spans="1:10" ht="18" customHeight="1" x14ac:dyDescent="0.3">
      <c r="B91" s="182"/>
      <c r="C91" s="181"/>
      <c r="D91" s="84"/>
      <c r="E91" s="84"/>
      <c r="F91" s="84"/>
      <c r="G91" s="84"/>
      <c r="H91" s="84"/>
      <c r="I91" s="84"/>
      <c r="J91" s="84"/>
    </row>
    <row r="92" spans="1:10" ht="18" customHeight="1" x14ac:dyDescent="0.3">
      <c r="B92" s="130"/>
      <c r="C92" s="118"/>
      <c r="D92" s="84"/>
      <c r="E92" s="84"/>
      <c r="F92" s="84"/>
      <c r="G92" s="84"/>
      <c r="H92" s="84"/>
      <c r="I92" s="84"/>
      <c r="J92" s="84"/>
    </row>
    <row r="93" spans="1:10" ht="18" customHeight="1" x14ac:dyDescent="0.35">
      <c r="A93" s="121" t="s">
        <v>52</v>
      </c>
      <c r="D93" s="43"/>
    </row>
    <row r="94" spans="1:10" ht="18" customHeight="1" x14ac:dyDescent="0.3">
      <c r="A94" s="124" t="s">
        <v>102</v>
      </c>
      <c r="D94" s="43"/>
    </row>
    <row r="95" spans="1:10" ht="18" customHeight="1" x14ac:dyDescent="0.3">
      <c r="A95" s="124"/>
      <c r="D95" s="87"/>
      <c r="E95" s="87"/>
      <c r="F95" s="87"/>
      <c r="H95" s="87"/>
      <c r="I95" s="87"/>
      <c r="J95" s="87"/>
    </row>
    <row r="96" spans="1:10" ht="18" customHeight="1" x14ac:dyDescent="0.3">
      <c r="A96" s="124"/>
      <c r="D96" s="226" t="s">
        <v>87</v>
      </c>
      <c r="E96" s="226"/>
      <c r="F96" s="226"/>
      <c r="H96" s="226" t="s">
        <v>88</v>
      </c>
      <c r="I96" s="226"/>
      <c r="J96" s="226"/>
    </row>
    <row r="97" spans="1:10" ht="18" customHeight="1" x14ac:dyDescent="0.3">
      <c r="B97" s="130"/>
      <c r="C97" s="118"/>
      <c r="D97" s="227" t="s">
        <v>89</v>
      </c>
      <c r="E97" s="227"/>
      <c r="F97" s="227"/>
      <c r="G97" s="87"/>
      <c r="H97" s="227" t="s">
        <v>91</v>
      </c>
      <c r="I97" s="227"/>
      <c r="J97" s="227"/>
    </row>
    <row r="98" spans="1:10" ht="18" customHeight="1" x14ac:dyDescent="0.3">
      <c r="B98" s="130"/>
      <c r="C98" s="118"/>
      <c r="D98" s="224" t="s">
        <v>115</v>
      </c>
      <c r="E98" s="224"/>
      <c r="F98" s="224"/>
      <c r="G98" s="87"/>
      <c r="H98" s="224" t="s">
        <v>115</v>
      </c>
      <c r="I98" s="224"/>
      <c r="J98" s="224"/>
    </row>
    <row r="99" spans="1:10" ht="18" customHeight="1" x14ac:dyDescent="0.3">
      <c r="B99" s="130" t="s">
        <v>22</v>
      </c>
      <c r="C99" s="130"/>
      <c r="D99" s="189">
        <v>2023</v>
      </c>
      <c r="E99" s="189"/>
      <c r="F99" s="189">
        <v>2022</v>
      </c>
      <c r="G99" s="156"/>
      <c r="H99" s="189">
        <v>2023</v>
      </c>
      <c r="I99" s="189"/>
      <c r="J99" s="189">
        <v>2022</v>
      </c>
    </row>
    <row r="100" spans="1:10" ht="18" customHeight="1" x14ac:dyDescent="0.3">
      <c r="A100" s="127"/>
      <c r="B100" s="130"/>
      <c r="C100" s="118"/>
      <c r="D100" s="225" t="s">
        <v>37</v>
      </c>
      <c r="E100" s="225"/>
      <c r="F100" s="225"/>
      <c r="G100" s="225"/>
      <c r="H100" s="225"/>
      <c r="I100" s="225"/>
      <c r="J100" s="225"/>
    </row>
    <row r="101" spans="1:10" ht="18" customHeight="1" x14ac:dyDescent="0.3">
      <c r="A101" s="73" t="s">
        <v>222</v>
      </c>
      <c r="B101" s="154"/>
      <c r="C101" s="153"/>
      <c r="D101" s="89"/>
      <c r="E101" s="133"/>
      <c r="F101" s="89"/>
      <c r="G101" s="84"/>
      <c r="H101" s="89"/>
      <c r="I101" s="84"/>
      <c r="J101" s="89"/>
    </row>
    <row r="102" spans="1:10" ht="18" hidden="1" customHeight="1" x14ac:dyDescent="0.3">
      <c r="A102" s="43" t="s">
        <v>223</v>
      </c>
      <c r="B102" s="130"/>
      <c r="C102" s="118"/>
      <c r="D102" s="84"/>
      <c r="E102" s="130"/>
      <c r="F102" s="84"/>
      <c r="G102" s="84"/>
      <c r="H102" s="84"/>
      <c r="I102" s="84"/>
      <c r="J102" s="84"/>
    </row>
    <row r="103" spans="1:10" ht="18" hidden="1" customHeight="1" x14ac:dyDescent="0.3">
      <c r="A103" s="43" t="s">
        <v>225</v>
      </c>
      <c r="B103" s="154"/>
      <c r="C103" s="153"/>
      <c r="D103" s="84"/>
      <c r="E103" s="154"/>
      <c r="F103" s="84"/>
      <c r="G103" s="84"/>
      <c r="H103" s="84"/>
      <c r="I103" s="84"/>
      <c r="J103" s="84"/>
    </row>
    <row r="104" spans="1:10" ht="18" hidden="1" customHeight="1" x14ac:dyDescent="0.3">
      <c r="A104" s="43" t="s">
        <v>224</v>
      </c>
      <c r="B104" s="130"/>
      <c r="C104" s="118"/>
      <c r="D104" s="84"/>
      <c r="E104" s="130"/>
      <c r="F104" s="84"/>
      <c r="G104" s="84"/>
      <c r="H104" s="84"/>
      <c r="I104" s="130"/>
      <c r="J104" s="84"/>
    </row>
    <row r="105" spans="1:10" ht="18" hidden="1" customHeight="1" x14ac:dyDescent="0.3">
      <c r="A105" s="43" t="s">
        <v>225</v>
      </c>
      <c r="B105" s="154"/>
      <c r="C105" s="153"/>
      <c r="D105" s="84"/>
      <c r="E105" s="154"/>
      <c r="F105" s="84"/>
      <c r="G105" s="84"/>
      <c r="H105" s="84"/>
      <c r="I105" s="154"/>
      <c r="J105" s="84"/>
    </row>
    <row r="106" spans="1:10" ht="18" customHeight="1" x14ac:dyDescent="0.3">
      <c r="A106" s="43" t="s">
        <v>226</v>
      </c>
      <c r="B106" s="130"/>
      <c r="C106" s="130"/>
      <c r="D106" s="34"/>
      <c r="E106" s="34"/>
      <c r="F106" s="34"/>
      <c r="G106" s="34"/>
      <c r="I106" s="34"/>
    </row>
    <row r="107" spans="1:10" ht="18" customHeight="1" x14ac:dyDescent="0.3">
      <c r="A107" s="43" t="s">
        <v>92</v>
      </c>
      <c r="B107" s="130"/>
      <c r="C107" s="130"/>
      <c r="D107" s="84">
        <v>2729600</v>
      </c>
      <c r="E107" s="133"/>
      <c r="F107" s="84">
        <v>-1040312</v>
      </c>
      <c r="G107" s="133"/>
      <c r="H107" s="34">
        <v>2002106</v>
      </c>
      <c r="I107" s="133"/>
      <c r="J107" s="34">
        <v>393564</v>
      </c>
    </row>
    <row r="108" spans="1:10" ht="18" customHeight="1" x14ac:dyDescent="0.3">
      <c r="A108" s="43" t="s">
        <v>313</v>
      </c>
      <c r="B108" s="187"/>
      <c r="C108" s="130"/>
      <c r="D108" s="84">
        <v>0</v>
      </c>
      <c r="E108" s="133"/>
      <c r="F108" s="84">
        <v>0</v>
      </c>
      <c r="G108" s="133"/>
      <c r="H108" s="34">
        <v>-1118650</v>
      </c>
      <c r="I108" s="133"/>
      <c r="J108" s="34">
        <v>-936400</v>
      </c>
    </row>
    <row r="109" spans="1:10" ht="18" customHeight="1" x14ac:dyDescent="0.3">
      <c r="A109" s="43" t="s">
        <v>93</v>
      </c>
      <c r="B109" s="130"/>
      <c r="C109" s="130"/>
      <c r="D109" s="84"/>
      <c r="E109" s="133"/>
      <c r="F109" s="84"/>
      <c r="G109" s="133"/>
      <c r="H109" s="133"/>
      <c r="I109" s="133"/>
      <c r="J109" s="133"/>
    </row>
    <row r="110" spans="1:10" ht="18" customHeight="1" x14ac:dyDescent="0.3">
      <c r="A110" s="43" t="s">
        <v>74</v>
      </c>
      <c r="B110" s="169">
        <v>15</v>
      </c>
      <c r="C110" s="130"/>
      <c r="D110" s="84">
        <v>149875</v>
      </c>
      <c r="E110" s="133"/>
      <c r="F110" s="84">
        <v>203948</v>
      </c>
      <c r="G110" s="133"/>
      <c r="H110" s="133">
        <v>0</v>
      </c>
      <c r="I110" s="133"/>
      <c r="J110" s="133">
        <v>0</v>
      </c>
    </row>
    <row r="111" spans="1:10" ht="18" customHeight="1" x14ac:dyDescent="0.3">
      <c r="A111" s="43" t="s">
        <v>94</v>
      </c>
      <c r="B111" s="130"/>
      <c r="C111" s="130"/>
      <c r="D111" s="84"/>
      <c r="E111" s="133"/>
      <c r="F111" s="84"/>
      <c r="G111" s="133"/>
      <c r="H111" s="133"/>
      <c r="I111" s="133"/>
      <c r="J111" s="133"/>
    </row>
    <row r="112" spans="1:10" ht="18" customHeight="1" x14ac:dyDescent="0.3">
      <c r="A112" s="43" t="s">
        <v>95</v>
      </c>
      <c r="B112" s="130">
        <v>15</v>
      </c>
      <c r="C112" s="130"/>
      <c r="D112" s="84">
        <v>-651854</v>
      </c>
      <c r="E112" s="133"/>
      <c r="F112" s="84">
        <v>-726061</v>
      </c>
      <c r="G112" s="133"/>
      <c r="H112" s="133">
        <v>-275921</v>
      </c>
      <c r="I112" s="133"/>
      <c r="J112" s="133">
        <v>-354982</v>
      </c>
    </row>
    <row r="113" spans="1:12" ht="18" customHeight="1" x14ac:dyDescent="0.3">
      <c r="A113" s="43" t="s">
        <v>314</v>
      </c>
      <c r="B113" s="130"/>
      <c r="C113" s="118"/>
      <c r="D113" s="50">
        <v>-1027385</v>
      </c>
      <c r="E113" s="34">
        <v>-204775</v>
      </c>
      <c r="F113" s="50">
        <v>-589589</v>
      </c>
      <c r="G113" s="34"/>
      <c r="H113" s="34">
        <v>-27899</v>
      </c>
      <c r="I113" s="34"/>
      <c r="J113" s="34">
        <v>-25384</v>
      </c>
    </row>
    <row r="114" spans="1:12" ht="18" customHeight="1" x14ac:dyDescent="0.3">
      <c r="A114" s="43" t="s">
        <v>281</v>
      </c>
      <c r="B114" s="130">
        <v>15</v>
      </c>
      <c r="C114" s="130"/>
      <c r="D114" s="84">
        <v>2697900</v>
      </c>
      <c r="E114" s="133"/>
      <c r="F114" s="84">
        <v>3940000</v>
      </c>
      <c r="G114" s="133"/>
      <c r="H114" s="133">
        <v>2697900</v>
      </c>
      <c r="I114" s="133"/>
      <c r="J114" s="133">
        <v>3940000</v>
      </c>
      <c r="L114" s="133"/>
    </row>
    <row r="115" spans="1:12" ht="18" customHeight="1" x14ac:dyDescent="0.3">
      <c r="A115" s="43" t="s">
        <v>151</v>
      </c>
      <c r="B115" s="193">
        <v>15</v>
      </c>
      <c r="C115" s="193"/>
      <c r="D115" s="84">
        <v>-1568600</v>
      </c>
      <c r="E115" s="133"/>
      <c r="F115" s="84">
        <v>0</v>
      </c>
      <c r="G115" s="133"/>
      <c r="H115" s="133">
        <v>-1568600</v>
      </c>
      <c r="I115" s="133"/>
      <c r="J115" s="133">
        <v>0</v>
      </c>
      <c r="L115" s="133"/>
    </row>
    <row r="116" spans="1:12" ht="18" customHeight="1" x14ac:dyDescent="0.3">
      <c r="A116" s="43" t="s">
        <v>283</v>
      </c>
      <c r="B116" s="193"/>
      <c r="C116" s="192"/>
      <c r="D116" s="50">
        <v>61950</v>
      </c>
      <c r="E116" s="34"/>
      <c r="F116" s="50">
        <v>30273</v>
      </c>
      <c r="G116" s="34"/>
      <c r="H116" s="34">
        <v>61950</v>
      </c>
      <c r="I116" s="34"/>
      <c r="J116" s="34">
        <v>30273</v>
      </c>
    </row>
    <row r="117" spans="1:12" ht="18" customHeight="1" x14ac:dyDescent="0.3">
      <c r="A117" s="43" t="s">
        <v>282</v>
      </c>
      <c r="B117" s="193"/>
      <c r="C117" s="192"/>
      <c r="D117" s="50">
        <v>-88970</v>
      </c>
      <c r="E117" s="34"/>
      <c r="F117" s="50">
        <v>-107249</v>
      </c>
      <c r="G117" s="34"/>
      <c r="H117" s="34">
        <v>-88970</v>
      </c>
      <c r="I117" s="34"/>
      <c r="J117" s="34">
        <v>-107249</v>
      </c>
    </row>
    <row r="118" spans="1:12" ht="18" customHeight="1" x14ac:dyDescent="0.3">
      <c r="A118" s="43" t="s">
        <v>140</v>
      </c>
      <c r="B118" s="130">
        <v>17</v>
      </c>
      <c r="C118" s="130"/>
      <c r="D118" s="84">
        <v>862191</v>
      </c>
      <c r="E118" s="133"/>
      <c r="F118" s="84">
        <v>55561</v>
      </c>
      <c r="G118" s="133"/>
      <c r="H118" s="133">
        <v>862191</v>
      </c>
      <c r="I118" s="133"/>
      <c r="J118" s="133">
        <v>55561</v>
      </c>
    </row>
    <row r="119" spans="1:12" ht="18" customHeight="1" x14ac:dyDescent="0.3">
      <c r="A119" s="43" t="s">
        <v>227</v>
      </c>
      <c r="B119" s="130">
        <v>23</v>
      </c>
      <c r="C119" s="130"/>
      <c r="D119" s="84">
        <v>-1812432</v>
      </c>
      <c r="E119" s="133"/>
      <c r="F119" s="84">
        <v>-791105</v>
      </c>
      <c r="G119" s="133"/>
      <c r="H119" s="133">
        <v>-1812432</v>
      </c>
      <c r="I119" s="133"/>
      <c r="J119" s="133">
        <v>-791105</v>
      </c>
    </row>
    <row r="120" spans="1:12" ht="18" customHeight="1" x14ac:dyDescent="0.3">
      <c r="A120" s="135" t="s">
        <v>65</v>
      </c>
      <c r="B120" s="130"/>
      <c r="C120" s="118"/>
      <c r="D120" s="139">
        <v>-1246694</v>
      </c>
      <c r="E120" s="133"/>
      <c r="F120" s="70">
        <v>-847809</v>
      </c>
      <c r="G120" s="133"/>
      <c r="H120" s="140">
        <v>-614941</v>
      </c>
      <c r="I120" s="133"/>
      <c r="J120" s="140">
        <v>-410741</v>
      </c>
    </row>
    <row r="121" spans="1:12" ht="18" hidden="1" customHeight="1" x14ac:dyDescent="0.3">
      <c r="A121" s="43" t="s">
        <v>151</v>
      </c>
      <c r="B121" s="130">
        <v>17</v>
      </c>
      <c r="C121" s="130"/>
      <c r="D121" s="84"/>
      <c r="E121" s="133"/>
      <c r="F121" s="84"/>
      <c r="G121" s="133"/>
      <c r="H121" s="84"/>
      <c r="I121" s="133"/>
      <c r="J121" s="84"/>
    </row>
    <row r="122" spans="1:12" ht="18" hidden="1" customHeight="1" x14ac:dyDescent="0.3">
      <c r="A122" s="43" t="s">
        <v>175</v>
      </c>
      <c r="B122" s="130"/>
      <c r="C122" s="130"/>
      <c r="D122" s="84"/>
      <c r="E122" s="133"/>
      <c r="F122" s="84"/>
      <c r="G122" s="133"/>
      <c r="H122" s="133"/>
      <c r="I122" s="133"/>
      <c r="J122" s="133"/>
    </row>
    <row r="123" spans="1:12" ht="18" hidden="1" customHeight="1" x14ac:dyDescent="0.3">
      <c r="A123" s="43" t="s">
        <v>176</v>
      </c>
      <c r="B123" s="130"/>
      <c r="C123" s="130"/>
      <c r="D123" s="84"/>
      <c r="E123" s="133"/>
      <c r="F123" s="84"/>
      <c r="G123" s="133"/>
      <c r="H123" s="133"/>
      <c r="I123" s="133"/>
      <c r="J123" s="133">
        <v>0</v>
      </c>
    </row>
    <row r="124" spans="1:12" ht="18" customHeight="1" x14ac:dyDescent="0.3">
      <c r="A124" s="55" t="s">
        <v>293</v>
      </c>
      <c r="B124" s="130"/>
      <c r="C124" s="130"/>
      <c r="D124" s="141">
        <f>SUM(D102:D123)</f>
        <v>105581</v>
      </c>
      <c r="E124" s="142"/>
      <c r="F124" s="141">
        <f>SUM(F102:F123)</f>
        <v>127657</v>
      </c>
      <c r="G124" s="142"/>
      <c r="H124" s="141">
        <f>SUM(H102:H123)</f>
        <v>116734</v>
      </c>
      <c r="I124" s="142"/>
      <c r="J124" s="141">
        <f>SUM(J102:J123)</f>
        <v>1793537</v>
      </c>
    </row>
    <row r="125" spans="1:12" ht="18" customHeight="1" x14ac:dyDescent="0.3">
      <c r="A125" s="55"/>
      <c r="B125" s="130"/>
      <c r="C125" s="130"/>
      <c r="D125" s="43"/>
    </row>
    <row r="126" spans="1:12" ht="18" customHeight="1" x14ac:dyDescent="0.3">
      <c r="A126" s="43" t="s">
        <v>207</v>
      </c>
      <c r="B126" s="130"/>
      <c r="C126" s="130"/>
      <c r="D126" s="118"/>
      <c r="E126" s="118"/>
      <c r="F126" s="156"/>
      <c r="G126" s="118"/>
      <c r="H126" s="118"/>
      <c r="I126" s="118"/>
      <c r="J126" s="156"/>
    </row>
    <row r="127" spans="1:12" ht="18" customHeight="1" x14ac:dyDescent="0.3">
      <c r="A127" s="43" t="s">
        <v>134</v>
      </c>
      <c r="B127" s="130"/>
      <c r="C127" s="130"/>
      <c r="D127" s="84">
        <f>D124+D90+D65</f>
        <v>92108</v>
      </c>
      <c r="E127" s="118"/>
      <c r="F127" s="84">
        <f>F124+F90+F65</f>
        <v>401054</v>
      </c>
      <c r="G127" s="84"/>
      <c r="H127" s="84">
        <f>H124+H90+H65</f>
        <v>-12710</v>
      </c>
      <c r="I127" s="84">
        <f>I124+I90+I65</f>
        <v>0</v>
      </c>
      <c r="J127" s="84">
        <v>33099</v>
      </c>
    </row>
    <row r="128" spans="1:12" ht="18" customHeight="1" x14ac:dyDescent="0.3">
      <c r="A128" s="43" t="s">
        <v>142</v>
      </c>
      <c r="B128" s="130"/>
      <c r="C128" s="118"/>
      <c r="D128" s="84"/>
      <c r="E128" s="133"/>
      <c r="F128" s="84"/>
      <c r="G128" s="133"/>
      <c r="H128" s="133"/>
      <c r="I128" s="133"/>
      <c r="J128" s="133"/>
    </row>
    <row r="129" spans="1:10" ht="18" customHeight="1" x14ac:dyDescent="0.3">
      <c r="A129" s="129" t="s">
        <v>141</v>
      </c>
      <c r="B129" s="130"/>
      <c r="C129" s="118"/>
      <c r="D129" s="139">
        <v>-73862</v>
      </c>
      <c r="E129" s="133"/>
      <c r="F129" s="139">
        <v>1247</v>
      </c>
      <c r="G129" s="133"/>
      <c r="H129" s="140">
        <v>0</v>
      </c>
      <c r="I129" s="133"/>
      <c r="J129" s="140">
        <v>0</v>
      </c>
    </row>
    <row r="130" spans="1:10" ht="20.25" customHeight="1" x14ac:dyDescent="0.3">
      <c r="A130" s="55" t="s">
        <v>207</v>
      </c>
      <c r="B130" s="130"/>
      <c r="C130" s="118"/>
      <c r="D130" s="89">
        <f>SUM(D127:D129)</f>
        <v>18246</v>
      </c>
      <c r="E130" s="142"/>
      <c r="F130" s="89">
        <f>SUM(F127:F129)</f>
        <v>402301</v>
      </c>
      <c r="G130" s="89">
        <f t="shared" ref="G130:I130" si="0">SUM(G127:G129)</f>
        <v>0</v>
      </c>
      <c r="H130" s="89">
        <f t="shared" si="0"/>
        <v>-12710</v>
      </c>
      <c r="I130" s="89">
        <f t="shared" si="0"/>
        <v>0</v>
      </c>
      <c r="J130" s="89">
        <f t="shared" ref="J130" si="1">SUM(J127:J129)</f>
        <v>33099</v>
      </c>
    </row>
    <row r="131" spans="1:10" ht="20.25" customHeight="1" x14ac:dyDescent="0.3">
      <c r="A131" s="43" t="s">
        <v>121</v>
      </c>
      <c r="B131" s="130"/>
      <c r="C131" s="118"/>
      <c r="D131" s="139">
        <v>818138</v>
      </c>
      <c r="E131" s="133"/>
      <c r="F131" s="139">
        <v>415837</v>
      </c>
      <c r="G131" s="133"/>
      <c r="H131" s="140">
        <v>77387</v>
      </c>
      <c r="I131" s="133"/>
      <c r="J131" s="140">
        <v>44288</v>
      </c>
    </row>
    <row r="132" spans="1:10" ht="20.25" customHeight="1" thickBot="1" x14ac:dyDescent="0.35">
      <c r="A132" s="55" t="s">
        <v>155</v>
      </c>
      <c r="B132" s="130">
        <v>5</v>
      </c>
      <c r="D132" s="143">
        <f t="shared" ref="D132:I132" si="2">SUM(D130:D131)</f>
        <v>836384</v>
      </c>
      <c r="E132" s="89">
        <f t="shared" si="2"/>
        <v>0</v>
      </c>
      <c r="F132" s="143">
        <f t="shared" ref="F132" si="3">SUM(F130:F131)</f>
        <v>818138</v>
      </c>
      <c r="G132" s="89">
        <f t="shared" si="2"/>
        <v>0</v>
      </c>
      <c r="H132" s="143">
        <f>SUM(H130:H131)</f>
        <v>64677</v>
      </c>
      <c r="I132" s="89">
        <f t="shared" si="2"/>
        <v>0</v>
      </c>
      <c r="J132" s="143">
        <f>SUM(J130:J131)</f>
        <v>77387</v>
      </c>
    </row>
    <row r="133" spans="1:10" ht="20.25" customHeight="1" thickTop="1" x14ac:dyDescent="0.4">
      <c r="A133" s="55"/>
      <c r="D133" s="144"/>
      <c r="E133" s="145"/>
      <c r="F133" s="144"/>
      <c r="G133" s="145"/>
      <c r="H133" s="144"/>
      <c r="I133" s="145"/>
      <c r="J133" s="144"/>
    </row>
    <row r="134" spans="1:10" ht="20.25" customHeight="1" x14ac:dyDescent="0.3">
      <c r="D134" s="84"/>
      <c r="F134" s="84"/>
      <c r="H134" s="84"/>
      <c r="J134" s="84"/>
    </row>
    <row r="135" spans="1:10" ht="20.25" customHeight="1" x14ac:dyDescent="0.3">
      <c r="F135" s="136"/>
    </row>
    <row r="136" spans="1:10" ht="20.25" customHeight="1" x14ac:dyDescent="0.3">
      <c r="D136" s="129"/>
    </row>
    <row r="137" spans="1:10" ht="20.25" customHeight="1" x14ac:dyDescent="0.3">
      <c r="D137" s="129"/>
    </row>
    <row r="138" spans="1:10" ht="20.25" customHeight="1" x14ac:dyDescent="0.3">
      <c r="D138" s="129"/>
    </row>
    <row r="139" spans="1:10" ht="20.25" customHeight="1" x14ac:dyDescent="0.3">
      <c r="D139" s="129"/>
    </row>
    <row r="140" spans="1:10" ht="20.25" customHeight="1" x14ac:dyDescent="0.3">
      <c r="B140" s="43"/>
      <c r="D140" s="129"/>
    </row>
  </sheetData>
  <mergeCells count="21">
    <mergeCell ref="D45:F45"/>
    <mergeCell ref="H45:J45"/>
    <mergeCell ref="D4:F4"/>
    <mergeCell ref="H4:J4"/>
    <mergeCell ref="D5:F5"/>
    <mergeCell ref="H5:J5"/>
    <mergeCell ref="D6:F6"/>
    <mergeCell ref="H6:J6"/>
    <mergeCell ref="D8:J8"/>
    <mergeCell ref="D43:F43"/>
    <mergeCell ref="H43:J43"/>
    <mergeCell ref="D44:F44"/>
    <mergeCell ref="H44:J44"/>
    <mergeCell ref="D100:J100"/>
    <mergeCell ref="D47:J47"/>
    <mergeCell ref="D96:F96"/>
    <mergeCell ref="H96:J96"/>
    <mergeCell ref="D97:F97"/>
    <mergeCell ref="H97:J97"/>
    <mergeCell ref="D98:F98"/>
    <mergeCell ref="H98:J98"/>
  </mergeCells>
  <pageMargins left="0.8" right="0.8" top="0.48" bottom="0.5" header="0.5" footer="0.5"/>
  <pageSetup paperSize="9" scale="73" firstPageNumber="17" fitToHeight="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39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5A3797-7D5A-4B7B-BA97-81216ACCF1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D7CA4-4394-4226-987D-0996A9EA4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7-9</vt:lpstr>
      <vt:lpstr>PL 10-12</vt:lpstr>
      <vt:lpstr>CH-Conso 13-14</vt:lpstr>
      <vt:lpstr>CH-Seperate 15-16</vt:lpstr>
      <vt:lpstr>CF-17-19</vt:lpstr>
      <vt:lpstr>'CF-17-19'!Print_Area</vt:lpstr>
      <vt:lpstr>'CH-Conso 13-14'!Print_Area</vt:lpstr>
      <vt:lpstr>'CH-Seperate 15-16'!Print_Area</vt:lpstr>
      <vt:lpstr>'PL 10-12'!Print_Area</vt:lpstr>
      <vt:lpstr>'SFP 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2024-02-21T08:50:34Z</cp:lastPrinted>
  <dcterms:created xsi:type="dcterms:W3CDTF">2006-01-06T08:39:44Z</dcterms:created>
  <dcterms:modified xsi:type="dcterms:W3CDTF">2024-02-21T10:41:12Z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