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B809C419-FE11-4620-AE61-5FDB310108D9}" xr6:coauthVersionLast="47" xr6:coauthVersionMax="47" xr10:uidLastSave="{00000000-0000-0000-0000-000000000000}"/>
  <bookViews>
    <workbookView xWindow="-110" yWindow="-110" windowWidth="19420" windowHeight="9800" xr2:uid="{D0A43527-2631-4D16-9A06-3E1D81E9C544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I" localSheetId="4">[1]D3!#REF!</definedName>
    <definedName name="\I">[1]D3!#REF!</definedName>
    <definedName name="\s" localSheetId="4">#REF!</definedName>
    <definedName name="\s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'[2]TB-2011'!$A$1:$IV$65536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TB2011">'[2]TB-2011'!$A$1:$IV$65536</definedName>
    <definedName name="____DAT26" localSheetId="4">#REF!</definedName>
    <definedName name="____DAT26">#REF!</definedName>
    <definedName name="____DAT27" localSheetId="4">#REF!</definedName>
    <definedName name="____DAT27">#REF!</definedName>
    <definedName name="____DAT28" localSheetId="4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TB2011">'[2]TB-2011'!$A$1:$IV$65536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TB12">[3]TB12!$A$1:$IV$65536</definedName>
    <definedName name="___TB2011">'[2]TB-2011'!$A$1:$IV$65536</definedName>
    <definedName name="___TB2012">'[4]TB-2012'!$A$1:$IV$65536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TB12">[3]TB12!$A$1:$IV$65536</definedName>
    <definedName name="__TB2011">'[2]TB-2011'!$A$1:$IV$65536</definedName>
    <definedName name="__TB2012">'[4]TB-2012'!$A$1:$IV$65536</definedName>
    <definedName name="_ass02" localSheetId="4">#REF!</definedName>
    <definedName name="_ass02">#REF!</definedName>
    <definedName name="_BKK915" localSheetId="4">#REF!</definedName>
    <definedName name="_BKK915">#REF!</definedName>
    <definedName name="_DAT1" localSheetId="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[5]เงินกู้ธนชาติ!$G$2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tm1201" localSheetId="4">#REF!</definedName>
    <definedName name="_ktm1201">#REF!</definedName>
    <definedName name="_kwi1">#REF!</definedName>
    <definedName name="_lit1">#REF!</definedName>
    <definedName name="_lit2">#REF!</definedName>
    <definedName name="_npm1">#REF!</definedName>
    <definedName name="_npm2">#REF!</definedName>
    <definedName name="_Order1" hidden="1">255</definedName>
    <definedName name="_Order2" hidden="1">255</definedName>
    <definedName name="_SCB1">'[6]SCB 1 - Current'!$F$10</definedName>
    <definedName name="_SCB2">'[6]SCB 2 - Current'!$F$11</definedName>
    <definedName name="_Sort" localSheetId="4" hidden="1">#REF!</definedName>
    <definedName name="_Sort" hidden="1">#REF!</definedName>
    <definedName name="_TB12">[3]TB12!$A$1:$IV$65536</definedName>
    <definedName name="_TB2011">'[2]TB-2011'!$A$1:$IV$65536</definedName>
    <definedName name="_TB2012">'[4]TB-2012'!$A$1:$IV$65536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a">'[7]Trial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'[8]Trial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na">#REF!</definedName>
    <definedName name="Ana_U_5">[9]ตั๋วเงินรับ!$F$1</definedName>
    <definedName name="Apr_Building">[10]BUILD95!$AE$9:$AE$17</definedName>
    <definedName name="AREA1" localSheetId="4">#REF!</definedName>
    <definedName name="AREA1">#REF!</definedName>
    <definedName name="AS2DocOpenMode" hidden="1">"AS2DocumentEdit"</definedName>
    <definedName name="ASSDET">#REF!</definedName>
    <definedName name="AssetCode_Building">[10]BUILD95!$I$9:$I$17</definedName>
    <definedName name="Asstes" localSheetId="4">#REF!</definedName>
    <definedName name="Asstes">#REF!</definedName>
    <definedName name="Aug_Building">[10]BUILD95!$AI$9:$AI$17</definedName>
    <definedName name="B" localSheetId="4">#REF!</definedName>
    <definedName name="B">#REF!</definedName>
    <definedName name="B5000E">'[11]KFI 1'!#REF!</definedName>
    <definedName name="B5000S">'[11]KFI 1'!#REF!</definedName>
    <definedName name="bbbb" localSheetId="4" hidden="1">{"cashflow",#N/A,FALSE,"cash flow"}</definedName>
    <definedName name="bbbb" hidden="1">{"cashflow",#N/A,FALSE,"cash flow"}</definedName>
    <definedName name="BBL">'[12]ADJ - RATE'!#REF!</definedName>
    <definedName name="bk" localSheetId="4" hidden="1">{"cashflow",#N/A,FALSE,"cash flow"}</definedName>
    <definedName name="bk" hidden="1">{"cashflow",#N/A,FALSE,"cash flow"}</definedName>
    <definedName name="BKK915A">#REF!</definedName>
    <definedName name="Building">[13]BUILD95!$AF$9:$AF$17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ELLNOTE0">#REF!</definedName>
    <definedName name="CELLNOTE1" localSheetId="4">[14]rounded!#REF!</definedName>
    <definedName name="CELLNOTE1">[15]rounded!#REF!</definedName>
    <definedName name="CELLNOTE2" localSheetId="4">#REF!</definedName>
    <definedName name="CELLNOTE2">#REF!</definedName>
    <definedName name="CELLNOTE3" localSheetId="4">#REF!</definedName>
    <definedName name="CELLNOTE3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nsobru">'[16]INCOME ST JANUARY 99'!$A$1:$K$42</definedName>
    <definedName name="cost_per_unit" localSheetId="4">#REF!</definedName>
    <definedName name="cost_per_unit">#REF!</definedName>
    <definedName name="Cur_AccDepre_Building">[10]BUILD95!$AQ$9:$AQ$17</definedName>
    <definedName name="Cur_NBV_Building">[10]BUILD95!$AR$9:$AR$17</definedName>
    <definedName name="D_AD_BF_Vehicles">'[17]K-5'!$K$14:$K$82</definedName>
    <definedName name="D_AD_CF_Vehicles">'[17]K-5'!$M$14:$M$62</definedName>
    <definedName name="D_Bookvalue_Vehicles">'[17]K-5'!$N$14:$N$146</definedName>
    <definedName name="D_Center_Vehicles">'[17]K-5'!$B$14:$B$50</definedName>
    <definedName name="D_Depre_Vehicles">'[17]K-5'!$L$14:$L$62</definedName>
    <definedName name="D_Original_Vehicles">'[17]K-5'!$J$14:$J$48</definedName>
    <definedName name="D_Purchased_Vehicles" localSheetId="4">'[18]K-5'!#REF!</definedName>
    <definedName name="D_Purchased_Vehicles">'[18]K-5'!#REF!</definedName>
    <definedName name="Data" localSheetId="4">#REF!</definedName>
    <definedName name="Data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[19]ตั๋วเงินรับ!$F$1</definedName>
    <definedName name="dd">[20]BUILD95!$AQ$9:$AQ$17</definedName>
    <definedName name="débpér" localSheetId="4">[21]calcinterets!#REF!</definedName>
    <definedName name="débpér">[22]calcinterets!#REF!</definedName>
    <definedName name="Dec_Building">[10]BUILD95!$AM$9:$AM$17</definedName>
    <definedName name="Depp" localSheetId="4" hidden="1">{"cashflow",#N/A,FALSE,"cash flow"}</definedName>
    <definedName name="Depp" hidden="1">{"cashflow",#N/A,FALSE,"cash flow"}</definedName>
    <definedName name="Depre_Building">[10]BUILD95!$AA$9:$AA$17</definedName>
    <definedName name="description" localSheetId="4">#REF!</definedName>
    <definedName name="description">#REF!</definedName>
    <definedName name="dflt7" localSheetId="4">[23]Invoice!#REF!</definedName>
    <definedName name="dflt7">[23]Invoice!#REF!</definedName>
    <definedName name="DKK">'[24]ADJ - RATE'!$B$4</definedName>
    <definedName name="e" localSheetId="4">#REF!</definedName>
    <definedName name="e">#REF!</definedName>
    <definedName name="er" localSheetId="4">#REF!</definedName>
    <definedName name="er">#REF!</definedName>
    <definedName name="exp5.1" localSheetId="4">#REF!</definedName>
    <definedName name="exp5.1">#REF!</definedName>
    <definedName name="expense">#REF!</definedName>
    <definedName name="ExternalAudit30062004">#REF!</definedName>
    <definedName name="fcdhfgh" localSheetId="4" hidden="1">{"conso",#N/A,FALSE,"cash flow"}</definedName>
    <definedName name="fcdhfgh" hidden="1">{"conso",#N/A,FALSE,"cash flow"}</definedName>
    <definedName name="Feb_Building">[10]BUILD95!$AC$9:$AC$17</definedName>
    <definedName name="Finpér" localSheetId="4">[21]calcinterets!#REF!</definedName>
    <definedName name="Finpér">[22]calcinterets!#REF!</definedName>
    <definedName name="Fon" localSheetId="4">#REF!</definedName>
    <definedName name="Fon">#REF!</definedName>
    <definedName name="fre" localSheetId="4">#REF!</definedName>
    <definedName name="fre">#REF!</definedName>
    <definedName name="free" localSheetId="4">#REF!</definedName>
    <definedName name="free">#REF!</definedName>
    <definedName name="FRF">'[16]INCOME ST JANUARY 99'!$A$1:$K$42</definedName>
    <definedName name="gg" localSheetId="4">#REF!</definedName>
    <definedName name="gg">#REF!</definedName>
    <definedName name="Grand_Total" localSheetId="4">#REF!</definedName>
    <definedName name="Grand_Total">#REF!</definedName>
    <definedName name="GW" localSheetId="4">#REF!</definedName>
    <definedName name="GW">#REF!</definedName>
    <definedName name="h">[25]เงินกู้ธนชาติ!$G$2</definedName>
    <definedName name="Heading" localSheetId="4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>'[12]ADJ - RATE'!#REF!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_acct">#REF!</definedName>
    <definedName name="in" localSheetId="4" hidden="1">{"conso",#N/A,FALSE,"cash flow"}</definedName>
    <definedName name="i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Building">[10]BUILD95!$AB$9:$AB$17</definedName>
    <definedName name="jj" localSheetId="4" hidden="1">{"conso",#N/A,FALSE,"cash flow"}</definedName>
    <definedName name="jj" hidden="1">{"conso",#N/A,FALSE,"cash flow"}</definedName>
    <definedName name="Jul_Building">[10]BUILD95!$AH$9:$AH$17</definedName>
    <definedName name="Jun_Building">[10]BUILD95!$AG$9:$AG$17</definedName>
    <definedName name="k">[13]BUILD95!$AQ$9:$AQ$17</definedName>
    <definedName name="KHJGDFGFHGHJ" localSheetId="4" hidden="1">{"cashflow",#N/A,FALSE,"cash flow"}</definedName>
    <definedName name="KHJGDFGFHGHJ" hidden="1">{"cashflow",#N/A,FALSE,"cash flow"}</definedName>
    <definedName name="kim">'[26]KFI 1'!#REF!</definedName>
    <definedName name="kk">[20]BUILD95!$AG$9:$AG$17</definedName>
    <definedName name="kkkk" localSheetId="4" hidden="1">{"cashflow",#N/A,FALSE,"cash flow"}</definedName>
    <definedName name="kkkk" hidden="1">{"cashflow",#N/A,FALSE,"cash flow"}</definedName>
    <definedName name="l" localSheetId="4" hidden="1">{"cashflow",#N/A,FALSE,"cash flow"}</definedName>
    <definedName name="l" hidden="1">{"cashflow",#N/A,FALSE,"cash flow"}</definedName>
    <definedName name="LIAB">#REF!</definedName>
    <definedName name="LIABDET">#REF!</definedName>
    <definedName name="LIT">'[24]ADJ - RATE'!$B$2</definedName>
    <definedName name="Loan">[25]เงินกู้ธนชาติ!$B$4</definedName>
    <definedName name="Loan1">'[25]เงินกู้ MGC'!$B$4</definedName>
    <definedName name="Long">[25]เงินกู้ธนชาติ!$F$15</definedName>
    <definedName name="Long1">'[25]เงินกู้ MGC'!$F$15</definedName>
    <definedName name="LY_AccDepre_Building">[10]BUILD95!$AO$9:$AO$17</definedName>
    <definedName name="LY_NBV_Building">[10]BUILD95!$AP$9:$AP$17</definedName>
    <definedName name="Mar_Building">[10]BUILD95!$AD$9:$AD$17</definedName>
    <definedName name="Mark2" localSheetId="4">#REF!</definedName>
    <definedName name="Mark2">#REF!</definedName>
    <definedName name="May_Building">[10]BUILD95!$AF$9:$AF$17</definedName>
    <definedName name="mb">1000000</definedName>
    <definedName name="mlkmlkm" localSheetId="4" hidden="1">{"cashflow",#N/A,FALSE,"cash flow"}</definedName>
    <definedName name="mlkmlkm" hidden="1">{"cashflow",#N/A,FALSE,"cash flow"}</definedName>
    <definedName name="MOO">[27]เงินกู้ธนชาติ!$G$2</definedName>
    <definedName name="name" localSheetId="4">#REF!</definedName>
    <definedName name="name">#REF!</definedName>
    <definedName name="new" localSheetId="4">[28]Sheet4!#REF!</definedName>
    <definedName name="new">[28]Sheet4!#REF!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klnj">[29]เงินกู้ธนชาติ!$B$4</definedName>
    <definedName name="non" localSheetId="4">#REF!</definedName>
    <definedName name="non">#REF!</definedName>
    <definedName name="Nov_Building">[10]BUILD95!$AL$9:$AL$17</definedName>
    <definedName name="npm" localSheetId="4">[30]calcinterets!$B$21</definedName>
    <definedName name="npm">[31]calcinterets!$B$21</definedName>
    <definedName name="nu" localSheetId="4" hidden="1">{"cashflow",#N/A,FALSE,"cash flow"}</definedName>
    <definedName name="nu" hidden="1">{"cashflow",#N/A,FALSE,"cash flow"}</definedName>
    <definedName name="nuc">'[32]TrialBalance Q3-2002'!$A$1:$H$301</definedName>
    <definedName name="nuch" localSheetId="4">#REF!</definedName>
    <definedName name="nuch">#REF!</definedName>
    <definedName name="oCT_bUILDING">[10]BUILD95!$AK$9:$AK$17</definedName>
    <definedName name="oldData" localSheetId="4">#REF!</definedName>
    <definedName name="oldData">#REF!</definedName>
    <definedName name="Pér" localSheetId="4">[21]calcinterets!$B:$B</definedName>
    <definedName name="Pér">[22]calcinterets!$B:$B</definedName>
    <definedName name="PLHOLLAND09" localSheetId="4">#REF!</definedName>
    <definedName name="PLHOLLAND09">#REF!</definedName>
    <definedName name="plvie04" localSheetId="4">#REF!</definedName>
    <definedName name="plvie04">#REF!</definedName>
    <definedName name="pnh" localSheetId="4">#REF!</definedName>
    <definedName name="pnh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rint">#REF!</definedName>
    <definedName name="PRINT_AR01">#REF!</definedName>
    <definedName name="_xlnm.Print_Area" localSheetId="0">BS!$A$1:$K$106</definedName>
    <definedName name="_xlnm.Print_Area" localSheetId="2">Consolidated!$A$1:$AD$38</definedName>
    <definedName name="_xlnm.Print_Area" localSheetId="1">PL!$A$1:$K$80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 localSheetId="4">#REF!</definedName>
    <definedName name="PRINT_TITLES_MI">#REF!</definedName>
    <definedName name="PurCost_Building">[10]BUILD95!$Z$9:$Z$17</definedName>
    <definedName name="qq" localSheetId="4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ference">#REF!</definedName>
    <definedName name="REVAPR">[33]Apr!$A$1:$IV$65536</definedName>
    <definedName name="REVAUG">[33]Aug!$A$1:$IV$65536</definedName>
    <definedName name="REVDEC">[33]Dec!$A$1:$IV$65536</definedName>
    <definedName name="REVFEB">[33]Feb!$A$1:$IV$65536</definedName>
    <definedName name="REVIEW">'[34]BS-Review'!$A$1:$IV$65536</definedName>
    <definedName name="REVIEWPL">'[34]PL-Review'!$A$1:$IV$65536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[33]Jan!$A$1:$IV$65536</definedName>
    <definedName name="REVJUL">[33]Jul!$A$1:$IV$65536</definedName>
    <definedName name="REVJUN">[33]Jun!$A$1:$IV$65536</definedName>
    <definedName name="REVMAR">[33]Mar!$A$1:$IV$65536</definedName>
    <definedName name="REVMAY">[33]May!$A$1:$IV$65536</definedName>
    <definedName name="REVNOV">[33]Nov!$A$1:$IV$65536</definedName>
    <definedName name="REVOCT">[33]Oct!$A$1:$IV$65536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[33]Sep!$A$1:$IV$65536</definedName>
    <definedName name="RM">'[24]ADJ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 localSheetId="4">#REF!</definedName>
    <definedName name="rr">#REF!</definedName>
    <definedName name="s">'[35]เงินกู้ MGC'!$E$17</definedName>
    <definedName name="SCB">'[12]ADJ - RATE'!#REF!</definedName>
    <definedName name="sdfgdthyh" localSheetId="4" hidden="1">{"cashflow",#N/A,FALSE,"cash flow"}</definedName>
    <definedName name="sdfgdthyh" hidden="1">{"cashflow",#N/A,FALSE,"cash flow"}</definedName>
    <definedName name="sdsd">'[36]Trial Balance'!$A$1:$H$65536</definedName>
    <definedName name="SEL" localSheetId="4">#REF!</definedName>
    <definedName name="SEL">#REF!</definedName>
    <definedName name="Sep_Building">[10]BUILD95!$AJ$9:$AJ$17</definedName>
    <definedName name="Short">[25]เงินกู้ธนชาติ!$E$17</definedName>
    <definedName name="short1">'[25]เงินกู้ MGC'!$E$17</definedName>
    <definedName name="summary_aging" localSheetId="4">#REF!</definedName>
    <definedName name="summary_aging">#REF!</definedName>
    <definedName name="taux" localSheetId="4">#REF!</definedName>
    <definedName name="taux">#REF!</definedName>
    <definedName name="TBGH">'[37]TB-GH'!$A$1:$IV$65536</definedName>
    <definedName name="tbold" localSheetId="4">#REF!</definedName>
    <definedName name="tbold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[10]BUILD95!$AN$9:$AN$17</definedName>
    <definedName name="traffic" localSheetId="4">#REF!</definedName>
    <definedName name="traffic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>#REF!</definedName>
    <definedName name="US">'[24]ADJ - RATE'!$B$3</definedName>
    <definedName name="USD" localSheetId="4">#REF!</definedName>
    <definedName name="USD">#REF!</definedName>
    <definedName name="USTIS">'[16]INCOME ST JANUARY 99'!$A$43:$N$81</definedName>
    <definedName name="va" localSheetId="4">#REF!</definedName>
    <definedName name="va">#REF!</definedName>
    <definedName name="vr" localSheetId="4">#REF!</definedName>
    <definedName name="v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'[38]Trial Balance'!$A$1:$H$65536</definedName>
    <definedName name="yyyy" localSheetId="4">#REF!</definedName>
    <definedName name="yyyy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ฟๅ" localSheetId="4">#REF!</definedName>
    <definedName name="ฟๅ">#REF!</definedName>
    <definedName name="ฤ1" localSheetId="4">#REF!</definedName>
    <definedName name="ฤ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5" l="1"/>
  <c r="T24" i="3"/>
  <c r="E58" i="1"/>
  <c r="E45" i="1"/>
  <c r="I94" i="1"/>
  <c r="AB33" i="3"/>
  <c r="Z33" i="3"/>
  <c r="X33" i="3"/>
  <c r="I30" i="5"/>
  <c r="E33" i="5"/>
  <c r="E16" i="2"/>
  <c r="I16" i="2"/>
  <c r="AD33" i="3" l="1"/>
  <c r="Z28" i="4"/>
  <c r="Z27" i="4"/>
  <c r="AB28" i="4" l="1"/>
  <c r="AB27" i="4"/>
  <c r="V24" i="4"/>
  <c r="P27" i="4"/>
  <c r="Z31" i="3"/>
  <c r="AD31" i="3" s="1"/>
  <c r="Z30" i="3"/>
  <c r="AD30" i="3" s="1"/>
  <c r="T27" i="3"/>
  <c r="X27" i="3" s="1"/>
  <c r="P31" i="3"/>
  <c r="P30" i="3"/>
  <c r="E95" i="1" l="1"/>
  <c r="Z26" i="4" l="1"/>
  <c r="Z24" i="4"/>
  <c r="AB24" i="4" s="1"/>
  <c r="AB24" i="3"/>
  <c r="X34" i="3"/>
  <c r="Z34" i="3" s="1"/>
  <c r="AD34" i="3" s="1"/>
  <c r="X29" i="3"/>
  <c r="AB15" i="3"/>
  <c r="AB14" i="3"/>
  <c r="K77" i="5"/>
  <c r="K65" i="5"/>
  <c r="G77" i="5"/>
  <c r="G65" i="5"/>
  <c r="Z16" i="4"/>
  <c r="AB16" i="4" s="1"/>
  <c r="X15" i="4"/>
  <c r="X17" i="4" s="1"/>
  <c r="X19" i="4" s="1"/>
  <c r="V15" i="4"/>
  <c r="V17" i="4" s="1"/>
  <c r="V19" i="4" s="1"/>
  <c r="T15" i="4"/>
  <c r="R15" i="4"/>
  <c r="R17" i="4" s="1"/>
  <c r="R19" i="4" s="1"/>
  <c r="P15" i="4"/>
  <c r="P17" i="4" s="1"/>
  <c r="P19" i="4" s="1"/>
  <c r="N15" i="4"/>
  <c r="N17" i="4" s="1"/>
  <c r="N19" i="4" s="1"/>
  <c r="L15" i="4"/>
  <c r="L17" i="4" s="1"/>
  <c r="L19" i="4" s="1"/>
  <c r="L26" i="4" s="1"/>
  <c r="J15" i="4"/>
  <c r="H15" i="4"/>
  <c r="H17" i="4" s="1"/>
  <c r="H19" i="4" s="1"/>
  <c r="H26" i="4" s="1"/>
  <c r="F15" i="4"/>
  <c r="F17" i="4" s="1"/>
  <c r="F19" i="4" s="1"/>
  <c r="Z14" i="4"/>
  <c r="AB14" i="4" s="1"/>
  <c r="Z13" i="4"/>
  <c r="AB13" i="4" s="1"/>
  <c r="AB12" i="4"/>
  <c r="X19" i="3"/>
  <c r="Z19" i="3" s="1"/>
  <c r="AD19" i="3" s="1"/>
  <c r="Z17" i="3"/>
  <c r="AD17" i="3" s="1"/>
  <c r="V16" i="3"/>
  <c r="V20" i="3" s="1"/>
  <c r="V22" i="3" s="1"/>
  <c r="T16" i="3"/>
  <c r="T20" i="3" s="1"/>
  <c r="T22" i="3" s="1"/>
  <c r="R16" i="3"/>
  <c r="R20" i="3" s="1"/>
  <c r="R22" i="3" s="1"/>
  <c r="P16" i="3"/>
  <c r="P20" i="3" s="1"/>
  <c r="N16" i="3"/>
  <c r="N20" i="3" s="1"/>
  <c r="N22" i="3" s="1"/>
  <c r="L16" i="3"/>
  <c r="L20" i="3" s="1"/>
  <c r="J16" i="3"/>
  <c r="J20" i="3" s="1"/>
  <c r="H16" i="3"/>
  <c r="H20" i="3" s="1"/>
  <c r="F16" i="3"/>
  <c r="F20" i="3" s="1"/>
  <c r="X15" i="3"/>
  <c r="Z15" i="3" s="1"/>
  <c r="X14" i="3"/>
  <c r="Z14" i="3" s="1"/>
  <c r="X13" i="3"/>
  <c r="Z13" i="3" s="1"/>
  <c r="AD13" i="3" s="1"/>
  <c r="K57" i="2"/>
  <c r="K47" i="2"/>
  <c r="G57" i="2"/>
  <c r="G47" i="2"/>
  <c r="K24" i="2"/>
  <c r="K17" i="2"/>
  <c r="G24" i="2"/>
  <c r="G17" i="2"/>
  <c r="K95" i="1"/>
  <c r="K97" i="1" s="1"/>
  <c r="G95" i="1"/>
  <c r="G97" i="1" s="1"/>
  <c r="K71" i="1"/>
  <c r="K55" i="1"/>
  <c r="G71" i="1"/>
  <c r="G55" i="1"/>
  <c r="K30" i="1"/>
  <c r="K16" i="1"/>
  <c r="K31" i="1" s="1"/>
  <c r="G30" i="1"/>
  <c r="G16" i="1"/>
  <c r="G31" i="1" s="1"/>
  <c r="K25" i="2" l="1"/>
  <c r="G25" i="2"/>
  <c r="P26" i="4"/>
  <c r="AB26" i="4" s="1"/>
  <c r="H22" i="3"/>
  <c r="H29" i="3" s="1"/>
  <c r="P22" i="3"/>
  <c r="G58" i="2"/>
  <c r="K30" i="2"/>
  <c r="K58" i="2"/>
  <c r="G30" i="2"/>
  <c r="K72" i="1"/>
  <c r="K98" i="1" s="1"/>
  <c r="G72" i="1"/>
  <c r="G98" i="1" s="1"/>
  <c r="Z15" i="4"/>
  <c r="Z17" i="4" s="1"/>
  <c r="J22" i="3"/>
  <c r="L22" i="3"/>
  <c r="AD15" i="3"/>
  <c r="AD14" i="3"/>
  <c r="AB16" i="3"/>
  <c r="AB20" i="3" s="1"/>
  <c r="T17" i="4"/>
  <c r="T19" i="4" s="1"/>
  <c r="J17" i="4"/>
  <c r="X16" i="3"/>
  <c r="X20" i="3" s="1"/>
  <c r="I77" i="5"/>
  <c r="E77" i="5"/>
  <c r="I65" i="5"/>
  <c r="E65" i="5"/>
  <c r="G32" i="2" l="1"/>
  <c r="G65" i="2" s="1"/>
  <c r="G63" i="2" s="1"/>
  <c r="G74" i="2" s="1"/>
  <c r="G8" i="5"/>
  <c r="G25" i="5" s="1"/>
  <c r="G37" i="5" s="1"/>
  <c r="G39" i="5" s="1"/>
  <c r="G78" i="5" s="1"/>
  <c r="G80" i="5" s="1"/>
  <c r="K32" i="2"/>
  <c r="K63" i="2" s="1"/>
  <c r="K74" i="2" s="1"/>
  <c r="K8" i="5"/>
  <c r="K25" i="5" s="1"/>
  <c r="AB15" i="4"/>
  <c r="AB17" i="4" s="1"/>
  <c r="J19" i="4"/>
  <c r="L29" i="3"/>
  <c r="AD16" i="3"/>
  <c r="AD20" i="3" s="1"/>
  <c r="AB22" i="3"/>
  <c r="Z16" i="3"/>
  <c r="Z20" i="3" s="1"/>
  <c r="X24" i="3"/>
  <c r="G60" i="2" l="1"/>
  <c r="G70" i="2" s="1"/>
  <c r="G68" i="2" s="1"/>
  <c r="K60" i="2"/>
  <c r="K68" i="2" s="1"/>
  <c r="P29" i="3"/>
  <c r="Z29" i="3" s="1"/>
  <c r="AD29" i="3" s="1"/>
  <c r="K37" i="5"/>
  <c r="AB23" i="3"/>
  <c r="K39" i="5" l="1"/>
  <c r="M49" i="2"/>
  <c r="K78" i="5" l="1"/>
  <c r="K80" i="5" s="1"/>
  <c r="I57" i="2"/>
  <c r="L55" i="2"/>
  <c r="M55" i="2" s="1"/>
  <c r="N55" i="2"/>
  <c r="I16" i="1" l="1"/>
  <c r="E57" i="2" l="1"/>
  <c r="L58" i="2"/>
  <c r="R22" i="4" l="1"/>
  <c r="N22" i="4"/>
  <c r="L22" i="4"/>
  <c r="L30" i="4" s="1"/>
  <c r="J22" i="4"/>
  <c r="H22" i="4"/>
  <c r="H30" i="4" s="1"/>
  <c r="F22" i="4"/>
  <c r="Z20" i="4"/>
  <c r="Z29" i="4"/>
  <c r="R25" i="3"/>
  <c r="R35" i="3" s="1"/>
  <c r="N25" i="3"/>
  <c r="N35" i="3" s="1"/>
  <c r="L25" i="3"/>
  <c r="L35" i="3" s="1"/>
  <c r="J25" i="3"/>
  <c r="J35" i="3" s="1"/>
  <c r="H25" i="3"/>
  <c r="H35" i="3" s="1"/>
  <c r="F25" i="3"/>
  <c r="F35" i="3" s="1"/>
  <c r="X23" i="3"/>
  <c r="V25" i="3"/>
  <c r="V35" i="3" s="1"/>
  <c r="E47" i="2"/>
  <c r="I47" i="2"/>
  <c r="I58" i="2" s="1"/>
  <c r="I24" i="2"/>
  <c r="I17" i="2"/>
  <c r="E17" i="2"/>
  <c r="I95" i="1"/>
  <c r="I97" i="1" s="1"/>
  <c r="I71" i="1"/>
  <c r="E71" i="1"/>
  <c r="I55" i="1"/>
  <c r="E55" i="1"/>
  <c r="I30" i="1"/>
  <c r="E30" i="1"/>
  <c r="E16" i="1"/>
  <c r="I25" i="2" l="1"/>
  <c r="I30" i="2" s="1"/>
  <c r="I8" i="5" s="1"/>
  <c r="I25" i="5" s="1"/>
  <c r="I37" i="5" s="1"/>
  <c r="I39" i="5" s="1"/>
  <c r="I78" i="5" s="1"/>
  <c r="I80" i="5" s="1"/>
  <c r="R30" i="4"/>
  <c r="E72" i="1"/>
  <c r="Z19" i="4"/>
  <c r="AB29" i="4"/>
  <c r="E31" i="1"/>
  <c r="I31" i="1"/>
  <c r="N30" i="4"/>
  <c r="I72" i="1"/>
  <c r="I98" i="1" s="1"/>
  <c r="E58" i="2"/>
  <c r="T25" i="3"/>
  <c r="T35" i="3" s="1"/>
  <c r="Z27" i="3"/>
  <c r="V22" i="4"/>
  <c r="V30" i="4" s="1"/>
  <c r="F30" i="4"/>
  <c r="X22" i="4"/>
  <c r="X30" i="4" s="1"/>
  <c r="AD27" i="3" l="1"/>
  <c r="I32" i="2"/>
  <c r="J30" i="4"/>
  <c r="X22" i="3"/>
  <c r="Z24" i="3"/>
  <c r="X25" i="3"/>
  <c r="X35" i="3" s="1"/>
  <c r="T22" i="4"/>
  <c r="T30" i="4" s="1"/>
  <c r="Z21" i="4"/>
  <c r="AB21" i="4" s="1"/>
  <c r="I63" i="2" l="1"/>
  <c r="I60" i="2"/>
  <c r="I68" i="2" s="1"/>
  <c r="Z22" i="4"/>
  <c r="P20" i="4" l="1"/>
  <c r="Z30" i="4"/>
  <c r="AB20" i="4" l="1"/>
  <c r="P22" i="4"/>
  <c r="AB22" i="4" s="1"/>
  <c r="P30" i="4" l="1"/>
  <c r="AB19" i="4"/>
  <c r="AB30" i="4" l="1"/>
  <c r="Z22" i="3"/>
  <c r="AD22" i="3" s="1"/>
  <c r="AD24" i="3" l="1"/>
  <c r="AB25" i="3" l="1"/>
  <c r="AB35" i="3" l="1"/>
  <c r="E24" i="2"/>
  <c r="E25" i="2" l="1"/>
  <c r="E30" i="2" s="1"/>
  <c r="E8" i="5" l="1"/>
  <c r="E25" i="5" s="1"/>
  <c r="E37" i="5" s="1"/>
  <c r="E39" i="5" s="1"/>
  <c r="E78" i="5" s="1"/>
  <c r="E80" i="5" s="1"/>
  <c r="E32" i="2"/>
  <c r="E65" i="2" s="1"/>
  <c r="E63" i="2" s="1"/>
  <c r="E60" i="2" l="1"/>
  <c r="E70" i="2" s="1"/>
  <c r="E68" i="2" s="1"/>
  <c r="P23" i="3"/>
  <c r="E97" i="1"/>
  <c r="E98" i="1" s="1"/>
  <c r="Z23" i="3" l="1"/>
  <c r="AD23" i="3" s="1"/>
  <c r="AD25" i="3" s="1"/>
  <c r="AD35" i="3" s="1"/>
  <c r="P25" i="3"/>
  <c r="P35" i="3" l="1"/>
  <c r="Z25" i="3"/>
  <c r="Z35" i="3" s="1"/>
</calcChain>
</file>

<file path=xl/sharedStrings.xml><?xml version="1.0" encoding="utf-8"?>
<sst xmlns="http://schemas.openxmlformats.org/spreadsheetml/2006/main" count="407" uniqueCount="275">
  <si>
    <t>บริษัท การบินกรุงเทพ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</si>
  <si>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</si>
  <si>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</si>
  <si>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</si>
  <si>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</si>
  <si>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</si>
  <si>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</si>
  <si>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</si>
  <si>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</si>
  <si>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</si>
  <si>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</si>
  <si>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</si>
  <si>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ค่าใช้จ่ายล่วงหน้า</t>
  </si>
  <si>
    <t>ค่าใช้จ่ายค่าซ่อมแซมรอรับคืน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</si>
  <si>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</si>
  <si>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</si>
  <si>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</si>
  <si>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</si>
  <si>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</si>
  <si>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</si>
  <si>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</si>
  <si>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</si>
  <si>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</si>
  <si>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</si>
  <si>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</si>
  <si>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</si>
  <si>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</si>
  <si>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</si>
  <si>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</si>
  <si>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</si>
  <si>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</si>
  <si>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</si>
  <si>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</si>
  <si>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</si>
  <si>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</si>
  <si>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</si>
  <si>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6, 19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</si>
  <si>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</si>
  <si>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</si>
  <si>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</si>
  <si>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</si>
  <si>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</si>
  <si>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</t>
  </si>
  <si>
    <t>หนี้สินหมุนเวียนอื่น</t>
  </si>
  <si>
    <t>6, 22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</si>
  <si>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</si>
  <si>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</si>
  <si>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</si>
  <si>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</si>
  <si>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</si>
  <si>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 xml:space="preserve">  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</si>
  <si>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</si>
  <si>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</si>
  <si>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</si>
  <si>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</si>
  <si>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</si>
  <si>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</si>
  <si>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</si>
  <si>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</si>
  <si>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</si>
  <si>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</si>
  <si>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</si>
  <si>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</si>
  <si>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</si>
  <si>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</si>
  <si>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</si>
  <si>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</si>
  <si>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</si>
  <si>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 (ขาดทุน) 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</si>
  <si>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</si>
  <si>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</si>
  <si>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</si>
  <si>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</si>
  <si>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</si>
  <si>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</si>
  <si>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</si>
  <si>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</si>
  <si>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</si>
  <si>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</si>
  <si>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</si>
  <si>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</si>
  <si>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</si>
  <si>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</si>
  <si>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</si>
  <si>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</si>
  <si>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</si>
  <si>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รายได้เงินปันผล</t>
  </si>
  <si>
    <t>กำไรจากตราสารอนุพันธ์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</si>
  <si>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</si>
  <si>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</si>
  <si>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</si>
  <si>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</si>
  <si>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</si>
  <si>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</si>
  <si>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</si>
  <si>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</si>
  <si>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</si>
  <si>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</si>
  <si>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</si>
  <si>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</si>
  <si>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</si>
  <si>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ขาดทุนสำหรับปี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</si>
  <si>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</si>
  <si>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</si>
  <si>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</si>
  <si>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</si>
  <si>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</si>
  <si>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</si>
  <si>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</si>
  <si>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</si>
  <si>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</si>
  <si>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</si>
  <si>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</si>
  <si>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</si>
  <si>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</si>
  <si>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</si>
  <si>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</si>
  <si>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จำนวนหุ้นสามัญถัวเฉลี่ยถ่วงน้ำหนัก (หุ้น) มูลค่าตราไว้หุ้นละ 1 บาท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</si>
  <si>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</si>
  <si>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</si>
  <si>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</si>
  <si>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</si>
  <si>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</si>
  <si>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</si>
  <si>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สำรองสำหรับ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</si>
  <si>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</si>
  <si>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</si>
  <si>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</si>
  <si>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</si>
  <si>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</t>
  </si>
  <si>
    <t>การป้องกันความเสี่ยง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</si>
  <si>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</si>
  <si>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</si>
  <si>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</si>
  <si>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</si>
  <si>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</si>
  <si>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</si>
  <si>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</si>
  <si>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อื่น ๆ</t>
  </si>
  <si>
    <t>ยังไม่ได้จัดสรร</t>
  </si>
  <si>
    <t>มูลค่ายุติธรรม</t>
  </si>
  <si>
    <t>ในกระแสเงินสด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</si>
  <si>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</si>
  <si>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</si>
  <si>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</si>
  <si>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</si>
  <si>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</si>
  <si>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</si>
  <si>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งบแสดงการเปลี่ยนแปลงส่วนของผู้ถือหุ้น (ต่อ)</t>
  </si>
  <si>
    <t>ส่วนแบ่งกำไรขาดทุน</t>
  </si>
  <si>
    <t>เบ็ดเสร็จอื่น</t>
  </si>
  <si>
    <t>จากเงินลงทุน</t>
  </si>
  <si>
    <t>ขายคืนหุ้นสามัญซื้อคืน</t>
  </si>
  <si>
    <t>ยอดคงเหลือ ณ วันที่ 1 มกราคม 2565</t>
  </si>
  <si>
    <t>ยอดคงเหลือ ณ วันที่ 31 ธันวาคม 2565</t>
  </si>
  <si>
    <t>2565</t>
  </si>
  <si>
    <t>เงินเบิกเกินบัญชีและเงินกู้ยืมระยะสั้นจากสถาบันการเงิน</t>
  </si>
  <si>
    <t xml:space="preserve">หนี้สินทางการเงินระยะยาวจากกิจการที่เกี่ยวข้องกัน 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</si>
  <si>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</si>
  <si>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</si>
  <si>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</si>
  <si>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</si>
  <si>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 </t>
  </si>
  <si>
    <t>สินทรัพย์ทางการเงินหมุนเวียนอื่น</t>
  </si>
  <si>
    <t xml:space="preserve">หนี้สินทางการเงินระยะยาวจากกิจการที่เกี่ยวข้องกัน - </t>
  </si>
  <si>
    <t>6, 27</t>
  </si>
  <si>
    <t>กำไรจากการป้องกันความเสี่ยงกระแสเงินสด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</si>
  <si>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</si>
  <si>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</si>
  <si>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</si>
  <si>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</si>
  <si>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</si>
  <si>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รายได้รอการรับรู้จากกิจการที่เกี่ยวข้องกัน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</si>
  <si>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</si>
  <si>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</si>
  <si>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</si>
  <si>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</si>
  <si>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</si>
  <si>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</si>
  <si>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</si>
  <si>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</si>
  <si>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</si>
  <si>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</si>
  <si>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</si>
  <si>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</si>
  <si>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</si>
  <si>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</si>
  <si>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</si>
  <si>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</si>
  <si>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</si>
  <si>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</si>
  <si>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</si>
  <si>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</si>
  <si>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</si>
  <si>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เงินสดจ่ายชำระตราสารอนุพันธ์</t>
  </si>
  <si>
    <t>เงินสดจ่ายจากการให้กู้ยืมแก่กิจการที่เกี่ยวข้องกัน</t>
  </si>
  <si>
    <t>เงินสดรับจากรายได้ทางการเงิน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</si>
  <si>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</si>
  <si>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</si>
  <si>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</si>
  <si>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</si>
  <si>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เงินสดรับจากการคืนทุนเงินลงทุนในบริษัทร่วม</t>
  </si>
  <si>
    <t>เงินสดรับจากการจำหน่ายเงินลงทุนในตราสารทุน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</si>
  <si>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</si>
  <si>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</si>
  <si>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</si>
  <si>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เงินสดจ่ายคืนเงินกู้ยืมระยะยาวจากกิจการที่เกี่ยวข้องกัน</t>
  </si>
  <si>
    <t>เงินสดรับจากหนี้สินทางการเงินระยะยาวจากกิจการที่เกี่ยวข้องกัน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</si>
  <si>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</si>
  <si>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</si>
  <si>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เงินสดรับจากการขายคืนหุ้นสามัญซื้อคืน</t>
  </si>
  <si>
    <t>จ่ายเงินปันผล</t>
  </si>
  <si>
    <t>เงินปันผลจ่ายส่วนของผู้มีส่วนได้เสียที่ไม่มีอำนาจควบคุมของบริษัทย่อย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</si>
  <si>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</si>
  <si>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</si>
  <si>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</si>
  <si>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</si>
  <si>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สิทธิการใช้สินทรัพย์เพิ่มขึ้นจากหนี้สินตามสัญญาเช่า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</si>
  <si>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</si>
  <si>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</si>
  <si>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 xml:space="preserve">      ที่ดิน อาคารและอุปกรณ์</t>
  </si>
  <si>
    <t xml:space="preserve">      ด้วยมูลค่ายุติธรรมผ่านกำไรขาดทุนเบ็ดเสร็จอื่น - สุทธิจากภาษีเงินได้</t>
  </si>
  <si>
    <t>ภาษีเงินได้ค้างจ่าย</t>
  </si>
  <si>
    <t>เงินฝากธนาคารที่มีภาระค้ำประกันลดลง (เพิ่มขึ้น)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</si>
  <si>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</si>
  <si>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</si>
  <si>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เจ้าหนี้ค่าซื้อสินทรัพย์เพิ่มขึ้น </t>
  </si>
  <si>
    <t>6, 21</t>
  </si>
  <si>
    <t>6, 26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</si>
  <si>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</si>
  <si>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</si>
  <si>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</si>
  <si>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</si>
  <si>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</si>
  <si>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กำไรสำหรับปี</t>
  </si>
  <si>
    <t>โอนจากองค์ประกอบอื่นของส่วนของผู้ถือหุ้น</t>
  </si>
  <si>
    <t xml:space="preserve">   ไปกำไรสะสม</t>
  </si>
  <si>
    <t>โอนสำรองตามกฎหมายและ</t>
  </si>
  <si>
    <t xml:space="preserve">   ส่วนเกินมูลค่าหุ้นชดเชยขาดทุนสะสม</t>
  </si>
  <si>
    <t>การเปลี่ยนแปลงส่วนได้เสียในบริษัทย่อย</t>
  </si>
  <si>
    <t xml:space="preserve">   ไปกำไรสะสม </t>
  </si>
  <si>
    <t>กำไร (ขาดทุน) จากการดำเนินงาน</t>
  </si>
  <si>
    <t>ส่วนแบ่งกำไร (ขาดทุน) จากเงินลงทุนในบริษัทย่อย</t>
  </si>
  <si>
    <t>กำไร (ขาดทุน) ก่อนรายได้ (ค่าใช้จ่าย) ภาษีเงินได้</t>
  </si>
  <si>
    <t>กำไร (ขาดทุน) สำหรับปี</t>
  </si>
  <si>
    <t>เงินสดจ่ายซื้อเงินลงทุนระยะยาวอื่น</t>
  </si>
  <si>
    <t>การแบ่งปันกำไร (ขาดทุน)</t>
  </si>
  <si>
    <t>กำไร (ขาดทุน) ก่อนภาษี</t>
  </si>
  <si>
    <t>โอนไปสำรองตามกฎหมาย</t>
  </si>
  <si>
    <t>กำไรจากอัตราแลกเปลี่ยน</t>
  </si>
  <si>
    <t xml:space="preserve">   ขาดทุนจากการจำหน่ายอุปกรณ์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</si>
  <si>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</si>
  <si>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</si>
  <si>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เงินปันผลจ่าย</t>
  </si>
  <si>
    <t>6, 25</t>
  </si>
  <si>
    <t>กำไร (ขาดทุน)จากเงินลงทุนในตราสารทุนที่กำหนดให้วัดมูลค่า</t>
  </si>
  <si>
    <t xml:space="preserve">   ส่วนแบ่งขาดทุน (กำไร) จากเงินลงทุนในบริษัทย่อย</t>
  </si>
  <si>
    <t xml:space="preserve">   กำไรจากอัตราแลกเปลี่ยนที่ยังไม่เกิดขึ้นจริง</t>
  </si>
  <si>
    <t xml:space="preserve">   ผลขาดทุนจากการด้อยค่าของอุปกรณ์</t>
  </si>
  <si>
    <t xml:space="preserve">เงินฝากประจำลดลง (เพิ่มขึ้น) 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</si>
  <si>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</si>
  <si>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เงินสดและรายการเทียบเท่าเงินสดเพิ่มขึ้นสุทธิ</t>
  </si>
  <si>
    <t>เงินสดจากกิจกรรมดำเนินงาน</t>
  </si>
  <si>
    <t xml:space="preserve">   เงินสดรับ (จ่าย) ภาษีเงินได้</t>
  </si>
  <si>
    <t>เงินสดสุทธิจากกิจกรรมดำเนินงาน</t>
  </si>
  <si>
    <t xml:space="preserve">   เงินปันผลค้างจ่ายเพิ่มขึ้น (ลดลง)</t>
  </si>
  <si>
    <t xml:space="preserve">   กำไร (ขาดทุน) จากเงินลงทุนในตราสารทุนที่กำหนดให้วัดมูลค่า</t>
  </si>
  <si>
    <t xml:space="preserve">   ค่าเผื่อผลขาดทุนด้านเครดิตที่คาดว่าจะเกิดขึ้น  </t>
  </si>
  <si>
    <t>กำไรจากการดำเนินงานก่อนการเปลี่ยนแปลงในสินทรัพย์</t>
  </si>
  <si>
    <t>กำไร (ขาดทุน)จากการประมาณการตามหลักคณิตศาสตร์</t>
  </si>
  <si>
    <t xml:space="preserve">   ประกันภัย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</si>
  <si>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</si>
  <si>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ก่อนภาษีเป็นเงินสดรับ (จ่าย)</t>
  </si>
  <si>
    <t>หนี้สินดำเนินงานเพิ่มขึ้น (ลดลง)</t>
  </si>
  <si>
    <t xml:space="preserve">   เจ้าหนี้ค่าซื้อสินทรัพย์ไม่มีตัวตนเพิ่มขึ้น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</si>
</sst>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  <numFmt numFmtId="167" formatCode="_(* #,##0.00_);_(* \(#,##0.00\);_(* &quot;-&quot;_);_(@_)"/>
    <numFmt numFmtId="168" formatCode="_-* #,##0.00_-;\-* #,##0.00_-;_-* &quot;-&quot;??_-;_-@_-"/>
    <numFmt numFmtId="169" formatCode="_(* #,##0.000_);_(* \(#,##0.000\);_(* &quot;-&quot;??_);_(@_)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color theme="1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43" fontId="8" fillId="0" borderId="0" applyFont="0" applyFill="0" applyBorder="0" applyAlignment="0" applyProtection="0"/>
    <xf numFmtId="0" fontId="11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23" fillId="0" borderId="0"/>
    <xf numFmtId="43" fontId="2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4">
    <xf numFmtId="0" fontId="0" fillId="0" borderId="0" xfId="0"/>
    <xf numFmtId="0" fontId="9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10" fillId="0" borderId="1" xfId="0" quotePrefix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left" vertical="center"/>
    </xf>
    <xf numFmtId="164" fontId="10" fillId="0" borderId="2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0" fontId="10" fillId="0" borderId="5" xfId="0" applyFont="1" applyBorder="1" applyAlignment="1">
      <alignment vertical="center"/>
    </xf>
    <xf numFmtId="164" fontId="10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14" fillId="0" borderId="0" xfId="0" quotePrefix="1" applyNumberFormat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164" fontId="9" fillId="0" borderId="1" xfId="0" applyNumberFormat="1" applyFont="1" applyBorder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vertical="center"/>
    </xf>
    <xf numFmtId="1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center" vertical="center"/>
    </xf>
    <xf numFmtId="43" fontId="10" fillId="0" borderId="4" xfId="0" applyNumberFormat="1" applyFont="1" applyBorder="1" applyAlignment="1">
      <alignment horizontal="center" vertical="center"/>
    </xf>
    <xf numFmtId="43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left" vertical="center"/>
    </xf>
    <xf numFmtId="38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centerContinuous" vertical="center"/>
    </xf>
    <xf numFmtId="164" fontId="18" fillId="0" borderId="0" xfId="0" applyNumberFormat="1" applyFont="1" applyAlignment="1">
      <alignment horizontal="center" vertical="center"/>
    </xf>
    <xf numFmtId="0" fontId="20" fillId="0" borderId="7" xfId="0" applyFont="1" applyBorder="1" applyAlignment="1">
      <alignment vertical="center"/>
    </xf>
    <xf numFmtId="164" fontId="19" fillId="0" borderId="7" xfId="0" applyNumberFormat="1" applyFont="1" applyBorder="1" applyAlignment="1">
      <alignment vertical="center"/>
    </xf>
    <xf numFmtId="164" fontId="19" fillId="0" borderId="1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19" fillId="0" borderId="8" xfId="0" applyNumberFormat="1" applyFont="1" applyBorder="1" applyAlignment="1">
      <alignment horizontal="center" vertical="center"/>
    </xf>
    <xf numFmtId="41" fontId="19" fillId="0" borderId="9" xfId="0" applyNumberFormat="1" applyFont="1" applyBorder="1" applyAlignment="1">
      <alignment horizontal="center" vertical="center"/>
    </xf>
    <xf numFmtId="41" fontId="1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41" fontId="19" fillId="0" borderId="3" xfId="0" applyNumberFormat="1" applyFont="1" applyBorder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10" fillId="0" borderId="7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horizontal="center" vertical="center"/>
    </xf>
    <xf numFmtId="41" fontId="10" fillId="0" borderId="9" xfId="0" applyNumberFormat="1" applyFont="1" applyBorder="1" applyAlignment="1">
      <alignment vertical="center"/>
    </xf>
    <xf numFmtId="41" fontId="10" fillId="0" borderId="9" xfId="0" applyNumberFormat="1" applyFont="1" applyBorder="1" applyAlignment="1">
      <alignment horizontal="center" vertical="center"/>
    </xf>
    <xf numFmtId="43" fontId="10" fillId="0" borderId="0" xfId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43" fontId="10" fillId="0" borderId="0" xfId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43" fontId="19" fillId="0" borderId="0" xfId="1" applyFont="1" applyAlignment="1">
      <alignment vertical="center"/>
    </xf>
    <xf numFmtId="41" fontId="19" fillId="0" borderId="9" xfId="0" applyNumberFormat="1" applyFont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41" fontId="10" fillId="2" borderId="1" xfId="0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3" fontId="19" fillId="0" borderId="0" xfId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9" fillId="0" borderId="0" xfId="1" applyNumberFormat="1" applyFont="1" applyAlignment="1">
      <alignment vertical="center"/>
    </xf>
    <xf numFmtId="0" fontId="19" fillId="0" borderId="0" xfId="0" applyFont="1" applyAlignment="1">
      <alignment vertical="top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1" fontId="26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37" fontId="18" fillId="2" borderId="0" xfId="0" applyNumberFormat="1" applyFont="1" applyFill="1" applyAlignment="1">
      <alignment horizontal="left" vertical="center"/>
    </xf>
    <xf numFmtId="38" fontId="19" fillId="2" borderId="0" xfId="0" applyNumberFormat="1" applyFont="1" applyFill="1" applyAlignment="1">
      <alignment horizontal="centerContinuous" vertical="center"/>
    </xf>
    <xf numFmtId="164" fontId="18" fillId="2" borderId="0" xfId="0" applyNumberFormat="1" applyFont="1" applyFill="1" applyAlignment="1">
      <alignment vertical="center"/>
    </xf>
    <xf numFmtId="164" fontId="19" fillId="2" borderId="0" xfId="0" applyNumberFormat="1" applyFont="1" applyFill="1" applyAlignment="1">
      <alignment horizontal="centerContinuous" vertical="center"/>
    </xf>
    <xf numFmtId="164" fontId="19" fillId="2" borderId="0" xfId="0" applyNumberFormat="1" applyFont="1" applyFill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64" fontId="19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horizontal="left" vertical="center"/>
    </xf>
    <xf numFmtId="38" fontId="10" fillId="2" borderId="0" xfId="0" applyNumberFormat="1" applyFont="1" applyFill="1" applyAlignment="1">
      <alignment horizontal="centerContinuous" vertical="center"/>
    </xf>
    <xf numFmtId="164" fontId="9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64" fontId="10" fillId="2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0" fillId="0" borderId="9" xfId="0" applyNumberFormat="1" applyFont="1" applyFill="1" applyBorder="1" applyAlignment="1">
      <alignment horizontal="center" vertical="center"/>
    </xf>
    <xf numFmtId="41" fontId="19" fillId="0" borderId="9" xfId="0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center" vertical="center"/>
    </xf>
    <xf numFmtId="41" fontId="10" fillId="0" borderId="9" xfId="0" applyNumberFormat="1" applyFont="1" applyFill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0" fillId="0" borderId="0" xfId="0"/>
    <xf numFmtId="164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1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2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41" fontId="10" fillId="0" borderId="1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61">
    <cellStyle name="Comma" xfId="1" builtinId="3"/>
    <cellStyle name="Comma 2" xfId="7" xr:uid="{CCDDB01A-7923-47C4-B377-F8B07D0D1F67}"/>
    <cellStyle name="Comma 2 2" xfId="10" xr:uid="{9A4DD34C-0EEC-484E-9C26-44CA0A1137E9}"/>
    <cellStyle name="Comma 2 2 2" xfId="25" xr:uid="{D150F684-7CD3-4124-BAC1-0A0355D76590}"/>
    <cellStyle name="Comma 2 2 3" xfId="35" xr:uid="{4D383151-AFAE-4C13-B90D-01FF3B47CDC6}"/>
    <cellStyle name="Comma 2 2 4" xfId="43" xr:uid="{0815D4B0-56EF-44AD-AE99-082AE87A0361}"/>
    <cellStyle name="Comma 2 2 5" xfId="50" xr:uid="{CFABC4CC-D424-47F2-A4AD-4B6E509FA70A}"/>
    <cellStyle name="Comma 2 2 6" xfId="57" xr:uid="{4707B1C0-0657-48B7-8D11-39D29F9ABF98}"/>
    <cellStyle name="Comma 2 3" xfId="20" xr:uid="{8180C06A-0E8B-4977-BD16-0242389C8162}"/>
    <cellStyle name="Comma 2 3 2" xfId="33" xr:uid="{A79AC41F-B597-4B3F-9FE7-9300DE3CC659}"/>
    <cellStyle name="Comma 3" xfId="15" xr:uid="{4F8A4EB0-8886-4AAD-8E91-D615FC84FCC4}"/>
    <cellStyle name="Comma 4" xfId="13" xr:uid="{88B8AA1C-D152-44EC-B085-6EC80466B5D7}"/>
    <cellStyle name="Comma 4 2" xfId="21" xr:uid="{BFFF78E6-050A-4ECD-9135-4F553DBBAB5B}"/>
    <cellStyle name="Comma 4 2 2" xfId="37" xr:uid="{149EA269-E1BF-43EB-A3BC-A73639469D3A}"/>
    <cellStyle name="Comma 5" xfId="5" xr:uid="{9CC7C968-F65E-43BB-9763-6DF1E2BB8B06}"/>
    <cellStyle name="Comma 5 2" xfId="32" xr:uid="{EBE248E1-49AA-4BAD-960A-7E39D2087E7E}"/>
    <cellStyle name="Comma 5 3" xfId="41" xr:uid="{2501C3A4-6F23-4A4A-80BE-C67D07B5B0CF}"/>
    <cellStyle name="Comma 5 4" xfId="48" xr:uid="{A3880514-49FB-4945-9AB3-2BB6556DDC0F}"/>
    <cellStyle name="Comma 5 5" xfId="55" xr:uid="{026C6ECB-0D50-4CFF-9647-BC819ED43BAA}"/>
    <cellStyle name="Comma 57" xfId="19" xr:uid="{558ACCD1-D6B3-45C6-B55F-2BF685201DAD}"/>
    <cellStyle name="Comma 57 2" xfId="28" xr:uid="{BE383C2B-8676-43EA-89C4-825747E208D9}"/>
    <cellStyle name="Comma 57 3" xfId="39" xr:uid="{D0AE42ED-DE9A-47C2-802E-5E56A87F75E3}"/>
    <cellStyle name="Comma 57 4" xfId="46" xr:uid="{68946775-09EC-49D8-A1A9-7E468001346A}"/>
    <cellStyle name="Comma 57 5" xfId="53" xr:uid="{807408D8-349F-4F39-9875-03CEE170C264}"/>
    <cellStyle name="Comma 57 6" xfId="60" xr:uid="{5F0F2D38-4921-4451-B168-7D06A40160F6}"/>
    <cellStyle name="Comma 6" xfId="23" xr:uid="{A103C1A2-A688-491C-AB42-EB2A58B44464}"/>
    <cellStyle name="Comma 7" xfId="29" xr:uid="{8B011D58-0D63-4742-A07F-0C3CAA0AA774}"/>
    <cellStyle name="Normal" xfId="0" builtinId="0"/>
    <cellStyle name="Normal 10" xfId="12" xr:uid="{8B4C5872-7876-4A58-90DD-2C5AB79E7A69}"/>
    <cellStyle name="Normal 17" xfId="16" xr:uid="{33384659-55A9-4E98-949C-79DC0504CE2D}"/>
    <cellStyle name="Normal 2" xfId="6" xr:uid="{9E1C934B-D252-4DBE-97A2-799F769E23BE}"/>
    <cellStyle name="Normal 23" xfId="17" xr:uid="{55A805F4-684B-46A3-8B09-3EFF91B6CCDB}"/>
    <cellStyle name="Normal 3" xfId="3" xr:uid="{2AA2AE64-065F-4D1F-BDCA-B79999EB54EC}"/>
    <cellStyle name="Normal 3 2" xfId="9" xr:uid="{071F4715-FEE9-420E-82B0-6393435F5285}"/>
    <cellStyle name="Normal 3 2 2" xfId="34" xr:uid="{0E6AD9E5-1632-4388-868E-CFD046535057}"/>
    <cellStyle name="Normal 3 2 3" xfId="42" xr:uid="{63240DC3-9848-4B08-A72E-3C2C571B8A0D}"/>
    <cellStyle name="Normal 3 2 4" xfId="49" xr:uid="{601B5100-0EE7-4312-93E0-5DFB066F8123}"/>
    <cellStyle name="Normal 3 2 5" xfId="56" xr:uid="{E7BBD2DC-5D5C-4162-BF65-AAD5E32B0B09}"/>
    <cellStyle name="Normal 3 3" xfId="24" xr:uid="{16B8C89E-0696-44AB-91A4-36BA997193F5}"/>
    <cellStyle name="Normal 4" xfId="14" xr:uid="{19C11E3B-4632-4DBC-B32D-FC3DDC75266D}"/>
    <cellStyle name="Normal 5" xfId="4" xr:uid="{81C25B58-AA04-4AFC-8751-161AD3B931A6}"/>
    <cellStyle name="Normal 5 2" xfId="31" xr:uid="{2644A4A5-8176-4458-87FB-410B48E091B5}"/>
    <cellStyle name="Normal 5 3" xfId="40" xr:uid="{6670C59A-10A1-4D72-AEAC-58C1C7C46B1D}"/>
    <cellStyle name="Normal 5 4" xfId="47" xr:uid="{35E25C81-F87D-4DB7-9175-66C0506E53AB}"/>
    <cellStyle name="Normal 5 5" xfId="54" xr:uid="{54F59099-EA67-48A4-A9C4-7C366DA3BC96}"/>
    <cellStyle name="Normal 6" xfId="22" xr:uid="{38DB2E1E-5B8E-45E1-82B0-588E718714AB}"/>
    <cellStyle name="Normal 7" xfId="30" xr:uid="{4232393E-641B-4CEB-B016-35736A67BFC5}"/>
    <cellStyle name="Normal 87" xfId="18" xr:uid="{AB2F789C-F96F-4FB0-A17B-D8962E85BA1B}"/>
    <cellStyle name="Normal 87 2" xfId="27" xr:uid="{9005AD76-F06B-4AE7-B489-A7B79170FF7F}"/>
    <cellStyle name="Normal 87 3" xfId="38" xr:uid="{8DC76D75-8B7E-4AD9-8F5D-645176B4E423}"/>
    <cellStyle name="Normal 87 4" xfId="45" xr:uid="{CF0774F8-95A0-4789-9031-57683A429919}"/>
    <cellStyle name="Normal 87 5" xfId="52" xr:uid="{AC130F27-D455-4B75-8563-32F05C7FE8A8}"/>
    <cellStyle name="Normal 87 6" xfId="59" xr:uid="{A262347F-B86D-41B5-BB71-D8E231E0F595}"/>
    <cellStyle name="Normal_BS&amp;PLT Q1'2006" xfId="2" xr:uid="{604A5FB5-6E99-40B8-870C-16DF1B050934}"/>
    <cellStyle name="Percent 2" xfId="8" xr:uid="{515E660E-3A81-4817-B64A-1554485F2BD4}"/>
    <cellStyle name="Percent 3" xfId="11" xr:uid="{19C25B8A-A845-41AE-B8E0-CEB57BC312A1}"/>
    <cellStyle name="Percent 3 2" xfId="36" xr:uid="{B2794CFE-544B-481E-8A98-5D92ADF7A081}"/>
    <cellStyle name="Percent 3 3" xfId="44" xr:uid="{6FD20ECA-282C-4236-959F-2A6ABFE3E321}"/>
    <cellStyle name="Percent 3 4" xfId="51" xr:uid="{E3E65744-B9D2-47EC-8350-FE019233C0A8}"/>
    <cellStyle name="Percent 3 5" xfId="58" xr:uid="{F8AE2E85-3D2B-408F-883F-D2BB6FA73111}"/>
    <cellStyle name="Percent 4" xfId="26" xr:uid="{E17B256A-2EF0-4CDC-B2B8-3A2F10BD8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ustomXml" Target="../customXml/item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BKK%20RMP%20%20PROJ%20VIM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MG%20Audit%202011\BAc-Confirm%20Draft%2020-03-12\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GH\GH-Rec%20Inventory-Q4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BAC-TB%20grouping%20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Kitty\Financial%20Statements\Q1_2004\Q2'03\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NT\TEMP\Asimar%20YE'03\Lead_YE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pyamart.battya\Desktop\Keppel%20Q2'06_NKI\PWN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REP12US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EP12US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srk\Desktop\Job\TDC\TDC%20YE'03\Section%20K\Section%20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oonthariga.thapan\Desktop\Keppel%20Q3\Lead%20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ZGCBUS205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ZGCBUS205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BBAIL/cbail%20roissysimul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BBAIL/cbail%20roissysimul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Rev-Airline-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nathapol\AppData\Local\Temp\Querterly%202013-2\BAC-Summary%20RPT-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wijackana\Desktop\EY%20Audit%202013\Querterly%202013-1\BAC%20Group-FS-Q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"/>
      <sheetName val="R"/>
      <sheetName val="C"/>
      <sheetName val="Check Data"/>
      <sheetName val="M1"/>
      <sheetName val="M2"/>
      <sheetName val="Revenue"/>
      <sheetName val="M3"/>
      <sheetName val="M4"/>
      <sheetName val="H1"/>
      <sheetName val="H2"/>
      <sheetName val="H3"/>
      <sheetName val="E1"/>
      <sheetName val="E2"/>
      <sheetName val="F1"/>
      <sheetName val="S1"/>
      <sheetName val="S2"/>
      <sheetName val="S3"/>
      <sheetName val="D3"/>
      <sheetName val="D1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Reftable"/>
      <sheetName val="CIPA"/>
      <sheetName val="2.DL "/>
      <sheetName val="2.2 IDL"/>
      <sheetName val="TrialBalance Q3-2002"/>
      <sheetName val="Disposal"/>
      <sheetName val="FP Friends Other"/>
      <sheetName val="03中"/>
      <sheetName val="Accts_ET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Sal"/>
      <sheetName val="ACS Revenue"/>
      <sheetName val="관세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REVENU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recon"/>
      <sheetName val="Compare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19"/>
      <sheetName val="Header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TB Worksheet"/>
      <sheetName val="DealerData"/>
      <sheetName val="ELEC45-01"/>
      <sheetName val="ADJ - RATE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TB_2001_Apr_01"/>
      <sheetName val="Other_Sch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CST1198"/>
      <sheetName val="Selling and Admins (DONE)"/>
      <sheetName val="03?"/>
      <sheetName val="[BANK.XLS뉮׾_x0003_㌏Joint"/>
      <sheetName val="S33"/>
      <sheetName val="ops 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Op_Produccion"/>
      <sheetName val="JV"/>
      <sheetName val="Clientes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Lead"/>
      <sheetName val="PLL"/>
      <sheetName val="PP"/>
      <sheetName val="03_"/>
      <sheetName val="U-5.2"/>
      <sheetName val="Write_off"/>
      <sheetName val="Spa_Sales"/>
      <sheetName val="TB12-42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_BANK.XLS뉮׾_x0003_㌏Joint"/>
      <sheetName val="Pd01 vsl sked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PRɉCE_LIST4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PLA"/>
      <sheetName val="M_Maincomp"/>
      <sheetName val="StandingData"/>
      <sheetName val="gl"/>
      <sheetName val="BSI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B131 "/>
      <sheetName val="[BANK.XLS뉮׾_x005f_x0003_㌏Joint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CA Sheet"/>
      <sheetName val="_BANK_XLS뉮׾㌏Joint"/>
      <sheetName val="Bill_No__2_-_Carpark"/>
      <sheetName val="SAN_REDUCED_1"/>
      <sheetName val="B1"/>
      <sheetName val="Balance Sheet"/>
      <sheetName val="Trial Balance"/>
      <sheetName val="dongia (2)"/>
      <sheetName val="YSS31"/>
      <sheetName val="EAS"/>
      <sheetName val="P&amp;LFINAL - 44"/>
      <sheetName val="Pd01_vsl_sked"/>
      <sheetName val="Quarterly 4"/>
      <sheetName val="STA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Nature of Expense"/>
      <sheetName val="mapping"/>
      <sheetName val="JV Entry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dBase"/>
      <sheetName val="名簿データ"/>
      <sheetName val="CON_infrai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lamat"/>
      <sheetName val="ลูกค้า"/>
      <sheetName val="warehouse fixed v var. (calcs)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eview wording"/>
      <sheetName val="Summary of documents"/>
      <sheetName val="Calculations"/>
      <sheetName val="acc.depre-report-old"/>
      <sheetName val="summary"/>
      <sheetName val="Tax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FF_4"/>
      <sheetName val="C 1"/>
      <sheetName val="Nature_of_Expense"/>
      <sheetName val="CA_Sheet"/>
      <sheetName val="_IBPL0001"/>
      <sheetName val="_IB-PL-YTD"/>
      <sheetName val="????-??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Drop Down"/>
      <sheetName val="SAN_REDUCED_12"/>
      <sheetName val="Gen_Info2"/>
      <sheetName val="OMC_April_02"/>
      <sheetName val="RF_April_02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FSSummary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UA120"/>
      <sheetName val="PL_16"/>
      <sheetName val="PL_15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hiller"/>
      <sheetName val="mea"/>
      <sheetName val="PDR_PL _ACCT-MBK"/>
      <sheetName val="Vol_Rev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_BANK_XLS뉮׾_x0003_㌏Joint"/>
      <sheetName val="_BANK_XLS뉮׾_x0003_㌏Joint1"/>
      <sheetName val="รายงาน Promo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9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oup"/>
      <sheetName val="R544"/>
      <sheetName val="Review"/>
      <sheetName val="KPI Score"/>
      <sheetName val="U120_Asset"/>
      <sheetName val="06X02-5001"/>
      <sheetName val="06X02-1300"/>
      <sheetName val="Office Improve"/>
      <sheetName val="_BANK_XLS뉮׾㌏Joint1"/>
      <sheetName val="ต้นฉบับ"/>
      <sheetName val="TW_銷售分析_200909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เงินกู้MGC"/>
      <sheetName val="Overview"/>
      <sheetName val="Graph"/>
      <sheetName val="EQUITY ITEMS"/>
      <sheetName val="營業中"/>
      <sheetName val="TW_銷售分析_200906"/>
      <sheetName val="day end stock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งบบริหาร_PL-report"/>
      <sheetName val="Int_"/>
      <sheetName val="2_Conso"/>
      <sheetName val="8_1|Invest_in_Equity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Actual"/>
      <sheetName val="PROCESS"/>
      <sheetName val="FS-YTD"/>
      <sheetName val="Sheet1 (2)"/>
      <sheetName val="CA Lab Equp"/>
      <sheetName val="Country"/>
      <sheetName val="Sheet1_(2)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B4">
            <v>111874</v>
          </cell>
        </row>
      </sheetData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>
        <row r="4">
          <cell r="B4">
            <v>111874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>
        <row r="4">
          <cell r="B4">
            <v>111874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">
          <cell r="B4">
            <v>111874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10">
          <cell r="F10">
            <v>1746.43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4">
          <cell r="B4">
            <v>111874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 refreshError="1"/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 refreshError="1"/>
      <sheetData sheetId="1019" refreshError="1"/>
      <sheetData sheetId="1020" refreshError="1"/>
      <sheetData sheetId="1021">
        <row r="4">
          <cell r="B4">
            <v>111874</v>
          </cell>
        </row>
      </sheetData>
      <sheetData sheetId="1022">
        <row r="10">
          <cell r="F10">
            <v>1746.43</v>
          </cell>
        </row>
      </sheetData>
      <sheetData sheetId="1023">
        <row r="10">
          <cell r="F10">
            <v>1746.43</v>
          </cell>
        </row>
      </sheetData>
      <sheetData sheetId="1024">
        <row r="10">
          <cell r="F10">
            <v>1746.43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>
        <row r="10">
          <cell r="F10">
            <v>1746.43</v>
          </cell>
        </row>
      </sheetData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10">
          <cell r="F10">
            <v>1746.43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4">
          <cell r="B4">
            <v>111874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6.3812059999999997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6.3812059999999997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6.3812059999999997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6.3812059999999997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4">
          <cell r="B4">
            <v>111874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10">
          <cell r="F10">
            <v>1746.43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10">
          <cell r="F10">
            <v>1746.43</v>
          </cell>
        </row>
      </sheetData>
      <sheetData sheetId="1907">
        <row r="4">
          <cell r="B4">
            <v>111874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6.3812059999999997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6.3812059999999997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6.3812059999999997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6.3812059999999997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6.3812059999999997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10">
          <cell r="F10">
            <v>1746.43</v>
          </cell>
        </row>
      </sheetData>
      <sheetData sheetId="2151">
        <row r="4">
          <cell r="B4">
            <v>111874</v>
          </cell>
        </row>
      </sheetData>
      <sheetData sheetId="2152">
        <row r="10">
          <cell r="F10">
            <v>1746.43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/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/>
      <sheetData sheetId="2284"/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4">
          <cell r="B4">
            <v>111874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10">
          <cell r="F10">
            <v>1746.43</v>
          </cell>
        </row>
      </sheetData>
      <sheetData sheetId="2340"/>
      <sheetData sheetId="2341"/>
      <sheetData sheetId="2342"/>
      <sheetData sheetId="2343"/>
      <sheetData sheetId="2344">
        <row r="10">
          <cell r="F10">
            <v>6.3812059999999997</v>
          </cell>
        </row>
      </sheetData>
      <sheetData sheetId="2345">
        <row r="10">
          <cell r="F10">
            <v>6.3812059999999997</v>
          </cell>
        </row>
      </sheetData>
      <sheetData sheetId="2346"/>
      <sheetData sheetId="2347">
        <row r="10">
          <cell r="F10">
            <v>6.3812059999999997</v>
          </cell>
        </row>
      </sheetData>
      <sheetData sheetId="2348">
        <row r="10">
          <cell r="F10">
            <v>6.3812059999999997</v>
          </cell>
        </row>
      </sheetData>
      <sheetData sheetId="2349"/>
      <sheetData sheetId="2350">
        <row r="10">
          <cell r="F10">
            <v>6.3812059999999997</v>
          </cell>
        </row>
      </sheetData>
      <sheetData sheetId="2351">
        <row r="10">
          <cell r="F10">
            <v>6.3812059999999997</v>
          </cell>
        </row>
      </sheetData>
      <sheetData sheetId="2352">
        <row r="4">
          <cell r="B4">
            <v>111874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 refreshError="1"/>
      <sheetData sheetId="2441" refreshError="1"/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/>
      <sheetData sheetId="2498"/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/>
      <sheetData sheetId="2506"/>
      <sheetData sheetId="2507"/>
      <sheetData sheetId="2508"/>
      <sheetData sheetId="2509"/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/>
      <sheetData sheetId="2515"/>
      <sheetData sheetId="2516"/>
      <sheetData sheetId="2517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/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>
        <row r="10">
          <cell r="F10">
            <v>1746.43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10">
          <cell r="F10">
            <v>1746.43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/>
      <sheetData sheetId="3054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งบต้นทุนผลิต48"/>
      <sheetName val="FRECEFECBAILEYS"/>
      <sheetName val="ตั๋วเงินรับ"/>
      <sheetName val="เงินกู้ MGC"/>
      <sheetName val="TrialBalance Q3-2002"/>
      <sheetName val="BUILD95"/>
      <sheetName val="BALANCE SHEET "/>
      <sheetName val="FS-YTD"/>
      <sheetName val="U-7"/>
      <sheetName val="JVID"/>
      <sheetName val="Update_041110"/>
      <sheetName val="sub-mat2011"/>
      <sheetName val="Sheet2"/>
      <sheetName val="E-1D"/>
      <sheetName val="BARS"/>
      <sheetName val="SCB 1 - Current"/>
      <sheetName val="SCB 2 - Current"/>
      <sheetName val="MV"/>
      <sheetName val="Menu"/>
      <sheetName val="Template"/>
      <sheetName val="finance64k.u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Scale"/>
      <sheetName val="FDR-Jan-99 "/>
      <sheetName val="10-1 Media"/>
      <sheetName val="10-cut"/>
      <sheetName val="Stock Bal สรรพากร SBM3 JUN"/>
      <sheetName val="New Std.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200-110"/>
      <sheetName val="GLTable"/>
      <sheetName val="10-1_Media"/>
      <sheetName val="BTR_BKK"/>
      <sheetName val="ICT_POTF"/>
      <sheetName val="Stock_Bal_สรรพากร_SBM3_JUN"/>
      <sheetName val="New_Std__"/>
      <sheetName val="J1"/>
      <sheetName val="G-BS"/>
      <sheetName val="depn-Sep 03"/>
      <sheetName val="NLok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141010"/>
      <sheetName val="PM"/>
      <sheetName val="ลูกค้า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Budget_ปี_2560"/>
      <sheetName val="C"/>
      <sheetName val="Defer_ร่วม"/>
      <sheetName val="FF-3"/>
      <sheetName val="Bang gia tong hop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CIPA"/>
      <sheetName val="PRM"/>
      <sheetName val="ORI"/>
      <sheetName val="TB YEST ON JUN'19"/>
      <sheetName val="C-PL4"/>
      <sheetName val="spr-slow-date"/>
      <sheetName val="Baseline"/>
      <sheetName val="K-5"/>
      <sheetName val="DM"/>
      <sheetName val="BMCT2003"/>
      <sheetName val="CJEs"/>
      <sheetName val="CRJE"/>
      <sheetName val="Invoice"/>
      <sheetName val="List"/>
      <sheetName val="Code"/>
      <sheetName val="REPCO-CCtr"/>
      <sheetName val="ROC-CCTR.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Proj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130530"/>
      <sheetName val="USAGE FOOD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อมตะCiyt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生涸"/>
      <sheetName val="140100Summ"/>
      <sheetName val="140100_20040430"/>
      <sheetName val="C8198 employee list_20040519"/>
      <sheetName val="WM"/>
      <sheetName val="CRITERIA6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pr02 Prod Data"/>
      <sheetName val="Sale0403"/>
      <sheetName val="AIL-GL_2-9z"/>
      <sheetName val="Basic Info."/>
      <sheetName val="Cctmst"/>
      <sheetName val="文書情報"/>
      <sheetName val="BRP&amp;L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SAD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table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修正存貨"/>
      <sheetName val="AM_COST"/>
      <sheetName val="Line item details"/>
      <sheetName val="Sens"/>
      <sheetName val="As"/>
      <sheetName val="HK-HKD"/>
      <sheetName val="LOCABB"/>
      <sheetName val="LOCAPPO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GENERAL"/>
      <sheetName val="ADM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ale 0411"/>
      <sheetName val="MTP"/>
      <sheetName val="MTP1"/>
      <sheetName val="2002"/>
      <sheetName val="COST09"/>
      <sheetName val="盈A030617使用格式"/>
      <sheetName val="Sale 0407"/>
      <sheetName val="LTX"/>
      <sheetName val="Assm"/>
      <sheetName val="EXRPTS"/>
      <sheetName val="Unit Trust Movement"/>
      <sheetName val="BI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/>
      <sheetData sheetId="922">
        <row r="2">
          <cell r="V2">
            <v>2317</v>
          </cell>
        </row>
      </sheetData>
      <sheetData sheetId="923"/>
      <sheetData sheetId="924">
        <row r="2">
          <cell r="V2">
            <v>2317</v>
          </cell>
        </row>
      </sheetData>
      <sheetData sheetId="925"/>
      <sheetData sheetId="926"/>
      <sheetData sheetId="927"/>
      <sheetData sheetId="928">
        <row r="2">
          <cell r="B2" t="str">
            <v>Pers.no.</v>
          </cell>
        </row>
      </sheetData>
      <sheetData sheetId="929"/>
      <sheetData sheetId="930"/>
      <sheetData sheetId="931"/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/>
      <sheetData sheetId="945"/>
      <sheetData sheetId="946"/>
      <sheetData sheetId="947"/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>
        <row r="2">
          <cell r="B2" t="str">
            <v>Pers.no.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>
        <row r="2">
          <cell r="V2">
            <v>2317</v>
          </cell>
        </row>
      </sheetData>
      <sheetData sheetId="1260"/>
      <sheetData sheetId="1261">
        <row r="2">
          <cell r="V2">
            <v>2317</v>
          </cell>
        </row>
      </sheetData>
      <sheetData sheetId="1262"/>
      <sheetData sheetId="1263">
        <row r="2">
          <cell r="V2">
            <v>2317</v>
          </cell>
        </row>
      </sheetData>
      <sheetData sheetId="1264"/>
      <sheetData sheetId="1265">
        <row r="2">
          <cell r="V2">
            <v>2317</v>
          </cell>
        </row>
      </sheetData>
      <sheetData sheetId="1266"/>
      <sheetData sheetId="1267">
        <row r="2">
          <cell r="V2">
            <v>2317</v>
          </cell>
        </row>
      </sheetData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2">
          <cell r="B2" t="str">
            <v>Pers.no.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>
        <row r="6">
          <cell r="A6">
            <v>999</v>
          </cell>
        </row>
      </sheetData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/>
      <sheetData sheetId="2679">
        <row r="2">
          <cell r="V2">
            <v>2317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Customize Your Invoice"/>
      <sheetName val="Invoice"/>
      <sheetName val="TR_AP"/>
      <sheetName val="ตั๋วเงินรับ"/>
      <sheetName val="CRITERIA1"/>
      <sheetName val="Sheet1 (2)"/>
      <sheetName val="Input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desc"/>
      <sheetName val="type"/>
      <sheetName val="Dec 2001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Saptco00"/>
      <sheetName val="DAT"/>
      <sheetName val="Update_041110"/>
      <sheetName val="sub-mat2011"/>
      <sheetName val="Sheet1"/>
      <sheetName val="Sheet2"/>
      <sheetName val="Sheet3"/>
      <sheetName val="DataInput1"/>
      <sheetName val="Budgets"/>
      <sheetName val="Cost Centers"/>
      <sheetName val=" IB-PL-00-01 SUMMARY"/>
      <sheetName val="M_Maincomp"/>
      <sheetName val="Locations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Summary"/>
      <sheetName val="resumen"/>
      <sheetName val="ﾕｰｻﾞｰ設定"/>
      <sheetName val="Customize Your Purchase Order"/>
      <sheetName val="Assumptions"/>
      <sheetName val="M_CT_OUT"/>
      <sheetName val="10-1 Media"/>
      <sheetName val="10-cut"/>
      <sheetName val="Parameters"/>
      <sheetName val="ADJ_-_RATE"/>
      <sheetName val="ADJ___RATE"/>
      <sheetName val="SBM"/>
      <sheetName val="DCF"/>
      <sheetName val="SKA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ADJ_-_RATE1"/>
      <sheetName val="ADJ___RATE1"/>
      <sheetName val="Cost_Centers"/>
      <sheetName val="_IB-PL-00-01_SUMMARY"/>
      <sheetName val="10-1_Media"/>
      <sheetName val="Customize_Your_Purchase_Order"/>
      <sheetName val="Workbook Inputs"/>
      <sheetName val="TrialBalance Q3-2002"/>
      <sheetName val="FF-3"/>
      <sheetName val="Disposal"/>
      <sheetName val="D"/>
      <sheetName val="CUSTOMER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table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Demand"/>
      <sheetName val="Asset41_42"/>
      <sheetName val="Sheet5"/>
      <sheetName val="Quote"/>
      <sheetName val="テーブル"/>
      <sheetName val="Sal07"/>
      <sheetName val="_____________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TO - SP"/>
      <sheetName val="Company Info"/>
      <sheetName val="CA Comp"/>
      <sheetName val="BPR"/>
      <sheetName val="Newspaper"/>
      <sheetName val="cost4-47"/>
      <sheetName val="CAN DOI - KET QUA"/>
      <sheetName val="สัญญาบริการอื่น"/>
      <sheetName val="ค่าที่ปรึกษา"/>
      <sheetName val="สัญญาเช่าสนง"/>
      <sheetName val="การหาผลรวม"/>
      <sheetName val="Cost center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P&amp;L"/>
      <sheetName val="Delta"/>
      <sheetName val="Manpower"/>
      <sheetName val="Tabelas"/>
      <sheetName val="Y"/>
      <sheetName val="Database"/>
      <sheetName val="งบดุล"/>
      <sheetName val="Lead"/>
      <sheetName val="Links"/>
      <sheetName val="A"/>
      <sheetName val="PG7"/>
      <sheetName val="PG8"/>
      <sheetName val="Setup"/>
      <sheetName val="Manual"/>
      <sheetName val="Combine"/>
      <sheetName val="DAY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Sheet"/>
      <sheetName val="head_Jan2"/>
      <sheetName val="7251-02000-02252"/>
      <sheetName val="7251-01xxxx"/>
      <sheetName val="ref"/>
      <sheetName val="n-4.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unitcostรวม"/>
      <sheetName val="ค่าขนส่ง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alance Sheet"/>
      <sheetName val="forecast-sgd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Wellhrs"/>
      <sheetName val="DISCOUNT (2)"/>
      <sheetName val="16jun12"/>
      <sheetName val="9jun12"/>
      <sheetName val="12jun12"/>
      <sheetName val="15jun12"/>
      <sheetName val="BudgetInput"/>
      <sheetName val="Group"/>
      <sheetName val="detailitems_159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Retire 2015-2017"/>
      <sheetName val="New Item"/>
      <sheetName val="Machine2,3'04"/>
      <sheetName val="B131 "/>
      <sheetName val="Customer(Farm)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9109"/>
      <sheetName val="Jul.02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MM-AU_Validation-Dom"/>
      <sheetName val="conso46"/>
      <sheetName val="PDR_PL _ACCT-MBK"/>
      <sheetName val="TB1"/>
      <sheetName val="TB2"/>
      <sheetName val="Slide_Performance_Shopping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Lenders_Ratios juneseptnov"/>
      <sheetName val="Details 2002"/>
      <sheetName val="Sale Expectation (2)"/>
      <sheetName val="AC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ytd fty (DG) oh 12-2016"/>
      <sheetName val="A5 Code"/>
      <sheetName val="Capital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master_plan_1"/>
      <sheetName val="ALVXXL01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February Export"/>
      <sheetName val="Intercom"/>
      <sheetName val="Intercom _2_"/>
      <sheetName val="Export Sal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ssetStatus"/>
      <sheetName val="AssetType"/>
      <sheetName val="License BOI"/>
      <sheetName val="Depre. Key"/>
      <sheetName val="Asset Class"/>
      <sheetName val="Location"/>
      <sheetName val="C-3"/>
      <sheetName val="PPH GB"/>
      <sheetName val="Storage"/>
      <sheetName val="Jan.05"/>
      <sheetName val="TAX21"/>
      <sheetName val="PA"/>
      <sheetName val="COM-HARDWARE"/>
      <sheetName val="EQUIPMENT"/>
      <sheetName val="เงินกู้MGC"/>
      <sheetName val="Indices"/>
      <sheetName val="WIP-TB"/>
      <sheetName val="Int Thai TB Baht"/>
      <sheetName val="WIP-Master"/>
      <sheetName val="G-B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0</v>
          </cell>
        </row>
      </sheetData>
      <sheetData sheetId="500">
        <row r="2">
          <cell r="B2">
            <v>0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>
        <row r="2">
          <cell r="B2">
            <v>1.9678000000000001E-2</v>
          </cell>
        </row>
      </sheetData>
      <sheetData sheetId="966">
        <row r="2">
          <cell r="B2">
            <v>0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0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>
        <row r="2">
          <cell r="B2">
            <v>1.9678000000000001E-2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>
        <row r="2">
          <cell r="B2">
            <v>0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 refreshError="1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/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 refreshError="1"/>
      <sheetData sheetId="1983" refreshError="1"/>
      <sheetData sheetId="1984" refreshError="1"/>
      <sheetData sheetId="1985" refreshError="1"/>
      <sheetData sheetId="1986">
        <row r="2">
          <cell r="B2">
            <v>0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0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 refreshError="1"/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>
        <row r="2">
          <cell r="B2">
            <v>0</v>
          </cell>
        </row>
      </sheetData>
      <sheetData sheetId="2729">
        <row r="3">
          <cell r="B3" t="str">
            <v>Total</v>
          </cell>
        </row>
      </sheetData>
      <sheetData sheetId="2730"/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/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3">
          <cell r="B3" t="str">
            <v>Total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3">
          <cell r="B3" t="str">
            <v>Total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 refreshError="1"/>
      <sheetData sheetId="2746" refreshError="1"/>
      <sheetData sheetId="2747"/>
      <sheetData sheetId="2748"/>
      <sheetData sheetId="2749">
        <row r="2">
          <cell r="B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B2">
            <v>0</v>
          </cell>
        </row>
      </sheetData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/>
      <sheetData sheetId="2863"/>
      <sheetData sheetId="2864"/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3">
          <cell r="B3" t="str">
            <v>Total</v>
          </cell>
        </row>
      </sheetData>
      <sheetData sheetId="2868"/>
      <sheetData sheetId="2869"/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3">
          <cell r="B3" t="str">
            <v>Total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/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>
        <row r="2">
          <cell r="B2">
            <v>1.9678000000000001E-2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/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/>
      <sheetData sheetId="3054"/>
      <sheetData sheetId="3055"/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>
        <row r="2">
          <cell r="B2">
            <v>0</v>
          </cell>
        </row>
      </sheetData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>
        <row r="2">
          <cell r="B2">
            <v>0</v>
          </cell>
        </row>
      </sheetData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0</v>
          </cell>
        </row>
      </sheetData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/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/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/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/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/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/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/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/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>
        <row r="2">
          <cell r="B2">
            <v>0</v>
          </cell>
        </row>
      </sheetData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/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>
        <row r="2">
          <cell r="B2">
            <v>0</v>
          </cell>
        </row>
      </sheetData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/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>
        <row r="2">
          <cell r="B2">
            <v>0</v>
          </cell>
        </row>
      </sheetData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/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2">
          <cell r="B2">
            <v>0</v>
          </cell>
        </row>
      </sheetData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/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2">
          <cell r="B2">
            <v>0</v>
          </cell>
        </row>
      </sheetData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/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>
        <row r="2">
          <cell r="B2">
            <v>0</v>
          </cell>
        </row>
      </sheetData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/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>
            <v>0</v>
          </cell>
        </row>
      </sheetData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/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2">
          <cell r="B2">
            <v>0</v>
          </cell>
        </row>
      </sheetData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/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>
        <row r="2">
          <cell r="B2">
            <v>0</v>
          </cell>
        </row>
      </sheetData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/>
      <sheetData sheetId="4908"/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0</v>
          </cell>
        </row>
      </sheetData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>
        <row r="2">
          <cell r="B2">
            <v>0</v>
          </cell>
        </row>
      </sheetData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>
        <row r="2">
          <cell r="B2">
            <v>0</v>
          </cell>
        </row>
      </sheetData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>
            <v>1.9677996635437012E-2</v>
          </cell>
        </row>
      </sheetData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>
        <row r="2">
          <cell r="B2">
            <v>0</v>
          </cell>
        </row>
      </sheetData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3">
          <cell r="B3" t="str">
            <v>Total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3">
          <cell r="B3" t="str">
            <v>Total</v>
          </cell>
        </row>
      </sheetData>
      <sheetData sheetId="5625"/>
      <sheetData sheetId="5626">
        <row r="3">
          <cell r="B3" t="str">
            <v>Total</v>
          </cell>
        </row>
      </sheetData>
      <sheetData sheetId="5627"/>
      <sheetData sheetId="5628"/>
      <sheetData sheetId="5629"/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1.9677996635437012E-2</v>
          </cell>
        </row>
      </sheetData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>
        <row r="3">
          <cell r="B3" t="str">
            <v>Total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3">
          <cell r="B3" t="str">
            <v>Total</v>
          </cell>
        </row>
      </sheetData>
      <sheetData sheetId="5802"/>
      <sheetData sheetId="5803">
        <row r="3">
          <cell r="B3" t="str">
            <v>Total</v>
          </cell>
        </row>
      </sheetData>
      <sheetData sheetId="5804"/>
      <sheetData sheetId="5805"/>
      <sheetData sheetId="5806"/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1.9677996635437012E-2</v>
          </cell>
        </row>
      </sheetData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>
            <v>1.9677996635437012E-2</v>
          </cell>
        </row>
      </sheetData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0</v>
          </cell>
        </row>
      </sheetData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>
        <row r="2">
          <cell r="B2">
            <v>1.9677996635437012E-2</v>
          </cell>
        </row>
      </sheetData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2">
          <cell r="B2">
            <v>1.9677996635437012E-2</v>
          </cell>
        </row>
      </sheetData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0</v>
          </cell>
        </row>
      </sheetData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0</v>
          </cell>
        </row>
      </sheetData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>
        <row r="2">
          <cell r="B2">
            <v>1.9678000000000001E-2</v>
          </cell>
        </row>
      </sheetData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  <sheetName val="LR23-986460-02"/>
      <sheetName val="cho"/>
      <sheetName val="fac"/>
      <sheetName val="HOF"/>
      <sheetName val="mal"/>
      <sheetName val="mang"/>
      <sheetName val="Assumption"/>
      <sheetName val="Front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Original"/>
      <sheetName val="0-Basics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.9DOZep{"/>
      <sheetName val=".9DOZep{_x000a_"/>
      <sheetName val="INSTR"/>
      <sheetName val="Business Model"/>
      <sheetName val="Tariff"/>
      <sheetName val="page1"/>
      <sheetName val="Insurance"/>
      <sheetName val="gia vt,nc,may"/>
      <sheetName val="U"/>
      <sheetName val="featur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hangeHistory"/>
      <sheetName val="Graph"/>
      <sheetName val="Instruction"/>
      <sheetName val="Validation"/>
      <sheetName val="Texts"/>
      <sheetName val="___________9_D_____O_Z_e_p____4"/>
      <sheetName val="___________9_D_____O_Z_e_p____5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serve calculation"/>
      <sheetName val="sales3level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4">
          <cell r="B4">
            <v>8500000</v>
          </cell>
        </row>
      </sheetData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>
        <row r="2">
          <cell r="G2">
            <v>36525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/>
      <sheetData sheetId="550">
        <row r="2">
          <cell r="G2">
            <v>36525</v>
          </cell>
        </row>
      </sheetData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4">
          <cell r="B4">
            <v>8500000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4">
          <cell r="B4">
            <v>8500000</v>
          </cell>
        </row>
      </sheetData>
      <sheetData sheetId="942">
        <row r="4">
          <cell r="B4" t="str">
            <v>กรุงเทพฯ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4">
          <cell r="B4">
            <v>8500000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4">
          <cell r="B4" t="str">
            <v>กรุงเทพฯ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4">
          <cell r="B4">
            <v>8500000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4">
          <cell r="B4">
            <v>8500000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4">
          <cell r="B4">
            <v>8500000</v>
          </cell>
        </row>
      </sheetData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4">
          <cell r="B4">
            <v>8500000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4">
          <cell r="B4">
            <v>8500000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>
        <row r="4">
          <cell r="B4">
            <v>8500000</v>
          </cell>
        </row>
      </sheetData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4">
          <cell r="B4">
            <v>8500000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4">
          <cell r="B4">
            <v>8500000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4">
          <cell r="B4">
            <v>8500000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4">
          <cell r="B4">
            <v>8500000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5">
          <cell r="F15">
            <v>0</v>
          </cell>
        </row>
      </sheetData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K001 - Lead example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9F50-93A1-449E-8264-D0154D600FFB}">
  <dimension ref="A1:M114"/>
  <sheetViews>
    <sheetView showGridLines="0" tabSelected="1" view="pageBreakPreview" zoomScale="90" zoomScaleNormal="120" zoomScaleSheetLayoutView="90" workbookViewId="0">
      <selection activeCell="K101" sqref="K101"/>
    </sheetView>
  </sheetViews>
  <sheetFormatPr defaultColWidth="10.7265625" defaultRowHeight="24" customHeight="1"/>
  <cols>
    <col min="1" max="1" width="42.81640625" style="12" customWidth="1"/>
    <col min="2" max="2" width="1.81640625" style="11" customWidth="1"/>
    <col min="3" max="3" width="9" style="12" customWidth="1"/>
    <col min="4" max="4" width="1.81640625" style="11" customWidth="1"/>
    <col min="5" max="5" width="15" style="11" customWidth="1"/>
    <col min="6" max="6" width="1.81640625" style="11" customWidth="1"/>
    <col min="7" max="7" width="15.54296875" style="11" bestFit="1" customWidth="1"/>
    <col min="8" max="8" width="1.81640625" style="11" customWidth="1"/>
    <col min="9" max="9" width="15" style="11" customWidth="1"/>
    <col min="10" max="10" width="1.81640625" style="11" customWidth="1"/>
    <col min="11" max="11" width="15.54296875" style="6" bestFit="1" customWidth="1"/>
    <col min="12" max="12" width="2.453125" style="11" customWidth="1"/>
    <col min="13" max="16384" width="10.7265625" style="11"/>
  </cols>
  <sheetData>
    <row r="1" spans="1:11" s="5" customFormat="1" ht="23">
      <c r="A1" s="1" t="s">
        <v>0</v>
      </c>
      <c r="B1" s="2"/>
      <c r="C1" s="3"/>
      <c r="D1" s="4"/>
      <c r="E1" s="4"/>
      <c r="F1" s="4"/>
      <c r="H1" s="4"/>
      <c r="I1" s="4"/>
      <c r="J1" s="4"/>
      <c r="K1" s="6"/>
    </row>
    <row r="2" spans="1:11" s="5" customFormat="1" ht="23">
      <c r="A2" s="7" t="s">
        <v>1</v>
      </c>
      <c r="B2" s="2"/>
      <c r="C2" s="3"/>
      <c r="D2" s="4"/>
      <c r="E2" s="4"/>
      <c r="F2" s="4"/>
      <c r="H2" s="4"/>
      <c r="I2" s="2"/>
      <c r="J2" s="4"/>
      <c r="K2" s="8"/>
    </row>
    <row r="3" spans="1:11" s="9" customFormat="1" ht="22.5" customHeight="1">
      <c r="A3" s="255" t="s">
        <v>229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ht="23">
      <c r="A4" s="3"/>
      <c r="B4" s="4"/>
      <c r="C4" s="3"/>
      <c r="D4" s="4"/>
      <c r="E4" s="4"/>
      <c r="F4" s="4"/>
      <c r="G4" s="4"/>
      <c r="H4" s="4"/>
      <c r="I4" s="4"/>
      <c r="J4" s="4"/>
      <c r="K4" s="10" t="s">
        <v>2</v>
      </c>
    </row>
    <row r="5" spans="1:11" ht="23">
      <c r="E5" s="256" t="s">
        <v>3</v>
      </c>
      <c r="F5" s="256"/>
      <c r="G5" s="256"/>
      <c r="H5" s="13"/>
      <c r="I5" s="256" t="s">
        <v>4</v>
      </c>
      <c r="J5" s="256"/>
      <c r="K5" s="256"/>
    </row>
    <row r="6" spans="1:11" ht="23">
      <c r="C6" s="14" t="s">
        <v>5</v>
      </c>
      <c r="D6" s="15"/>
      <c r="E6" s="16">
        <v>2566</v>
      </c>
      <c r="F6" s="17"/>
      <c r="G6" s="16">
        <v>2565</v>
      </c>
      <c r="H6" s="18"/>
      <c r="I6" s="16">
        <v>2566</v>
      </c>
      <c r="J6" s="17"/>
      <c r="K6" s="16">
        <v>2565</v>
      </c>
    </row>
    <row r="7" spans="1:11" ht="23">
      <c r="A7" s="19" t="s">
        <v>6</v>
      </c>
    </row>
    <row r="8" spans="1:11" ht="23">
      <c r="A8" s="19" t="s">
        <v>7</v>
      </c>
      <c r="C8" s="20"/>
    </row>
    <row r="9" spans="1:11" ht="23">
      <c r="A9" s="12" t="s">
        <v>8</v>
      </c>
      <c r="C9" s="20">
        <v>7</v>
      </c>
      <c r="E9" s="254">
        <v>12977614678</v>
      </c>
      <c r="F9" s="119"/>
      <c r="G9" s="254">
        <v>3591691730</v>
      </c>
      <c r="H9" s="125"/>
      <c r="I9" s="119">
        <v>11956899522</v>
      </c>
      <c r="J9" s="119"/>
      <c r="K9" s="119">
        <v>2810669030</v>
      </c>
    </row>
    <row r="10" spans="1:11" ht="23">
      <c r="A10" s="12" t="s">
        <v>9</v>
      </c>
      <c r="C10" s="20" t="s">
        <v>10</v>
      </c>
      <c r="D10" s="24"/>
      <c r="E10" s="254">
        <v>1471834831</v>
      </c>
      <c r="F10" s="119"/>
      <c r="G10" s="254">
        <v>1184818397</v>
      </c>
      <c r="H10" s="242"/>
      <c r="I10" s="119">
        <v>873015822</v>
      </c>
      <c r="J10" s="119"/>
      <c r="K10" s="119">
        <v>722248664</v>
      </c>
    </row>
    <row r="11" spans="1:11" ht="23">
      <c r="A11" s="25" t="s">
        <v>11</v>
      </c>
      <c r="B11" s="26"/>
      <c r="C11" s="20">
        <v>9</v>
      </c>
      <c r="E11" s="254">
        <v>489084871</v>
      </c>
      <c r="F11" s="119"/>
      <c r="G11" s="254">
        <v>464630000</v>
      </c>
      <c r="H11" s="125"/>
      <c r="I11" s="119">
        <v>374688156</v>
      </c>
      <c r="J11" s="119"/>
      <c r="K11" s="119">
        <v>356616490</v>
      </c>
    </row>
    <row r="12" spans="1:11" ht="23">
      <c r="A12" s="12" t="s">
        <v>12</v>
      </c>
      <c r="C12" s="20"/>
      <c r="D12" s="24"/>
      <c r="E12" s="254">
        <v>90702950</v>
      </c>
      <c r="F12" s="119"/>
      <c r="G12" s="254">
        <v>97312230</v>
      </c>
      <c r="H12" s="242"/>
      <c r="I12" s="119">
        <v>68227278</v>
      </c>
      <c r="J12" s="119"/>
      <c r="K12" s="119">
        <v>67379820</v>
      </c>
    </row>
    <row r="13" spans="1:11" ht="23">
      <c r="A13" s="12" t="s">
        <v>13</v>
      </c>
      <c r="B13" s="26"/>
      <c r="C13" s="20"/>
      <c r="E13" s="180">
        <v>178683102</v>
      </c>
      <c r="F13" s="22"/>
      <c r="G13" s="21">
        <v>126491894</v>
      </c>
      <c r="H13" s="23"/>
      <c r="I13" s="167">
        <v>178683102</v>
      </c>
      <c r="J13" s="22"/>
      <c r="K13" s="131">
        <v>126491894</v>
      </c>
    </row>
    <row r="14" spans="1:11" ht="23">
      <c r="A14" s="12" t="s">
        <v>163</v>
      </c>
      <c r="B14" s="26"/>
      <c r="C14" s="20">
        <v>10</v>
      </c>
      <c r="E14" s="180">
        <v>651177659</v>
      </c>
      <c r="F14" s="22"/>
      <c r="G14" s="21">
        <v>3055472954</v>
      </c>
      <c r="H14" s="23"/>
      <c r="I14" s="167">
        <v>500000000</v>
      </c>
      <c r="J14" s="22"/>
      <c r="K14" s="131">
        <v>2999999999.9999995</v>
      </c>
    </row>
    <row r="15" spans="1:11" ht="23">
      <c r="A15" s="12" t="s">
        <v>14</v>
      </c>
      <c r="C15" s="20"/>
      <c r="E15" s="180">
        <v>214592370</v>
      </c>
      <c r="F15" s="22"/>
      <c r="G15" s="21">
        <v>87776390</v>
      </c>
      <c r="H15" s="23"/>
      <c r="I15" s="167">
        <v>193186294</v>
      </c>
      <c r="J15" s="22"/>
      <c r="K15" s="131">
        <v>23327122</v>
      </c>
    </row>
    <row r="16" spans="1:11" ht="23">
      <c r="A16" s="19" t="s">
        <v>15</v>
      </c>
      <c r="C16" s="20"/>
      <c r="E16" s="27">
        <f>SUM(E9:F15)</f>
        <v>16073690461</v>
      </c>
      <c r="F16" s="23"/>
      <c r="G16" s="27">
        <f>SUM(G9:H15)</f>
        <v>8608193595</v>
      </c>
      <c r="H16" s="23"/>
      <c r="I16" s="28">
        <f>SUM(I9:I15)</f>
        <v>14144700174</v>
      </c>
      <c r="J16" s="23"/>
      <c r="K16" s="28">
        <f>SUM(K9:K15)</f>
        <v>7106733020</v>
      </c>
    </row>
    <row r="17" spans="1:11" ht="23">
      <c r="A17" s="19" t="s">
        <v>16</v>
      </c>
      <c r="C17" s="20"/>
      <c r="E17" s="23"/>
      <c r="F17" s="23"/>
      <c r="G17" s="133"/>
      <c r="H17" s="23"/>
      <c r="I17" s="23"/>
      <c r="J17" s="23"/>
      <c r="K17" s="133"/>
    </row>
    <row r="18" spans="1:11" ht="23">
      <c r="A18" s="12" t="s">
        <v>17</v>
      </c>
      <c r="C18" s="20">
        <v>10</v>
      </c>
      <c r="E18" s="181">
        <v>22062353488</v>
      </c>
      <c r="F18" s="23"/>
      <c r="G18" s="131">
        <v>32555951588</v>
      </c>
      <c r="H18" s="23"/>
      <c r="I18" s="170">
        <v>16424853488</v>
      </c>
      <c r="J18" s="23"/>
      <c r="K18" s="131">
        <v>26610951588</v>
      </c>
    </row>
    <row r="19" spans="1:11" ht="23">
      <c r="A19" s="12" t="s">
        <v>18</v>
      </c>
      <c r="C19" s="20">
        <v>11</v>
      </c>
      <c r="E19" s="181">
        <v>0</v>
      </c>
      <c r="F19" s="23"/>
      <c r="G19" s="131">
        <v>0</v>
      </c>
      <c r="H19" s="23"/>
      <c r="I19" s="170">
        <v>5795813284</v>
      </c>
      <c r="J19" s="23"/>
      <c r="K19" s="131">
        <v>5672789429</v>
      </c>
    </row>
    <row r="20" spans="1:11" ht="23">
      <c r="A20" s="12" t="s">
        <v>19</v>
      </c>
      <c r="C20" s="20">
        <v>12</v>
      </c>
      <c r="E20" s="181">
        <v>6038613384</v>
      </c>
      <c r="F20" s="23"/>
      <c r="G20" s="131">
        <v>4844613029</v>
      </c>
      <c r="H20" s="23"/>
      <c r="I20" s="170">
        <v>5973136500</v>
      </c>
      <c r="J20" s="23"/>
      <c r="K20" s="131">
        <v>4839404500</v>
      </c>
    </row>
    <row r="21" spans="1:11" ht="23">
      <c r="A21" s="29" t="s">
        <v>20</v>
      </c>
      <c r="C21" s="20"/>
      <c r="E21" s="181"/>
      <c r="F21" s="23"/>
      <c r="G21" s="131"/>
      <c r="H21" s="23"/>
      <c r="I21" s="170"/>
      <c r="J21" s="23"/>
      <c r="K21" s="131"/>
    </row>
    <row r="22" spans="1:11" ht="23">
      <c r="A22" s="29" t="s">
        <v>21</v>
      </c>
      <c r="C22" s="20">
        <v>6</v>
      </c>
      <c r="E22" s="225">
        <v>0</v>
      </c>
      <c r="F22" s="23"/>
      <c r="G22" s="131">
        <v>0</v>
      </c>
      <c r="H22" s="23"/>
      <c r="I22" s="170">
        <v>0</v>
      </c>
      <c r="J22" s="23"/>
      <c r="K22" s="131">
        <v>321891616</v>
      </c>
    </row>
    <row r="23" spans="1:11" ht="23">
      <c r="A23" s="29" t="s">
        <v>22</v>
      </c>
      <c r="B23" s="26"/>
      <c r="C23" s="20">
        <v>13</v>
      </c>
      <c r="E23" s="181">
        <v>388540138</v>
      </c>
      <c r="F23" s="23"/>
      <c r="G23" s="131">
        <v>413563980</v>
      </c>
      <c r="H23" s="23"/>
      <c r="I23" s="169">
        <v>874570711</v>
      </c>
      <c r="J23" s="23"/>
      <c r="K23" s="11">
        <v>910780406</v>
      </c>
    </row>
    <row r="24" spans="1:11" ht="23">
      <c r="A24" s="25" t="s">
        <v>23</v>
      </c>
      <c r="B24" s="26"/>
      <c r="C24" s="20">
        <v>14</v>
      </c>
      <c r="E24" s="181">
        <v>7091416436</v>
      </c>
      <c r="F24" s="23"/>
      <c r="G24" s="131">
        <v>8269753474</v>
      </c>
      <c r="H24" s="23"/>
      <c r="I24" s="169">
        <v>5304585936</v>
      </c>
      <c r="J24" s="23"/>
      <c r="K24" s="11">
        <v>6455822563</v>
      </c>
    </row>
    <row r="25" spans="1:11" ht="23">
      <c r="A25" s="25" t="s">
        <v>24</v>
      </c>
      <c r="B25" s="26"/>
      <c r="C25" s="20">
        <v>15.1</v>
      </c>
      <c r="E25" s="181">
        <v>4622232589</v>
      </c>
      <c r="F25" s="23"/>
      <c r="G25" s="131">
        <v>5419240801</v>
      </c>
      <c r="H25" s="23"/>
      <c r="I25" s="170">
        <v>4369312999</v>
      </c>
      <c r="J25" s="23"/>
      <c r="K25" s="131">
        <v>5081048389</v>
      </c>
    </row>
    <row r="26" spans="1:11" ht="23">
      <c r="A26" s="29" t="s">
        <v>25</v>
      </c>
      <c r="B26" s="26"/>
      <c r="C26" s="20">
        <v>16</v>
      </c>
      <c r="E26" s="181">
        <v>207520273</v>
      </c>
      <c r="F26" s="23"/>
      <c r="G26" s="131">
        <v>290592879</v>
      </c>
      <c r="H26" s="23"/>
      <c r="I26" s="169">
        <v>71160814</v>
      </c>
      <c r="J26" s="23"/>
      <c r="K26" s="11">
        <v>104608253</v>
      </c>
    </row>
    <row r="27" spans="1:11" ht="23">
      <c r="A27" s="29" t="s">
        <v>26</v>
      </c>
      <c r="B27" s="26"/>
      <c r="C27" s="30">
        <v>29.1</v>
      </c>
      <c r="E27" s="181">
        <v>40482010</v>
      </c>
      <c r="F27" s="23"/>
      <c r="G27" s="131">
        <v>29841921</v>
      </c>
      <c r="H27" s="23"/>
      <c r="I27" s="170">
        <v>0</v>
      </c>
      <c r="J27" s="23"/>
      <c r="K27" s="131">
        <v>0</v>
      </c>
    </row>
    <row r="28" spans="1:11" ht="23">
      <c r="A28" s="29" t="s">
        <v>27</v>
      </c>
      <c r="B28" s="26"/>
      <c r="C28" s="20">
        <v>6</v>
      </c>
      <c r="E28" s="181">
        <v>391202392</v>
      </c>
      <c r="F28" s="23"/>
      <c r="G28" s="131">
        <v>608245716</v>
      </c>
      <c r="H28" s="23"/>
      <c r="I28" s="170">
        <v>288071141</v>
      </c>
      <c r="J28" s="23"/>
      <c r="K28" s="131">
        <v>504813772</v>
      </c>
    </row>
    <row r="29" spans="1:11" ht="23">
      <c r="A29" s="12" t="s">
        <v>28</v>
      </c>
      <c r="C29" s="20">
        <v>17</v>
      </c>
      <c r="E29" s="182">
        <v>965229194</v>
      </c>
      <c r="F29" s="23"/>
      <c r="G29" s="31">
        <v>1205551851</v>
      </c>
      <c r="H29" s="23"/>
      <c r="I29" s="171">
        <v>894674308</v>
      </c>
      <c r="J29" s="23"/>
      <c r="K29" s="113">
        <v>1151024805</v>
      </c>
    </row>
    <row r="30" spans="1:11" ht="23">
      <c r="A30" s="19" t="s">
        <v>29</v>
      </c>
      <c r="C30" s="20"/>
      <c r="E30" s="32">
        <f>SUM(E18:E29)</f>
        <v>41807589904</v>
      </c>
      <c r="F30" s="23"/>
      <c r="G30" s="128">
        <f>SUM(G18:G29)</f>
        <v>53637355239</v>
      </c>
      <c r="H30" s="23"/>
      <c r="I30" s="32">
        <f>SUM(I18:I29)</f>
        <v>39996179181</v>
      </c>
      <c r="J30" s="23"/>
      <c r="K30" s="128">
        <f>SUM(K18:K29)</f>
        <v>51653135321</v>
      </c>
    </row>
    <row r="31" spans="1:11" ht="23.5" thickBot="1">
      <c r="A31" s="19" t="s">
        <v>30</v>
      </c>
      <c r="E31" s="33">
        <f>E16+E30</f>
        <v>57881280365</v>
      </c>
      <c r="F31" s="23"/>
      <c r="G31" s="33">
        <f>G16+G30</f>
        <v>62245548834</v>
      </c>
      <c r="H31" s="23"/>
      <c r="I31" s="33">
        <f>I16+I30</f>
        <v>54140879355</v>
      </c>
      <c r="J31" s="23"/>
      <c r="K31" s="33">
        <f>K16+K30</f>
        <v>58759868341</v>
      </c>
    </row>
    <row r="32" spans="1:11" ht="23.5" thickTop="1"/>
    <row r="33" spans="1:13" ht="23">
      <c r="A33" s="12" t="s">
        <v>31</v>
      </c>
    </row>
    <row r="34" spans="1:13" s="5" customFormat="1" ht="23">
      <c r="A34" s="1" t="s">
        <v>0</v>
      </c>
      <c r="B34" s="2"/>
      <c r="C34" s="3"/>
      <c r="D34" s="4"/>
      <c r="E34" s="4"/>
      <c r="F34" s="4"/>
      <c r="G34" s="4"/>
      <c r="H34" s="4"/>
      <c r="I34" s="4"/>
      <c r="J34" s="4"/>
      <c r="K34" s="6"/>
    </row>
    <row r="35" spans="1:13" s="5" customFormat="1" ht="23">
      <c r="A35" s="34" t="s">
        <v>32</v>
      </c>
      <c r="B35" s="2"/>
      <c r="C35" s="3"/>
      <c r="D35" s="4"/>
      <c r="E35" s="4"/>
      <c r="F35" s="4"/>
      <c r="G35" s="4"/>
      <c r="H35" s="4"/>
      <c r="I35" s="2"/>
      <c r="J35" s="4"/>
      <c r="K35" s="8"/>
    </row>
    <row r="36" spans="1:13" s="9" customFormat="1" ht="22.5" customHeight="1">
      <c r="A36" s="255" t="s">
        <v>229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</row>
    <row r="37" spans="1:13" ht="23">
      <c r="A37" s="3"/>
      <c r="B37" s="4"/>
      <c r="C37" s="3"/>
      <c r="D37" s="4"/>
      <c r="E37" s="4"/>
      <c r="F37" s="4"/>
      <c r="G37" s="4"/>
      <c r="H37" s="4"/>
      <c r="I37" s="4"/>
      <c r="J37" s="4"/>
      <c r="K37" s="10" t="s">
        <v>2</v>
      </c>
    </row>
    <row r="38" spans="1:13" ht="23">
      <c r="E38" s="256" t="s">
        <v>3</v>
      </c>
      <c r="F38" s="256"/>
      <c r="G38" s="256"/>
      <c r="H38" s="13"/>
      <c r="I38" s="256" t="s">
        <v>4</v>
      </c>
      <c r="J38" s="256"/>
      <c r="K38" s="256"/>
    </row>
    <row r="39" spans="1:13" ht="23">
      <c r="C39" s="14" t="s">
        <v>5</v>
      </c>
      <c r="D39" s="15"/>
      <c r="E39" s="16" t="s">
        <v>230</v>
      </c>
      <c r="F39" s="17"/>
      <c r="G39" s="16" t="s">
        <v>155</v>
      </c>
      <c r="H39" s="18"/>
      <c r="I39" s="16" t="s">
        <v>230</v>
      </c>
      <c r="J39" s="17"/>
      <c r="K39" s="16" t="s">
        <v>155</v>
      </c>
    </row>
    <row r="40" spans="1:13" ht="23">
      <c r="A40" s="19" t="s">
        <v>33</v>
      </c>
    </row>
    <row r="41" spans="1:13" ht="23">
      <c r="A41" s="19" t="s">
        <v>34</v>
      </c>
    </row>
    <row r="42" spans="1:13" ht="23">
      <c r="A42" s="25" t="s">
        <v>156</v>
      </c>
      <c r="C42" s="20">
        <v>18</v>
      </c>
      <c r="E42" s="183">
        <v>1598353810</v>
      </c>
      <c r="G42" s="11">
        <v>767905716</v>
      </c>
      <c r="I42" s="173">
        <v>1170000000</v>
      </c>
      <c r="K42" s="11">
        <v>460000000</v>
      </c>
    </row>
    <row r="43" spans="1:13" ht="23">
      <c r="A43" s="25" t="s">
        <v>35</v>
      </c>
      <c r="B43" s="26"/>
      <c r="C43" s="20" t="s">
        <v>36</v>
      </c>
      <c r="E43" s="184">
        <v>1957639694</v>
      </c>
      <c r="F43" s="32"/>
      <c r="G43" s="131">
        <v>1557775055</v>
      </c>
      <c r="H43" s="32"/>
      <c r="I43" s="173">
        <v>1851012053</v>
      </c>
      <c r="J43" s="32"/>
      <c r="K43" s="11">
        <v>1482711734</v>
      </c>
    </row>
    <row r="44" spans="1:13" ht="23">
      <c r="A44" s="25" t="s">
        <v>37</v>
      </c>
      <c r="B44" s="26"/>
      <c r="C44" s="20"/>
      <c r="E44" s="184">
        <v>3786399</v>
      </c>
      <c r="F44" s="32"/>
      <c r="G44" s="131">
        <v>2584612</v>
      </c>
      <c r="H44" s="32"/>
      <c r="I44" s="173">
        <v>3786399</v>
      </c>
      <c r="J44" s="32"/>
      <c r="K44" s="11">
        <v>2584612</v>
      </c>
    </row>
    <row r="45" spans="1:13" ht="23">
      <c r="A45" s="29" t="s">
        <v>38</v>
      </c>
      <c r="B45" s="26"/>
      <c r="C45" s="20">
        <v>20</v>
      </c>
      <c r="E45" s="184">
        <f>1025822214+222100000</f>
        <v>1247922214</v>
      </c>
      <c r="F45" s="32"/>
      <c r="G45" s="131">
        <v>7579965547</v>
      </c>
      <c r="H45" s="32"/>
      <c r="I45" s="173">
        <v>739200000</v>
      </c>
      <c r="J45" s="32"/>
      <c r="K45" s="11">
        <v>7479296904</v>
      </c>
      <c r="M45" s="222"/>
    </row>
    <row r="46" spans="1:13" ht="23">
      <c r="A46" s="29" t="s">
        <v>40</v>
      </c>
      <c r="B46" s="26"/>
      <c r="C46" s="20"/>
      <c r="E46" s="184"/>
      <c r="F46" s="32"/>
      <c r="G46" s="131"/>
      <c r="H46" s="32"/>
      <c r="I46" s="172"/>
      <c r="J46" s="32"/>
      <c r="K46" s="131"/>
    </row>
    <row r="47" spans="1:13" ht="23">
      <c r="A47" s="29" t="s">
        <v>41</v>
      </c>
      <c r="B47" s="26"/>
      <c r="C47" s="20">
        <v>15.1</v>
      </c>
      <c r="E47" s="119">
        <v>912613185</v>
      </c>
      <c r="F47" s="118"/>
      <c r="G47" s="119">
        <v>3191683848</v>
      </c>
      <c r="H47" s="118"/>
      <c r="I47" s="229">
        <v>795830156</v>
      </c>
      <c r="J47" s="118"/>
      <c r="K47" s="229">
        <v>3081800708</v>
      </c>
    </row>
    <row r="48" spans="1:13" ht="23">
      <c r="A48" s="35" t="s">
        <v>157</v>
      </c>
      <c r="B48" s="26"/>
      <c r="C48" s="20"/>
      <c r="E48" s="119"/>
      <c r="F48" s="118"/>
      <c r="G48" s="119"/>
      <c r="H48" s="118"/>
      <c r="I48" s="119"/>
      <c r="J48" s="118"/>
      <c r="K48" s="229"/>
    </row>
    <row r="49" spans="1:11" ht="23">
      <c r="A49" s="35" t="s">
        <v>39</v>
      </c>
      <c r="B49" s="26"/>
      <c r="C49" s="20">
        <v>21</v>
      </c>
      <c r="E49" s="119">
        <v>92500000</v>
      </c>
      <c r="F49" s="118"/>
      <c r="G49" s="119">
        <v>92500000</v>
      </c>
      <c r="H49" s="118"/>
      <c r="I49" s="119">
        <v>0</v>
      </c>
      <c r="J49" s="118"/>
      <c r="K49" s="119">
        <v>0</v>
      </c>
    </row>
    <row r="50" spans="1:11" ht="23">
      <c r="A50" s="135" t="s">
        <v>222</v>
      </c>
      <c r="B50" s="26"/>
      <c r="C50" s="20"/>
      <c r="E50" s="119">
        <v>48322700</v>
      </c>
      <c r="F50" s="118"/>
      <c r="G50" s="119">
        <v>37527853</v>
      </c>
      <c r="H50" s="118"/>
      <c r="I50" s="119">
        <v>0</v>
      </c>
      <c r="J50" s="118"/>
      <c r="K50" s="119">
        <v>0</v>
      </c>
    </row>
    <row r="51" spans="1:11" ht="23">
      <c r="A51" s="29" t="s">
        <v>42</v>
      </c>
      <c r="B51" s="26"/>
      <c r="C51" s="20"/>
      <c r="E51" s="119">
        <v>2575298948</v>
      </c>
      <c r="F51" s="118"/>
      <c r="G51" s="119">
        <v>1791553964</v>
      </c>
      <c r="H51" s="118"/>
      <c r="I51" s="229">
        <v>2569116366</v>
      </c>
      <c r="J51" s="118"/>
      <c r="K51" s="229">
        <v>1785773988</v>
      </c>
    </row>
    <row r="52" spans="1:11" ht="23">
      <c r="A52" s="29" t="s">
        <v>160</v>
      </c>
      <c r="B52" s="26"/>
      <c r="C52" s="20"/>
      <c r="E52" s="119"/>
      <c r="F52" s="118"/>
      <c r="G52" s="119"/>
      <c r="H52" s="118"/>
      <c r="I52" s="119"/>
      <c r="J52" s="118"/>
      <c r="K52" s="119"/>
    </row>
    <row r="53" spans="1:11" ht="23">
      <c r="A53" s="29" t="s">
        <v>161</v>
      </c>
      <c r="B53" s="26"/>
      <c r="C53" s="20" t="s">
        <v>227</v>
      </c>
      <c r="E53" s="119">
        <v>6821360</v>
      </c>
      <c r="F53" s="118"/>
      <c r="G53" s="119">
        <v>6821360</v>
      </c>
      <c r="H53" s="118"/>
      <c r="I53" s="119">
        <v>578821360</v>
      </c>
      <c r="J53" s="118"/>
      <c r="K53" s="119">
        <v>578821360.00000012</v>
      </c>
    </row>
    <row r="54" spans="1:11" ht="23">
      <c r="A54" s="12" t="s">
        <v>43</v>
      </c>
      <c r="C54" s="20" t="s">
        <v>44</v>
      </c>
      <c r="E54" s="118">
        <v>2523399438</v>
      </c>
      <c r="F54" s="32"/>
      <c r="G54" s="118">
        <v>2198199927</v>
      </c>
      <c r="H54" s="32"/>
      <c r="I54" s="174">
        <v>1928516680</v>
      </c>
      <c r="J54" s="32"/>
      <c r="K54" s="131">
        <v>1764259169</v>
      </c>
    </row>
    <row r="55" spans="1:11" ht="23">
      <c r="A55" s="19" t="s">
        <v>45</v>
      </c>
      <c r="C55" s="20"/>
      <c r="E55" s="36">
        <f>SUM(E42:E54)</f>
        <v>10966657748</v>
      </c>
      <c r="F55" s="32"/>
      <c r="G55" s="36">
        <f>SUM(G42:G54)</f>
        <v>17226517882</v>
      </c>
      <c r="H55" s="32"/>
      <c r="I55" s="36">
        <f>SUM(I42:I54)</f>
        <v>9636283014</v>
      </c>
      <c r="J55" s="32"/>
      <c r="K55" s="36">
        <f>SUM(K42:K54)</f>
        <v>16635248475</v>
      </c>
    </row>
    <row r="56" spans="1:11" ht="23">
      <c r="A56" s="19" t="s">
        <v>46</v>
      </c>
      <c r="C56" s="20"/>
      <c r="E56" s="32"/>
      <c r="F56" s="32"/>
      <c r="G56" s="128"/>
      <c r="H56" s="22"/>
      <c r="I56" s="22"/>
      <c r="J56" s="22"/>
      <c r="K56" s="131"/>
    </row>
    <row r="57" spans="1:11" ht="23">
      <c r="A57" s="12" t="s">
        <v>47</v>
      </c>
      <c r="C57" s="11"/>
      <c r="K57" s="11"/>
    </row>
    <row r="58" spans="1:11" ht="23">
      <c r="A58" s="12" t="s">
        <v>48</v>
      </c>
      <c r="C58" s="20">
        <v>20</v>
      </c>
      <c r="E58" s="185">
        <f>9221186888-222100000</f>
        <v>8999086888</v>
      </c>
      <c r="F58" s="32"/>
      <c r="G58" s="128">
        <v>6763313080</v>
      </c>
      <c r="H58" s="32"/>
      <c r="I58" s="175">
        <v>8425587748</v>
      </c>
      <c r="J58" s="32"/>
      <c r="K58" s="128">
        <v>5436100818</v>
      </c>
    </row>
    <row r="59" spans="1:11" ht="23">
      <c r="A59" s="12" t="s">
        <v>49</v>
      </c>
      <c r="C59" s="20"/>
      <c r="E59" s="118"/>
      <c r="F59" s="118"/>
      <c r="G59" s="118"/>
      <c r="H59" s="118"/>
      <c r="I59" s="118"/>
      <c r="J59" s="118"/>
      <c r="K59" s="118"/>
    </row>
    <row r="60" spans="1:11" ht="23">
      <c r="A60" s="12" t="s">
        <v>48</v>
      </c>
      <c r="C60" s="20">
        <v>15.1</v>
      </c>
      <c r="E60" s="118">
        <v>1950678174</v>
      </c>
      <c r="F60" s="118"/>
      <c r="G60" s="118">
        <v>529973656</v>
      </c>
      <c r="H60" s="118"/>
      <c r="I60" s="118">
        <v>1754248232</v>
      </c>
      <c r="J60" s="118"/>
      <c r="K60" s="118">
        <v>223631758</v>
      </c>
    </row>
    <row r="61" spans="1:11" ht="23">
      <c r="A61" s="35" t="s">
        <v>164</v>
      </c>
      <c r="C61" s="20"/>
      <c r="E61" s="119"/>
      <c r="F61" s="118"/>
      <c r="G61" s="119"/>
      <c r="H61" s="118"/>
      <c r="I61" s="118"/>
      <c r="J61" s="118"/>
      <c r="K61" s="118"/>
    </row>
    <row r="62" spans="1:11" ht="23">
      <c r="A62" s="35" t="s">
        <v>50</v>
      </c>
      <c r="C62" s="20">
        <v>21</v>
      </c>
      <c r="E62" s="118">
        <v>14343077815</v>
      </c>
      <c r="F62" s="118"/>
      <c r="G62" s="118">
        <v>14310972854</v>
      </c>
      <c r="H62" s="118"/>
      <c r="I62" s="118">
        <v>0</v>
      </c>
      <c r="J62" s="118"/>
      <c r="K62" s="118">
        <v>0</v>
      </c>
    </row>
    <row r="63" spans="1:11" ht="23">
      <c r="A63" s="12" t="s">
        <v>51</v>
      </c>
      <c r="C63" s="20">
        <v>23</v>
      </c>
      <c r="E63" s="119">
        <v>1033256008</v>
      </c>
      <c r="F63" s="118"/>
      <c r="G63" s="119">
        <v>899542317</v>
      </c>
      <c r="H63" s="118"/>
      <c r="I63" s="118">
        <v>831700700</v>
      </c>
      <c r="J63" s="118"/>
      <c r="K63" s="118">
        <v>754137647</v>
      </c>
    </row>
    <row r="64" spans="1:11" ht="23">
      <c r="A64" s="37" t="s">
        <v>52</v>
      </c>
      <c r="C64" s="30">
        <v>29.1</v>
      </c>
      <c r="E64" s="119">
        <v>3591470169</v>
      </c>
      <c r="F64" s="118"/>
      <c r="G64" s="119">
        <v>5650851709</v>
      </c>
      <c r="H64" s="118"/>
      <c r="I64" s="118">
        <v>2660810686</v>
      </c>
      <c r="J64" s="118"/>
      <c r="K64" s="118">
        <v>4656064761</v>
      </c>
    </row>
    <row r="65" spans="1:11" ht="23">
      <c r="A65" s="37" t="s">
        <v>53</v>
      </c>
      <c r="C65" s="20">
        <v>38.1</v>
      </c>
      <c r="E65" s="119">
        <v>20045971</v>
      </c>
      <c r="F65" s="118"/>
      <c r="G65" s="119">
        <v>26610777</v>
      </c>
      <c r="H65" s="118"/>
      <c r="I65" s="119">
        <v>20045971</v>
      </c>
      <c r="J65" s="118"/>
      <c r="K65" s="119">
        <v>25960816</v>
      </c>
    </row>
    <row r="66" spans="1:11" ht="23">
      <c r="A66" s="29" t="s">
        <v>158</v>
      </c>
      <c r="B66" s="26"/>
      <c r="C66" s="20"/>
      <c r="E66" s="119"/>
      <c r="F66" s="118"/>
      <c r="G66" s="119"/>
      <c r="H66" s="118"/>
      <c r="I66" s="119"/>
      <c r="J66" s="118"/>
      <c r="K66" s="119"/>
    </row>
    <row r="67" spans="1:11" ht="23">
      <c r="A67" s="29" t="s">
        <v>159</v>
      </c>
      <c r="B67" s="26"/>
      <c r="C67" s="20" t="s">
        <v>227</v>
      </c>
      <c r="E67" s="119">
        <v>54570877</v>
      </c>
      <c r="F67" s="118"/>
      <c r="G67" s="119">
        <v>61392237</v>
      </c>
      <c r="H67" s="118"/>
      <c r="I67" s="119">
        <v>13029437544</v>
      </c>
      <c r="J67" s="118"/>
      <c r="K67" s="119">
        <v>13608258904</v>
      </c>
    </row>
    <row r="68" spans="1:11" ht="23">
      <c r="A68" s="37" t="s">
        <v>54</v>
      </c>
      <c r="C68" s="20" t="s">
        <v>162</v>
      </c>
      <c r="E68" s="187"/>
      <c r="F68" s="32"/>
      <c r="G68" s="131"/>
      <c r="H68" s="32"/>
      <c r="I68" s="119"/>
      <c r="J68" s="32"/>
      <c r="K68" s="131"/>
    </row>
    <row r="69" spans="1:11" ht="23">
      <c r="A69" s="37" t="s">
        <v>55</v>
      </c>
      <c r="C69" s="20">
        <v>11</v>
      </c>
      <c r="E69" s="187">
        <v>0</v>
      </c>
      <c r="F69" s="32"/>
      <c r="G69" s="131">
        <v>0</v>
      </c>
      <c r="H69" s="32"/>
      <c r="I69" s="119">
        <v>787435657</v>
      </c>
      <c r="J69" s="32"/>
      <c r="K69" s="131">
        <v>615983356</v>
      </c>
    </row>
    <row r="70" spans="1:11" ht="23">
      <c r="A70" s="12" t="s">
        <v>56</v>
      </c>
      <c r="C70" s="20"/>
      <c r="E70" s="186">
        <v>14811344</v>
      </c>
      <c r="F70" s="32"/>
      <c r="G70" s="127">
        <v>12830497</v>
      </c>
      <c r="H70" s="32"/>
      <c r="I70" s="241">
        <v>0</v>
      </c>
      <c r="J70" s="32"/>
      <c r="K70" s="31">
        <v>0</v>
      </c>
    </row>
    <row r="71" spans="1:11" ht="23">
      <c r="A71" s="19" t="s">
        <v>57</v>
      </c>
      <c r="C71" s="20"/>
      <c r="E71" s="32">
        <f>SUM(E58:E70)</f>
        <v>30006997246</v>
      </c>
      <c r="F71" s="32"/>
      <c r="G71" s="128">
        <f>SUM(G58:G70)</f>
        <v>28255487127</v>
      </c>
      <c r="H71" s="32"/>
      <c r="I71" s="32">
        <f>SUM(I58:I70)</f>
        <v>27509266538</v>
      </c>
      <c r="J71" s="32"/>
      <c r="K71" s="128">
        <f>SUM(K58:K70)</f>
        <v>25320138060</v>
      </c>
    </row>
    <row r="72" spans="1:11" ht="23">
      <c r="A72" s="19" t="s">
        <v>58</v>
      </c>
      <c r="E72" s="36">
        <f>E55+E71</f>
        <v>40973654994</v>
      </c>
      <c r="F72" s="32"/>
      <c r="G72" s="36">
        <f>G55+G71</f>
        <v>45482005009</v>
      </c>
      <c r="H72" s="32"/>
      <c r="I72" s="36">
        <f>I55+I71</f>
        <v>37145549552</v>
      </c>
      <c r="J72" s="32"/>
      <c r="K72" s="36">
        <f>K55+K71</f>
        <v>41955386535</v>
      </c>
    </row>
    <row r="73" spans="1:11" ht="23">
      <c r="E73" s="39"/>
      <c r="F73" s="39"/>
      <c r="G73" s="39"/>
      <c r="I73" s="39"/>
      <c r="J73" s="39"/>
    </row>
    <row r="74" spans="1:11" ht="23">
      <c r="A74" s="12" t="s">
        <v>31</v>
      </c>
      <c r="E74" s="39"/>
      <c r="F74" s="39"/>
      <c r="G74" s="39"/>
      <c r="I74" s="39"/>
      <c r="J74" s="39"/>
    </row>
    <row r="75" spans="1:11" s="5" customFormat="1" ht="23">
      <c r="A75" s="1" t="s">
        <v>0</v>
      </c>
      <c r="B75" s="2"/>
      <c r="C75" s="3"/>
      <c r="D75" s="4"/>
      <c r="E75" s="4"/>
      <c r="F75" s="4"/>
      <c r="G75" s="4"/>
      <c r="H75" s="4"/>
      <c r="I75" s="4"/>
      <c r="J75" s="4"/>
      <c r="K75" s="6"/>
    </row>
    <row r="76" spans="1:11" s="5" customFormat="1" ht="23">
      <c r="A76" s="1" t="s">
        <v>32</v>
      </c>
      <c r="B76" s="2"/>
      <c r="C76" s="3"/>
      <c r="D76" s="4"/>
      <c r="E76" s="4"/>
      <c r="F76" s="4"/>
      <c r="G76" s="4"/>
      <c r="H76" s="4"/>
      <c r="I76" s="2"/>
      <c r="J76" s="4"/>
      <c r="K76" s="8"/>
    </row>
    <row r="77" spans="1:11" s="9" customFormat="1" ht="22.5" customHeight="1">
      <c r="A77" s="255" t="s">
        <v>229</v>
      </c>
      <c r="B77" s="255"/>
      <c r="C77" s="255"/>
      <c r="D77" s="255"/>
      <c r="E77" s="255"/>
      <c r="F77" s="255"/>
      <c r="G77" s="255"/>
      <c r="H77" s="255"/>
      <c r="I77" s="255"/>
      <c r="J77" s="255"/>
      <c r="K77" s="255"/>
    </row>
    <row r="78" spans="1:11" ht="23">
      <c r="A78" s="3"/>
      <c r="B78" s="4"/>
      <c r="C78" s="3"/>
      <c r="D78" s="4"/>
      <c r="E78" s="4"/>
      <c r="F78" s="4"/>
      <c r="G78" s="4"/>
      <c r="H78" s="4"/>
      <c r="I78" s="4"/>
      <c r="J78" s="4"/>
      <c r="K78" s="10" t="s">
        <v>2</v>
      </c>
    </row>
    <row r="79" spans="1:11" ht="23">
      <c r="E79" s="256" t="s">
        <v>3</v>
      </c>
      <c r="F79" s="256"/>
      <c r="G79" s="256"/>
      <c r="H79" s="13"/>
      <c r="I79" s="256" t="s">
        <v>4</v>
      </c>
      <c r="J79" s="256"/>
      <c r="K79" s="256"/>
    </row>
    <row r="80" spans="1:11" ht="23">
      <c r="C80" s="14" t="s">
        <v>5</v>
      </c>
      <c r="D80" s="15"/>
      <c r="E80" s="16" t="s">
        <v>230</v>
      </c>
      <c r="F80" s="17"/>
      <c r="G80" s="16" t="s">
        <v>155</v>
      </c>
      <c r="H80" s="18"/>
      <c r="I80" s="16" t="s">
        <v>230</v>
      </c>
      <c r="J80" s="17"/>
      <c r="K80" s="16" t="s">
        <v>155</v>
      </c>
    </row>
    <row r="81" spans="1:11" ht="23">
      <c r="A81" s="19" t="s">
        <v>59</v>
      </c>
      <c r="E81" s="39"/>
      <c r="F81" s="39"/>
      <c r="G81" s="39"/>
      <c r="I81" s="40"/>
      <c r="J81" s="41"/>
      <c r="K81" s="40"/>
    </row>
    <row r="82" spans="1:11" ht="23">
      <c r="A82" s="12" t="s">
        <v>60</v>
      </c>
      <c r="C82" s="20"/>
      <c r="E82" s="39"/>
      <c r="F82" s="39"/>
      <c r="G82" s="39"/>
      <c r="I82" s="39"/>
      <c r="J82" s="39"/>
    </row>
    <row r="83" spans="1:11" ht="23">
      <c r="A83" s="29" t="s">
        <v>61</v>
      </c>
      <c r="B83" s="26"/>
      <c r="C83" s="20"/>
      <c r="E83" s="39"/>
      <c r="F83" s="39"/>
      <c r="G83" s="39"/>
      <c r="I83" s="39"/>
      <c r="J83" s="39"/>
      <c r="K83" s="39"/>
    </row>
    <row r="84" spans="1:11" ht="23.5" thickBot="1">
      <c r="A84" s="42" t="s">
        <v>62</v>
      </c>
      <c r="B84" s="26"/>
      <c r="C84" s="20"/>
      <c r="E84" s="190">
        <v>2100000000</v>
      </c>
      <c r="F84" s="23"/>
      <c r="G84" s="43">
        <v>2100000000</v>
      </c>
      <c r="H84" s="22"/>
      <c r="I84" s="179">
        <v>2100000000</v>
      </c>
      <c r="J84" s="23"/>
      <c r="K84" s="43">
        <v>2100000000</v>
      </c>
    </row>
    <row r="85" spans="1:11" ht="23.5" thickTop="1">
      <c r="A85" s="29" t="s">
        <v>63</v>
      </c>
      <c r="B85" s="26"/>
      <c r="C85" s="20"/>
      <c r="E85" s="188"/>
      <c r="F85" s="23"/>
      <c r="G85" s="133"/>
      <c r="H85" s="22"/>
      <c r="I85" s="23"/>
      <c r="J85" s="23"/>
      <c r="K85" s="133"/>
    </row>
    <row r="86" spans="1:11" ht="23">
      <c r="A86" s="42" t="s">
        <v>64</v>
      </c>
      <c r="B86" s="5"/>
      <c r="C86" s="20"/>
      <c r="E86" s="189">
        <v>2100000000</v>
      </c>
      <c r="F86" s="23"/>
      <c r="G86" s="131">
        <v>2100000000</v>
      </c>
      <c r="H86" s="22"/>
      <c r="I86" s="177">
        <v>2100000000</v>
      </c>
      <c r="J86" s="22"/>
      <c r="K86" s="133">
        <v>2100000000</v>
      </c>
    </row>
    <row r="87" spans="1:11" ht="23">
      <c r="A87" s="42" t="s">
        <v>65</v>
      </c>
      <c r="B87" s="5"/>
      <c r="C87" s="20">
        <v>24</v>
      </c>
      <c r="E87" s="189">
        <v>0</v>
      </c>
      <c r="F87" s="23"/>
      <c r="G87" s="131">
        <v>9218838784</v>
      </c>
      <c r="H87" s="22"/>
      <c r="I87" s="178">
        <v>0</v>
      </c>
      <c r="J87" s="23"/>
      <c r="K87" s="131">
        <v>9218838784</v>
      </c>
    </row>
    <row r="88" spans="1:11" ht="23">
      <c r="A88" s="42" t="s">
        <v>66</v>
      </c>
      <c r="B88" s="5"/>
      <c r="C88" s="20"/>
      <c r="E88" s="189"/>
      <c r="F88" s="23"/>
      <c r="G88" s="131"/>
      <c r="H88" s="22"/>
      <c r="I88" s="22"/>
      <c r="J88" s="23"/>
      <c r="K88" s="131"/>
    </row>
    <row r="89" spans="1:11" ht="23">
      <c r="A89" s="42" t="s">
        <v>67</v>
      </c>
      <c r="B89" s="5"/>
      <c r="C89" s="20"/>
      <c r="E89" s="189">
        <v>-194662849</v>
      </c>
      <c r="F89" s="23"/>
      <c r="G89" s="131">
        <v>-211165781</v>
      </c>
      <c r="H89" s="22"/>
      <c r="I89" s="176">
        <v>-194662849</v>
      </c>
      <c r="J89" s="23"/>
      <c r="K89" s="131">
        <v>-211165781</v>
      </c>
    </row>
    <row r="90" spans="1:11" ht="23">
      <c r="A90" s="29" t="s">
        <v>68</v>
      </c>
      <c r="B90" s="5"/>
      <c r="C90" s="20"/>
      <c r="E90" s="23"/>
      <c r="F90" s="23"/>
      <c r="G90" s="133"/>
      <c r="H90" s="22"/>
      <c r="I90" s="23"/>
      <c r="J90" s="23"/>
      <c r="K90" s="133"/>
    </row>
    <row r="91" spans="1:11" ht="23">
      <c r="A91" s="29" t="s">
        <v>69</v>
      </c>
      <c r="B91" s="5"/>
      <c r="C91" s="20"/>
      <c r="E91" s="23"/>
      <c r="F91" s="23"/>
      <c r="G91" s="133"/>
      <c r="H91" s="22"/>
      <c r="I91" s="23"/>
      <c r="J91" s="23"/>
      <c r="K91" s="133"/>
    </row>
    <row r="92" spans="1:11" ht="23">
      <c r="A92" s="29" t="s">
        <v>70</v>
      </c>
      <c r="B92" s="5"/>
      <c r="C92" s="20">
        <v>24</v>
      </c>
      <c r="D92" s="229"/>
      <c r="E92" s="125">
        <v>95000000</v>
      </c>
      <c r="F92" s="125"/>
      <c r="G92" s="125">
        <v>210000000</v>
      </c>
      <c r="H92" s="119"/>
      <c r="I92" s="125">
        <v>95000000</v>
      </c>
      <c r="J92" s="125"/>
      <c r="K92" s="125">
        <v>210000000</v>
      </c>
    </row>
    <row r="93" spans="1:11" ht="23">
      <c r="A93" s="29" t="s">
        <v>71</v>
      </c>
      <c r="B93" s="5"/>
      <c r="C93" s="20">
        <v>24</v>
      </c>
      <c r="D93" s="229"/>
      <c r="E93" s="119">
        <v>1150342841</v>
      </c>
      <c r="F93" s="125"/>
      <c r="G93" s="119">
        <v>-16191390242</v>
      </c>
      <c r="H93" s="119"/>
      <c r="I93" s="125">
        <v>1161644304</v>
      </c>
      <c r="J93" s="125"/>
      <c r="K93" s="125">
        <v>-16205144536</v>
      </c>
    </row>
    <row r="94" spans="1:11" ht="23">
      <c r="A94" s="29" t="s">
        <v>73</v>
      </c>
      <c r="B94" s="5"/>
      <c r="D94" s="229"/>
      <c r="E94" s="241">
        <v>13833348348</v>
      </c>
      <c r="F94" s="125"/>
      <c r="G94" s="241">
        <v>21691953339</v>
      </c>
      <c r="H94" s="119"/>
      <c r="I94" s="241">
        <f>13833348349-1</f>
        <v>13833348348</v>
      </c>
      <c r="J94" s="125"/>
      <c r="K94" s="241">
        <v>21691953339</v>
      </c>
    </row>
    <row r="95" spans="1:11" ht="21" customHeight="1">
      <c r="A95" s="29" t="s">
        <v>74</v>
      </c>
      <c r="B95" s="5"/>
      <c r="D95" s="229"/>
      <c r="E95" s="118">
        <f>SUM(E86:E94)</f>
        <v>16984028340</v>
      </c>
      <c r="F95" s="125"/>
      <c r="G95" s="118">
        <f>SUM(G86:G94)</f>
        <v>16818236100</v>
      </c>
      <c r="H95" s="119"/>
      <c r="I95" s="118">
        <f>SUM(I86:I94)</f>
        <v>16995329803</v>
      </c>
      <c r="J95" s="125"/>
      <c r="K95" s="118">
        <f>SUM(K86:K94)</f>
        <v>16804481806</v>
      </c>
    </row>
    <row r="96" spans="1:11" ht="21" customHeight="1">
      <c r="A96" s="29" t="s">
        <v>75</v>
      </c>
      <c r="B96" s="26"/>
      <c r="D96" s="229"/>
      <c r="E96" s="252">
        <v>-76402969</v>
      </c>
      <c r="F96" s="125"/>
      <c r="G96" s="252">
        <v>-54692275</v>
      </c>
      <c r="H96" s="119"/>
      <c r="I96" s="241">
        <v>0</v>
      </c>
      <c r="J96" s="125"/>
      <c r="K96" s="241">
        <v>0</v>
      </c>
    </row>
    <row r="97" spans="1:11" ht="21" customHeight="1">
      <c r="A97" s="34" t="s">
        <v>76</v>
      </c>
      <c r="B97" s="5"/>
      <c r="E97" s="44">
        <f>SUM(E95:E96)</f>
        <v>16907625371</v>
      </c>
      <c r="F97" s="23"/>
      <c r="G97" s="134">
        <f>SUM(G95:G96)</f>
        <v>16763543825</v>
      </c>
      <c r="H97" s="22"/>
      <c r="I97" s="44">
        <f>SUM(I95:I96)</f>
        <v>16995329803</v>
      </c>
      <c r="J97" s="23"/>
      <c r="K97" s="134">
        <f>SUM(K95:K96)</f>
        <v>16804481806</v>
      </c>
    </row>
    <row r="98" spans="1:11" ht="21" customHeight="1" thickBot="1">
      <c r="A98" s="19" t="s">
        <v>77</v>
      </c>
      <c r="E98" s="43">
        <f>E72+E97</f>
        <v>57881280365</v>
      </c>
      <c r="F98" s="23"/>
      <c r="G98" s="43">
        <f>G72+G97</f>
        <v>62245548834</v>
      </c>
      <c r="H98" s="22"/>
      <c r="I98" s="43">
        <f>I72+I97</f>
        <v>54140879355</v>
      </c>
      <c r="J98" s="23"/>
      <c r="K98" s="43">
        <f>K72+K97</f>
        <v>58759868341</v>
      </c>
    </row>
    <row r="99" spans="1:11" ht="21" customHeight="1" thickTop="1">
      <c r="C99" s="45"/>
    </row>
    <row r="100" spans="1:11" ht="21" customHeight="1">
      <c r="A100" s="12" t="s">
        <v>31</v>
      </c>
      <c r="C100" s="45"/>
      <c r="E100" s="115"/>
      <c r="F100" s="22"/>
      <c r="G100" s="115"/>
      <c r="H100" s="22"/>
      <c r="I100" s="114"/>
      <c r="J100" s="22"/>
      <c r="K100" s="114"/>
    </row>
    <row r="101" spans="1:11" ht="21" customHeight="1">
      <c r="C101" s="45"/>
      <c r="E101" s="46"/>
      <c r="G101" s="46"/>
      <c r="I101" s="46"/>
      <c r="K101" s="46"/>
    </row>
    <row r="102" spans="1:11" ht="21" customHeight="1">
      <c r="C102" s="45"/>
    </row>
    <row r="103" spans="1:11" ht="21" customHeight="1">
      <c r="C103" s="45"/>
    </row>
    <row r="104" spans="1:11" ht="21" customHeight="1"/>
    <row r="105" spans="1:11" ht="21" customHeight="1">
      <c r="A105" s="47"/>
      <c r="C105" s="45"/>
      <c r="F105" s="48"/>
      <c r="G105" s="48"/>
      <c r="H105" s="47"/>
      <c r="I105" s="48"/>
      <c r="J105" s="48"/>
      <c r="K105" s="48"/>
    </row>
    <row r="106" spans="1:11" s="35" customFormat="1" ht="21" customHeight="1">
      <c r="A106" s="49" t="s">
        <v>78</v>
      </c>
      <c r="F106" s="257" t="s">
        <v>78</v>
      </c>
      <c r="G106" s="257"/>
      <c r="H106" s="257"/>
      <c r="I106" s="257"/>
      <c r="J106" s="257"/>
      <c r="K106" s="257"/>
    </row>
    <row r="107" spans="1:11" ht="23"/>
    <row r="108" spans="1:11" ht="23">
      <c r="E108" s="46"/>
      <c r="G108" s="46"/>
      <c r="I108" s="46"/>
      <c r="K108" s="46"/>
    </row>
    <row r="109" spans="1:11" ht="23">
      <c r="E109" s="46"/>
      <c r="F109" s="46"/>
      <c r="G109" s="46"/>
      <c r="H109" s="46"/>
      <c r="I109" s="46"/>
      <c r="J109" s="46"/>
      <c r="K109" s="46"/>
    </row>
    <row r="110" spans="1:11" ht="23">
      <c r="E110" s="126"/>
      <c r="I110" s="126"/>
    </row>
    <row r="111" spans="1:11" ht="23"/>
    <row r="112" spans="1:11" ht="23"/>
    <row r="113" ht="23"/>
    <row r="114" ht="23"/>
  </sheetData>
  <mergeCells count="10">
    <mergeCell ref="A77:K77"/>
    <mergeCell ref="E79:G79"/>
    <mergeCell ref="I79:K79"/>
    <mergeCell ref="F106:K106"/>
    <mergeCell ref="A3:K3"/>
    <mergeCell ref="E5:G5"/>
    <mergeCell ref="I5:K5"/>
    <mergeCell ref="A36:K36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  <headerFooter differentOddEven="1"/>
  <rowBreaks count="2" manualBreakCount="2">
    <brk id="33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62DA-382D-4BAF-90F0-C3B9DD99AC7E}">
  <dimension ref="A1:R80"/>
  <sheetViews>
    <sheetView showGridLines="0" view="pageBreakPreview" zoomScaleNormal="120" zoomScaleSheetLayoutView="100" workbookViewId="0">
      <selection activeCell="E74" sqref="E74"/>
    </sheetView>
  </sheetViews>
  <sheetFormatPr defaultColWidth="10.7265625" defaultRowHeight="21" customHeight="1"/>
  <cols>
    <col min="1" max="1" width="47.453125" style="12" customWidth="1"/>
    <col min="2" max="2" width="1.7265625" style="11" customWidth="1"/>
    <col min="3" max="3" width="7.81640625" style="12" customWidth="1"/>
    <col min="4" max="4" width="1.54296875" style="11" customWidth="1"/>
    <col min="5" max="5" width="15" style="11" customWidth="1"/>
    <col min="6" max="6" width="1.54296875" style="11" customWidth="1"/>
    <col min="7" max="7" width="15" style="11" customWidth="1"/>
    <col min="8" max="8" width="1.54296875" style="11" customWidth="1"/>
    <col min="9" max="9" width="15" style="11" customWidth="1"/>
    <col min="10" max="10" width="1.54296875" style="11" customWidth="1"/>
    <col min="11" max="11" width="15" style="6" customWidth="1"/>
    <col min="12" max="12" width="13.1796875" style="11" hidden="1" customWidth="1"/>
    <col min="13" max="15" width="0" style="11" hidden="1" customWidth="1"/>
    <col min="16" max="18" width="12.26953125" style="11" bestFit="1" customWidth="1"/>
    <col min="19" max="16384" width="10.7265625" style="11"/>
  </cols>
  <sheetData>
    <row r="1" spans="1:11" s="5" customFormat="1" ht="21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" customHeight="1">
      <c r="A2" s="1" t="s">
        <v>79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" customHeight="1">
      <c r="A3" s="1" t="s">
        <v>231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" customHeight="1">
      <c r="B4" s="50"/>
      <c r="C4" s="51"/>
      <c r="D4" s="4"/>
      <c r="E4" s="4"/>
      <c r="F4" s="4"/>
      <c r="G4" s="4"/>
      <c r="H4" s="4"/>
      <c r="I4" s="2"/>
      <c r="J4" s="4"/>
      <c r="K4" s="10" t="s">
        <v>2</v>
      </c>
    </row>
    <row r="5" spans="1:11" ht="21" customHeight="1">
      <c r="E5" s="52"/>
      <c r="F5" s="52" t="s">
        <v>3</v>
      </c>
      <c r="G5" s="52"/>
      <c r="H5" s="13"/>
      <c r="I5" s="256" t="s">
        <v>4</v>
      </c>
      <c r="J5" s="256"/>
      <c r="K5" s="256"/>
    </row>
    <row r="6" spans="1:11" ht="21" customHeight="1">
      <c r="C6" s="14" t="s">
        <v>5</v>
      </c>
      <c r="D6" s="15"/>
      <c r="E6" s="14">
        <v>2566</v>
      </c>
      <c r="F6" s="41"/>
      <c r="G6" s="14">
        <v>2565</v>
      </c>
      <c r="H6" s="18"/>
      <c r="I6" s="14">
        <v>2566</v>
      </c>
      <c r="J6" s="41"/>
      <c r="K6" s="14">
        <v>2565</v>
      </c>
    </row>
    <row r="7" spans="1:11" ht="21" customHeight="1">
      <c r="A7" s="19" t="s">
        <v>80</v>
      </c>
      <c r="C7" s="40"/>
      <c r="D7" s="15"/>
      <c r="E7" s="32"/>
      <c r="F7" s="41"/>
      <c r="G7" s="40"/>
      <c r="H7" s="18"/>
      <c r="I7" s="40"/>
      <c r="J7" s="41"/>
      <c r="K7" s="40"/>
    </row>
    <row r="8" spans="1:11" ht="21" customHeight="1">
      <c r="A8" s="19" t="s">
        <v>81</v>
      </c>
      <c r="E8" s="112"/>
      <c r="F8" s="112"/>
      <c r="G8" s="112"/>
      <c r="K8" s="11"/>
    </row>
    <row r="9" spans="1:11" ht="21" customHeight="1">
      <c r="A9" s="53" t="s">
        <v>82</v>
      </c>
      <c r="B9" s="26"/>
      <c r="C9" s="20" t="s">
        <v>254</v>
      </c>
      <c r="E9" s="223">
        <v>14913777894</v>
      </c>
      <c r="F9" s="223"/>
      <c r="G9" s="223">
        <v>8451129472</v>
      </c>
      <c r="H9" s="223"/>
      <c r="I9" s="223">
        <v>14914367014</v>
      </c>
      <c r="J9" s="223"/>
      <c r="K9" s="223">
        <v>8452122441</v>
      </c>
    </row>
    <row r="10" spans="1:11" ht="20.25" customHeight="1">
      <c r="A10" s="29" t="s">
        <v>83</v>
      </c>
      <c r="B10" s="26"/>
      <c r="C10" s="20" t="s">
        <v>254</v>
      </c>
      <c r="E10" s="223">
        <v>4269502116</v>
      </c>
      <c r="F10" s="223"/>
      <c r="G10" s="223">
        <v>2534392446</v>
      </c>
      <c r="H10" s="223"/>
      <c r="I10" s="223">
        <v>0</v>
      </c>
      <c r="J10" s="223"/>
      <c r="K10" s="223">
        <v>0</v>
      </c>
    </row>
    <row r="11" spans="1:11" ht="21" customHeight="1">
      <c r="A11" s="42" t="s">
        <v>84</v>
      </c>
      <c r="B11" s="26"/>
      <c r="C11" s="20">
        <v>25</v>
      </c>
      <c r="E11" s="223">
        <v>61678186</v>
      </c>
      <c r="F11" s="223"/>
      <c r="G11" s="223">
        <v>75697644</v>
      </c>
      <c r="H11" s="223"/>
      <c r="I11" s="221">
        <v>61755386</v>
      </c>
      <c r="J11" s="223"/>
      <c r="K11" s="221">
        <v>75713673</v>
      </c>
    </row>
    <row r="12" spans="1:11" ht="21" customHeight="1">
      <c r="A12" s="42" t="s">
        <v>85</v>
      </c>
      <c r="B12" s="26"/>
      <c r="C12" s="20">
        <v>25</v>
      </c>
      <c r="E12" s="223">
        <v>435637187</v>
      </c>
      <c r="F12" s="223"/>
      <c r="G12" s="223">
        <v>243568199</v>
      </c>
      <c r="H12" s="223"/>
      <c r="I12" s="221">
        <v>12925598</v>
      </c>
      <c r="J12" s="223"/>
      <c r="K12" s="221">
        <v>153675769</v>
      </c>
    </row>
    <row r="13" spans="1:11" ht="21" customHeight="1">
      <c r="A13" s="224" t="s">
        <v>86</v>
      </c>
      <c r="B13" s="26"/>
      <c r="C13" s="20">
        <v>6</v>
      </c>
      <c r="E13" s="223">
        <v>649805829</v>
      </c>
      <c r="F13" s="223"/>
      <c r="G13" s="223">
        <v>516799345</v>
      </c>
      <c r="H13" s="223"/>
      <c r="I13" s="223">
        <v>1164910221</v>
      </c>
      <c r="J13" s="223"/>
      <c r="K13" s="223">
        <v>869999128</v>
      </c>
    </row>
    <row r="14" spans="1:11" ht="21" customHeight="1">
      <c r="A14" s="29" t="s">
        <v>87</v>
      </c>
      <c r="B14" s="26"/>
      <c r="C14" s="20"/>
      <c r="E14" s="223">
        <v>0</v>
      </c>
      <c r="F14" s="223"/>
      <c r="G14" s="223">
        <v>1347471</v>
      </c>
      <c r="H14" s="223"/>
      <c r="I14" s="223">
        <v>0</v>
      </c>
      <c r="J14" s="223"/>
      <c r="K14" s="223">
        <v>1347471</v>
      </c>
    </row>
    <row r="15" spans="1:11" s="222" customFormat="1" ht="21" customHeight="1">
      <c r="A15" s="29" t="s">
        <v>249</v>
      </c>
      <c r="B15" s="26"/>
      <c r="C15" s="20"/>
      <c r="E15" s="223">
        <v>41170100</v>
      </c>
      <c r="F15" s="223"/>
      <c r="G15" s="223">
        <v>0</v>
      </c>
      <c r="H15" s="223"/>
      <c r="I15" s="223">
        <v>33526483</v>
      </c>
      <c r="J15" s="223"/>
      <c r="K15" s="223">
        <v>0</v>
      </c>
    </row>
    <row r="16" spans="1:11" ht="21" customHeight="1">
      <c r="A16" s="29" t="s">
        <v>88</v>
      </c>
      <c r="B16" s="26"/>
      <c r="C16" s="20" t="s">
        <v>254</v>
      </c>
      <c r="E16" s="228">
        <f>1402111392-E15</f>
        <v>1360941292</v>
      </c>
      <c r="F16" s="223"/>
      <c r="G16" s="207">
        <v>919143137</v>
      </c>
      <c r="H16" s="223"/>
      <c r="I16" s="228">
        <f>2018048418-I15</f>
        <v>1984521935</v>
      </c>
      <c r="J16" s="223"/>
      <c r="K16" s="228">
        <v>1133611866</v>
      </c>
    </row>
    <row r="17" spans="1:11" ht="21" customHeight="1">
      <c r="A17" s="19" t="s">
        <v>89</v>
      </c>
      <c r="E17" s="38">
        <f>SUM(E9:E16)</f>
        <v>21732512604</v>
      </c>
      <c r="F17" s="32"/>
      <c r="G17" s="127">
        <f>SUM(G9:G16)</f>
        <v>12742077714</v>
      </c>
      <c r="H17" s="32"/>
      <c r="I17" s="38">
        <f>SUM(I9:I16)</f>
        <v>18172006637</v>
      </c>
      <c r="J17" s="32"/>
      <c r="K17" s="127">
        <f>SUM(K9:K16)</f>
        <v>10686470348</v>
      </c>
    </row>
    <row r="18" spans="1:11" ht="21" customHeight="1">
      <c r="A18" s="19" t="s">
        <v>90</v>
      </c>
      <c r="E18" s="32"/>
      <c r="F18" s="32"/>
      <c r="G18" s="128"/>
      <c r="H18" s="32"/>
      <c r="I18" s="32"/>
      <c r="J18" s="32"/>
      <c r="K18" s="128"/>
    </row>
    <row r="19" spans="1:11" ht="21" customHeight="1">
      <c r="A19" s="29" t="s">
        <v>91</v>
      </c>
      <c r="B19" s="26"/>
      <c r="C19" s="20">
        <v>6</v>
      </c>
      <c r="E19" s="238">
        <v>15622094040</v>
      </c>
      <c r="F19" s="223"/>
      <c r="G19" s="223">
        <v>11523611319</v>
      </c>
      <c r="H19" s="223"/>
      <c r="I19" s="223">
        <v>13493424773</v>
      </c>
      <c r="J19" s="223"/>
      <c r="K19" s="223">
        <v>9894280514</v>
      </c>
    </row>
    <row r="20" spans="1:11" ht="21" customHeight="1">
      <c r="A20" s="29" t="s">
        <v>92</v>
      </c>
      <c r="B20" s="26"/>
      <c r="C20" s="20"/>
      <c r="E20" s="238">
        <v>1174112269</v>
      </c>
      <c r="F20" s="223"/>
      <c r="G20" s="223">
        <v>797688957</v>
      </c>
      <c r="H20" s="223"/>
      <c r="I20" s="221">
        <v>1145070646</v>
      </c>
      <c r="J20" s="223"/>
      <c r="K20" s="221">
        <v>772249494</v>
      </c>
    </row>
    <row r="21" spans="1:11" ht="21" customHeight="1">
      <c r="A21" s="29" t="s">
        <v>93</v>
      </c>
      <c r="B21" s="26"/>
      <c r="C21" s="20">
        <v>6</v>
      </c>
      <c r="E21" s="238">
        <v>1818343295</v>
      </c>
      <c r="F21" s="223"/>
      <c r="G21" s="223">
        <v>1299686056</v>
      </c>
      <c r="H21" s="223"/>
      <c r="I21" s="236">
        <v>1467294094</v>
      </c>
      <c r="J21" s="223"/>
      <c r="K21" s="221">
        <v>757284233</v>
      </c>
    </row>
    <row r="22" spans="1:11" ht="21" customHeight="1">
      <c r="A22" s="29" t="s">
        <v>94</v>
      </c>
      <c r="B22" s="26"/>
      <c r="C22" s="20"/>
      <c r="E22" s="223">
        <v>0</v>
      </c>
      <c r="F22" s="223"/>
      <c r="G22" s="223">
        <v>137087853</v>
      </c>
      <c r="H22" s="223"/>
      <c r="I22" s="223">
        <v>0</v>
      </c>
      <c r="J22" s="223"/>
      <c r="K22" s="221">
        <v>144890045</v>
      </c>
    </row>
    <row r="23" spans="1:11" ht="21" customHeight="1">
      <c r="A23" s="29" t="s">
        <v>95</v>
      </c>
      <c r="B23" s="26"/>
      <c r="C23" s="20"/>
      <c r="E23" s="207">
        <v>32096571</v>
      </c>
      <c r="F23" s="223"/>
      <c r="G23" s="207">
        <v>9029607</v>
      </c>
      <c r="H23" s="223"/>
      <c r="I23" s="207">
        <v>0</v>
      </c>
      <c r="J23" s="223"/>
      <c r="K23" s="207">
        <v>0</v>
      </c>
    </row>
    <row r="24" spans="1:11" ht="21" customHeight="1">
      <c r="A24" s="19" t="s">
        <v>96</v>
      </c>
      <c r="E24" s="36">
        <f>SUM(E19:E23)</f>
        <v>18646646175</v>
      </c>
      <c r="F24" s="32"/>
      <c r="G24" s="36">
        <f>SUM(G19:G23)</f>
        <v>13767103792</v>
      </c>
      <c r="H24" s="32"/>
      <c r="I24" s="36">
        <f>SUM(I19:I23)</f>
        <v>16105789513</v>
      </c>
      <c r="J24" s="32"/>
      <c r="K24" s="36">
        <f>SUM(K19:K23)</f>
        <v>11568704286</v>
      </c>
    </row>
    <row r="25" spans="1:11" ht="21" customHeight="1">
      <c r="A25" s="97" t="s">
        <v>241</v>
      </c>
      <c r="E25" s="32">
        <f>E17-E24</f>
        <v>3085866429</v>
      </c>
      <c r="F25" s="32"/>
      <c r="G25" s="128">
        <f>G17-G24</f>
        <v>-1025026078</v>
      </c>
      <c r="H25" s="32"/>
      <c r="I25" s="128">
        <f>I17-I24</f>
        <v>2066217124</v>
      </c>
      <c r="J25" s="32"/>
      <c r="K25" s="128">
        <f>K17-K24</f>
        <v>-882233938</v>
      </c>
    </row>
    <row r="26" spans="1:11" ht="21" customHeight="1">
      <c r="A26" s="142" t="s">
        <v>242</v>
      </c>
      <c r="C26" s="20">
        <v>11.2</v>
      </c>
      <c r="E26" s="206">
        <v>0</v>
      </c>
      <c r="F26" s="32"/>
      <c r="G26" s="128">
        <v>0</v>
      </c>
      <c r="H26" s="32"/>
      <c r="I26" s="237">
        <v>256736695</v>
      </c>
      <c r="J26" s="32"/>
      <c r="K26" s="128">
        <v>-216741453</v>
      </c>
    </row>
    <row r="27" spans="1:11" ht="21" customHeight="1">
      <c r="A27" s="29" t="s">
        <v>97</v>
      </c>
      <c r="C27" s="20">
        <v>12.2</v>
      </c>
      <c r="E27" s="223">
        <v>611744510</v>
      </c>
      <c r="F27" s="223"/>
      <c r="G27" s="223">
        <v>489062292</v>
      </c>
      <c r="H27" s="223"/>
      <c r="I27" s="205">
        <v>0</v>
      </c>
      <c r="J27" s="223"/>
      <c r="K27" s="205">
        <v>0</v>
      </c>
    </row>
    <row r="28" spans="1:11" ht="21" customHeight="1">
      <c r="A28" s="35" t="s">
        <v>98</v>
      </c>
      <c r="B28" s="26"/>
      <c r="C28" s="20" t="s">
        <v>228</v>
      </c>
      <c r="E28" s="223">
        <v>148783677</v>
      </c>
      <c r="F28" s="223"/>
      <c r="G28" s="223">
        <v>14009542</v>
      </c>
      <c r="H28" s="223"/>
      <c r="I28" s="221">
        <v>154860482</v>
      </c>
      <c r="J28" s="223"/>
      <c r="K28" s="221">
        <v>22321052</v>
      </c>
    </row>
    <row r="29" spans="1:11" ht="21" customHeight="1">
      <c r="A29" s="29" t="s">
        <v>99</v>
      </c>
      <c r="B29" s="5"/>
      <c r="C29" s="20" t="s">
        <v>165</v>
      </c>
      <c r="E29" s="207">
        <v>-2167256288</v>
      </c>
      <c r="F29" s="223"/>
      <c r="G29" s="207">
        <v>-1489450736</v>
      </c>
      <c r="H29" s="223"/>
      <c r="I29" s="228">
        <v>-920147357</v>
      </c>
      <c r="J29" s="223"/>
      <c r="K29" s="228">
        <v>-1045238513</v>
      </c>
    </row>
    <row r="30" spans="1:11" ht="21" customHeight="1">
      <c r="A30" s="143" t="s">
        <v>243</v>
      </c>
      <c r="B30" s="5"/>
      <c r="E30" s="32">
        <f>SUM(E25:E29)</f>
        <v>1679138328</v>
      </c>
      <c r="F30" s="32"/>
      <c r="G30" s="128">
        <f>SUM(G25:G29)</f>
        <v>-2011404980</v>
      </c>
      <c r="H30" s="32"/>
      <c r="I30" s="32">
        <f>SUM(I25:I29)</f>
        <v>1557666944</v>
      </c>
      <c r="J30" s="32"/>
      <c r="K30" s="128">
        <f>SUM(K25:K29)</f>
        <v>-2121892852</v>
      </c>
    </row>
    <row r="31" spans="1:11" ht="21" customHeight="1">
      <c r="A31" s="144" t="s">
        <v>100</v>
      </c>
      <c r="B31" s="5"/>
      <c r="C31" s="30">
        <v>29.2</v>
      </c>
      <c r="E31" s="207">
        <v>1429304967</v>
      </c>
      <c r="F31" s="32"/>
      <c r="G31" s="127">
        <v>-114490461</v>
      </c>
      <c r="H31" s="32"/>
      <c r="I31" s="191">
        <v>1577422511</v>
      </c>
      <c r="J31" s="32"/>
      <c r="K31" s="140">
        <v>-25822191</v>
      </c>
    </row>
    <row r="32" spans="1:11" ht="21" customHeight="1">
      <c r="A32" s="97" t="s">
        <v>244</v>
      </c>
      <c r="E32" s="38">
        <f>SUM(E30:E31)</f>
        <v>3108443295</v>
      </c>
      <c r="F32" s="32"/>
      <c r="G32" s="127">
        <f>SUM(G30:G31)</f>
        <v>-2125895441</v>
      </c>
      <c r="H32" s="32"/>
      <c r="I32" s="38">
        <f>SUM(I30:I31)</f>
        <v>3135089455</v>
      </c>
      <c r="J32" s="32"/>
      <c r="K32" s="127">
        <f>SUM(K30:K31)</f>
        <v>-2147715043</v>
      </c>
    </row>
    <row r="33" spans="1:11" ht="9.75" customHeight="1">
      <c r="A33" s="19"/>
      <c r="E33" s="32"/>
      <c r="F33" s="32"/>
      <c r="G33" s="32"/>
      <c r="H33" s="32"/>
      <c r="I33" s="32"/>
      <c r="J33" s="32"/>
      <c r="K33" s="32"/>
    </row>
    <row r="34" spans="1:11" ht="21" customHeight="1">
      <c r="A34" s="12" t="s">
        <v>31</v>
      </c>
      <c r="C34" s="45"/>
      <c r="E34" s="39"/>
      <c r="F34" s="39"/>
      <c r="G34" s="39"/>
      <c r="H34" s="39"/>
      <c r="I34" s="39"/>
      <c r="J34" s="39"/>
      <c r="K34" s="39"/>
    </row>
    <row r="35" spans="1:11" s="5" customFormat="1" ht="21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6"/>
    </row>
    <row r="36" spans="1:11" s="5" customFormat="1" ht="21" customHeight="1">
      <c r="A36" s="1" t="s">
        <v>102</v>
      </c>
      <c r="B36" s="2"/>
      <c r="C36" s="3"/>
      <c r="D36" s="4"/>
      <c r="E36" s="4"/>
      <c r="F36" s="4"/>
      <c r="G36" s="4"/>
      <c r="H36" s="4"/>
      <c r="I36" s="4"/>
      <c r="J36" s="4"/>
      <c r="K36" s="6"/>
    </row>
    <row r="37" spans="1:11" s="5" customFormat="1" ht="21" customHeight="1">
      <c r="A37" s="1" t="s">
        <v>231</v>
      </c>
      <c r="B37" s="2"/>
      <c r="C37" s="3"/>
      <c r="D37" s="4"/>
      <c r="E37" s="4"/>
      <c r="F37" s="4"/>
      <c r="G37" s="4"/>
      <c r="H37" s="4"/>
      <c r="I37" s="4"/>
      <c r="J37" s="4"/>
      <c r="K37" s="6"/>
    </row>
    <row r="38" spans="1:11" s="5" customFormat="1" ht="21" customHeight="1">
      <c r="B38" s="2"/>
      <c r="C38" s="3"/>
      <c r="D38" s="4"/>
      <c r="E38" s="4"/>
      <c r="F38" s="4"/>
      <c r="G38" s="4"/>
      <c r="H38" s="4"/>
      <c r="I38" s="4"/>
      <c r="J38" s="4"/>
      <c r="K38" s="10" t="s">
        <v>2</v>
      </c>
    </row>
    <row r="39" spans="1:11" ht="21" customHeight="1">
      <c r="E39" s="52"/>
      <c r="F39" s="52" t="s">
        <v>3</v>
      </c>
      <c r="G39" s="52"/>
      <c r="H39" s="13"/>
      <c r="I39" s="256" t="s">
        <v>4</v>
      </c>
      <c r="J39" s="256"/>
      <c r="K39" s="256"/>
    </row>
    <row r="40" spans="1:11" ht="21" customHeight="1">
      <c r="C40" s="14" t="s">
        <v>5</v>
      </c>
      <c r="D40" s="15"/>
      <c r="E40" s="14">
        <v>2566</v>
      </c>
      <c r="F40" s="41"/>
      <c r="G40" s="14">
        <v>2565</v>
      </c>
      <c r="H40" s="18"/>
      <c r="I40" s="14">
        <v>2566</v>
      </c>
      <c r="J40" s="41"/>
      <c r="K40" s="14">
        <v>2565</v>
      </c>
    </row>
    <row r="41" spans="1:11" s="35" customFormat="1" ht="21" customHeight="1">
      <c r="A41" s="54" t="s">
        <v>103</v>
      </c>
      <c r="C41" s="55"/>
      <c r="D41" s="56"/>
      <c r="E41" s="57"/>
      <c r="F41" s="58"/>
      <c r="G41" s="57"/>
      <c r="H41" s="57"/>
      <c r="I41" s="58"/>
      <c r="J41" s="59"/>
      <c r="K41" s="58"/>
    </row>
    <row r="42" spans="1:11" s="35" customFormat="1" ht="21" customHeight="1">
      <c r="A42" s="60" t="s">
        <v>104</v>
      </c>
      <c r="C42" s="55"/>
      <c r="D42" s="56"/>
      <c r="E42" s="57"/>
      <c r="F42" s="58"/>
      <c r="G42" s="57"/>
      <c r="H42" s="57"/>
      <c r="I42" s="4"/>
      <c r="J42" s="59"/>
      <c r="K42" s="58"/>
    </row>
    <row r="43" spans="1:11" s="35" customFormat="1" ht="21" customHeight="1">
      <c r="A43" s="61" t="s">
        <v>105</v>
      </c>
      <c r="C43" s="30">
        <v>11.2</v>
      </c>
      <c r="D43" s="56"/>
      <c r="E43" s="200">
        <v>0</v>
      </c>
      <c r="F43" s="62"/>
      <c r="G43" s="129">
        <v>0</v>
      </c>
      <c r="H43" s="59"/>
      <c r="I43" s="192">
        <v>584964</v>
      </c>
      <c r="J43" s="59"/>
      <c r="K43" s="62">
        <v>6381974</v>
      </c>
    </row>
    <row r="44" spans="1:11" s="35" customFormat="1" ht="21" customHeight="1">
      <c r="A44" s="61" t="s">
        <v>166</v>
      </c>
      <c r="C44" s="63"/>
      <c r="D44" s="64"/>
      <c r="E44" s="200">
        <v>7719489</v>
      </c>
      <c r="F44" s="62"/>
      <c r="G44" s="129">
        <v>61399439</v>
      </c>
      <c r="H44" s="59"/>
      <c r="I44" s="194">
        <v>7069531</v>
      </c>
      <c r="J44" s="59"/>
      <c r="K44" s="124">
        <v>54308354</v>
      </c>
    </row>
    <row r="45" spans="1:11" s="35" customFormat="1" ht="21" customHeight="1">
      <c r="A45" s="61" t="s">
        <v>106</v>
      </c>
      <c r="C45" s="30">
        <v>29.3</v>
      </c>
      <c r="D45" s="56"/>
      <c r="E45" s="199">
        <v>-1413906</v>
      </c>
      <c r="F45" s="62"/>
      <c r="G45" s="130">
        <v>3302561</v>
      </c>
      <c r="H45" s="59"/>
      <c r="I45" s="193">
        <v>-1413906</v>
      </c>
      <c r="J45" s="59"/>
      <c r="K45" s="122">
        <v>3302561</v>
      </c>
    </row>
    <row r="46" spans="1:11" s="35" customFormat="1" ht="21" customHeight="1">
      <c r="A46" s="61" t="s">
        <v>104</v>
      </c>
      <c r="C46" s="55"/>
      <c r="D46" s="56"/>
      <c r="G46" s="135"/>
      <c r="K46" s="135"/>
    </row>
    <row r="47" spans="1:11" s="35" customFormat="1" ht="21" customHeight="1">
      <c r="A47" s="61" t="s">
        <v>107</v>
      </c>
      <c r="C47" s="55"/>
      <c r="D47" s="56"/>
      <c r="E47" s="65">
        <f>SUM(E43:E46)</f>
        <v>6305583</v>
      </c>
      <c r="F47" s="62"/>
      <c r="G47" s="130">
        <f>SUM(G43:G46)</f>
        <v>64702000</v>
      </c>
      <c r="H47" s="59"/>
      <c r="I47" s="65">
        <f>SUM(I43:I46)</f>
        <v>6240589</v>
      </c>
      <c r="J47" s="59"/>
      <c r="K47" s="130">
        <f>SUM(K43:K46)</f>
        <v>63992889</v>
      </c>
    </row>
    <row r="48" spans="1:11" s="35" customFormat="1" ht="21" customHeight="1">
      <c r="A48" s="60" t="s">
        <v>108</v>
      </c>
      <c r="C48" s="55"/>
      <c r="D48" s="56"/>
      <c r="E48" s="57"/>
      <c r="F48" s="58"/>
      <c r="G48" s="57"/>
      <c r="H48" s="57"/>
      <c r="I48" s="58"/>
      <c r="J48" s="59"/>
      <c r="K48" s="58"/>
    </row>
    <row r="49" spans="1:18" s="35" customFormat="1" ht="21" customHeight="1">
      <c r="A49" s="29" t="s">
        <v>105</v>
      </c>
      <c r="C49" s="30">
        <v>11.2</v>
      </c>
      <c r="D49" s="66"/>
      <c r="E49" s="203">
        <v>0</v>
      </c>
      <c r="F49" s="23"/>
      <c r="G49" s="129">
        <v>0</v>
      </c>
      <c r="H49" s="22"/>
      <c r="I49" s="120">
        <v>-240003103</v>
      </c>
      <c r="J49" s="22"/>
      <c r="K49" s="120">
        <v>990403111</v>
      </c>
      <c r="L49" s="35">
        <v>990381384</v>
      </c>
      <c r="M49" s="35">
        <f>I49-L49</f>
        <v>-1230384487</v>
      </c>
    </row>
    <row r="50" spans="1:18" s="35" customFormat="1" ht="21" customHeight="1">
      <c r="A50" s="29" t="s">
        <v>255</v>
      </c>
      <c r="C50" s="30"/>
      <c r="D50" s="66"/>
      <c r="E50" s="59"/>
      <c r="F50" s="23"/>
      <c r="G50" s="129"/>
      <c r="H50" s="22"/>
      <c r="I50" s="195"/>
      <c r="J50" s="22"/>
      <c r="K50" s="133"/>
    </row>
    <row r="51" spans="1:18" s="35" customFormat="1" ht="21" customHeight="1">
      <c r="A51" s="29" t="s">
        <v>109</v>
      </c>
      <c r="C51" s="30"/>
      <c r="D51" s="66"/>
      <c r="E51" s="203">
        <v>-2394991913</v>
      </c>
      <c r="F51" s="23"/>
      <c r="G51" s="129">
        <v>6563618419</v>
      </c>
      <c r="H51" s="22"/>
      <c r="I51" s="195">
        <v>-2087491913</v>
      </c>
      <c r="J51" s="22"/>
      <c r="K51" s="133">
        <v>5333618420</v>
      </c>
    </row>
    <row r="52" spans="1:18" s="35" customFormat="1" ht="21" customHeight="1">
      <c r="A52" s="29" t="s">
        <v>106</v>
      </c>
      <c r="C52" s="30">
        <v>29.3</v>
      </c>
      <c r="D52" s="66"/>
      <c r="E52" s="203">
        <v>478998383</v>
      </c>
      <c r="F52" s="23"/>
      <c r="G52" s="129">
        <v>-1312723683</v>
      </c>
      <c r="H52" s="22"/>
      <c r="I52" s="195">
        <v>417498383</v>
      </c>
      <c r="J52" s="22"/>
      <c r="K52" s="133">
        <v>-1066723684</v>
      </c>
      <c r="R52" s="224"/>
    </row>
    <row r="53" spans="1:18" s="224" customFormat="1" ht="21" customHeight="1">
      <c r="A53" s="67" t="s">
        <v>269</v>
      </c>
      <c r="C53" s="30"/>
      <c r="D53" s="66"/>
      <c r="E53" s="203"/>
      <c r="F53" s="208"/>
      <c r="G53" s="203"/>
      <c r="H53" s="225"/>
      <c r="I53" s="208"/>
      <c r="J53" s="225"/>
      <c r="K53" s="208"/>
    </row>
    <row r="54" spans="1:18" s="35" customFormat="1" ht="21" customHeight="1">
      <c r="A54" s="67" t="s">
        <v>270</v>
      </c>
      <c r="C54" s="20">
        <v>23</v>
      </c>
      <c r="D54" s="66"/>
      <c r="E54" s="201">
        <v>-1154634</v>
      </c>
      <c r="F54" s="23"/>
      <c r="G54" s="133">
        <v>58255129</v>
      </c>
      <c r="H54" s="22"/>
      <c r="I54" s="125">
        <v>-8735432</v>
      </c>
      <c r="J54" s="22"/>
      <c r="K54" s="125">
        <v>50159883</v>
      </c>
      <c r="L54" s="121">
        <v>6403701</v>
      </c>
    </row>
    <row r="55" spans="1:18" s="35" customFormat="1" ht="21" customHeight="1">
      <c r="A55" s="67" t="s">
        <v>106</v>
      </c>
      <c r="C55" s="30">
        <v>29.3</v>
      </c>
      <c r="D55" s="66"/>
      <c r="E55" s="202">
        <v>230927</v>
      </c>
      <c r="F55" s="23"/>
      <c r="G55" s="134">
        <v>-7091492</v>
      </c>
      <c r="H55" s="22"/>
      <c r="I55" s="196">
        <v>1747086</v>
      </c>
      <c r="J55" s="22"/>
      <c r="K55" s="123">
        <v>-5472443</v>
      </c>
      <c r="L55" s="35">
        <f>SUM(I54:I55)</f>
        <v>-6988346</v>
      </c>
      <c r="M55" s="35">
        <f>SUM(L54:L55)</f>
        <v>-584645</v>
      </c>
      <c r="N55" s="35">
        <f>SUM(E54:E55)</f>
        <v>-923707</v>
      </c>
    </row>
    <row r="56" spans="1:18" s="35" customFormat="1" ht="21" customHeight="1">
      <c r="A56" s="61" t="s">
        <v>108</v>
      </c>
      <c r="C56" s="55"/>
      <c r="D56" s="56"/>
      <c r="E56" s="57"/>
      <c r="F56" s="58"/>
      <c r="G56" s="57"/>
      <c r="H56" s="57"/>
      <c r="I56" s="58"/>
      <c r="J56" s="59"/>
      <c r="K56" s="58"/>
    </row>
    <row r="57" spans="1:18" s="35" customFormat="1" ht="21" customHeight="1">
      <c r="A57" s="61" t="s">
        <v>107</v>
      </c>
      <c r="C57" s="55"/>
      <c r="D57" s="56"/>
      <c r="E57" s="65">
        <f>SUM(E49:E56)</f>
        <v>-1916917237</v>
      </c>
      <c r="F57" s="62"/>
      <c r="G57" s="130">
        <f>SUM(G49:G56)</f>
        <v>5302058373</v>
      </c>
      <c r="H57" s="59"/>
      <c r="I57" s="65">
        <f>SUM(I49:I56)</f>
        <v>-1916984979</v>
      </c>
      <c r="J57" s="59"/>
      <c r="K57" s="130">
        <f>SUM(K49:K56)</f>
        <v>5301985287</v>
      </c>
    </row>
    <row r="58" spans="1:18" s="35" customFormat="1" ht="21" customHeight="1">
      <c r="A58" s="54" t="s">
        <v>110</v>
      </c>
      <c r="C58" s="68"/>
      <c r="D58" s="56"/>
      <c r="E58" s="69">
        <f>SUM(E57,E47)</f>
        <v>-1910611654</v>
      </c>
      <c r="F58" s="62"/>
      <c r="G58" s="69">
        <f>SUM(G57,G47)</f>
        <v>5366760373</v>
      </c>
      <c r="H58" s="59"/>
      <c r="I58" s="69">
        <f>SUM(I57,I47)</f>
        <v>-1910744390</v>
      </c>
      <c r="J58" s="59"/>
      <c r="K58" s="69">
        <f>SUM(K57,K47)</f>
        <v>5365978176</v>
      </c>
      <c r="L58" s="35">
        <f>G58-K58</f>
        <v>782197</v>
      </c>
    </row>
    <row r="59" spans="1:18" s="35" customFormat="1" ht="9" customHeight="1">
      <c r="A59" s="54"/>
      <c r="C59" s="68"/>
      <c r="D59" s="56"/>
      <c r="E59" s="62"/>
      <c r="F59" s="62"/>
      <c r="G59" s="62"/>
      <c r="H59" s="59"/>
      <c r="I59" s="62"/>
      <c r="J59" s="59"/>
      <c r="K59" s="62"/>
    </row>
    <row r="60" spans="1:18" s="35" customFormat="1" ht="21" customHeight="1" thickBot="1">
      <c r="A60" s="54" t="s">
        <v>111</v>
      </c>
      <c r="C60" s="68"/>
      <c r="D60" s="56"/>
      <c r="E60" s="70">
        <f>E32+E58</f>
        <v>1197831641</v>
      </c>
      <c r="F60" s="62"/>
      <c r="G60" s="70">
        <f>G32+G58</f>
        <v>3240864932</v>
      </c>
      <c r="H60" s="59"/>
      <c r="I60" s="70">
        <f>I32+I58</f>
        <v>1224345065</v>
      </c>
      <c r="J60" s="59"/>
      <c r="K60" s="70">
        <f>K32+K58</f>
        <v>3218263133</v>
      </c>
    </row>
    <row r="61" spans="1:18" s="35" customFormat="1" ht="15" customHeight="1" thickTop="1">
      <c r="A61" s="54"/>
      <c r="C61" s="68"/>
      <c r="D61" s="56"/>
      <c r="E61" s="68"/>
      <c r="F61" s="71"/>
      <c r="G61" s="68"/>
      <c r="H61" s="57"/>
      <c r="I61" s="58"/>
      <c r="J61" s="72"/>
      <c r="K61" s="58"/>
    </row>
    <row r="62" spans="1:18" s="35" customFormat="1" ht="21" customHeight="1">
      <c r="A62" s="54" t="s">
        <v>246</v>
      </c>
      <c r="C62" s="72"/>
      <c r="D62" s="64"/>
      <c r="E62" s="72"/>
      <c r="F62" s="71"/>
      <c r="G62" s="72"/>
      <c r="H62" s="59"/>
      <c r="I62" s="62"/>
      <c r="J62" s="72"/>
      <c r="K62" s="62"/>
    </row>
    <row r="63" spans="1:18" s="35" customFormat="1" ht="21" customHeight="1" thickBot="1">
      <c r="A63" s="12" t="s">
        <v>112</v>
      </c>
      <c r="C63" s="72"/>
      <c r="D63" s="64"/>
      <c r="E63" s="39">
        <f>E65-E64</f>
        <v>3110033698</v>
      </c>
      <c r="F63" s="22"/>
      <c r="G63" s="39">
        <f>G65-G64</f>
        <v>-2110184370</v>
      </c>
      <c r="H63" s="22"/>
      <c r="I63" s="73">
        <f>I32</f>
        <v>3135089455</v>
      </c>
      <c r="J63" s="23"/>
      <c r="K63" s="73">
        <f>K32</f>
        <v>-2147715043</v>
      </c>
    </row>
    <row r="64" spans="1:18" s="35" customFormat="1" ht="21" customHeight="1" thickTop="1">
      <c r="A64" s="12" t="s">
        <v>113</v>
      </c>
      <c r="C64" s="72"/>
      <c r="D64" s="64"/>
      <c r="E64" s="204">
        <v>-1590403</v>
      </c>
      <c r="F64" s="22"/>
      <c r="G64" s="133">
        <v>-15711071</v>
      </c>
      <c r="H64" s="22"/>
      <c r="I64" s="23"/>
      <c r="J64" s="23"/>
      <c r="K64" s="133"/>
    </row>
    <row r="65" spans="1:11" s="35" customFormat="1" ht="21" customHeight="1" thickBot="1">
      <c r="A65" s="61"/>
      <c r="C65" s="72"/>
      <c r="D65" s="64"/>
      <c r="E65" s="33">
        <f>E32</f>
        <v>3108443295</v>
      </c>
      <c r="F65" s="32"/>
      <c r="G65" s="33">
        <f>G32</f>
        <v>-2125895441</v>
      </c>
      <c r="H65" s="32"/>
      <c r="I65" s="32"/>
      <c r="J65" s="32"/>
      <c r="K65" s="128"/>
    </row>
    <row r="66" spans="1:11" s="35" customFormat="1" ht="21" customHeight="1" thickTop="1">
      <c r="A66" s="61"/>
      <c r="C66" s="72"/>
      <c r="D66" s="64"/>
      <c r="E66" s="32"/>
      <c r="F66" s="32"/>
      <c r="G66" s="128"/>
      <c r="H66" s="32"/>
      <c r="I66" s="32"/>
      <c r="J66" s="32"/>
      <c r="K66" s="128"/>
    </row>
    <row r="67" spans="1:11" ht="21" customHeight="1">
      <c r="A67" s="19" t="s">
        <v>114</v>
      </c>
      <c r="C67" s="20"/>
      <c r="E67" s="23"/>
      <c r="F67" s="22"/>
      <c r="G67" s="133"/>
      <c r="H67" s="22"/>
      <c r="I67" s="23"/>
      <c r="J67" s="23"/>
      <c r="K67" s="133"/>
    </row>
    <row r="68" spans="1:11" ht="21" customHeight="1" thickBot="1">
      <c r="A68" s="12" t="s">
        <v>112</v>
      </c>
      <c r="C68" s="20"/>
      <c r="E68" s="39">
        <f>E70-E69</f>
        <v>1199289308</v>
      </c>
      <c r="F68" s="22"/>
      <c r="G68" s="39">
        <f>G70-G69</f>
        <v>3255793806</v>
      </c>
      <c r="H68" s="22"/>
      <c r="I68" s="73">
        <f>I60</f>
        <v>1224345065</v>
      </c>
      <c r="J68" s="23"/>
      <c r="K68" s="73">
        <f>K60</f>
        <v>3218263133</v>
      </c>
    </row>
    <row r="69" spans="1:11" ht="21" customHeight="1" thickTop="1">
      <c r="A69" s="12" t="s">
        <v>113</v>
      </c>
      <c r="C69" s="20"/>
      <c r="E69" s="208">
        <v>-1457667</v>
      </c>
      <c r="F69" s="22"/>
      <c r="G69" s="133">
        <v>-14928874</v>
      </c>
      <c r="H69" s="22"/>
      <c r="I69" s="23"/>
      <c r="J69" s="23"/>
      <c r="K69" s="133"/>
    </row>
    <row r="70" spans="1:11" ht="21" customHeight="1" thickBot="1">
      <c r="E70" s="33">
        <f>E60</f>
        <v>1197831641</v>
      </c>
      <c r="F70" s="32"/>
      <c r="G70" s="33">
        <f>G60</f>
        <v>3240864932</v>
      </c>
      <c r="H70" s="32"/>
      <c r="I70" s="32"/>
      <c r="J70" s="32"/>
      <c r="K70" s="128"/>
    </row>
    <row r="71" spans="1:11" ht="21" customHeight="1" thickTop="1">
      <c r="E71" s="32"/>
      <c r="F71" s="32"/>
      <c r="G71" s="128"/>
      <c r="H71" s="32"/>
      <c r="I71" s="32"/>
      <c r="J71" s="32"/>
      <c r="K71" s="128"/>
    </row>
    <row r="72" spans="1:11" ht="21" customHeight="1">
      <c r="A72" s="19" t="s">
        <v>115</v>
      </c>
      <c r="C72" s="20">
        <v>31</v>
      </c>
      <c r="E72" s="39"/>
      <c r="G72" s="39"/>
      <c r="I72" s="39"/>
      <c r="J72" s="39"/>
      <c r="K72" s="39"/>
    </row>
    <row r="73" spans="1:11" ht="21" customHeight="1">
      <c r="A73" s="29" t="s">
        <v>116</v>
      </c>
      <c r="B73" s="26"/>
      <c r="C73" s="20"/>
      <c r="E73" s="39"/>
      <c r="G73" s="39"/>
      <c r="H73" s="39"/>
      <c r="I73" s="39"/>
      <c r="J73" s="39"/>
      <c r="K73" s="39"/>
    </row>
    <row r="74" spans="1:11" ht="21" customHeight="1" thickBot="1">
      <c r="A74" s="29" t="s">
        <v>271</v>
      </c>
      <c r="B74" s="5"/>
      <c r="C74" s="20"/>
      <c r="E74" s="74">
        <v>1.48</v>
      </c>
      <c r="F74" s="46"/>
      <c r="G74" s="74">
        <f>G63/G76</f>
        <v>-1.0060393151415061</v>
      </c>
      <c r="H74" s="46"/>
      <c r="I74" s="74">
        <v>1.49</v>
      </c>
      <c r="J74" s="75"/>
      <c r="K74" s="74">
        <f>K63/K76</f>
        <v>-1.0239322220829596</v>
      </c>
    </row>
    <row r="75" spans="1:11" ht="21" customHeight="1" thickTop="1">
      <c r="A75" s="29"/>
      <c r="B75" s="5"/>
      <c r="C75" s="20"/>
      <c r="E75" s="75"/>
      <c r="F75" s="46"/>
      <c r="G75" s="75"/>
      <c r="H75" s="46"/>
      <c r="I75" s="76"/>
      <c r="J75" s="75"/>
      <c r="K75" s="76"/>
    </row>
    <row r="76" spans="1:11" ht="21" customHeight="1" thickBot="1">
      <c r="A76" s="29" t="s">
        <v>117</v>
      </c>
      <c r="B76" s="5"/>
      <c r="C76" s="20"/>
      <c r="E76" s="198">
        <v>2100000000</v>
      </c>
      <c r="F76" s="22"/>
      <c r="G76" s="73">
        <v>2097516805</v>
      </c>
      <c r="H76" s="22"/>
      <c r="I76" s="197">
        <v>2100000000</v>
      </c>
      <c r="J76" s="23"/>
      <c r="K76" s="73">
        <v>2097516805</v>
      </c>
    </row>
    <row r="77" spans="1:11" ht="21" customHeight="1" thickTop="1">
      <c r="A77" s="29"/>
      <c r="B77" s="5"/>
      <c r="C77" s="20"/>
      <c r="E77" s="75"/>
      <c r="F77" s="46"/>
      <c r="G77" s="75"/>
      <c r="H77" s="46"/>
      <c r="I77" s="76"/>
      <c r="J77" s="75"/>
      <c r="K77" s="76"/>
    </row>
    <row r="78" spans="1:11" ht="21" customHeight="1">
      <c r="A78" s="29"/>
      <c r="B78" s="5"/>
      <c r="E78" s="39"/>
      <c r="G78" s="39"/>
      <c r="I78" s="39"/>
      <c r="J78" s="39"/>
    </row>
    <row r="79" spans="1:11" ht="21" customHeight="1">
      <c r="A79" s="12" t="s">
        <v>31</v>
      </c>
      <c r="C79" s="45"/>
      <c r="E79" s="39"/>
      <c r="G79" s="39"/>
      <c r="I79" s="39"/>
      <c r="J79" s="39"/>
    </row>
    <row r="80" spans="1:11" s="5" customFormat="1" ht="21" customHeight="1">
      <c r="B80" s="2"/>
      <c r="C80" s="3"/>
      <c r="D80" s="4"/>
      <c r="E80" s="4"/>
      <c r="F80" s="4"/>
      <c r="G80" s="4"/>
      <c r="H80" s="4"/>
      <c r="I80" s="4"/>
      <c r="J80" s="4"/>
      <c r="K80" s="77"/>
    </row>
  </sheetData>
  <mergeCells count="2">
    <mergeCell ref="I5:K5"/>
    <mergeCell ref="I39:K39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8721-ED8C-4C36-B090-69018183EBE1}">
  <sheetPr>
    <pageSetUpPr fitToPage="1"/>
  </sheetPr>
  <dimension ref="A1:AD42"/>
  <sheetViews>
    <sheetView showGridLines="0" view="pageBreakPreview" topLeftCell="A22" zoomScale="70" zoomScaleNormal="70" zoomScaleSheetLayoutView="70" workbookViewId="0">
      <selection activeCell="V38" sqref="V38"/>
    </sheetView>
  </sheetViews>
  <sheetFormatPr defaultColWidth="9.1796875" defaultRowHeight="21" customHeight="1"/>
  <cols>
    <col min="1" max="1" width="29.81640625" style="79" customWidth="1"/>
    <col min="2" max="2" width="6.54296875" style="79" customWidth="1"/>
    <col min="3" max="3" width="2" style="79" customWidth="1"/>
    <col min="4" max="4" width="8.7265625" style="154" customWidth="1"/>
    <col min="5" max="5" width="1.26953125" style="79" customWidth="1"/>
    <col min="6" max="6" width="15.7265625" style="79" customWidth="1"/>
    <col min="7" max="7" width="1.54296875" style="79" customWidth="1"/>
    <col min="8" max="8" width="15.7265625" style="79" customWidth="1"/>
    <col min="9" max="9" width="1.54296875" style="79" customWidth="1"/>
    <col min="10" max="10" width="16.7265625" style="79" customWidth="1"/>
    <col min="11" max="11" width="1.7265625" style="79" customWidth="1"/>
    <col min="12" max="12" width="15.7265625" style="79" customWidth="1"/>
    <col min="13" max="13" width="1.54296875" style="79" customWidth="1"/>
    <col min="14" max="14" width="15.7265625" style="79" customWidth="1"/>
    <col min="15" max="15" width="1.54296875" style="79" customWidth="1"/>
    <col min="16" max="16" width="15.7265625" style="79" customWidth="1"/>
    <col min="17" max="17" width="1.7265625" style="79" customWidth="1"/>
    <col min="18" max="18" width="15.7265625" style="79" customWidth="1"/>
    <col min="19" max="19" width="1.7265625" style="79" customWidth="1"/>
    <col min="20" max="20" width="19.81640625" style="79" customWidth="1"/>
    <col min="21" max="21" width="1.7265625" style="79" customWidth="1"/>
    <col min="22" max="22" width="19.81640625" style="79" customWidth="1"/>
    <col min="23" max="23" width="1.7265625" style="79" customWidth="1"/>
    <col min="24" max="24" width="19.1796875" style="79" bestFit="1" customWidth="1"/>
    <col min="25" max="25" width="1.7265625" style="79" customWidth="1"/>
    <col min="26" max="26" width="15.7265625" style="79" customWidth="1"/>
    <col min="27" max="27" width="1.7265625" style="79" customWidth="1"/>
    <col min="28" max="28" width="15.7265625" style="79" customWidth="1"/>
    <col min="29" max="29" width="1.7265625" style="79" customWidth="1"/>
    <col min="30" max="30" width="15.7265625" style="79" customWidth="1"/>
    <col min="31" max="16384" width="9.1796875" style="79"/>
  </cols>
  <sheetData>
    <row r="1" spans="1:30" ht="21" customHeight="1">
      <c r="A1" s="78" t="s">
        <v>0</v>
      </c>
      <c r="B1" s="78"/>
      <c r="C1" s="78"/>
      <c r="D1" s="147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</row>
    <row r="2" spans="1:30" ht="21" customHeight="1">
      <c r="A2" s="78" t="s">
        <v>118</v>
      </c>
      <c r="B2" s="78"/>
      <c r="C2" s="78"/>
      <c r="D2" s="147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</row>
    <row r="3" spans="1:30" ht="21" customHeight="1">
      <c r="A3" s="80" t="s">
        <v>231</v>
      </c>
      <c r="B3" s="78"/>
      <c r="C3" s="78"/>
      <c r="D3" s="147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</row>
    <row r="4" spans="1:30" ht="21" customHeight="1">
      <c r="B4" s="81"/>
      <c r="C4" s="81"/>
      <c r="D4" s="148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2"/>
      <c r="U4" s="81"/>
      <c r="V4" s="82"/>
      <c r="W4" s="81"/>
      <c r="X4" s="82"/>
      <c r="Y4" s="81"/>
      <c r="Z4" s="82"/>
      <c r="AA4" s="81"/>
      <c r="AB4" s="81"/>
      <c r="AC4" s="81"/>
      <c r="AD4" s="83" t="s">
        <v>2</v>
      </c>
    </row>
    <row r="5" spans="1:30" ht="21" customHeight="1">
      <c r="A5" s="84"/>
      <c r="B5" s="84"/>
      <c r="C5" s="85"/>
      <c r="D5" s="149"/>
      <c r="E5" s="85"/>
      <c r="F5" s="259" t="s">
        <v>3</v>
      </c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</row>
    <row r="6" spans="1:30" ht="21" customHeight="1">
      <c r="A6" s="84"/>
      <c r="B6" s="84"/>
      <c r="C6" s="86"/>
      <c r="D6" s="150"/>
      <c r="E6" s="86"/>
      <c r="F6" s="258" t="s">
        <v>74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87"/>
      <c r="AB6" s="84"/>
      <c r="AC6" s="87"/>
      <c r="AD6" s="87"/>
    </row>
    <row r="7" spans="1:30" ht="21" customHeight="1">
      <c r="A7" s="84"/>
      <c r="B7" s="84"/>
      <c r="C7" s="86"/>
      <c r="D7" s="151"/>
      <c r="E7" s="86"/>
      <c r="F7" s="84"/>
      <c r="G7" s="84"/>
      <c r="H7" s="84"/>
      <c r="I7" s="84"/>
      <c r="J7" s="88"/>
      <c r="K7" s="88"/>
      <c r="L7" s="84"/>
      <c r="M7" s="84"/>
      <c r="N7" s="84"/>
      <c r="O7" s="84"/>
      <c r="P7" s="84"/>
      <c r="Q7" s="89"/>
      <c r="R7" s="84"/>
      <c r="S7" s="260" t="s">
        <v>73</v>
      </c>
      <c r="T7" s="260"/>
      <c r="U7" s="260"/>
      <c r="V7" s="260"/>
      <c r="W7" s="260"/>
      <c r="X7" s="260"/>
      <c r="Y7" s="88"/>
      <c r="Z7" s="84"/>
      <c r="AA7" s="84"/>
      <c r="AB7" s="84"/>
      <c r="AC7" s="87"/>
      <c r="AD7" s="87"/>
    </row>
    <row r="8" spans="1:30" ht="21" customHeight="1">
      <c r="A8" s="84"/>
      <c r="B8" s="84"/>
      <c r="C8" s="86"/>
      <c r="D8" s="151"/>
      <c r="E8" s="86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258" t="s">
        <v>119</v>
      </c>
      <c r="T8" s="258"/>
      <c r="U8" s="258"/>
      <c r="V8" s="258"/>
      <c r="X8" s="84"/>
      <c r="Y8" s="84"/>
      <c r="Z8" s="84"/>
      <c r="AA8" s="84"/>
      <c r="AB8" s="84" t="s">
        <v>120</v>
      </c>
      <c r="AC8" s="87"/>
      <c r="AD8" s="87"/>
    </row>
    <row r="9" spans="1:30" ht="21" customHeight="1">
      <c r="A9" s="84"/>
      <c r="B9" s="84"/>
      <c r="C9" s="86"/>
      <c r="D9" s="151"/>
      <c r="E9" s="86"/>
      <c r="F9" s="84"/>
      <c r="G9" s="84"/>
      <c r="H9" s="84"/>
      <c r="I9" s="84"/>
      <c r="J9" s="84" t="s">
        <v>121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7"/>
      <c r="AB9" s="84" t="s">
        <v>122</v>
      </c>
      <c r="AC9" s="87"/>
      <c r="AD9" s="87"/>
    </row>
    <row r="10" spans="1:30" s="84" customFormat="1" ht="21" customHeight="1">
      <c r="D10" s="151"/>
      <c r="J10" s="84" t="s">
        <v>123</v>
      </c>
      <c r="L10" s="261" t="s">
        <v>68</v>
      </c>
      <c r="M10" s="261"/>
      <c r="N10" s="261"/>
      <c r="O10" s="261"/>
      <c r="P10" s="261"/>
      <c r="V10" s="84" t="s">
        <v>124</v>
      </c>
      <c r="X10" s="84" t="s">
        <v>125</v>
      </c>
      <c r="Z10" s="84" t="s">
        <v>125</v>
      </c>
      <c r="AB10" s="84" t="s">
        <v>126</v>
      </c>
      <c r="AD10" s="84" t="s">
        <v>125</v>
      </c>
    </row>
    <row r="11" spans="1:30" s="84" customFormat="1" ht="21" customHeight="1">
      <c r="D11" s="151"/>
      <c r="E11" s="79"/>
      <c r="F11" s="84" t="s">
        <v>60</v>
      </c>
      <c r="H11" s="84" t="s">
        <v>127</v>
      </c>
      <c r="J11" s="84" t="s">
        <v>128</v>
      </c>
      <c r="L11" s="258" t="s">
        <v>129</v>
      </c>
      <c r="M11" s="258"/>
      <c r="N11" s="258"/>
      <c r="T11" s="84" t="s">
        <v>124</v>
      </c>
      <c r="V11" s="84" t="s">
        <v>130</v>
      </c>
      <c r="X11" s="84" t="s">
        <v>131</v>
      </c>
      <c r="Z11" s="84" t="s">
        <v>59</v>
      </c>
      <c r="AB11" s="84" t="s">
        <v>132</v>
      </c>
      <c r="AD11" s="84" t="s">
        <v>133</v>
      </c>
    </row>
    <row r="12" spans="1:30" s="84" customFormat="1" ht="21" customHeight="1">
      <c r="D12" s="152" t="s">
        <v>5</v>
      </c>
      <c r="F12" s="90" t="s">
        <v>134</v>
      </c>
      <c r="H12" s="90" t="s">
        <v>135</v>
      </c>
      <c r="J12" s="90" t="s">
        <v>136</v>
      </c>
      <c r="L12" s="90" t="s">
        <v>137</v>
      </c>
      <c r="N12" s="90" t="s">
        <v>138</v>
      </c>
      <c r="P12" s="90" t="s">
        <v>139</v>
      </c>
      <c r="R12" s="90" t="s">
        <v>72</v>
      </c>
      <c r="T12" s="90" t="s">
        <v>140</v>
      </c>
      <c r="V12" s="90" t="s">
        <v>141</v>
      </c>
      <c r="X12" s="90" t="s">
        <v>142</v>
      </c>
      <c r="Z12" s="90" t="s">
        <v>143</v>
      </c>
      <c r="AB12" s="90" t="s">
        <v>144</v>
      </c>
      <c r="AD12" s="90" t="s">
        <v>145</v>
      </c>
    </row>
    <row r="13" spans="1:30" ht="21" customHeight="1">
      <c r="A13" s="91" t="s">
        <v>153</v>
      </c>
      <c r="C13" s="84"/>
      <c r="D13" s="153"/>
      <c r="E13" s="84"/>
      <c r="F13" s="92">
        <v>2100000000</v>
      </c>
      <c r="G13" s="92"/>
      <c r="H13" s="92">
        <v>9319655848</v>
      </c>
      <c r="I13" s="92"/>
      <c r="J13" s="92">
        <v>-211165781</v>
      </c>
      <c r="K13" s="92"/>
      <c r="L13" s="92">
        <v>210000000</v>
      </c>
      <c r="M13" s="92"/>
      <c r="N13" s="92">
        <v>464935952</v>
      </c>
      <c r="O13" s="92"/>
      <c r="P13" s="92">
        <v>-14597232965</v>
      </c>
      <c r="Q13" s="92"/>
      <c r="R13" s="92">
        <v>-464935952</v>
      </c>
      <c r="S13" s="92"/>
      <c r="T13" s="92">
        <v>16454853906</v>
      </c>
      <c r="U13" s="92"/>
      <c r="V13" s="92">
        <v>-77787602</v>
      </c>
      <c r="W13" s="92"/>
      <c r="X13" s="92">
        <f>SUM(S13:V13)</f>
        <v>16377066304</v>
      </c>
      <c r="Y13" s="92"/>
      <c r="Z13" s="92">
        <f>SUM(F13:R13,X13)</f>
        <v>13198323406</v>
      </c>
      <c r="AA13" s="92"/>
      <c r="AB13" s="92">
        <v>-36388429</v>
      </c>
      <c r="AC13" s="92"/>
      <c r="AD13" s="92">
        <f>Z13+AB13</f>
        <v>13161934977</v>
      </c>
    </row>
    <row r="14" spans="1:30" ht="21" customHeight="1">
      <c r="A14" s="93" t="s">
        <v>101</v>
      </c>
      <c r="C14" s="84"/>
      <c r="D14" s="153"/>
      <c r="E14" s="84"/>
      <c r="F14" s="94">
        <v>0</v>
      </c>
      <c r="G14" s="92"/>
      <c r="H14" s="94">
        <v>0</v>
      </c>
      <c r="I14" s="92"/>
      <c r="J14" s="94">
        <v>0</v>
      </c>
      <c r="K14" s="92"/>
      <c r="L14" s="94">
        <v>0</v>
      </c>
      <c r="M14" s="92"/>
      <c r="N14" s="94">
        <v>0</v>
      </c>
      <c r="O14" s="92"/>
      <c r="P14" s="94">
        <v>-2110184370</v>
      </c>
      <c r="Q14" s="92"/>
      <c r="R14" s="94">
        <v>0</v>
      </c>
      <c r="S14" s="92"/>
      <c r="T14" s="94">
        <v>0</v>
      </c>
      <c r="U14" s="92"/>
      <c r="V14" s="94">
        <v>0</v>
      </c>
      <c r="W14" s="92"/>
      <c r="X14" s="94">
        <f>SUM(S14:V14)</f>
        <v>0</v>
      </c>
      <c r="Y14" s="92"/>
      <c r="Z14" s="94">
        <f>SUM(F14:R14,X14)</f>
        <v>-2110184370</v>
      </c>
      <c r="AA14" s="92"/>
      <c r="AB14" s="94">
        <f>PL!G64</f>
        <v>-15711071</v>
      </c>
      <c r="AC14" s="92"/>
      <c r="AD14" s="94">
        <f t="shared" ref="AD14:AD15" si="0">Z14+AB14</f>
        <v>-2125895441</v>
      </c>
    </row>
    <row r="15" spans="1:30" ht="21" customHeight="1">
      <c r="A15" s="93" t="s">
        <v>110</v>
      </c>
      <c r="C15" s="84"/>
      <c r="D15" s="153"/>
      <c r="E15" s="84"/>
      <c r="F15" s="117">
        <v>0</v>
      </c>
      <c r="G15" s="92"/>
      <c r="H15" s="117">
        <v>0</v>
      </c>
      <c r="I15" s="92"/>
      <c r="J15" s="117">
        <v>0</v>
      </c>
      <c r="K15" s="92"/>
      <c r="L15" s="117">
        <v>0</v>
      </c>
      <c r="M15" s="92"/>
      <c r="N15" s="117">
        <v>0</v>
      </c>
      <c r="O15" s="92"/>
      <c r="P15" s="117">
        <v>51091141</v>
      </c>
      <c r="Q15" s="92"/>
      <c r="R15" s="117">
        <v>0</v>
      </c>
      <c r="S15" s="92"/>
      <c r="T15" s="117">
        <v>5250894146</v>
      </c>
      <c r="U15" s="92"/>
      <c r="V15" s="117">
        <v>63992889</v>
      </c>
      <c r="W15" s="92"/>
      <c r="X15" s="117">
        <f>SUM(S15:V15)</f>
        <v>5314887035</v>
      </c>
      <c r="Y15" s="92"/>
      <c r="Z15" s="117">
        <f>SUM(F15:R15,X15)</f>
        <v>5365978176</v>
      </c>
      <c r="AA15" s="92"/>
      <c r="AB15" s="117">
        <f>PL!G69-PL!G64</f>
        <v>782197</v>
      </c>
      <c r="AC15" s="92"/>
      <c r="AD15" s="117">
        <f t="shared" si="0"/>
        <v>5366760373</v>
      </c>
    </row>
    <row r="16" spans="1:30" ht="21" customHeight="1">
      <c r="A16" s="93" t="s">
        <v>111</v>
      </c>
      <c r="C16" s="84"/>
      <c r="D16" s="153"/>
      <c r="E16" s="84"/>
      <c r="F16" s="92">
        <f>F14+F15</f>
        <v>0</v>
      </c>
      <c r="G16" s="92"/>
      <c r="H16" s="92">
        <f>H14+H15</f>
        <v>0</v>
      </c>
      <c r="I16" s="92"/>
      <c r="J16" s="92">
        <f>J14+J15</f>
        <v>0</v>
      </c>
      <c r="K16" s="92"/>
      <c r="L16" s="92">
        <f>L14+L15</f>
        <v>0</v>
      </c>
      <c r="M16" s="92"/>
      <c r="N16" s="92">
        <f>N14+N15</f>
        <v>0</v>
      </c>
      <c r="O16" s="92"/>
      <c r="P16" s="92">
        <f>P14+P15</f>
        <v>-2059093229</v>
      </c>
      <c r="Q16" s="92"/>
      <c r="R16" s="92">
        <f>R14+R15</f>
        <v>0</v>
      </c>
      <c r="S16" s="92"/>
      <c r="T16" s="92">
        <f>T14+T15</f>
        <v>5250894146</v>
      </c>
      <c r="U16" s="92"/>
      <c r="V16" s="92">
        <f>V14+V15</f>
        <v>63992889</v>
      </c>
      <c r="W16" s="92"/>
      <c r="X16" s="92">
        <f>SUM(S16:V16)</f>
        <v>5314887035</v>
      </c>
      <c r="Y16" s="92"/>
      <c r="Z16" s="92">
        <f>SUM(F16:R16,X16)</f>
        <v>3255793806</v>
      </c>
      <c r="AA16" s="92"/>
      <c r="AB16" s="92">
        <f>SUM(AB14:AB15)</f>
        <v>-14928874</v>
      </c>
      <c r="AC16" s="92"/>
      <c r="AD16" s="92">
        <f>AD14+AD15</f>
        <v>3240864932</v>
      </c>
    </row>
    <row r="17" spans="1:30" ht="21" customHeight="1">
      <c r="A17" s="93" t="s">
        <v>152</v>
      </c>
      <c r="C17" s="84"/>
      <c r="D17" s="153"/>
      <c r="E17" s="84"/>
      <c r="F17" s="92">
        <v>0</v>
      </c>
      <c r="G17" s="92"/>
      <c r="H17" s="92">
        <v>-100817064</v>
      </c>
      <c r="I17" s="92"/>
      <c r="J17" s="92">
        <v>0</v>
      </c>
      <c r="K17" s="92"/>
      <c r="L17" s="92">
        <v>0</v>
      </c>
      <c r="M17" s="92"/>
      <c r="N17" s="92">
        <v>-464935952</v>
      </c>
      <c r="O17" s="92"/>
      <c r="P17" s="92">
        <v>464935952</v>
      </c>
      <c r="Q17" s="92"/>
      <c r="R17" s="92">
        <v>464935952</v>
      </c>
      <c r="S17" s="92"/>
      <c r="T17" s="92">
        <v>0</v>
      </c>
      <c r="U17" s="92"/>
      <c r="V17" s="92">
        <v>0</v>
      </c>
      <c r="W17" s="92"/>
      <c r="X17" s="92">
        <v>0</v>
      </c>
      <c r="Y17" s="92"/>
      <c r="Z17" s="92">
        <f>SUM(F17:R17,X17)</f>
        <v>364118888</v>
      </c>
      <c r="AA17" s="92"/>
      <c r="AB17" s="92">
        <v>0</v>
      </c>
      <c r="AC17" s="92"/>
      <c r="AD17" s="92">
        <f>Z17+AB17</f>
        <v>364118888</v>
      </c>
    </row>
    <row r="18" spans="1:30" ht="21" customHeight="1">
      <c r="A18" s="93" t="s">
        <v>147</v>
      </c>
      <c r="C18" s="84"/>
      <c r="D18" s="153"/>
      <c r="E18" s="84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</row>
    <row r="19" spans="1:30" ht="21" customHeight="1">
      <c r="A19" s="93" t="s">
        <v>146</v>
      </c>
      <c r="C19" s="84"/>
      <c r="D19" s="153"/>
      <c r="E19" s="84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92">
        <v>0</v>
      </c>
      <c r="Q19" s="92"/>
      <c r="R19" s="92">
        <v>0</v>
      </c>
      <c r="S19" s="92"/>
      <c r="T19" s="92">
        <v>0</v>
      </c>
      <c r="U19" s="92"/>
      <c r="V19" s="92">
        <v>0</v>
      </c>
      <c r="W19" s="92"/>
      <c r="X19" s="92">
        <f>SUM(S19:V19)</f>
        <v>0</v>
      </c>
      <c r="Y19" s="92"/>
      <c r="Z19" s="96">
        <f>SUM(F19:R19,X19)</f>
        <v>0</v>
      </c>
      <c r="AA19" s="92"/>
      <c r="AB19" s="92">
        <v>-3374972</v>
      </c>
      <c r="AC19" s="92"/>
      <c r="AD19" s="92">
        <f>SUM(Z19:AB19)</f>
        <v>-3374972</v>
      </c>
    </row>
    <row r="20" spans="1:30" ht="21" customHeight="1" thickBot="1">
      <c r="A20" s="97" t="s">
        <v>154</v>
      </c>
      <c r="C20" s="84"/>
      <c r="E20" s="84"/>
      <c r="F20" s="98">
        <f>SUM(F16:F19,F13)</f>
        <v>2100000000</v>
      </c>
      <c r="G20" s="92"/>
      <c r="H20" s="98">
        <f>SUM(H16:H19,H13)</f>
        <v>9218838784</v>
      </c>
      <c r="I20" s="92"/>
      <c r="J20" s="98">
        <f>SUM(J16:J19,J13)</f>
        <v>-211165781</v>
      </c>
      <c r="K20" s="92"/>
      <c r="L20" s="98">
        <f>SUM(L16:L19,L13)</f>
        <v>210000000</v>
      </c>
      <c r="M20" s="92"/>
      <c r="N20" s="98">
        <f>SUM(N16:N19,N13)</f>
        <v>0</v>
      </c>
      <c r="O20" s="92"/>
      <c r="P20" s="98">
        <f>SUM(P16:P19,P13)</f>
        <v>-16191390242</v>
      </c>
      <c r="Q20" s="92"/>
      <c r="R20" s="98">
        <f>SUM(R16:R19,R13)</f>
        <v>0</v>
      </c>
      <c r="S20" s="92"/>
      <c r="T20" s="98">
        <f>SUM(T16:T19,T13)</f>
        <v>21705748052</v>
      </c>
      <c r="U20" s="92"/>
      <c r="V20" s="98">
        <f>SUM(V16:V19,V13)</f>
        <v>-13794713</v>
      </c>
      <c r="W20" s="92"/>
      <c r="X20" s="98">
        <f>SUM(X16:X19,X13)</f>
        <v>21691953339</v>
      </c>
      <c r="Y20" s="92"/>
      <c r="Z20" s="98">
        <f>SUM(Z16:Z19,Z13)</f>
        <v>16818236100</v>
      </c>
      <c r="AA20" s="92"/>
      <c r="AB20" s="98">
        <f>SUM(AB16:AB19,AB13)</f>
        <v>-54692275</v>
      </c>
      <c r="AC20" s="92"/>
      <c r="AD20" s="98">
        <f>SUM(AD16:AD19,AD13)</f>
        <v>16763543825</v>
      </c>
    </row>
    <row r="21" spans="1:30" s="84" customFormat="1" ht="21" customHeight="1" thickTop="1">
      <c r="A21" s="99"/>
      <c r="D21" s="153"/>
      <c r="F21" s="92"/>
      <c r="G21" s="92"/>
      <c r="H21" s="92"/>
      <c r="I21" s="92"/>
      <c r="J21" s="92"/>
      <c r="K21" s="92"/>
      <c r="L21" s="92"/>
      <c r="M21" s="92"/>
      <c r="N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</row>
    <row r="22" spans="1:30" ht="21" customHeight="1">
      <c r="A22" s="91" t="s">
        <v>232</v>
      </c>
      <c r="C22" s="84"/>
      <c r="D22" s="153"/>
      <c r="E22" s="84"/>
      <c r="F22" s="92">
        <v>2100000000</v>
      </c>
      <c r="G22" s="92"/>
      <c r="H22" s="92">
        <f>H20</f>
        <v>9218838784</v>
      </c>
      <c r="I22" s="92"/>
      <c r="J22" s="92">
        <f>J20</f>
        <v>-211165781</v>
      </c>
      <c r="K22" s="92"/>
      <c r="L22" s="92">
        <f>L20</f>
        <v>210000000</v>
      </c>
      <c r="M22" s="92"/>
      <c r="N22" s="92">
        <f>N20</f>
        <v>0</v>
      </c>
      <c r="O22" s="92"/>
      <c r="P22" s="92">
        <f>P20</f>
        <v>-16191390242</v>
      </c>
      <c r="Q22" s="92"/>
      <c r="R22" s="92">
        <f>R20</f>
        <v>0</v>
      </c>
      <c r="S22" s="92"/>
      <c r="T22" s="92">
        <f>T20</f>
        <v>21705748052</v>
      </c>
      <c r="U22" s="92"/>
      <c r="V22" s="92">
        <f>V20</f>
        <v>-13794713</v>
      </c>
      <c r="W22" s="92"/>
      <c r="X22" s="92">
        <f>SUM(S22:V22)</f>
        <v>21691953339</v>
      </c>
      <c r="Y22" s="92"/>
      <c r="Z22" s="92">
        <f>SUM(F22:R22,X22)</f>
        <v>16818236100</v>
      </c>
      <c r="AA22" s="92"/>
      <c r="AB22" s="92">
        <f>AB20</f>
        <v>-54692275</v>
      </c>
      <c r="AC22" s="92"/>
      <c r="AD22" s="92">
        <f>Z22+AB22</f>
        <v>16763543825</v>
      </c>
    </row>
    <row r="23" spans="1:30" ht="21" customHeight="1">
      <c r="A23" s="93" t="s">
        <v>234</v>
      </c>
      <c r="C23" s="84"/>
      <c r="D23" s="153"/>
      <c r="E23" s="84"/>
      <c r="F23" s="94">
        <v>0</v>
      </c>
      <c r="G23" s="92"/>
      <c r="H23" s="94">
        <v>0</v>
      </c>
      <c r="I23" s="92"/>
      <c r="J23" s="94">
        <v>0</v>
      </c>
      <c r="K23" s="92"/>
      <c r="L23" s="94">
        <v>0</v>
      </c>
      <c r="M23" s="92"/>
      <c r="N23" s="94">
        <v>0</v>
      </c>
      <c r="O23" s="92"/>
      <c r="P23" s="94">
        <f>PL!E63</f>
        <v>3110033698</v>
      </c>
      <c r="Q23" s="92"/>
      <c r="R23" s="94">
        <v>0</v>
      </c>
      <c r="S23" s="92"/>
      <c r="T23" s="94">
        <v>0</v>
      </c>
      <c r="U23" s="92"/>
      <c r="V23" s="94">
        <v>0</v>
      </c>
      <c r="W23" s="92"/>
      <c r="X23" s="94">
        <f>SUM(S23:V23)</f>
        <v>0</v>
      </c>
      <c r="Y23" s="92"/>
      <c r="Z23" s="94">
        <f>SUM(F23:R23,X23)</f>
        <v>3110033698</v>
      </c>
      <c r="AA23" s="92"/>
      <c r="AB23" s="94">
        <f>PL!E64</f>
        <v>-1590403</v>
      </c>
      <c r="AC23" s="92"/>
      <c r="AD23" s="94">
        <f t="shared" ref="AD23:AD24" si="1">Z23+AB23</f>
        <v>3108443295</v>
      </c>
    </row>
    <row r="24" spans="1:30" ht="21" customHeight="1">
      <c r="A24" s="93" t="s">
        <v>110</v>
      </c>
      <c r="C24" s="84"/>
      <c r="D24" s="153"/>
      <c r="E24" s="84"/>
      <c r="F24" s="95">
        <v>0</v>
      </c>
      <c r="G24" s="92"/>
      <c r="H24" s="95">
        <v>0</v>
      </c>
      <c r="I24" s="92"/>
      <c r="J24" s="164">
        <v>0</v>
      </c>
      <c r="K24" s="162"/>
      <c r="L24" s="164">
        <v>0</v>
      </c>
      <c r="M24" s="162"/>
      <c r="N24" s="164">
        <v>0</v>
      </c>
      <c r="O24" s="162"/>
      <c r="P24" s="164">
        <v>-991595</v>
      </c>
      <c r="Q24" s="162"/>
      <c r="R24" s="164">
        <v>0</v>
      </c>
      <c r="S24" s="162"/>
      <c r="T24" s="164">
        <f>SUM(PL!I49:I52)-5996751</f>
        <v>-1915993384</v>
      </c>
      <c r="U24" s="162"/>
      <c r="V24" s="164">
        <v>6240589</v>
      </c>
      <c r="W24" s="162"/>
      <c r="X24" s="164">
        <f>SUM(S24:V24)</f>
        <v>-1909752795</v>
      </c>
      <c r="Y24" s="162"/>
      <c r="Z24" s="164">
        <f>SUM(F24:R24,X24)</f>
        <v>-1910744390</v>
      </c>
      <c r="AA24" s="162"/>
      <c r="AB24" s="164">
        <f>PL!E69-PL!E64</f>
        <v>132736</v>
      </c>
      <c r="AC24" s="92"/>
      <c r="AD24" s="95">
        <f t="shared" si="1"/>
        <v>-1910611654</v>
      </c>
    </row>
    <row r="25" spans="1:30" ht="21" customHeight="1">
      <c r="A25" s="93" t="s">
        <v>111</v>
      </c>
      <c r="C25" s="84"/>
      <c r="D25" s="153"/>
      <c r="E25" s="84"/>
      <c r="F25" s="92">
        <f>F23+F24</f>
        <v>0</v>
      </c>
      <c r="G25" s="92"/>
      <c r="H25" s="92">
        <f>H23+H24</f>
        <v>0</v>
      </c>
      <c r="I25" s="92"/>
      <c r="J25" s="162">
        <f>J23+J24</f>
        <v>0</v>
      </c>
      <c r="K25" s="162"/>
      <c r="L25" s="162">
        <f>L23+L24</f>
        <v>0</v>
      </c>
      <c r="M25" s="162"/>
      <c r="N25" s="162">
        <f>N23+N24</f>
        <v>0</v>
      </c>
      <c r="O25" s="162"/>
      <c r="P25" s="162">
        <f>P23+P24</f>
        <v>3109042103</v>
      </c>
      <c r="Q25" s="162"/>
      <c r="R25" s="162">
        <f>R23+R24</f>
        <v>0</v>
      </c>
      <c r="S25" s="162"/>
      <c r="T25" s="162">
        <f>T23+T24</f>
        <v>-1915993384</v>
      </c>
      <c r="U25" s="162"/>
      <c r="V25" s="162">
        <f>V23+V24</f>
        <v>6240589</v>
      </c>
      <c r="W25" s="162"/>
      <c r="X25" s="162">
        <f>SUM(S25:V25)</f>
        <v>-1909752795</v>
      </c>
      <c r="Y25" s="162"/>
      <c r="Z25" s="162">
        <f>SUM(F25:R25,X25)</f>
        <v>1199289308</v>
      </c>
      <c r="AA25" s="162"/>
      <c r="AB25" s="162">
        <f>SUM(AB23:AB24)</f>
        <v>-1457667</v>
      </c>
      <c r="AC25" s="92"/>
      <c r="AD25" s="92">
        <f>AD23+AD24</f>
        <v>1197831641</v>
      </c>
    </row>
    <row r="26" spans="1:30" ht="21" customHeight="1">
      <c r="A26" s="93" t="s">
        <v>235</v>
      </c>
      <c r="B26" s="11"/>
      <c r="C26" s="84"/>
      <c r="D26" s="153"/>
      <c r="E26" s="84"/>
      <c r="F26" s="92"/>
      <c r="G26" s="92"/>
      <c r="H26" s="92"/>
      <c r="I26" s="9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92"/>
      <c r="AD26" s="92"/>
    </row>
    <row r="27" spans="1:30" ht="21" customHeight="1">
      <c r="A27" s="93" t="s">
        <v>236</v>
      </c>
      <c r="B27" s="11"/>
      <c r="C27" s="84"/>
      <c r="D27" s="153">
        <v>10</v>
      </c>
      <c r="E27" s="84"/>
      <c r="F27" s="92">
        <v>0</v>
      </c>
      <c r="G27" s="92"/>
      <c r="H27" s="92">
        <v>0</v>
      </c>
      <c r="I27" s="92"/>
      <c r="J27" s="162">
        <v>0</v>
      </c>
      <c r="K27" s="162"/>
      <c r="L27" s="162">
        <v>0</v>
      </c>
      <c r="M27" s="162"/>
      <c r="N27" s="162">
        <v>0</v>
      </c>
      <c r="O27" s="162"/>
      <c r="P27" s="162">
        <v>5948852196</v>
      </c>
      <c r="Q27" s="162"/>
      <c r="R27" s="162">
        <v>0</v>
      </c>
      <c r="S27" s="162"/>
      <c r="T27" s="162">
        <f>-P27</f>
        <v>-5948852196</v>
      </c>
      <c r="U27" s="162"/>
      <c r="V27" s="162">
        <v>0</v>
      </c>
      <c r="W27" s="162"/>
      <c r="X27" s="162">
        <f>SUM(S27:V27)</f>
        <v>-5948852196</v>
      </c>
      <c r="Y27" s="162"/>
      <c r="Z27" s="162">
        <f>SUM(F27:R27,X27)</f>
        <v>0</v>
      </c>
      <c r="AA27" s="162"/>
      <c r="AB27" s="162">
        <v>0</v>
      </c>
      <c r="AC27" s="92"/>
      <c r="AD27" s="92">
        <f>Z27+AB27</f>
        <v>0</v>
      </c>
    </row>
    <row r="28" spans="1:30" ht="21" customHeight="1">
      <c r="A28" s="93" t="s">
        <v>237</v>
      </c>
      <c r="C28" s="84"/>
      <c r="D28" s="153"/>
      <c r="E28" s="84"/>
      <c r="F28" s="92"/>
      <c r="G28" s="92"/>
      <c r="H28" s="92"/>
      <c r="I28" s="9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92"/>
      <c r="AD28" s="92"/>
    </row>
    <row r="29" spans="1:30" ht="21" customHeight="1">
      <c r="A29" s="93" t="s">
        <v>238</v>
      </c>
      <c r="C29" s="84"/>
      <c r="D29" s="153">
        <v>24.1</v>
      </c>
      <c r="E29" s="84"/>
      <c r="F29" s="92">
        <v>0</v>
      </c>
      <c r="G29" s="92"/>
      <c r="H29" s="92">
        <f>-H22</f>
        <v>-9218838784</v>
      </c>
      <c r="I29" s="92"/>
      <c r="J29" s="162">
        <v>0</v>
      </c>
      <c r="K29" s="162"/>
      <c r="L29" s="162">
        <f>-L22</f>
        <v>-210000000</v>
      </c>
      <c r="M29" s="162"/>
      <c r="N29" s="162">
        <v>0</v>
      </c>
      <c r="O29" s="162"/>
      <c r="P29" s="162">
        <f>-L29-H29</f>
        <v>9428838784</v>
      </c>
      <c r="Q29" s="162"/>
      <c r="R29" s="162">
        <v>0</v>
      </c>
      <c r="S29" s="162"/>
      <c r="T29" s="162">
        <v>0</v>
      </c>
      <c r="U29" s="162"/>
      <c r="V29" s="162">
        <v>0</v>
      </c>
      <c r="W29" s="162"/>
      <c r="X29" s="162">
        <f>SUM(S29:V29)</f>
        <v>0</v>
      </c>
      <c r="Y29" s="162"/>
      <c r="Z29" s="162">
        <f t="shared" ref="Z29:Z31" si="2">SUM(F29:R29,X29)</f>
        <v>0</v>
      </c>
      <c r="AA29" s="162"/>
      <c r="AB29" s="162">
        <v>0</v>
      </c>
      <c r="AC29" s="92"/>
      <c r="AD29" s="92">
        <f t="shared" ref="AD29:AD31" si="3">Z29+AB29</f>
        <v>0</v>
      </c>
    </row>
    <row r="30" spans="1:30" s="211" customFormat="1" ht="21" customHeight="1">
      <c r="A30" s="212" t="s">
        <v>248</v>
      </c>
      <c r="C30" s="210"/>
      <c r="D30" s="213">
        <v>24.2</v>
      </c>
      <c r="E30" s="210"/>
      <c r="F30" s="214">
        <v>0</v>
      </c>
      <c r="G30" s="209"/>
      <c r="H30" s="214">
        <v>0</v>
      </c>
      <c r="I30" s="209"/>
      <c r="J30" s="162">
        <v>0</v>
      </c>
      <c r="K30" s="162"/>
      <c r="L30" s="162">
        <v>95000000</v>
      </c>
      <c r="M30" s="162"/>
      <c r="N30" s="162">
        <v>0</v>
      </c>
      <c r="O30" s="162"/>
      <c r="P30" s="162">
        <f>-L30</f>
        <v>-95000000</v>
      </c>
      <c r="Q30" s="162"/>
      <c r="R30" s="162">
        <v>0</v>
      </c>
      <c r="S30" s="162"/>
      <c r="T30" s="162">
        <v>0</v>
      </c>
      <c r="U30" s="162"/>
      <c r="V30" s="162">
        <v>0</v>
      </c>
      <c r="W30" s="162"/>
      <c r="X30" s="162">
        <v>0</v>
      </c>
      <c r="Y30" s="162"/>
      <c r="Z30" s="162">
        <f t="shared" si="2"/>
        <v>0</v>
      </c>
      <c r="AA30" s="162"/>
      <c r="AB30" s="162">
        <v>0</v>
      </c>
      <c r="AC30" s="209"/>
      <c r="AD30" s="215">
        <f t="shared" si="3"/>
        <v>0</v>
      </c>
    </row>
    <row r="31" spans="1:30" ht="20.25" customHeight="1">
      <c r="A31" s="93" t="s">
        <v>253</v>
      </c>
      <c r="C31" s="84"/>
      <c r="D31" s="153">
        <v>32</v>
      </c>
      <c r="E31" s="84"/>
      <c r="F31" s="214">
        <v>0</v>
      </c>
      <c r="G31" s="92"/>
      <c r="H31" s="214">
        <v>0</v>
      </c>
      <c r="I31" s="92"/>
      <c r="J31" s="162">
        <v>0</v>
      </c>
      <c r="K31" s="162"/>
      <c r="L31" s="162">
        <v>0</v>
      </c>
      <c r="M31" s="162"/>
      <c r="N31" s="162">
        <v>0</v>
      </c>
      <c r="O31" s="162"/>
      <c r="P31" s="162">
        <f>-1050000000</f>
        <v>-1050000000</v>
      </c>
      <c r="Q31" s="162"/>
      <c r="R31" s="162">
        <v>0</v>
      </c>
      <c r="S31" s="162"/>
      <c r="T31" s="162">
        <v>0</v>
      </c>
      <c r="U31" s="162"/>
      <c r="V31" s="162">
        <v>0</v>
      </c>
      <c r="W31" s="162"/>
      <c r="X31" s="162">
        <v>0</v>
      </c>
      <c r="Y31" s="162"/>
      <c r="Z31" s="162">
        <f t="shared" si="2"/>
        <v>-1050000000</v>
      </c>
      <c r="AA31" s="162"/>
      <c r="AB31" s="162">
        <v>0</v>
      </c>
      <c r="AC31" s="92"/>
      <c r="AD31" s="215">
        <f t="shared" si="3"/>
        <v>-1050000000</v>
      </c>
    </row>
    <row r="32" spans="1:30" ht="21" customHeight="1">
      <c r="A32" s="233" t="s">
        <v>147</v>
      </c>
      <c r="C32" s="84"/>
      <c r="D32" s="153"/>
      <c r="E32" s="84"/>
      <c r="F32" s="92"/>
      <c r="G32" s="92"/>
      <c r="H32" s="92"/>
      <c r="I32" s="9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92"/>
      <c r="AD32" s="92"/>
    </row>
    <row r="33" spans="1:30" s="232" customFormat="1" ht="21" customHeight="1">
      <c r="A33" s="233" t="s">
        <v>146</v>
      </c>
      <c r="C33" s="231"/>
      <c r="D33" s="235"/>
      <c r="E33" s="231"/>
      <c r="F33" s="230">
        <v>0</v>
      </c>
      <c r="G33" s="230"/>
      <c r="H33" s="230">
        <v>0</v>
      </c>
      <c r="I33" s="230"/>
      <c r="J33" s="162">
        <v>0</v>
      </c>
      <c r="K33" s="162"/>
      <c r="L33" s="162">
        <v>0</v>
      </c>
      <c r="M33" s="162"/>
      <c r="N33" s="162">
        <v>0</v>
      </c>
      <c r="O33" s="162"/>
      <c r="P33" s="162">
        <v>0</v>
      </c>
      <c r="Q33" s="162"/>
      <c r="R33" s="162">
        <v>0</v>
      </c>
      <c r="S33" s="162"/>
      <c r="T33" s="162">
        <v>0</v>
      </c>
      <c r="U33" s="162"/>
      <c r="V33" s="162">
        <v>0</v>
      </c>
      <c r="W33" s="162"/>
      <c r="X33" s="162">
        <f>SUM(S33:V33)</f>
        <v>0</v>
      </c>
      <c r="Y33" s="162"/>
      <c r="Z33" s="162">
        <f>SUM(F33:R33,X33)</f>
        <v>0</v>
      </c>
      <c r="AA33" s="162"/>
      <c r="AB33" s="162">
        <f>-3750065-30</f>
        <v>-3750095</v>
      </c>
      <c r="AC33" s="230"/>
      <c r="AD33" s="230">
        <f>SUM(Z33:AB33)</f>
        <v>-3750095</v>
      </c>
    </row>
    <row r="34" spans="1:30" ht="21" customHeight="1">
      <c r="A34" s="93" t="s">
        <v>239</v>
      </c>
      <c r="C34" s="84"/>
      <c r="D34" s="153">
        <v>11</v>
      </c>
      <c r="E34" s="84"/>
      <c r="F34" s="92">
        <v>0</v>
      </c>
      <c r="G34" s="92"/>
      <c r="H34" s="92">
        <v>0</v>
      </c>
      <c r="I34" s="92"/>
      <c r="J34" s="162">
        <v>16502932</v>
      </c>
      <c r="K34" s="162"/>
      <c r="L34" s="162">
        <v>0</v>
      </c>
      <c r="M34" s="162"/>
      <c r="N34" s="162">
        <v>0</v>
      </c>
      <c r="O34" s="162"/>
      <c r="P34" s="162">
        <v>0</v>
      </c>
      <c r="Q34" s="162"/>
      <c r="R34" s="162">
        <v>0</v>
      </c>
      <c r="S34" s="162"/>
      <c r="T34" s="162">
        <v>0</v>
      </c>
      <c r="U34" s="162"/>
      <c r="V34" s="162">
        <v>0</v>
      </c>
      <c r="W34" s="162"/>
      <c r="X34" s="162">
        <f>SUM(S34:V34)</f>
        <v>0</v>
      </c>
      <c r="Y34" s="162"/>
      <c r="Z34" s="162">
        <f>SUM(F34:R34,X34)</f>
        <v>16502932</v>
      </c>
      <c r="AA34" s="162"/>
      <c r="AB34" s="162">
        <v>-16502932</v>
      </c>
      <c r="AC34" s="92"/>
      <c r="AD34" s="92">
        <f>SUM(Z34:AB34)</f>
        <v>0</v>
      </c>
    </row>
    <row r="35" spans="1:30" ht="21" customHeight="1" thickBot="1">
      <c r="A35" s="97" t="s">
        <v>233</v>
      </c>
      <c r="C35" s="84"/>
      <c r="E35" s="84"/>
      <c r="F35" s="98">
        <f>SUM(F25:F34,F22)</f>
        <v>2100000000</v>
      </c>
      <c r="G35" s="92"/>
      <c r="H35" s="98">
        <f>SUM(H25:H34,H22)</f>
        <v>0</v>
      </c>
      <c r="I35" s="92"/>
      <c r="J35" s="98">
        <f>SUM(J25:J34,J22)</f>
        <v>-194662849</v>
      </c>
      <c r="K35" s="92"/>
      <c r="L35" s="98">
        <f>SUM(L25:L34,L22)</f>
        <v>95000000</v>
      </c>
      <c r="M35" s="92"/>
      <c r="N35" s="98">
        <f>SUM(N25:N34,N22)</f>
        <v>0</v>
      </c>
      <c r="O35" s="92"/>
      <c r="P35" s="98">
        <f>SUM(P25:P34,P22)</f>
        <v>1150342841</v>
      </c>
      <c r="Q35" s="92"/>
      <c r="R35" s="98">
        <f>SUM(R25:R34,R22)</f>
        <v>0</v>
      </c>
      <c r="S35" s="92"/>
      <c r="T35" s="98">
        <f>SUM(T25:T34,T22)</f>
        <v>13840902472</v>
      </c>
      <c r="U35" s="92"/>
      <c r="V35" s="98">
        <f>SUM(V25:V34,V22)</f>
        <v>-7554124</v>
      </c>
      <c r="W35" s="92"/>
      <c r="X35" s="98">
        <f>SUM(X25:X34,X22)</f>
        <v>13833348348</v>
      </c>
      <c r="Y35" s="92"/>
      <c r="Z35" s="98">
        <f>SUM(Z25:Z34,Z22)</f>
        <v>16984028340</v>
      </c>
      <c r="AA35" s="92"/>
      <c r="AB35" s="98">
        <f>SUM(AB25:AB34,AB22)</f>
        <v>-76402969</v>
      </c>
      <c r="AC35" s="92"/>
      <c r="AD35" s="98">
        <f>SUM(AD25:AD34,AD22)</f>
        <v>16907625371</v>
      </c>
    </row>
    <row r="36" spans="1:30" ht="18" customHeight="1" thickTop="1">
      <c r="A36" s="97"/>
      <c r="C36" s="84"/>
      <c r="D36" s="151"/>
      <c r="E36" s="84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32"/>
      <c r="Q36" s="100"/>
      <c r="R36" s="100"/>
      <c r="S36" s="100"/>
      <c r="T36" s="100"/>
      <c r="U36" s="100"/>
      <c r="V36" s="100"/>
      <c r="W36" s="100"/>
      <c r="X36" s="116"/>
      <c r="Y36" s="116"/>
      <c r="Z36" s="116"/>
      <c r="AA36" s="116"/>
      <c r="AB36" s="116"/>
      <c r="AC36" s="100"/>
      <c r="AD36" s="100"/>
    </row>
    <row r="37" spans="1:30" ht="18" customHeight="1"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41"/>
      <c r="Y37" s="141"/>
      <c r="Z37" s="141"/>
      <c r="AA37" s="141"/>
      <c r="AB37" s="141"/>
    </row>
    <row r="38" spans="1:30" ht="21" customHeight="1">
      <c r="A38" s="93" t="s">
        <v>31</v>
      </c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16"/>
      <c r="Y38" s="116"/>
      <c r="Z38" s="136"/>
      <c r="AA38" s="116"/>
      <c r="AB38" s="116"/>
      <c r="AC38" s="100"/>
      <c r="AD38" s="100"/>
    </row>
    <row r="40" spans="1:30" ht="21" customHeight="1"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</row>
    <row r="41" spans="1:30" ht="21" customHeight="1"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234"/>
      <c r="Y41" s="100"/>
      <c r="Z41" s="100"/>
      <c r="AA41" s="100"/>
      <c r="AB41" s="100"/>
      <c r="AC41" s="100"/>
      <c r="AD41" s="100"/>
    </row>
    <row r="42" spans="1:30" ht="21" customHeight="1"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</row>
  </sheetData>
  <mergeCells count="6">
    <mergeCell ref="L11:N11"/>
    <mergeCell ref="F5:AD5"/>
    <mergeCell ref="F6:Z6"/>
    <mergeCell ref="S7:X7"/>
    <mergeCell ref="S8:V8"/>
    <mergeCell ref="L10:P10"/>
  </mergeCells>
  <printOptions horizontalCentered="1"/>
  <pageMargins left="0.23622047244094499" right="0.23622047244094499" top="0.74803149606299202" bottom="0.74803149606299202" header="0.31496062992126" footer="0.31496062992126"/>
  <pageSetup paperSize="9" scale="50" orientation="landscape" r:id="rId1"/>
  <ignoredErrors>
    <ignoredError sqref="X29 X33:X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674-1B25-4FDC-A245-B71FBF45E297}">
  <dimension ref="A1:AB39"/>
  <sheetViews>
    <sheetView showGridLines="0" view="pageBreakPreview" zoomScale="60" zoomScaleNormal="85" workbookViewId="0">
      <selection activeCell="AB19" sqref="AB19"/>
    </sheetView>
  </sheetViews>
  <sheetFormatPr defaultColWidth="9.1796875" defaultRowHeight="21" customHeight="1"/>
  <cols>
    <col min="1" max="1" width="12.81640625" style="11" customWidth="1"/>
    <col min="2" max="2" width="23.81640625" style="11" customWidth="1"/>
    <col min="3" max="3" width="6.26953125" style="11" customWidth="1"/>
    <col min="4" max="4" width="8.81640625" style="161" customWidth="1"/>
    <col min="5" max="5" width="1.26953125" style="11" customWidth="1"/>
    <col min="6" max="6" width="16.26953125" style="11" customWidth="1"/>
    <col min="7" max="7" width="1.7265625" style="11" customWidth="1"/>
    <col min="8" max="8" width="16.26953125" style="11" customWidth="1"/>
    <col min="9" max="9" width="2" style="11" customWidth="1"/>
    <col min="10" max="10" width="16.26953125" style="11" customWidth="1"/>
    <col min="11" max="11" width="1.7265625" style="11" customWidth="1"/>
    <col min="12" max="12" width="16.26953125" style="11" customWidth="1"/>
    <col min="13" max="13" width="1.7265625" style="11" customWidth="1"/>
    <col min="14" max="14" width="16.1796875" style="11" customWidth="1"/>
    <col min="15" max="15" width="1.7265625" style="11" customWidth="1"/>
    <col min="16" max="16" width="16.26953125" style="11" customWidth="1"/>
    <col min="17" max="17" width="1.7265625" style="11" customWidth="1"/>
    <col min="18" max="18" width="16.26953125" style="11" customWidth="1"/>
    <col min="19" max="19" width="2" style="11" customWidth="1"/>
    <col min="20" max="20" width="17" style="11" customWidth="1"/>
    <col min="21" max="21" width="1.7265625" style="11" customWidth="1"/>
    <col min="22" max="22" width="19.7265625" style="11" customWidth="1"/>
    <col min="23" max="23" width="1.7265625" style="11" customWidth="1"/>
    <col min="24" max="24" width="17.81640625" style="11" customWidth="1"/>
    <col min="25" max="25" width="1.7265625" style="11" customWidth="1"/>
    <col min="26" max="26" width="16.26953125" style="11" customWidth="1"/>
    <col min="27" max="27" width="1.7265625" style="11" customWidth="1"/>
    <col min="28" max="28" width="16.81640625" style="11" customWidth="1"/>
    <col min="29" max="29" width="0.81640625" style="11" customWidth="1"/>
    <col min="30" max="16384" width="9.1796875" style="11"/>
  </cols>
  <sheetData>
    <row r="1" spans="1:28" ht="21" customHeight="1">
      <c r="A1" s="7" t="s">
        <v>0</v>
      </c>
      <c r="B1" s="7"/>
      <c r="C1" s="7"/>
      <c r="D1" s="155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21" customHeight="1">
      <c r="A2" s="7" t="s">
        <v>148</v>
      </c>
      <c r="B2" s="7"/>
      <c r="C2" s="7"/>
      <c r="D2" s="155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ht="21" customHeight="1">
      <c r="A3" s="7" t="s">
        <v>231</v>
      </c>
      <c r="B3" s="7"/>
      <c r="C3" s="7"/>
      <c r="D3" s="15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21" customHeight="1">
      <c r="B4" s="101"/>
      <c r="C4" s="101"/>
      <c r="D4" s="156"/>
      <c r="E4" s="101"/>
      <c r="F4" s="101"/>
      <c r="G4" s="101"/>
      <c r="H4" s="101"/>
      <c r="I4" s="101"/>
      <c r="J4" s="102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2"/>
      <c r="W4" s="101"/>
      <c r="X4" s="102"/>
      <c r="Y4" s="101"/>
      <c r="Z4" s="102"/>
      <c r="AA4" s="101"/>
      <c r="AB4" s="10" t="s">
        <v>2</v>
      </c>
    </row>
    <row r="5" spans="1:28" ht="21" customHeight="1">
      <c r="A5" s="6"/>
      <c r="B5" s="6"/>
      <c r="C5" s="6"/>
      <c r="D5" s="157"/>
      <c r="E5" s="13"/>
      <c r="F5" s="256" t="s">
        <v>4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</row>
    <row r="6" spans="1:28" ht="21" customHeight="1">
      <c r="A6" s="6"/>
      <c r="B6" s="6"/>
      <c r="C6" s="6"/>
      <c r="D6" s="157"/>
      <c r="E6" s="13"/>
      <c r="F6" s="103"/>
      <c r="G6" s="103"/>
      <c r="H6" s="103"/>
      <c r="I6" s="103"/>
      <c r="J6" s="104"/>
      <c r="K6" s="104"/>
      <c r="L6" s="103"/>
      <c r="M6" s="103"/>
      <c r="N6" s="103"/>
      <c r="O6" s="103"/>
      <c r="P6" s="103"/>
      <c r="Q6" s="103"/>
      <c r="R6" s="103"/>
      <c r="S6" s="103"/>
      <c r="T6" s="262" t="s">
        <v>73</v>
      </c>
      <c r="U6" s="262"/>
      <c r="V6" s="262"/>
      <c r="W6" s="262"/>
      <c r="X6" s="262"/>
      <c r="Y6" s="262"/>
      <c r="Z6" s="262"/>
      <c r="AA6" s="105"/>
      <c r="AB6" s="105"/>
    </row>
    <row r="7" spans="1:28" ht="21" customHeight="1">
      <c r="A7" s="6"/>
      <c r="B7" s="6"/>
      <c r="C7" s="6"/>
      <c r="D7" s="157"/>
      <c r="E7" s="13"/>
      <c r="F7" s="103"/>
      <c r="G7" s="103"/>
      <c r="H7" s="103"/>
      <c r="I7" s="103"/>
      <c r="J7" s="6"/>
      <c r="K7" s="6"/>
      <c r="L7" s="103"/>
      <c r="M7" s="103"/>
      <c r="N7" s="103"/>
      <c r="O7" s="103"/>
      <c r="P7" s="103"/>
      <c r="Q7" s="103"/>
      <c r="R7" s="103"/>
      <c r="S7" s="103"/>
      <c r="T7" s="262" t="s">
        <v>119</v>
      </c>
      <c r="U7" s="262"/>
      <c r="V7" s="262"/>
      <c r="W7" s="262"/>
      <c r="X7" s="262"/>
      <c r="Y7" s="6"/>
      <c r="Z7" s="6"/>
      <c r="AA7" s="6"/>
      <c r="AB7" s="6"/>
    </row>
    <row r="8" spans="1:28" s="6" customFormat="1" ht="21" customHeight="1">
      <c r="D8" s="158"/>
      <c r="J8" s="6" t="s">
        <v>121</v>
      </c>
      <c r="T8" s="6" t="s">
        <v>149</v>
      </c>
    </row>
    <row r="9" spans="1:28" s="6" customFormat="1" ht="21" customHeight="1">
      <c r="D9" s="158"/>
      <c r="J9" s="6" t="s">
        <v>123</v>
      </c>
      <c r="L9" s="263" t="s">
        <v>68</v>
      </c>
      <c r="M9" s="263"/>
      <c r="N9" s="263"/>
      <c r="O9" s="263"/>
      <c r="P9" s="263"/>
      <c r="T9" s="6" t="s">
        <v>150</v>
      </c>
      <c r="X9" s="6" t="s">
        <v>124</v>
      </c>
      <c r="Z9" s="6" t="s">
        <v>125</v>
      </c>
      <c r="AB9" s="6" t="s">
        <v>125</v>
      </c>
    </row>
    <row r="10" spans="1:28" s="6" customFormat="1" ht="21" customHeight="1">
      <c r="D10" s="158"/>
      <c r="F10" s="6" t="s">
        <v>60</v>
      </c>
      <c r="H10" s="6" t="s">
        <v>127</v>
      </c>
      <c r="J10" s="6" t="s">
        <v>128</v>
      </c>
      <c r="L10" s="262" t="s">
        <v>129</v>
      </c>
      <c r="M10" s="262"/>
      <c r="N10" s="262"/>
      <c r="T10" s="6" t="s">
        <v>151</v>
      </c>
      <c r="V10" s="6" t="s">
        <v>124</v>
      </c>
      <c r="X10" s="6" t="s">
        <v>130</v>
      </c>
      <c r="Z10" s="6" t="s">
        <v>131</v>
      </c>
      <c r="AB10" s="6" t="s">
        <v>133</v>
      </c>
    </row>
    <row r="11" spans="1:28" s="6" customFormat="1" ht="21" customHeight="1">
      <c r="D11" s="159" t="s">
        <v>5</v>
      </c>
      <c r="F11" s="106" t="s">
        <v>134</v>
      </c>
      <c r="H11" s="106" t="s">
        <v>135</v>
      </c>
      <c r="J11" s="106" t="s">
        <v>136</v>
      </c>
      <c r="L11" s="106" t="s">
        <v>137</v>
      </c>
      <c r="N11" s="106" t="s">
        <v>138</v>
      </c>
      <c r="P11" s="106" t="s">
        <v>139</v>
      </c>
      <c r="R11" s="106" t="s">
        <v>72</v>
      </c>
      <c r="T11" s="106" t="s">
        <v>136</v>
      </c>
      <c r="V11" s="106" t="s">
        <v>140</v>
      </c>
      <c r="X11" s="106" t="s">
        <v>141</v>
      </c>
      <c r="Z11" s="106" t="s">
        <v>142</v>
      </c>
      <c r="AB11" s="106" t="s">
        <v>145</v>
      </c>
    </row>
    <row r="12" spans="1:28" ht="21" customHeight="1">
      <c r="A12" s="107" t="s">
        <v>153</v>
      </c>
      <c r="D12" s="160"/>
      <c r="F12" s="131">
        <v>2100000000</v>
      </c>
      <c r="G12" s="131"/>
      <c r="H12" s="131">
        <v>9319655848</v>
      </c>
      <c r="I12" s="128"/>
      <c r="J12" s="131">
        <v>-211165781</v>
      </c>
      <c r="K12" s="131"/>
      <c r="L12" s="131">
        <v>210000000</v>
      </c>
      <c r="M12" s="131"/>
      <c r="N12" s="131">
        <v>464935952</v>
      </c>
      <c r="O12" s="131"/>
      <c r="P12" s="131">
        <v>-14573456586</v>
      </c>
      <c r="Q12" s="131"/>
      <c r="R12" s="131">
        <v>-464935952</v>
      </c>
      <c r="S12" s="128"/>
      <c r="T12" s="131">
        <v>3247830754</v>
      </c>
      <c r="U12" s="131"/>
      <c r="V12" s="131">
        <v>13200056706</v>
      </c>
      <c r="W12" s="131"/>
      <c r="X12" s="131">
        <v>-70821156</v>
      </c>
      <c r="Y12" s="131"/>
      <c r="Z12" s="131">
        <v>16377066304</v>
      </c>
      <c r="AA12" s="131"/>
      <c r="AB12" s="131">
        <f>SUM(F12:R12,Z12)</f>
        <v>13222099785</v>
      </c>
    </row>
    <row r="13" spans="1:28" ht="21" customHeight="1">
      <c r="A13" s="12" t="s">
        <v>101</v>
      </c>
      <c r="D13" s="160"/>
      <c r="F13" s="108">
        <v>0</v>
      </c>
      <c r="G13" s="131"/>
      <c r="H13" s="109">
        <v>0</v>
      </c>
      <c r="I13" s="128"/>
      <c r="J13" s="108">
        <v>0</v>
      </c>
      <c r="K13" s="131"/>
      <c r="L13" s="108">
        <v>0</v>
      </c>
      <c r="M13" s="131"/>
      <c r="N13" s="108">
        <v>0</v>
      </c>
      <c r="O13" s="131"/>
      <c r="P13" s="108">
        <v>-2147715043</v>
      </c>
      <c r="Q13" s="131"/>
      <c r="R13" s="109">
        <v>0</v>
      </c>
      <c r="S13" s="128"/>
      <c r="T13" s="109">
        <v>0</v>
      </c>
      <c r="U13" s="131"/>
      <c r="V13" s="108">
        <v>0</v>
      </c>
      <c r="W13" s="131"/>
      <c r="X13" s="108">
        <v>0</v>
      </c>
      <c r="Y13" s="131"/>
      <c r="Z13" s="108">
        <f>SUM(T13:X13)</f>
        <v>0</v>
      </c>
      <c r="AA13" s="131"/>
      <c r="AB13" s="108">
        <f>SUM(F13:R13,Z13)</f>
        <v>-2147715043</v>
      </c>
    </row>
    <row r="14" spans="1:28" ht="21" customHeight="1">
      <c r="A14" s="12" t="s">
        <v>110</v>
      </c>
      <c r="D14" s="160"/>
      <c r="F14" s="110">
        <v>0</v>
      </c>
      <c r="G14" s="131"/>
      <c r="H14" s="111">
        <v>0</v>
      </c>
      <c r="I14" s="128"/>
      <c r="J14" s="110">
        <v>0</v>
      </c>
      <c r="K14" s="131"/>
      <c r="L14" s="110">
        <v>0</v>
      </c>
      <c r="M14" s="131"/>
      <c r="N14" s="110">
        <v>0</v>
      </c>
      <c r="O14" s="131"/>
      <c r="P14" s="111">
        <v>51091141</v>
      </c>
      <c r="Q14" s="131"/>
      <c r="R14" s="111">
        <v>0</v>
      </c>
      <c r="S14" s="128"/>
      <c r="T14" s="111">
        <v>990381384</v>
      </c>
      <c r="U14" s="131"/>
      <c r="V14" s="110">
        <v>4266894736</v>
      </c>
      <c r="W14" s="131"/>
      <c r="X14" s="110">
        <v>57610915</v>
      </c>
      <c r="Y14" s="131"/>
      <c r="Z14" s="110">
        <f>SUM(T14:X14)</f>
        <v>5314887035</v>
      </c>
      <c r="AA14" s="131"/>
      <c r="AB14" s="110">
        <f>SUM(F14:R14,Z14)</f>
        <v>5365978176</v>
      </c>
    </row>
    <row r="15" spans="1:28" ht="21" customHeight="1">
      <c r="A15" s="12" t="s">
        <v>111</v>
      </c>
      <c r="D15" s="160"/>
      <c r="E15" s="6"/>
      <c r="F15" s="128">
        <f>SUM(F13+F14)</f>
        <v>0</v>
      </c>
      <c r="G15" s="131"/>
      <c r="H15" s="128">
        <f>H13+H14</f>
        <v>0</v>
      </c>
      <c r="I15" s="128"/>
      <c r="J15" s="128">
        <f>J13+J14</f>
        <v>0</v>
      </c>
      <c r="K15" s="131"/>
      <c r="L15" s="128">
        <f>L13+L14</f>
        <v>0</v>
      </c>
      <c r="M15" s="131"/>
      <c r="N15" s="128">
        <f>N13+N14</f>
        <v>0</v>
      </c>
      <c r="O15" s="131"/>
      <c r="P15" s="128">
        <f>P13+P14</f>
        <v>-2096623902</v>
      </c>
      <c r="Q15" s="131"/>
      <c r="R15" s="128">
        <f>R13+R14</f>
        <v>0</v>
      </c>
      <c r="S15" s="128"/>
      <c r="T15" s="128">
        <f>T13+T14</f>
        <v>990381384</v>
      </c>
      <c r="U15" s="131"/>
      <c r="V15" s="128">
        <f>V13+V14</f>
        <v>4266894736</v>
      </c>
      <c r="W15" s="131"/>
      <c r="X15" s="128">
        <f>X13+X14</f>
        <v>57610915</v>
      </c>
      <c r="Y15" s="131"/>
      <c r="Z15" s="131">
        <f>SUM(T15:X15)</f>
        <v>5314887035</v>
      </c>
      <c r="AA15" s="131"/>
      <c r="AB15" s="131">
        <f>SUM(F15:R15,Z15)</f>
        <v>3218263133</v>
      </c>
    </row>
    <row r="16" spans="1:28" ht="21" customHeight="1">
      <c r="A16" s="12" t="s">
        <v>152</v>
      </c>
      <c r="D16" s="160"/>
      <c r="F16" s="131">
        <v>0</v>
      </c>
      <c r="G16" s="131"/>
      <c r="H16" s="131">
        <v>-100817064</v>
      </c>
      <c r="I16" s="128"/>
      <c r="J16" s="131">
        <v>0</v>
      </c>
      <c r="K16" s="131"/>
      <c r="L16" s="131">
        <v>0</v>
      </c>
      <c r="M16" s="131"/>
      <c r="N16" s="131">
        <v>-464935952</v>
      </c>
      <c r="O16" s="131"/>
      <c r="P16" s="131">
        <v>464935952</v>
      </c>
      <c r="Q16" s="131"/>
      <c r="R16" s="131">
        <v>464935952</v>
      </c>
      <c r="S16" s="128"/>
      <c r="T16" s="131">
        <v>0</v>
      </c>
      <c r="U16" s="131"/>
      <c r="V16" s="131">
        <v>0</v>
      </c>
      <c r="W16" s="131"/>
      <c r="X16" s="131">
        <v>0</v>
      </c>
      <c r="Y16" s="131"/>
      <c r="Z16" s="131">
        <f>SUM(T16:X16)</f>
        <v>0</v>
      </c>
      <c r="AA16" s="131"/>
      <c r="AB16" s="131">
        <f>SUM(F16:R16,Z16)</f>
        <v>364118888</v>
      </c>
    </row>
    <row r="17" spans="1:28" ht="21" customHeight="1" thickBot="1">
      <c r="A17" s="19" t="s">
        <v>154</v>
      </c>
      <c r="D17" s="158"/>
      <c r="E17" s="6"/>
      <c r="F17" s="33">
        <f>SUM(F15:F16,F12)</f>
        <v>2100000000</v>
      </c>
      <c r="G17" s="128"/>
      <c r="H17" s="33">
        <f>SUM(H15:H16,H12)</f>
        <v>9218838784</v>
      </c>
      <c r="I17" s="128"/>
      <c r="J17" s="33">
        <f>SUM(J15:J16,J12)</f>
        <v>-211165781</v>
      </c>
      <c r="K17" s="128"/>
      <c r="L17" s="33">
        <f>SUM(L15:L16,L12)</f>
        <v>210000000</v>
      </c>
      <c r="M17" s="128"/>
      <c r="N17" s="33">
        <f>SUM(N15:N16,N12)</f>
        <v>0</v>
      </c>
      <c r="O17" s="128"/>
      <c r="P17" s="33">
        <f>SUM(P15:P16,P12)</f>
        <v>-16205144536</v>
      </c>
      <c r="Q17" s="128"/>
      <c r="R17" s="33">
        <f>SUM(R15:R16,R12)</f>
        <v>0</v>
      </c>
      <c r="S17" s="128"/>
      <c r="T17" s="33">
        <f>SUM(T15:T16,T12)</f>
        <v>4238212138</v>
      </c>
      <c r="U17" s="128"/>
      <c r="V17" s="33">
        <f>SUM(V15:V16,V12)</f>
        <v>17466951442</v>
      </c>
      <c r="W17" s="128"/>
      <c r="X17" s="33">
        <f>SUM(X15:X16,X12)</f>
        <v>-13210241</v>
      </c>
      <c r="Y17" s="128"/>
      <c r="Z17" s="33">
        <f>SUM(Z15:Z16,Z12)</f>
        <v>21691953339</v>
      </c>
      <c r="AA17" s="128"/>
      <c r="AB17" s="33">
        <f>SUM(AB15:AB16,AB12)</f>
        <v>16804481806</v>
      </c>
    </row>
    <row r="18" spans="1:28" ht="21" customHeight="1" thickTop="1">
      <c r="A18" s="19"/>
      <c r="D18" s="158"/>
      <c r="E18" s="6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22"/>
    </row>
    <row r="19" spans="1:28" ht="21" customHeight="1">
      <c r="A19" s="107" t="s">
        <v>232</v>
      </c>
      <c r="D19" s="160"/>
      <c r="F19" s="22">
        <f>F17</f>
        <v>2100000000</v>
      </c>
      <c r="G19" s="22"/>
      <c r="H19" s="131">
        <f>H17</f>
        <v>9218838784</v>
      </c>
      <c r="I19" s="32"/>
      <c r="J19" s="131">
        <f>J17</f>
        <v>-211165781</v>
      </c>
      <c r="K19" s="22"/>
      <c r="L19" s="131">
        <f>L17</f>
        <v>210000000</v>
      </c>
      <c r="M19" s="22"/>
      <c r="N19" s="131">
        <f>N17</f>
        <v>0</v>
      </c>
      <c r="O19" s="22"/>
      <c r="P19" s="131">
        <f>P17</f>
        <v>-16205144536</v>
      </c>
      <c r="Q19" s="22"/>
      <c r="R19" s="131">
        <f>R17</f>
        <v>0</v>
      </c>
      <c r="S19" s="32"/>
      <c r="T19" s="131">
        <f>T17</f>
        <v>4238212138</v>
      </c>
      <c r="U19" s="22"/>
      <c r="V19" s="131">
        <f>V17</f>
        <v>17466951442</v>
      </c>
      <c r="W19" s="22"/>
      <c r="X19" s="131">
        <f>X17</f>
        <v>-13210241</v>
      </c>
      <c r="Y19" s="22"/>
      <c r="Z19" s="22">
        <f>SUM(T19:X19)</f>
        <v>21691953339</v>
      </c>
      <c r="AA19" s="22"/>
      <c r="AB19" s="22">
        <f>SUM(F19:R19,Z19)</f>
        <v>16804481806</v>
      </c>
    </row>
    <row r="20" spans="1:28" ht="21" customHeight="1">
      <c r="A20" s="93" t="s">
        <v>234</v>
      </c>
      <c r="D20" s="160"/>
      <c r="F20" s="108">
        <v>0</v>
      </c>
      <c r="G20" s="22"/>
      <c r="H20" s="109">
        <v>0</v>
      </c>
      <c r="I20" s="32"/>
      <c r="J20" s="108">
        <v>0</v>
      </c>
      <c r="K20" s="22"/>
      <c r="L20" s="108">
        <v>0</v>
      </c>
      <c r="M20" s="22"/>
      <c r="N20" s="168">
        <v>0</v>
      </c>
      <c r="O20" s="119"/>
      <c r="P20" s="168">
        <f>PL!I63</f>
        <v>3135089455</v>
      </c>
      <c r="Q20" s="119"/>
      <c r="R20" s="165">
        <v>0</v>
      </c>
      <c r="S20" s="118"/>
      <c r="T20" s="165">
        <v>0</v>
      </c>
      <c r="U20" s="119"/>
      <c r="V20" s="168">
        <v>0</v>
      </c>
      <c r="W20" s="119"/>
      <c r="X20" s="168">
        <v>0</v>
      </c>
      <c r="Y20" s="119"/>
      <c r="Z20" s="168">
        <f>SUM(T20:X20)</f>
        <v>0</v>
      </c>
      <c r="AA20" s="22"/>
      <c r="AB20" s="108">
        <f>SUM(F20:R20,Z20)</f>
        <v>3135089455</v>
      </c>
    </row>
    <row r="21" spans="1:28" ht="21" customHeight="1">
      <c r="A21" s="12" t="s">
        <v>110</v>
      </c>
      <c r="D21" s="160"/>
      <c r="F21" s="110">
        <v>0</v>
      </c>
      <c r="G21" s="22"/>
      <c r="H21" s="111">
        <v>0</v>
      </c>
      <c r="I21" s="32"/>
      <c r="J21" s="110">
        <v>0</v>
      </c>
      <c r="K21" s="22"/>
      <c r="L21" s="110">
        <v>0</v>
      </c>
      <c r="M21" s="22"/>
      <c r="N21" s="166">
        <v>0</v>
      </c>
      <c r="O21" s="119"/>
      <c r="P21" s="163">
        <v>-991595</v>
      </c>
      <c r="Q21" s="119"/>
      <c r="R21" s="163">
        <v>0</v>
      </c>
      <c r="S21" s="118"/>
      <c r="T21" s="163">
        <v>-245414890</v>
      </c>
      <c r="U21" s="119"/>
      <c r="V21" s="166">
        <v>-1669993530</v>
      </c>
      <c r="W21" s="119"/>
      <c r="X21" s="166">
        <v>5655625</v>
      </c>
      <c r="Y21" s="119"/>
      <c r="Z21" s="166">
        <f>SUM(T21:X21)</f>
        <v>-1909752795</v>
      </c>
      <c r="AA21" s="22"/>
      <c r="AB21" s="110">
        <f>SUM(F21:R21,Z21)</f>
        <v>-1910744390</v>
      </c>
    </row>
    <row r="22" spans="1:28" ht="21" customHeight="1">
      <c r="A22" s="12" t="s">
        <v>111</v>
      </c>
      <c r="D22" s="160"/>
      <c r="E22" s="6"/>
      <c r="F22" s="32">
        <f>SUM(F20+F21)</f>
        <v>0</v>
      </c>
      <c r="G22" s="22"/>
      <c r="H22" s="32">
        <f>H20+H21</f>
        <v>0</v>
      </c>
      <c r="I22" s="32"/>
      <c r="J22" s="32">
        <f>J20+J21</f>
        <v>0</v>
      </c>
      <c r="K22" s="22"/>
      <c r="L22" s="32">
        <f>L20+L21</f>
        <v>0</v>
      </c>
      <c r="M22" s="22"/>
      <c r="N22" s="118">
        <f>N20+N21</f>
        <v>0</v>
      </c>
      <c r="O22" s="119"/>
      <c r="P22" s="118">
        <f>P20+P21</f>
        <v>3134097860</v>
      </c>
      <c r="Q22" s="119"/>
      <c r="R22" s="118">
        <f>R20+R21</f>
        <v>0</v>
      </c>
      <c r="S22" s="118"/>
      <c r="T22" s="118">
        <f>T20+T21</f>
        <v>-245414890</v>
      </c>
      <c r="U22" s="119"/>
      <c r="V22" s="118">
        <f>V20+V21</f>
        <v>-1669993530</v>
      </c>
      <c r="W22" s="119"/>
      <c r="X22" s="118">
        <f>X20+X21</f>
        <v>5655625</v>
      </c>
      <c r="Y22" s="119"/>
      <c r="Z22" s="119">
        <f>SUM(T22:X22)</f>
        <v>-1909752795</v>
      </c>
      <c r="AA22" s="22"/>
      <c r="AB22" s="22">
        <f>SUM(F22:R22,Z22)</f>
        <v>1224345065</v>
      </c>
    </row>
    <row r="23" spans="1:28" ht="21" customHeight="1">
      <c r="A23" s="12" t="s">
        <v>235</v>
      </c>
      <c r="C23" s="20"/>
      <c r="D23" s="160"/>
      <c r="E23" s="6"/>
      <c r="F23" s="128"/>
      <c r="G23" s="131"/>
      <c r="H23" s="128"/>
      <c r="I23" s="128"/>
      <c r="J23" s="128"/>
      <c r="K23" s="131"/>
      <c r="L23" s="128"/>
      <c r="M23" s="131"/>
      <c r="N23" s="118"/>
      <c r="O23" s="119"/>
      <c r="P23" s="118"/>
      <c r="Q23" s="119"/>
      <c r="R23" s="118"/>
      <c r="S23" s="118"/>
      <c r="T23" s="118"/>
      <c r="U23" s="119"/>
      <c r="V23" s="118"/>
      <c r="W23" s="119"/>
      <c r="X23" s="118"/>
      <c r="Y23" s="119"/>
      <c r="Z23" s="119"/>
      <c r="AA23" s="131"/>
      <c r="AB23" s="131"/>
    </row>
    <row r="24" spans="1:28" ht="21" customHeight="1">
      <c r="A24" s="12" t="s">
        <v>240</v>
      </c>
      <c r="D24" s="160">
        <v>10</v>
      </c>
      <c r="E24" s="6"/>
      <c r="F24" s="128">
        <v>0</v>
      </c>
      <c r="G24" s="131"/>
      <c r="H24" s="128">
        <v>0</v>
      </c>
      <c r="I24" s="128"/>
      <c r="J24" s="128">
        <v>0</v>
      </c>
      <c r="K24" s="131"/>
      <c r="L24" s="128">
        <v>0</v>
      </c>
      <c r="M24" s="131"/>
      <c r="N24" s="118">
        <v>0</v>
      </c>
      <c r="O24" s="119"/>
      <c r="P24" s="118">
        <v>5948852196</v>
      </c>
      <c r="Q24" s="119"/>
      <c r="R24" s="118">
        <v>0</v>
      </c>
      <c r="S24" s="118"/>
      <c r="T24" s="118">
        <v>0</v>
      </c>
      <c r="U24" s="119"/>
      <c r="V24" s="118">
        <f>-P24</f>
        <v>-5948852196</v>
      </c>
      <c r="W24" s="119"/>
      <c r="X24" s="118">
        <v>0</v>
      </c>
      <c r="Y24" s="119"/>
      <c r="Z24" s="119">
        <f>SUM(T24:X24)</f>
        <v>-5948852196</v>
      </c>
      <c r="AA24" s="131"/>
      <c r="AB24" s="131">
        <f>SUM(F24:R24,Z24)</f>
        <v>0</v>
      </c>
    </row>
    <row r="25" spans="1:28" ht="21" customHeight="1">
      <c r="A25" s="12" t="s">
        <v>237</v>
      </c>
      <c r="D25" s="160"/>
      <c r="E25" s="6"/>
      <c r="F25" s="128"/>
      <c r="G25" s="131"/>
      <c r="H25" s="128"/>
      <c r="I25" s="128"/>
      <c r="J25" s="128"/>
      <c r="K25" s="131"/>
      <c r="L25" s="128"/>
      <c r="M25" s="131"/>
      <c r="N25" s="118"/>
      <c r="O25" s="119"/>
      <c r="P25" s="118"/>
      <c r="Q25" s="119"/>
      <c r="R25" s="118"/>
      <c r="S25" s="118"/>
      <c r="T25" s="118"/>
      <c r="U25" s="119"/>
      <c r="V25" s="118"/>
      <c r="W25" s="119"/>
      <c r="X25" s="118"/>
      <c r="Y25" s="119"/>
      <c r="Z25" s="119"/>
      <c r="AA25" s="131"/>
      <c r="AB25" s="131"/>
    </row>
    <row r="26" spans="1:28" ht="21" customHeight="1">
      <c r="A26" s="12" t="s">
        <v>238</v>
      </c>
      <c r="D26" s="160">
        <v>24.1</v>
      </c>
      <c r="E26" s="6"/>
      <c r="F26" s="128">
        <v>0</v>
      </c>
      <c r="G26" s="131"/>
      <c r="H26" s="128">
        <f>-H19</f>
        <v>-9218838784</v>
      </c>
      <c r="I26" s="128"/>
      <c r="J26" s="128">
        <v>0</v>
      </c>
      <c r="K26" s="131"/>
      <c r="L26" s="128">
        <f>-L19</f>
        <v>-210000000</v>
      </c>
      <c r="M26" s="131"/>
      <c r="N26" s="118">
        <v>0</v>
      </c>
      <c r="O26" s="119"/>
      <c r="P26" s="118">
        <f>-L26-H26</f>
        <v>9428838784</v>
      </c>
      <c r="Q26" s="119"/>
      <c r="R26" s="118">
        <v>0</v>
      </c>
      <c r="S26" s="118"/>
      <c r="T26" s="118">
        <v>0</v>
      </c>
      <c r="U26" s="119"/>
      <c r="V26" s="118">
        <v>0</v>
      </c>
      <c r="W26" s="119"/>
      <c r="X26" s="118">
        <v>0</v>
      </c>
      <c r="Y26" s="119"/>
      <c r="Z26" s="119">
        <f>SUM(T26:X26)</f>
        <v>0</v>
      </c>
      <c r="AA26" s="131"/>
      <c r="AB26" s="131">
        <f>SUM(F26:R26,Z26)</f>
        <v>0</v>
      </c>
    </row>
    <row r="27" spans="1:28" s="217" customFormat="1" ht="21" customHeight="1">
      <c r="A27" s="219" t="s">
        <v>248</v>
      </c>
      <c r="D27" s="227">
        <v>24.2</v>
      </c>
      <c r="E27" s="216"/>
      <c r="F27" s="218">
        <v>0</v>
      </c>
      <c r="G27" s="220"/>
      <c r="H27" s="218">
        <v>0</v>
      </c>
      <c r="I27" s="218"/>
      <c r="J27" s="218">
        <v>0</v>
      </c>
      <c r="K27" s="220"/>
      <c r="L27" s="218">
        <v>95000000</v>
      </c>
      <c r="M27" s="220"/>
      <c r="N27" s="218">
        <v>0</v>
      </c>
      <c r="O27" s="220"/>
      <c r="P27" s="218">
        <f>-L27</f>
        <v>-95000000</v>
      </c>
      <c r="Q27" s="220"/>
      <c r="R27" s="223">
        <v>0</v>
      </c>
      <c r="S27" s="223"/>
      <c r="T27" s="223">
        <v>0</v>
      </c>
      <c r="U27" s="225"/>
      <c r="V27" s="223">
        <v>0</v>
      </c>
      <c r="W27" s="225"/>
      <c r="X27" s="223">
        <v>0</v>
      </c>
      <c r="Y27" s="225"/>
      <c r="Z27" s="225">
        <f>SUM(T27:X27)</f>
        <v>0</v>
      </c>
      <c r="AA27" s="220"/>
      <c r="AB27" s="225">
        <f t="shared" ref="AB27:AB28" si="0">SUM(F27:R27,Z27)</f>
        <v>0</v>
      </c>
    </row>
    <row r="28" spans="1:28" s="222" customFormat="1" ht="21" customHeight="1">
      <c r="A28" s="226" t="s">
        <v>253</v>
      </c>
      <c r="D28" s="227">
        <v>32</v>
      </c>
      <c r="E28" s="221"/>
      <c r="F28" s="223">
        <v>0</v>
      </c>
      <c r="G28" s="225"/>
      <c r="H28" s="223">
        <v>0</v>
      </c>
      <c r="I28" s="223"/>
      <c r="J28" s="223">
        <v>0</v>
      </c>
      <c r="K28" s="225"/>
      <c r="L28" s="223">
        <v>0</v>
      </c>
      <c r="M28" s="225"/>
      <c r="N28" s="223">
        <v>0</v>
      </c>
      <c r="O28" s="225"/>
      <c r="P28" s="223">
        <v>-1050000000</v>
      </c>
      <c r="Q28" s="225"/>
      <c r="R28" s="223">
        <v>0</v>
      </c>
      <c r="S28" s="223"/>
      <c r="T28" s="223">
        <v>0</v>
      </c>
      <c r="U28" s="225"/>
      <c r="V28" s="223">
        <v>0</v>
      </c>
      <c r="W28" s="225"/>
      <c r="X28" s="223">
        <v>0</v>
      </c>
      <c r="Y28" s="225"/>
      <c r="Z28" s="225">
        <f>SUM(T28:X28)</f>
        <v>0</v>
      </c>
      <c r="AA28" s="225"/>
      <c r="AB28" s="225">
        <f t="shared" si="0"/>
        <v>-1050000000</v>
      </c>
    </row>
    <row r="29" spans="1:28" ht="21" customHeight="1">
      <c r="A29" s="12" t="s">
        <v>239</v>
      </c>
      <c r="D29" s="160">
        <v>11</v>
      </c>
      <c r="F29" s="22">
        <v>0</v>
      </c>
      <c r="G29" s="22"/>
      <c r="H29" s="22">
        <v>0</v>
      </c>
      <c r="I29" s="32"/>
      <c r="J29" s="119">
        <v>16502932</v>
      </c>
      <c r="K29" s="22"/>
      <c r="L29" s="22">
        <v>0</v>
      </c>
      <c r="M29" s="22"/>
      <c r="N29" s="22">
        <v>0</v>
      </c>
      <c r="O29" s="22"/>
      <c r="P29" s="22">
        <v>0</v>
      </c>
      <c r="Q29" s="22"/>
      <c r="R29" s="22">
        <v>0</v>
      </c>
      <c r="S29" s="32"/>
      <c r="T29" s="22">
        <v>0</v>
      </c>
      <c r="U29" s="22"/>
      <c r="V29" s="22">
        <v>0</v>
      </c>
      <c r="W29" s="22"/>
      <c r="X29" s="22">
        <v>0</v>
      </c>
      <c r="Y29" s="22"/>
      <c r="Z29" s="22">
        <f>SUM(T29:X29)</f>
        <v>0</v>
      </c>
      <c r="AA29" s="22"/>
      <c r="AB29" s="22">
        <f>SUM(F29:R29,Z29)</f>
        <v>16502932</v>
      </c>
    </row>
    <row r="30" spans="1:28" ht="21" customHeight="1" thickBot="1">
      <c r="A30" s="19" t="s">
        <v>233</v>
      </c>
      <c r="D30" s="158"/>
      <c r="E30" s="6"/>
      <c r="F30" s="33">
        <f>SUM(F22:F29,F19)</f>
        <v>2100000000</v>
      </c>
      <c r="G30" s="32"/>
      <c r="H30" s="33">
        <f>SUM(H22:H29,H19)</f>
        <v>0</v>
      </c>
      <c r="I30" s="32"/>
      <c r="J30" s="33">
        <f>SUM(J22:J29,J19)</f>
        <v>-194662849</v>
      </c>
      <c r="K30" s="32"/>
      <c r="L30" s="33">
        <f>SUM(L22:L29,L19)</f>
        <v>95000000</v>
      </c>
      <c r="M30" s="32"/>
      <c r="N30" s="33">
        <f>SUM(N22:N29,N19)</f>
        <v>0</v>
      </c>
      <c r="O30" s="32"/>
      <c r="P30" s="33">
        <f>SUM(P22:P29,P19)</f>
        <v>1161644304</v>
      </c>
      <c r="Q30" s="32"/>
      <c r="R30" s="33">
        <f>SUM(R22:R29,R19)</f>
        <v>0</v>
      </c>
      <c r="S30" s="32"/>
      <c r="T30" s="33">
        <f>SUM(T22:T29,T19)</f>
        <v>3992797248</v>
      </c>
      <c r="U30" s="32"/>
      <c r="V30" s="33">
        <f>SUM(V22:V29,V19)</f>
        <v>9848105716</v>
      </c>
      <c r="W30" s="32"/>
      <c r="X30" s="33">
        <f>SUM(X22:X29,X19)</f>
        <v>-7554616</v>
      </c>
      <c r="Y30" s="32"/>
      <c r="Z30" s="33">
        <f>SUM(Z22:Z29,Z19)</f>
        <v>13833348348</v>
      </c>
      <c r="AA30" s="32"/>
      <c r="AB30" s="33">
        <f>SUM(AB22:AB29,AB19)</f>
        <v>16995329803</v>
      </c>
    </row>
    <row r="31" spans="1:28" ht="21" customHeight="1" thickTop="1">
      <c r="A31" s="19"/>
      <c r="D31" s="158"/>
      <c r="E31" s="6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ht="21" customHeight="1"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131"/>
      <c r="AA32" s="131"/>
      <c r="AB32" s="131"/>
    </row>
    <row r="33" spans="1:28" ht="21" customHeight="1">
      <c r="A33" s="12" t="s">
        <v>31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6" spans="1:28" ht="21" customHeight="1"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ht="21" customHeight="1"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ht="21" customHeight="1"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ht="21" customHeight="1"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</sheetData>
  <mergeCells count="5">
    <mergeCell ref="F5:AB5"/>
    <mergeCell ref="T6:Z6"/>
    <mergeCell ref="T7:X7"/>
    <mergeCell ref="L9:P9"/>
    <mergeCell ref="L10:N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840D-C38A-4C09-83CD-313934F17C50}">
  <dimension ref="A1:K98"/>
  <sheetViews>
    <sheetView showGridLines="0" view="pageBreakPreview" zoomScale="80" zoomScaleNormal="120" zoomScaleSheetLayoutView="80" workbookViewId="0">
      <selection activeCell="E82" sqref="E82"/>
    </sheetView>
  </sheetViews>
  <sheetFormatPr defaultColWidth="10.7265625" defaultRowHeight="21.75" customHeight="1"/>
  <cols>
    <col min="1" max="1" width="52.54296875" style="12" customWidth="1"/>
    <col min="2" max="2" width="1.7265625" style="11" customWidth="1"/>
    <col min="3" max="3" width="8.81640625" style="12" customWidth="1"/>
    <col min="4" max="4" width="2" style="11" customWidth="1"/>
    <col min="5" max="5" width="16.54296875" style="11" customWidth="1"/>
    <col min="6" max="6" width="1.7265625" style="11" customWidth="1"/>
    <col min="7" max="7" width="16.54296875" style="11" customWidth="1"/>
    <col min="8" max="8" width="1.7265625" style="11" customWidth="1"/>
    <col min="9" max="9" width="17.54296875" style="11" bestFit="1" customWidth="1"/>
    <col min="10" max="10" width="1.7265625" style="11" customWidth="1"/>
    <col min="11" max="11" width="16.54296875" style="6" bestFit="1" customWidth="1"/>
    <col min="12" max="12" width="1.1796875" style="11" customWidth="1"/>
    <col min="13" max="16384" width="10.7265625" style="11"/>
  </cols>
  <sheetData>
    <row r="1" spans="1:11" s="5" customFormat="1" ht="21.65" customHeight="1">
      <c r="A1" s="137" t="s">
        <v>0</v>
      </c>
      <c r="B1" s="4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.65" customHeight="1">
      <c r="A2" s="137" t="s">
        <v>167</v>
      </c>
      <c r="B2" s="2"/>
      <c r="C2" s="3"/>
      <c r="D2" s="4"/>
      <c r="E2" s="251"/>
      <c r="F2" s="251"/>
      <c r="G2" s="251"/>
      <c r="H2" s="251"/>
      <c r="I2" s="251"/>
      <c r="J2" s="4"/>
      <c r="K2" s="6"/>
    </row>
    <row r="3" spans="1:11" s="5" customFormat="1" ht="21.65" customHeight="1">
      <c r="A3" s="1" t="s">
        <v>231</v>
      </c>
      <c r="B3" s="2"/>
      <c r="C3" s="3"/>
      <c r="D3" s="4"/>
      <c r="E3" s="251"/>
      <c r="F3" s="251"/>
      <c r="G3" s="251"/>
      <c r="H3" s="251"/>
      <c r="I3" s="251"/>
      <c r="J3" s="4"/>
      <c r="K3" s="6"/>
    </row>
    <row r="4" spans="1:11" s="5" customFormat="1" ht="21.65" customHeight="1">
      <c r="B4" s="2"/>
      <c r="C4" s="3"/>
      <c r="D4" s="4"/>
      <c r="E4" s="251"/>
      <c r="F4" s="251"/>
      <c r="G4" s="251"/>
      <c r="H4" s="251"/>
      <c r="I4" s="246"/>
      <c r="J4" s="4"/>
      <c r="K4" s="10" t="s">
        <v>2</v>
      </c>
    </row>
    <row r="5" spans="1:11" ht="21.65" customHeight="1">
      <c r="E5" s="239"/>
      <c r="F5" s="239" t="s">
        <v>3</v>
      </c>
      <c r="G5" s="239"/>
      <c r="H5" s="247"/>
      <c r="I5" s="239"/>
      <c r="J5" s="138" t="s">
        <v>4</v>
      </c>
      <c r="K5" s="138"/>
    </row>
    <row r="6" spans="1:11" ht="21.65" customHeight="1">
      <c r="C6" s="3"/>
      <c r="D6" s="15"/>
      <c r="E6" s="243">
        <v>2566</v>
      </c>
      <c r="F6" s="249"/>
      <c r="G6" s="243">
        <v>2565</v>
      </c>
      <c r="H6" s="253"/>
      <c r="I6" s="243">
        <v>2566</v>
      </c>
      <c r="J6" s="41"/>
      <c r="K6" s="139">
        <v>2565</v>
      </c>
    </row>
    <row r="7" spans="1:11" ht="21.65" customHeight="1">
      <c r="A7" s="19" t="s">
        <v>168</v>
      </c>
      <c r="B7" s="13"/>
      <c r="C7" s="49"/>
      <c r="E7" s="244"/>
      <c r="F7" s="244"/>
      <c r="G7" s="244"/>
      <c r="H7" s="229"/>
      <c r="I7" s="244"/>
      <c r="J7" s="6"/>
    </row>
    <row r="8" spans="1:11" ht="21.65" customHeight="1">
      <c r="A8" s="12" t="s">
        <v>247</v>
      </c>
      <c r="C8" s="49"/>
      <c r="E8" s="118">
        <f>PL!E30</f>
        <v>1679138328</v>
      </c>
      <c r="F8" s="118"/>
      <c r="G8" s="118">
        <f>PL!G30</f>
        <v>-2011404980</v>
      </c>
      <c r="H8" s="118"/>
      <c r="I8" s="118">
        <f>PL!I30</f>
        <v>1557666944</v>
      </c>
      <c r="J8" s="128"/>
      <c r="K8" s="128">
        <f>PL!K30</f>
        <v>-2121892852</v>
      </c>
    </row>
    <row r="9" spans="1:11" ht="21.65" customHeight="1">
      <c r="A9" s="12" t="s">
        <v>272</v>
      </c>
      <c r="C9" s="49"/>
      <c r="E9" s="118"/>
      <c r="F9" s="118"/>
      <c r="G9" s="118"/>
      <c r="H9" s="118"/>
      <c r="I9" s="118"/>
      <c r="J9" s="128"/>
      <c r="K9" s="128"/>
    </row>
    <row r="10" spans="1:11" ht="21.65" customHeight="1">
      <c r="A10" s="12" t="s">
        <v>169</v>
      </c>
      <c r="C10" s="49"/>
      <c r="E10" s="118"/>
      <c r="F10" s="118"/>
      <c r="G10" s="118"/>
      <c r="H10" s="118"/>
      <c r="I10" s="118"/>
      <c r="J10" s="128"/>
      <c r="K10" s="128"/>
    </row>
    <row r="11" spans="1:11" ht="21.65" customHeight="1">
      <c r="A11" s="29" t="s">
        <v>170</v>
      </c>
      <c r="C11" s="49"/>
      <c r="E11" s="118">
        <v>1775422220</v>
      </c>
      <c r="F11" s="118"/>
      <c r="G11" s="118">
        <v>2430719037</v>
      </c>
      <c r="H11" s="118"/>
      <c r="I11" s="118">
        <v>1450818166</v>
      </c>
      <c r="J11" s="128"/>
      <c r="K11" s="128">
        <v>2085993135</v>
      </c>
    </row>
    <row r="12" spans="1:11" ht="21.65" customHeight="1">
      <c r="A12" s="29" t="s">
        <v>267</v>
      </c>
      <c r="C12" s="49"/>
      <c r="E12" s="118">
        <v>2732767</v>
      </c>
      <c r="F12" s="118"/>
      <c r="G12" s="118">
        <v>15356333</v>
      </c>
      <c r="H12" s="118"/>
      <c r="I12" s="118">
        <v>370020369</v>
      </c>
      <c r="J12" s="128"/>
      <c r="K12" s="128">
        <v>14794452</v>
      </c>
    </row>
    <row r="13" spans="1:11" ht="21.65" customHeight="1">
      <c r="A13" s="29" t="s">
        <v>171</v>
      </c>
      <c r="C13" s="49"/>
      <c r="E13" s="118">
        <v>2899705</v>
      </c>
      <c r="F13" s="118"/>
      <c r="G13" s="118">
        <v>-1403270</v>
      </c>
      <c r="H13" s="118"/>
      <c r="I13" s="118">
        <v>-36497</v>
      </c>
      <c r="J13" s="128"/>
      <c r="K13" s="128">
        <v>-8106</v>
      </c>
    </row>
    <row r="14" spans="1:11" ht="21.65" customHeight="1">
      <c r="A14" s="12" t="s">
        <v>250</v>
      </c>
      <c r="C14" s="49"/>
      <c r="E14" s="118">
        <v>32985265</v>
      </c>
      <c r="F14" s="118"/>
      <c r="G14" s="118">
        <v>5832708</v>
      </c>
      <c r="H14" s="118"/>
      <c r="I14" s="118">
        <v>25956879</v>
      </c>
      <c r="J14" s="128"/>
      <c r="K14" s="128">
        <v>5327596</v>
      </c>
    </row>
    <row r="15" spans="1:11" ht="21.65" customHeight="1">
      <c r="A15" s="12" t="s">
        <v>172</v>
      </c>
      <c r="C15" s="49"/>
      <c r="E15" s="118">
        <v>-6821359</v>
      </c>
      <c r="F15" s="118"/>
      <c r="G15" s="118">
        <v>-6821359</v>
      </c>
      <c r="H15" s="118"/>
      <c r="I15" s="118">
        <v>-578821360</v>
      </c>
      <c r="J15" s="128"/>
      <c r="K15" s="128">
        <v>-187954693</v>
      </c>
    </row>
    <row r="16" spans="1:11" ht="21.65" customHeight="1">
      <c r="A16" s="12" t="s">
        <v>256</v>
      </c>
      <c r="C16" s="49"/>
      <c r="E16" s="118">
        <v>0</v>
      </c>
      <c r="F16" s="118"/>
      <c r="G16" s="118">
        <v>0</v>
      </c>
      <c r="H16" s="118"/>
      <c r="I16" s="118">
        <v>-256736695</v>
      </c>
      <c r="J16" s="128"/>
      <c r="K16" s="128">
        <v>216741453</v>
      </c>
    </row>
    <row r="17" spans="1:11" ht="21.65" customHeight="1">
      <c r="A17" s="29" t="s">
        <v>173</v>
      </c>
      <c r="B17" s="5"/>
      <c r="C17" s="49"/>
      <c r="E17" s="118">
        <v>-611744510</v>
      </c>
      <c r="F17" s="118"/>
      <c r="G17" s="118">
        <v>-489062292</v>
      </c>
      <c r="H17" s="118"/>
      <c r="I17" s="118">
        <v>0</v>
      </c>
      <c r="J17" s="128"/>
      <c r="K17" s="128">
        <v>0</v>
      </c>
    </row>
    <row r="18" spans="1:11" ht="21.65" customHeight="1">
      <c r="A18" s="12" t="s">
        <v>174</v>
      </c>
      <c r="B18" s="5"/>
      <c r="C18" s="49"/>
      <c r="E18" s="118">
        <v>156049576</v>
      </c>
      <c r="F18" s="118"/>
      <c r="G18" s="118">
        <v>119009588</v>
      </c>
      <c r="H18" s="118"/>
      <c r="I18" s="118">
        <v>91406260</v>
      </c>
      <c r="J18" s="128"/>
      <c r="K18" s="128">
        <v>84888462</v>
      </c>
    </row>
    <row r="19" spans="1:11" ht="21.65" customHeight="1">
      <c r="A19" s="12" t="s">
        <v>257</v>
      </c>
      <c r="B19" s="5"/>
      <c r="C19" s="49"/>
      <c r="E19" s="118">
        <v>-82895733</v>
      </c>
      <c r="F19" s="118"/>
      <c r="G19" s="118">
        <v>-31191870</v>
      </c>
      <c r="H19" s="118"/>
      <c r="I19" s="118">
        <v>-81944247</v>
      </c>
      <c r="J19" s="128"/>
      <c r="K19" s="128">
        <v>-29670528</v>
      </c>
    </row>
    <row r="20" spans="1:11" ht="21.65" customHeight="1">
      <c r="A20" s="12" t="s">
        <v>258</v>
      </c>
      <c r="B20" s="5"/>
      <c r="C20" s="49"/>
      <c r="E20" s="118">
        <v>13233437</v>
      </c>
      <c r="F20" s="118"/>
      <c r="G20" s="118">
        <v>4056745</v>
      </c>
      <c r="H20" s="118"/>
      <c r="I20" s="118">
        <v>0</v>
      </c>
      <c r="J20" s="128"/>
      <c r="K20" s="128">
        <v>0</v>
      </c>
    </row>
    <row r="21" spans="1:11" ht="21.65" customHeight="1">
      <c r="A21" s="12" t="s">
        <v>175</v>
      </c>
      <c r="B21" s="5"/>
      <c r="C21" s="49"/>
      <c r="E21" s="118">
        <v>-649805829</v>
      </c>
      <c r="F21" s="118"/>
      <c r="G21" s="118">
        <v>-516799345</v>
      </c>
      <c r="H21" s="118"/>
      <c r="I21" s="118">
        <v>-1164910221</v>
      </c>
      <c r="J21" s="128"/>
      <c r="K21" s="128">
        <v>-869999128</v>
      </c>
    </row>
    <row r="22" spans="1:11" ht="21.65" customHeight="1">
      <c r="A22" s="12" t="s">
        <v>176</v>
      </c>
      <c r="B22" s="5"/>
      <c r="C22" s="49"/>
      <c r="E22" s="118">
        <v>-148783677</v>
      </c>
      <c r="F22" s="118"/>
      <c r="G22" s="118">
        <v>-14009542</v>
      </c>
      <c r="H22" s="118"/>
      <c r="I22" s="118">
        <v>-154860482</v>
      </c>
      <c r="J22" s="128"/>
      <c r="K22" s="128">
        <v>-22321052</v>
      </c>
    </row>
    <row r="23" spans="1:11" ht="21.65" customHeight="1">
      <c r="A23" s="12" t="s">
        <v>177</v>
      </c>
      <c r="B23" s="5"/>
      <c r="C23" s="49"/>
      <c r="E23" s="252">
        <v>2167256288</v>
      </c>
      <c r="F23" s="118"/>
      <c r="G23" s="252">
        <v>1489450736</v>
      </c>
      <c r="H23" s="118"/>
      <c r="I23" s="252">
        <v>920147357</v>
      </c>
      <c r="J23" s="128"/>
      <c r="K23" s="127">
        <v>1045238513</v>
      </c>
    </row>
    <row r="24" spans="1:11" ht="21.65" customHeight="1">
      <c r="A24" s="12" t="s">
        <v>268</v>
      </c>
      <c r="C24" s="49"/>
      <c r="E24" s="118"/>
      <c r="F24" s="118"/>
      <c r="G24" s="118"/>
      <c r="H24" s="118"/>
      <c r="I24" s="118"/>
      <c r="J24" s="128"/>
      <c r="K24" s="128"/>
    </row>
    <row r="25" spans="1:11" ht="21.65" customHeight="1">
      <c r="A25" s="12" t="s">
        <v>178</v>
      </c>
      <c r="C25" s="49"/>
      <c r="E25" s="118">
        <f>SUM(E8:E23)</f>
        <v>4329666478</v>
      </c>
      <c r="F25" s="118"/>
      <c r="G25" s="118">
        <f>SUM(G8:G23)</f>
        <v>993732489</v>
      </c>
      <c r="H25" s="118"/>
      <c r="I25" s="118">
        <f>SUM(I8:I23)</f>
        <v>2178706473</v>
      </c>
      <c r="J25" s="128"/>
      <c r="K25" s="128">
        <f>SUM(K8:K23)</f>
        <v>221137252</v>
      </c>
    </row>
    <row r="26" spans="1:11" ht="21.65" customHeight="1">
      <c r="A26" s="12" t="s">
        <v>179</v>
      </c>
      <c r="C26" s="49"/>
      <c r="E26" s="118"/>
      <c r="F26" s="118"/>
      <c r="G26" s="118"/>
      <c r="H26" s="118"/>
      <c r="I26" s="118"/>
      <c r="J26" s="128"/>
      <c r="K26" s="128"/>
    </row>
    <row r="27" spans="1:11" ht="21.65" customHeight="1">
      <c r="A27" s="12" t="s">
        <v>180</v>
      </c>
      <c r="C27" s="49"/>
      <c r="E27" s="118">
        <v>-314652752</v>
      </c>
      <c r="F27" s="118"/>
      <c r="G27" s="118">
        <v>-851894790</v>
      </c>
      <c r="H27" s="118"/>
      <c r="I27" s="118">
        <v>-207221702</v>
      </c>
      <c r="J27" s="128"/>
      <c r="K27" s="128">
        <v>-586203054</v>
      </c>
    </row>
    <row r="28" spans="1:11" ht="21.65" customHeight="1">
      <c r="A28" s="12" t="s">
        <v>181</v>
      </c>
      <c r="C28" s="49"/>
      <c r="E28" s="118">
        <v>-27354576</v>
      </c>
      <c r="F28" s="118"/>
      <c r="G28" s="118">
        <v>-24742015</v>
      </c>
      <c r="H28" s="118"/>
      <c r="I28" s="119">
        <v>-18035169</v>
      </c>
      <c r="J28" s="128"/>
      <c r="K28" s="131">
        <v>-6533958</v>
      </c>
    </row>
    <row r="29" spans="1:11" ht="21.65" customHeight="1">
      <c r="A29" s="29" t="s">
        <v>182</v>
      </c>
      <c r="B29" s="26"/>
      <c r="C29" s="49"/>
      <c r="E29" s="118">
        <v>-171143386</v>
      </c>
      <c r="F29" s="118"/>
      <c r="G29" s="118">
        <v>-155031365</v>
      </c>
      <c r="H29" s="118"/>
      <c r="I29" s="118">
        <v>-223221492</v>
      </c>
      <c r="J29" s="128"/>
      <c r="K29" s="128">
        <v>-106981164</v>
      </c>
    </row>
    <row r="30" spans="1:11" ht="21.65" customHeight="1">
      <c r="A30" s="12" t="s">
        <v>183</v>
      </c>
      <c r="C30" s="49"/>
      <c r="E30" s="118">
        <v>230511208</v>
      </c>
      <c r="F30" s="118"/>
      <c r="G30" s="118">
        <v>-119769104</v>
      </c>
      <c r="H30" s="118"/>
      <c r="I30" s="118">
        <f>211868728-1</f>
        <v>211868727</v>
      </c>
      <c r="J30" s="128"/>
      <c r="K30" s="128">
        <v>-6085080</v>
      </c>
    </row>
    <row r="31" spans="1:11" ht="21.65" customHeight="1">
      <c r="A31" s="12" t="s">
        <v>273</v>
      </c>
      <c r="C31" s="49"/>
      <c r="E31" s="119"/>
      <c r="F31" s="119"/>
      <c r="G31" s="119"/>
      <c r="H31" s="119"/>
      <c r="I31" s="119"/>
      <c r="J31" s="131"/>
      <c r="K31" s="131"/>
    </row>
    <row r="32" spans="1:11" ht="21.65" customHeight="1">
      <c r="A32" s="29" t="s">
        <v>184</v>
      </c>
      <c r="B32" s="5"/>
      <c r="C32" s="49"/>
      <c r="E32" s="118">
        <v>315132484</v>
      </c>
      <c r="F32" s="118"/>
      <c r="G32" s="118">
        <v>593387336</v>
      </c>
      <c r="H32" s="118"/>
      <c r="I32" s="118">
        <v>365451879</v>
      </c>
      <c r="J32" s="128"/>
      <c r="K32" s="128">
        <v>740985506</v>
      </c>
    </row>
    <row r="33" spans="1:11" ht="21.65" customHeight="1">
      <c r="A33" s="29" t="s">
        <v>185</v>
      </c>
      <c r="B33" s="5"/>
      <c r="C33" s="49"/>
      <c r="E33" s="118">
        <f>1135899193-1</f>
        <v>1135899192</v>
      </c>
      <c r="F33" s="118"/>
      <c r="G33" s="118">
        <v>1902680981</v>
      </c>
      <c r="H33" s="118"/>
      <c r="I33" s="118">
        <f>974554586+1</f>
        <v>974554587</v>
      </c>
      <c r="J33" s="128"/>
      <c r="K33" s="128">
        <v>1669223311</v>
      </c>
    </row>
    <row r="34" spans="1:11" ht="21.65" customHeight="1">
      <c r="A34" s="29" t="s">
        <v>186</v>
      </c>
      <c r="B34" s="5"/>
      <c r="C34" s="49"/>
      <c r="E34" s="118">
        <v>-23490519</v>
      </c>
      <c r="F34" s="118"/>
      <c r="G34" s="118">
        <v>-14764355</v>
      </c>
      <c r="H34" s="118"/>
      <c r="I34" s="118">
        <v>-22578639</v>
      </c>
      <c r="J34" s="128"/>
      <c r="K34" s="128">
        <v>-7907202</v>
      </c>
    </row>
    <row r="35" spans="1:11" ht="21.65" customHeight="1">
      <c r="A35" s="29" t="s">
        <v>172</v>
      </c>
      <c r="B35" s="5"/>
      <c r="C35" s="49"/>
      <c r="E35" s="118">
        <v>0</v>
      </c>
      <c r="F35" s="118"/>
      <c r="G35" s="118">
        <v>0</v>
      </c>
      <c r="H35" s="118"/>
      <c r="I35" s="118">
        <v>0</v>
      </c>
      <c r="J35" s="128"/>
      <c r="K35" s="128">
        <v>14300000000</v>
      </c>
    </row>
    <row r="36" spans="1:11" ht="21.65" customHeight="1">
      <c r="A36" s="12" t="s">
        <v>187</v>
      </c>
      <c r="B36" s="5"/>
      <c r="C36" s="49"/>
      <c r="E36" s="252">
        <v>1980846</v>
      </c>
      <c r="F36" s="118"/>
      <c r="G36" s="252">
        <v>699085</v>
      </c>
      <c r="H36" s="118"/>
      <c r="I36" s="252">
        <v>0</v>
      </c>
      <c r="J36" s="128"/>
      <c r="K36" s="127">
        <v>0</v>
      </c>
    </row>
    <row r="37" spans="1:11" ht="21.65" customHeight="1">
      <c r="A37" s="29" t="s">
        <v>262</v>
      </c>
      <c r="B37" s="5"/>
      <c r="C37" s="49"/>
      <c r="E37" s="118">
        <f>SUM(E25:E36)</f>
        <v>5476548975</v>
      </c>
      <c r="F37" s="118"/>
      <c r="G37" s="118">
        <f>SUM(G25:G36)</f>
        <v>2324298262</v>
      </c>
      <c r="H37" s="118"/>
      <c r="I37" s="118">
        <f>SUM(I25:I36)</f>
        <v>3259524664</v>
      </c>
      <c r="J37" s="128"/>
      <c r="K37" s="128">
        <f>SUM(K25:K36)</f>
        <v>16217635611</v>
      </c>
    </row>
    <row r="38" spans="1:11" ht="21.65" customHeight="1">
      <c r="A38" s="29" t="s">
        <v>263</v>
      </c>
      <c r="B38" s="5"/>
      <c r="C38" s="20"/>
      <c r="E38" s="252">
        <v>69874460</v>
      </c>
      <c r="F38" s="118"/>
      <c r="G38" s="252">
        <v>-755979699</v>
      </c>
      <c r="H38" s="118"/>
      <c r="I38" s="252">
        <v>256350497</v>
      </c>
      <c r="J38" s="128"/>
      <c r="K38" s="127">
        <v>-718093912</v>
      </c>
    </row>
    <row r="39" spans="1:11" ht="21.65" customHeight="1">
      <c r="A39" s="137" t="s">
        <v>264</v>
      </c>
      <c r="B39" s="26"/>
      <c r="C39" s="49"/>
      <c r="E39" s="252">
        <f>SUM(E37:E38)</f>
        <v>5546423435</v>
      </c>
      <c r="F39" s="118"/>
      <c r="G39" s="252">
        <f>SUM(G37:G38)</f>
        <v>1568318563</v>
      </c>
      <c r="H39" s="118"/>
      <c r="I39" s="252">
        <f>SUM(I37:I38)</f>
        <v>3515875161</v>
      </c>
      <c r="J39" s="128"/>
      <c r="K39" s="127">
        <f>SUM(K37:K38)</f>
        <v>15499541699</v>
      </c>
    </row>
    <row r="40" spans="1:11" ht="12" customHeight="1">
      <c r="C40" s="49"/>
      <c r="E40" s="120"/>
      <c r="F40" s="120"/>
      <c r="G40" s="120"/>
      <c r="H40" s="229"/>
      <c r="I40" s="120"/>
      <c r="J40" s="39"/>
      <c r="K40" s="11"/>
    </row>
    <row r="41" spans="1:11" ht="21.75" customHeight="1">
      <c r="A41" s="25" t="s">
        <v>31</v>
      </c>
      <c r="B41" s="26"/>
      <c r="C41" s="49"/>
      <c r="E41" s="229"/>
      <c r="F41" s="120"/>
      <c r="G41" s="229"/>
      <c r="H41" s="229"/>
      <c r="I41" s="229"/>
    </row>
    <row r="42" spans="1:11" s="5" customFormat="1" ht="21" customHeight="1">
      <c r="A42" s="137" t="s">
        <v>0</v>
      </c>
      <c r="B42" s="2"/>
      <c r="C42" s="3"/>
      <c r="D42" s="4"/>
      <c r="E42" s="251"/>
      <c r="F42" s="251"/>
      <c r="G42" s="251"/>
      <c r="H42" s="251"/>
      <c r="I42" s="251"/>
      <c r="J42" s="4"/>
      <c r="K42" s="6"/>
    </row>
    <row r="43" spans="1:11" s="5" customFormat="1" ht="21" customHeight="1">
      <c r="A43" s="137" t="s">
        <v>188</v>
      </c>
      <c r="B43" s="4"/>
      <c r="C43" s="3"/>
      <c r="D43" s="4"/>
      <c r="E43" s="251"/>
      <c r="F43" s="251"/>
      <c r="G43" s="251"/>
      <c r="H43" s="251"/>
      <c r="I43" s="251"/>
      <c r="J43" s="4"/>
      <c r="K43" s="6"/>
    </row>
    <row r="44" spans="1:11" s="5" customFormat="1" ht="21" customHeight="1">
      <c r="A44" s="1" t="s">
        <v>231</v>
      </c>
      <c r="B44" s="2"/>
      <c r="C44" s="3"/>
      <c r="D44" s="4"/>
      <c r="E44" s="251"/>
      <c r="F44" s="251"/>
      <c r="G44" s="251"/>
      <c r="H44" s="251"/>
      <c r="I44" s="251"/>
      <c r="J44" s="4"/>
      <c r="K44" s="6"/>
    </row>
    <row r="45" spans="1:11" s="5" customFormat="1" ht="21" customHeight="1">
      <c r="B45" s="2"/>
      <c r="C45" s="3"/>
      <c r="D45" s="4"/>
      <c r="E45" s="251"/>
      <c r="F45" s="251"/>
      <c r="G45" s="251"/>
      <c r="H45" s="251"/>
      <c r="I45" s="246"/>
      <c r="J45" s="4"/>
      <c r="K45" s="10" t="s">
        <v>2</v>
      </c>
    </row>
    <row r="46" spans="1:11" ht="21" customHeight="1">
      <c r="E46" s="239"/>
      <c r="F46" s="239" t="s">
        <v>3</v>
      </c>
      <c r="G46" s="239"/>
      <c r="H46" s="247"/>
      <c r="I46" s="239"/>
      <c r="J46" s="138" t="s">
        <v>4</v>
      </c>
      <c r="K46" s="138"/>
    </row>
    <row r="47" spans="1:11" ht="21" customHeight="1">
      <c r="C47" s="49"/>
      <c r="D47" s="15"/>
      <c r="E47" s="243">
        <v>2566</v>
      </c>
      <c r="F47" s="249"/>
      <c r="G47" s="243">
        <v>2565</v>
      </c>
      <c r="H47" s="253"/>
      <c r="I47" s="243">
        <v>2566</v>
      </c>
      <c r="J47" s="41"/>
      <c r="K47" s="139">
        <v>2565</v>
      </c>
    </row>
    <row r="48" spans="1:11" ht="21" customHeight="1">
      <c r="A48" s="19" t="s">
        <v>189</v>
      </c>
      <c r="B48" s="13"/>
      <c r="C48" s="49"/>
      <c r="E48" s="120"/>
      <c r="F48" s="120"/>
      <c r="G48" s="120"/>
      <c r="H48" s="229"/>
      <c r="I48" s="120"/>
      <c r="J48" s="39"/>
    </row>
    <row r="49" spans="1:11" ht="21" customHeight="1">
      <c r="A49" s="12" t="s">
        <v>223</v>
      </c>
      <c r="C49" s="49"/>
      <c r="E49" s="118">
        <v>-4622194</v>
      </c>
      <c r="F49" s="118"/>
      <c r="G49" s="118">
        <v>163690</v>
      </c>
      <c r="H49" s="118"/>
      <c r="I49" s="118">
        <v>-4622194</v>
      </c>
      <c r="J49" s="128"/>
      <c r="K49" s="128">
        <v>163690</v>
      </c>
    </row>
    <row r="50" spans="1:11" ht="21" customHeight="1">
      <c r="A50" s="12" t="s">
        <v>259</v>
      </c>
      <c r="C50" s="49"/>
      <c r="E50" s="118">
        <v>2404295295</v>
      </c>
      <c r="F50" s="118"/>
      <c r="G50" s="118">
        <v>-3055472954</v>
      </c>
      <c r="H50" s="118"/>
      <c r="I50" s="118">
        <v>2499999999.9999995</v>
      </c>
      <c r="J50" s="128"/>
      <c r="K50" s="128">
        <v>-2999999999.9999995</v>
      </c>
    </row>
    <row r="51" spans="1:11" ht="21" customHeight="1">
      <c r="A51" s="12" t="s">
        <v>190</v>
      </c>
      <c r="C51" s="49"/>
      <c r="E51" s="118">
        <v>0</v>
      </c>
      <c r="F51" s="118"/>
      <c r="G51" s="118">
        <v>0</v>
      </c>
      <c r="H51" s="118"/>
      <c r="I51" s="118">
        <v>-250000000</v>
      </c>
      <c r="J51" s="128"/>
      <c r="K51" s="128">
        <v>-250099970</v>
      </c>
    </row>
    <row r="52" spans="1:11" ht="21" customHeight="1">
      <c r="A52" s="12" t="s">
        <v>191</v>
      </c>
      <c r="C52" s="49"/>
      <c r="E52" s="118">
        <v>-1280904633</v>
      </c>
      <c r="F52" s="118"/>
      <c r="G52" s="118">
        <v>-2585000000</v>
      </c>
      <c r="H52" s="118"/>
      <c r="I52" s="118">
        <v>-1181250000</v>
      </c>
      <c r="J52" s="128"/>
      <c r="K52" s="128">
        <v>-2585000000</v>
      </c>
    </row>
    <row r="53" spans="1:11" ht="21" customHeight="1">
      <c r="A53" s="12" t="s">
        <v>245</v>
      </c>
      <c r="C53" s="49"/>
      <c r="E53" s="118">
        <v>-1085000</v>
      </c>
      <c r="F53" s="118"/>
      <c r="G53" s="118">
        <v>0</v>
      </c>
      <c r="H53" s="118"/>
      <c r="I53" s="118">
        <v>-1085000</v>
      </c>
      <c r="J53" s="128"/>
      <c r="K53" s="128">
        <v>0</v>
      </c>
    </row>
    <row r="54" spans="1:11" ht="21" customHeight="1">
      <c r="A54" s="12" t="s">
        <v>192</v>
      </c>
      <c r="C54" s="49"/>
      <c r="E54" s="118">
        <v>-529892678</v>
      </c>
      <c r="F54" s="118"/>
      <c r="G54" s="118">
        <v>-215295126</v>
      </c>
      <c r="H54" s="118"/>
      <c r="I54" s="118">
        <v>-425496631</v>
      </c>
      <c r="J54" s="128"/>
      <c r="K54" s="128">
        <v>-151869442</v>
      </c>
    </row>
    <row r="55" spans="1:11" ht="21" customHeight="1">
      <c r="A55" s="12" t="s">
        <v>193</v>
      </c>
      <c r="C55" s="49"/>
      <c r="E55" s="118">
        <v>-8005721</v>
      </c>
      <c r="F55" s="118"/>
      <c r="G55" s="118">
        <v>-5144241</v>
      </c>
      <c r="H55" s="118"/>
      <c r="I55" s="118">
        <v>-7680820</v>
      </c>
      <c r="J55" s="128"/>
      <c r="K55" s="128">
        <v>-5074240</v>
      </c>
    </row>
    <row r="56" spans="1:11" ht="21" hidden="1" customHeight="1">
      <c r="A56" s="12" t="s">
        <v>194</v>
      </c>
      <c r="C56" s="49"/>
      <c r="E56" s="118">
        <v>0</v>
      </c>
      <c r="F56" s="118"/>
      <c r="G56" s="118">
        <v>0</v>
      </c>
      <c r="H56" s="118"/>
      <c r="I56" s="118">
        <v>0</v>
      </c>
      <c r="J56" s="128"/>
      <c r="K56" s="128">
        <v>0</v>
      </c>
    </row>
    <row r="57" spans="1:11" ht="21" customHeight="1">
      <c r="A57" s="12" t="s">
        <v>195</v>
      </c>
      <c r="C57" s="49"/>
      <c r="E57" s="118">
        <v>0</v>
      </c>
      <c r="F57" s="118"/>
      <c r="G57" s="118">
        <v>0</v>
      </c>
      <c r="H57" s="118"/>
      <c r="I57" s="118">
        <v>0</v>
      </c>
      <c r="J57" s="128"/>
      <c r="K57" s="128">
        <v>-100000000</v>
      </c>
    </row>
    <row r="58" spans="1:11" ht="21" customHeight="1">
      <c r="A58" s="12" t="s">
        <v>196</v>
      </c>
      <c r="C58" s="49"/>
      <c r="E58" s="118">
        <v>144541623</v>
      </c>
      <c r="F58" s="118"/>
      <c r="G58" s="118">
        <v>13061472</v>
      </c>
      <c r="H58" s="118"/>
      <c r="I58" s="118">
        <v>135609108</v>
      </c>
      <c r="J58" s="128"/>
      <c r="K58" s="128">
        <v>10238652</v>
      </c>
    </row>
    <row r="59" spans="1:11" ht="21" customHeight="1">
      <c r="A59" s="12" t="s">
        <v>197</v>
      </c>
      <c r="C59" s="49"/>
      <c r="E59" s="118">
        <v>0</v>
      </c>
      <c r="F59" s="118"/>
      <c r="G59" s="118">
        <v>0</v>
      </c>
      <c r="H59" s="118"/>
      <c r="I59" s="118">
        <v>332249935</v>
      </c>
      <c r="J59" s="128"/>
      <c r="K59" s="128">
        <v>298124967</v>
      </c>
    </row>
    <row r="60" spans="1:11" ht="21" customHeight="1">
      <c r="A60" s="12" t="s">
        <v>198</v>
      </c>
      <c r="C60" s="49"/>
      <c r="E60" s="118">
        <v>651130788</v>
      </c>
      <c r="F60" s="118"/>
      <c r="G60" s="118">
        <v>455699783</v>
      </c>
      <c r="H60" s="118"/>
      <c r="I60" s="118">
        <v>648354393</v>
      </c>
      <c r="J60" s="128"/>
      <c r="K60" s="128">
        <v>455699783</v>
      </c>
    </row>
    <row r="61" spans="1:11" ht="21" customHeight="1">
      <c r="A61" s="12" t="s">
        <v>199</v>
      </c>
      <c r="C61" s="49"/>
      <c r="E61" s="118">
        <v>649805829</v>
      </c>
      <c r="F61" s="118"/>
      <c r="G61" s="118">
        <v>516799345</v>
      </c>
      <c r="H61" s="118"/>
      <c r="I61" s="118">
        <v>516555828</v>
      </c>
      <c r="J61" s="128"/>
      <c r="K61" s="128">
        <v>414299345</v>
      </c>
    </row>
    <row r="62" spans="1:11" ht="21" customHeight="1">
      <c r="A62" s="12" t="s">
        <v>200</v>
      </c>
      <c r="C62" s="49"/>
      <c r="E62" s="118">
        <v>1659836076</v>
      </c>
      <c r="F62" s="118"/>
      <c r="G62" s="118">
        <v>121307018</v>
      </c>
      <c r="H62" s="118"/>
      <c r="I62" s="118">
        <v>1657633639</v>
      </c>
      <c r="J62" s="128"/>
      <c r="K62" s="128">
        <v>115689682</v>
      </c>
    </row>
    <row r="63" spans="1:11" ht="21" customHeight="1">
      <c r="A63" s="12" t="s">
        <v>201</v>
      </c>
      <c r="C63" s="49"/>
      <c r="E63" s="118">
        <v>47518000</v>
      </c>
      <c r="F63" s="118"/>
      <c r="G63" s="118">
        <v>0</v>
      </c>
      <c r="H63" s="118"/>
      <c r="I63" s="118">
        <v>47518000</v>
      </c>
      <c r="J63" s="128"/>
      <c r="K63" s="128">
        <v>0</v>
      </c>
    </row>
    <row r="64" spans="1:11" ht="21" customHeight="1">
      <c r="A64" s="12" t="s">
        <v>202</v>
      </c>
      <c r="C64" s="49"/>
      <c r="E64" s="118">
        <v>8096000521</v>
      </c>
      <c r="F64" s="118"/>
      <c r="G64" s="118">
        <v>709300</v>
      </c>
      <c r="H64" s="118"/>
      <c r="I64" s="118">
        <v>8096000521</v>
      </c>
      <c r="J64" s="128"/>
      <c r="K64" s="128">
        <v>709300</v>
      </c>
    </row>
    <row r="65" spans="1:11" ht="21" customHeight="1">
      <c r="A65" s="19" t="s">
        <v>224</v>
      </c>
      <c r="C65" s="49"/>
      <c r="E65" s="248">
        <f>SUM(E49:E64)</f>
        <v>11828617906</v>
      </c>
      <c r="F65" s="118"/>
      <c r="G65" s="248">
        <f>SUM(G49:G64)</f>
        <v>-4753171713</v>
      </c>
      <c r="H65" s="118"/>
      <c r="I65" s="248">
        <f>SUM(I49:I64)</f>
        <v>12063786779</v>
      </c>
      <c r="J65" s="128"/>
      <c r="K65" s="36">
        <f>SUM(K49:K64)</f>
        <v>-4797118233</v>
      </c>
    </row>
    <row r="66" spans="1:11" ht="21" customHeight="1">
      <c r="A66" s="19" t="s">
        <v>203</v>
      </c>
      <c r="B66" s="13"/>
      <c r="C66" s="49"/>
      <c r="E66" s="118"/>
      <c r="F66" s="118"/>
      <c r="G66" s="118"/>
      <c r="H66" s="118"/>
      <c r="I66" s="118"/>
      <c r="J66" s="128"/>
      <c r="K66" s="128"/>
    </row>
    <row r="67" spans="1:11" ht="21" customHeight="1">
      <c r="A67" s="29" t="s">
        <v>260</v>
      </c>
      <c r="B67" s="26"/>
      <c r="C67" s="49"/>
      <c r="E67" s="118">
        <v>830448093.99999988</v>
      </c>
      <c r="F67" s="118"/>
      <c r="G67" s="118">
        <v>-149094284</v>
      </c>
      <c r="H67" s="118"/>
      <c r="I67" s="118">
        <v>710000000</v>
      </c>
      <c r="J67" s="128"/>
      <c r="K67" s="128">
        <v>-260000000</v>
      </c>
    </row>
    <row r="68" spans="1:11" ht="20.25" customHeight="1">
      <c r="A68" s="29" t="s">
        <v>204</v>
      </c>
      <c r="B68" s="26"/>
      <c r="C68" s="49"/>
      <c r="E68" s="118">
        <v>1000000000</v>
      </c>
      <c r="F68" s="118"/>
      <c r="G68" s="118">
        <v>560000000</v>
      </c>
      <c r="H68" s="118"/>
      <c r="I68" s="118">
        <v>1000000000</v>
      </c>
      <c r="J68" s="128"/>
      <c r="K68" s="128">
        <v>500000000</v>
      </c>
    </row>
    <row r="69" spans="1:11" ht="21" customHeight="1">
      <c r="A69" s="12" t="s">
        <v>205</v>
      </c>
      <c r="C69" s="49"/>
      <c r="E69" s="118">
        <v>-5119272276</v>
      </c>
      <c r="F69" s="118"/>
      <c r="G69" s="118">
        <v>-6353151773</v>
      </c>
      <c r="H69" s="118"/>
      <c r="I69" s="118">
        <v>-4773612725</v>
      </c>
      <c r="J69" s="128"/>
      <c r="K69" s="128">
        <v>-6317165737</v>
      </c>
    </row>
    <row r="70" spans="1:11" ht="21" customHeight="1">
      <c r="A70" s="12" t="s">
        <v>206</v>
      </c>
      <c r="C70" s="49"/>
      <c r="E70" s="118">
        <v>0</v>
      </c>
      <c r="F70" s="118"/>
      <c r="G70" s="118">
        <v>-1000000000</v>
      </c>
      <c r="H70" s="118"/>
      <c r="I70" s="118">
        <v>0</v>
      </c>
      <c r="J70" s="128"/>
      <c r="K70" s="128">
        <v>-1000000000</v>
      </c>
    </row>
    <row r="71" spans="1:11" ht="21" customHeight="1">
      <c r="A71" s="12" t="s">
        <v>207</v>
      </c>
      <c r="C71" s="49"/>
      <c r="E71" s="118">
        <v>0</v>
      </c>
      <c r="F71" s="118"/>
      <c r="G71" s="118">
        <v>14300000000</v>
      </c>
      <c r="H71" s="118"/>
      <c r="I71" s="118">
        <v>0</v>
      </c>
      <c r="J71" s="128"/>
      <c r="K71" s="128">
        <v>0</v>
      </c>
    </row>
    <row r="72" spans="1:11" ht="21" customHeight="1">
      <c r="A72" s="12" t="s">
        <v>208</v>
      </c>
      <c r="B72" s="26"/>
      <c r="C72" s="49"/>
      <c r="E72" s="118">
        <v>-1526480253</v>
      </c>
      <c r="F72" s="118"/>
      <c r="G72" s="118">
        <v>-1643531075</v>
      </c>
      <c r="H72" s="118"/>
      <c r="I72" s="118">
        <v>-1414758831</v>
      </c>
      <c r="J72" s="128"/>
      <c r="K72" s="128">
        <v>-1553081785</v>
      </c>
    </row>
    <row r="73" spans="1:11" ht="21" customHeight="1">
      <c r="A73" s="29" t="s">
        <v>209</v>
      </c>
      <c r="C73" s="49"/>
      <c r="E73" s="118">
        <v>-2121265650</v>
      </c>
      <c r="F73" s="118"/>
      <c r="G73" s="118">
        <v>-1424348660</v>
      </c>
      <c r="H73" s="118"/>
      <c r="I73" s="118">
        <v>-906261679</v>
      </c>
      <c r="J73" s="128"/>
      <c r="K73" s="128">
        <v>-1084172145</v>
      </c>
    </row>
    <row r="74" spans="1:11" ht="21" customHeight="1">
      <c r="A74" s="29" t="s">
        <v>210</v>
      </c>
      <c r="C74" s="49"/>
      <c r="E74" s="118">
        <v>0</v>
      </c>
      <c r="F74" s="118"/>
      <c r="G74" s="118">
        <v>364118888</v>
      </c>
      <c r="H74" s="118"/>
      <c r="I74" s="118">
        <v>0</v>
      </c>
      <c r="J74" s="128"/>
      <c r="K74" s="128">
        <v>364118888</v>
      </c>
    </row>
    <row r="75" spans="1:11" ht="21" customHeight="1">
      <c r="A75" s="12" t="s">
        <v>211</v>
      </c>
      <c r="C75" s="49"/>
      <c r="E75" s="118">
        <v>-1048798213</v>
      </c>
      <c r="F75" s="118"/>
      <c r="G75" s="118">
        <v>-7787</v>
      </c>
      <c r="H75" s="118"/>
      <c r="I75" s="118">
        <v>-1048798213</v>
      </c>
      <c r="J75" s="128"/>
      <c r="K75" s="128">
        <v>-7787</v>
      </c>
    </row>
    <row r="76" spans="1:11" ht="21" customHeight="1">
      <c r="A76" s="12" t="s">
        <v>212</v>
      </c>
      <c r="C76" s="49"/>
      <c r="E76" s="118">
        <v>-3750095</v>
      </c>
      <c r="F76" s="118"/>
      <c r="G76" s="118">
        <v>-3374972</v>
      </c>
      <c r="H76" s="118"/>
      <c r="I76" s="118">
        <v>0</v>
      </c>
      <c r="J76" s="128"/>
      <c r="K76" s="128">
        <v>0</v>
      </c>
    </row>
    <row r="77" spans="1:11" ht="21" customHeight="1">
      <c r="A77" s="19" t="s">
        <v>225</v>
      </c>
      <c r="C77" s="49"/>
      <c r="E77" s="248">
        <f>SUM(E67:E76)</f>
        <v>-7989118393</v>
      </c>
      <c r="F77" s="118"/>
      <c r="G77" s="248">
        <f>SUM(G67:G76)</f>
        <v>4650610337</v>
      </c>
      <c r="H77" s="118"/>
      <c r="I77" s="248">
        <f>SUM(I67:I76)</f>
        <v>-6433431448</v>
      </c>
      <c r="J77" s="128"/>
      <c r="K77" s="36">
        <f>SUM(K67:K76)</f>
        <v>-9350308566</v>
      </c>
    </row>
    <row r="78" spans="1:11" ht="21" customHeight="1">
      <c r="A78" s="19" t="s">
        <v>261</v>
      </c>
      <c r="C78" s="49"/>
      <c r="E78" s="118">
        <f>SUM(E39,E65,E77)</f>
        <v>9385922948</v>
      </c>
      <c r="F78" s="118"/>
      <c r="G78" s="118">
        <f>SUM(G39,G65,G77)</f>
        <v>1465757187</v>
      </c>
      <c r="H78" s="118"/>
      <c r="I78" s="118">
        <f>SUM(I39,I65,I77)</f>
        <v>9146230492</v>
      </c>
      <c r="J78" s="128"/>
      <c r="K78" s="128">
        <f>SUM(K39,K65,K77)</f>
        <v>1352114900</v>
      </c>
    </row>
    <row r="79" spans="1:11" ht="21" customHeight="1">
      <c r="A79" s="29" t="s">
        <v>213</v>
      </c>
      <c r="B79" s="5"/>
      <c r="C79" s="49"/>
      <c r="E79" s="252">
        <v>3591691730</v>
      </c>
      <c r="F79" s="118"/>
      <c r="G79" s="252">
        <v>2125934543</v>
      </c>
      <c r="H79" s="229"/>
      <c r="I79" s="252">
        <v>2810669030</v>
      </c>
      <c r="J79" s="128"/>
      <c r="K79" s="127">
        <v>1458554130</v>
      </c>
    </row>
    <row r="80" spans="1:11" ht="21" customHeight="1" thickBot="1">
      <c r="A80" s="1" t="s">
        <v>214</v>
      </c>
      <c r="B80" s="26"/>
      <c r="C80" s="49"/>
      <c r="E80" s="240">
        <f>SUM(E78:E79)</f>
        <v>12977614678</v>
      </c>
      <c r="F80" s="118"/>
      <c r="G80" s="240">
        <f>SUM(G78:G79)</f>
        <v>3591691730</v>
      </c>
      <c r="H80" s="118"/>
      <c r="I80" s="240">
        <f>SUM(I78:I79)</f>
        <v>11956899522</v>
      </c>
      <c r="J80" s="128"/>
      <c r="K80" s="73">
        <f>SUM(K78:K79)</f>
        <v>2810669030</v>
      </c>
    </row>
    <row r="81" spans="1:11" ht="26.25" customHeight="1" thickTop="1">
      <c r="C81" s="49"/>
      <c r="D81" s="6"/>
      <c r="E81" s="244"/>
      <c r="F81" s="245"/>
      <c r="G81" s="250"/>
      <c r="H81" s="245"/>
      <c r="I81" s="118"/>
      <c r="J81" s="145"/>
      <c r="K81" s="146"/>
    </row>
    <row r="82" spans="1:11" ht="21" customHeight="1">
      <c r="A82" s="19" t="s">
        <v>215</v>
      </c>
      <c r="C82" s="49"/>
      <c r="D82" s="6"/>
      <c r="F82" s="6"/>
      <c r="G82" s="6"/>
      <c r="H82" s="6"/>
      <c r="J82" s="6"/>
    </row>
    <row r="83" spans="1:11" ht="21" customHeight="1">
      <c r="A83" s="12" t="s">
        <v>216</v>
      </c>
      <c r="C83" s="49"/>
      <c r="D83" s="6"/>
      <c r="E83" s="6"/>
      <c r="F83" s="6"/>
      <c r="G83" s="6"/>
      <c r="H83" s="6"/>
      <c r="J83" s="6"/>
      <c r="K83" s="11"/>
    </row>
    <row r="84" spans="1:11" ht="21" customHeight="1">
      <c r="A84" s="12" t="s">
        <v>265</v>
      </c>
      <c r="C84" s="49"/>
      <c r="D84" s="6"/>
      <c r="E84" s="128">
        <v>1201787</v>
      </c>
      <c r="F84" s="128"/>
      <c r="G84" s="128">
        <v>-7787</v>
      </c>
      <c r="H84" s="128"/>
      <c r="I84" s="128">
        <v>1201787</v>
      </c>
      <c r="J84" s="6"/>
      <c r="K84" s="128">
        <v>-7787</v>
      </c>
    </row>
    <row r="85" spans="1:11" ht="21" customHeight="1">
      <c r="A85" s="12" t="s">
        <v>226</v>
      </c>
      <c r="C85" s="49"/>
      <c r="D85" s="6"/>
      <c r="E85" s="11">
        <v>89062987</v>
      </c>
      <c r="F85" s="128"/>
      <c r="G85" s="11">
        <v>1784000</v>
      </c>
      <c r="H85" s="128"/>
      <c r="I85" s="21">
        <v>6237522</v>
      </c>
      <c r="J85" s="128"/>
      <c r="K85" s="21">
        <v>1994182</v>
      </c>
    </row>
    <row r="86" spans="1:11" s="222" customFormat="1" ht="21" customHeight="1">
      <c r="A86" s="219" t="s">
        <v>274</v>
      </c>
      <c r="C86" s="49"/>
      <c r="D86" s="236"/>
      <c r="E86" s="222">
        <v>33384</v>
      </c>
      <c r="F86" s="238"/>
      <c r="G86" s="238">
        <v>0</v>
      </c>
      <c r="H86" s="238"/>
      <c r="I86" s="222">
        <v>33384</v>
      </c>
      <c r="J86" s="238"/>
      <c r="K86" s="238">
        <v>0</v>
      </c>
    </row>
    <row r="87" spans="1:11" ht="21" customHeight="1">
      <c r="A87" s="12" t="s">
        <v>217</v>
      </c>
      <c r="C87" s="49"/>
      <c r="D87" s="6"/>
      <c r="E87" s="128">
        <v>772652833</v>
      </c>
      <c r="F87" s="128"/>
      <c r="G87" s="128">
        <v>86368888</v>
      </c>
      <c r="H87" s="128"/>
      <c r="I87" s="128">
        <v>762331176</v>
      </c>
      <c r="J87" s="128"/>
      <c r="K87" s="128">
        <v>55205156</v>
      </c>
    </row>
    <row r="88" spans="1:11" ht="21" customHeight="1">
      <c r="A88" s="12" t="s">
        <v>218</v>
      </c>
      <c r="C88" s="49"/>
      <c r="D88" s="6"/>
      <c r="E88" s="128"/>
      <c r="F88" s="128"/>
      <c r="G88" s="128"/>
      <c r="H88" s="128"/>
      <c r="I88" s="128"/>
      <c r="J88" s="128"/>
      <c r="K88" s="128"/>
    </row>
    <row r="89" spans="1:11" ht="21" customHeight="1">
      <c r="A89" s="12" t="s">
        <v>219</v>
      </c>
      <c r="C89" s="49"/>
      <c r="D89" s="6"/>
      <c r="E89" s="223">
        <v>0</v>
      </c>
      <c r="F89" s="128"/>
      <c r="G89" s="128">
        <v>75034956</v>
      </c>
      <c r="H89" s="128"/>
      <c r="I89" s="223">
        <v>0</v>
      </c>
      <c r="J89" s="128"/>
      <c r="K89" s="128">
        <v>75034957</v>
      </c>
    </row>
    <row r="90" spans="1:11" ht="21" customHeight="1">
      <c r="A90" s="12" t="s">
        <v>218</v>
      </c>
      <c r="C90" s="49"/>
      <c r="D90" s="6"/>
      <c r="E90" s="128"/>
      <c r="F90" s="128"/>
      <c r="G90" s="128"/>
      <c r="H90" s="128"/>
      <c r="I90" s="128"/>
      <c r="J90" s="128"/>
      <c r="K90" s="128"/>
    </row>
    <row r="91" spans="1:11" ht="21" customHeight="1">
      <c r="A91" s="12" t="s">
        <v>220</v>
      </c>
      <c r="C91" s="49"/>
      <c r="D91" s="6"/>
      <c r="E91" s="223">
        <v>0</v>
      </c>
      <c r="F91" s="128"/>
      <c r="G91" s="128">
        <v>0</v>
      </c>
      <c r="H91" s="128"/>
      <c r="I91" s="223">
        <v>0</v>
      </c>
      <c r="J91" s="128"/>
      <c r="K91" s="128">
        <v>259402100</v>
      </c>
    </row>
    <row r="92" spans="1:11" ht="21" customHeight="1">
      <c r="A92" s="12" t="s">
        <v>266</v>
      </c>
      <c r="C92" s="49"/>
      <c r="D92" s="6"/>
      <c r="E92" s="128"/>
      <c r="F92" s="128"/>
      <c r="G92" s="128"/>
      <c r="H92" s="128"/>
      <c r="I92" s="128"/>
      <c r="J92" s="128"/>
      <c r="K92" s="128"/>
    </row>
    <row r="93" spans="1:11" ht="21" customHeight="1">
      <c r="A93" s="12" t="s">
        <v>221</v>
      </c>
      <c r="C93" s="49"/>
      <c r="D93" s="6"/>
      <c r="E93" s="128">
        <v>-1915993530</v>
      </c>
      <c r="F93" s="128"/>
      <c r="G93" s="128">
        <v>5250894736</v>
      </c>
      <c r="H93" s="128"/>
      <c r="I93" s="128">
        <v>-1669993530</v>
      </c>
      <c r="J93" s="128"/>
      <c r="K93" s="128">
        <v>4266894736</v>
      </c>
    </row>
    <row r="94" spans="1:11" s="222" customFormat="1" ht="21" customHeight="1">
      <c r="A94" s="219" t="s">
        <v>251</v>
      </c>
      <c r="C94" s="49"/>
      <c r="D94" s="221"/>
      <c r="E94" s="223"/>
      <c r="F94" s="223"/>
      <c r="G94" s="223"/>
      <c r="H94" s="223"/>
      <c r="I94" s="223"/>
      <c r="J94" s="223"/>
      <c r="K94" s="223"/>
    </row>
    <row r="95" spans="1:11" s="222" customFormat="1" ht="21" customHeight="1">
      <c r="A95" s="219" t="s">
        <v>252</v>
      </c>
      <c r="C95" s="49"/>
      <c r="D95" s="221"/>
      <c r="E95" s="223">
        <v>484401095</v>
      </c>
      <c r="F95" s="223"/>
      <c r="G95" s="223">
        <v>0</v>
      </c>
      <c r="H95" s="223"/>
      <c r="I95" s="223">
        <v>484401095</v>
      </c>
      <c r="J95" s="223"/>
      <c r="K95" s="223">
        <v>0</v>
      </c>
    </row>
    <row r="96" spans="1:11" s="222" customFormat="1" ht="17" customHeight="1">
      <c r="A96" s="219"/>
      <c r="C96" s="49"/>
      <c r="D96" s="221"/>
      <c r="E96" s="223"/>
      <c r="F96" s="223"/>
      <c r="G96" s="223"/>
      <c r="H96" s="223"/>
      <c r="I96" s="223"/>
      <c r="J96" s="223"/>
      <c r="K96" s="223"/>
    </row>
    <row r="97" spans="1:11" ht="10" customHeight="1">
      <c r="C97" s="49"/>
      <c r="D97" s="6"/>
      <c r="E97" s="128"/>
      <c r="F97" s="128"/>
      <c r="G97" s="128"/>
      <c r="H97" s="128"/>
      <c r="I97" s="128"/>
      <c r="J97" s="128"/>
      <c r="K97" s="128"/>
    </row>
    <row r="98" spans="1:11" ht="21" customHeight="1">
      <c r="A98" s="25" t="s">
        <v>31</v>
      </c>
      <c r="B98" s="26"/>
      <c r="C98" s="49"/>
      <c r="E98" s="39"/>
      <c r="F98" s="39"/>
      <c r="G98" s="39"/>
    </row>
  </sheetData>
  <pageMargins left="0.78740157480314965" right="0.39370078740157483" top="0.70866141732283472" bottom="0.39370078740157483" header="0.22" footer="0.19685039370078741"/>
  <pageSetup paperSize="9" scale="65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27e03716acb644986590492b5db19704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aa8ee58d69e20db59da2bb2cb42d0a89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6B0029-034E-4F1E-B0B7-4C25383DE95C}"/>
</file>

<file path=customXml/itemProps2.xml><?xml version="1.0" encoding="utf-8"?>
<ds:datastoreItem xmlns:ds="http://schemas.openxmlformats.org/officeDocument/2006/customXml" ds:itemID="{53D8A48C-DFF8-4EE2-824A-E37E9E25D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DD83B2-269A-4619-8EA0-B102B287048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835c23fe-b545-442b-a38b-4cf9296f2555"/>
    <ds:schemaRef ds:uri="50c908b1-f277-4340-90a9-4611d0b0f078"/>
    <ds:schemaRef ds:uri="1950a370-dcb0-4d9e-acf8-83a0b6dee85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Songkran Surajai</dc:creator>
  <cp:lastModifiedBy>Naiyarat Gueapai</cp:lastModifiedBy>
  <cp:lastPrinted>2024-02-19T18:38:56Z</cp:lastPrinted>
  <dcterms:created xsi:type="dcterms:W3CDTF">2022-02-09T17:09:42Z</dcterms:created>
  <dcterms:modified xsi:type="dcterms:W3CDTF">2024-02-22T04:26:48Z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