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A41974CE-36A1-4082-8E25-607AC77774C1}" xr6:coauthVersionLast="47" xr6:coauthVersionMax="47" xr10:uidLastSave="{00000000-0000-0000-0000-000000000000}"/>
  <bookViews>
    <workbookView xWindow="-110" yWindow="-110" windowWidth="19420" windowHeight="9800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F" sheetId="6" r:id="rId5"/>
  </sheets>
  <definedNames>
    <definedName name="_xlnm.Print_Area" localSheetId="0">BS!$A$1:$K$103</definedName>
    <definedName name="_xlnm.Print_Area" localSheetId="4">CF!$A$1:$K$96</definedName>
    <definedName name="_xlnm.Print_Area" localSheetId="2">Consolidated!$A$1:$AD$37</definedName>
    <definedName name="_xlnm.Print_Area" localSheetId="1">PL!$A$1:$K$82</definedName>
    <definedName name="_xlnm.Print_Area" localSheetId="3">'The Company Only'!$A$1:$AB$32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7" i="6" l="1"/>
  <c r="G77" i="6"/>
  <c r="I77" i="6"/>
  <c r="K77" i="6"/>
  <c r="I33" i="6"/>
  <c r="E33" i="6"/>
  <c r="I30" i="6"/>
  <c r="I16" i="5"/>
  <c r="E16" i="5"/>
  <c r="I91" i="1"/>
  <c r="E57" i="1"/>
  <c r="E46" i="1"/>
  <c r="AB29" i="3" l="1"/>
  <c r="Z29" i="3"/>
  <c r="AB28" i="3"/>
  <c r="Z28" i="3"/>
  <c r="AB27" i="3"/>
  <c r="Z27" i="3"/>
  <c r="P27" i="3"/>
  <c r="Z26" i="3"/>
  <c r="L26" i="3"/>
  <c r="P26" i="3" s="1"/>
  <c r="H26" i="3"/>
  <c r="AB26" i="3" s="1"/>
  <c r="Z31" i="2"/>
  <c r="AD31" i="2" s="1"/>
  <c r="P31" i="2"/>
  <c r="Z30" i="2"/>
  <c r="AD30" i="2" s="1"/>
  <c r="P30" i="2"/>
  <c r="X29" i="2"/>
  <c r="L29" i="2"/>
  <c r="P29" i="2" s="1"/>
  <c r="H29" i="2"/>
  <c r="Z29" i="2" s="1"/>
  <c r="AD29" i="2" s="1"/>
  <c r="X27" i="2"/>
  <c r="Z24" i="3" l="1"/>
  <c r="AB24" i="3" s="1"/>
  <c r="Z21" i="3"/>
  <c r="AB21" i="3" s="1"/>
  <c r="Z20" i="3"/>
  <c r="Z16" i="3"/>
  <c r="AB16" i="3" s="1"/>
  <c r="X15" i="3"/>
  <c r="V15" i="3"/>
  <c r="T15" i="3"/>
  <c r="Z15" i="3" s="1"/>
  <c r="R15" i="3"/>
  <c r="P15" i="3"/>
  <c r="N15" i="3"/>
  <c r="L15" i="3"/>
  <c r="J15" i="3"/>
  <c r="H15" i="3"/>
  <c r="F15" i="3"/>
  <c r="Z14" i="3"/>
  <c r="AB14" i="3" s="1"/>
  <c r="Z13" i="3"/>
  <c r="AB13" i="3" s="1"/>
  <c r="AB12" i="3"/>
  <c r="AB24" i="2"/>
  <c r="AB23" i="2"/>
  <c r="Z33" i="2"/>
  <c r="AD33" i="2" s="1"/>
  <c r="Z27" i="2"/>
  <c r="AD27" i="2" s="1"/>
  <c r="X19" i="2"/>
  <c r="Z19" i="2" s="1"/>
  <c r="AD19" i="2" s="1"/>
  <c r="Z17" i="2"/>
  <c r="AD17" i="2" s="1"/>
  <c r="V16" i="2"/>
  <c r="T16" i="2"/>
  <c r="R16" i="2"/>
  <c r="P16" i="2"/>
  <c r="N16" i="2"/>
  <c r="L16" i="2"/>
  <c r="J16" i="2"/>
  <c r="H16" i="2"/>
  <c r="F16" i="2"/>
  <c r="X15" i="2"/>
  <c r="Z15" i="2" s="1"/>
  <c r="AD15" i="2" s="1"/>
  <c r="AB16" i="2"/>
  <c r="X14" i="2"/>
  <c r="Z14" i="2" s="1"/>
  <c r="AD14" i="2" s="1"/>
  <c r="X13" i="2"/>
  <c r="X16" i="2" l="1"/>
  <c r="Z16" i="2"/>
  <c r="AB15" i="3"/>
  <c r="AD16" i="2"/>
  <c r="K65" i="6" l="1"/>
  <c r="G65" i="6"/>
  <c r="X17" i="3"/>
  <c r="X19" i="3" s="1"/>
  <c r="V17" i="3"/>
  <c r="V19" i="3" s="1"/>
  <c r="R17" i="3"/>
  <c r="R19" i="3" s="1"/>
  <c r="P17" i="3"/>
  <c r="N17" i="3"/>
  <c r="N19" i="3" s="1"/>
  <c r="L17" i="3"/>
  <c r="J17" i="3"/>
  <c r="H17" i="3"/>
  <c r="F17" i="3"/>
  <c r="AB20" i="2"/>
  <c r="V20" i="2"/>
  <c r="V22" i="2" s="1"/>
  <c r="T20" i="2"/>
  <c r="T22" i="2" s="1"/>
  <c r="R20" i="2"/>
  <c r="R22" i="2" s="1"/>
  <c r="P20" i="2"/>
  <c r="N20" i="2"/>
  <c r="N22" i="2" s="1"/>
  <c r="L20" i="2"/>
  <c r="J20" i="2"/>
  <c r="H20" i="2"/>
  <c r="F20" i="2"/>
  <c r="K61" i="5"/>
  <c r="K62" i="5" s="1"/>
  <c r="K49" i="5"/>
  <c r="G61" i="5"/>
  <c r="G49" i="5"/>
  <c r="K24" i="5"/>
  <c r="K17" i="5"/>
  <c r="G24" i="5"/>
  <c r="G17" i="5"/>
  <c r="K92" i="1"/>
  <c r="K94" i="1" s="1"/>
  <c r="G92" i="1"/>
  <c r="K30" i="1"/>
  <c r="K16" i="1"/>
  <c r="G30" i="1"/>
  <c r="G16" i="1"/>
  <c r="K69" i="1"/>
  <c r="K55" i="1"/>
  <c r="G69" i="1"/>
  <c r="G55" i="1"/>
  <c r="G62" i="5" l="1"/>
  <c r="K31" i="1"/>
  <c r="J19" i="3"/>
  <c r="H19" i="3"/>
  <c r="L19" i="3"/>
  <c r="P19" i="3"/>
  <c r="F19" i="3"/>
  <c r="J22" i="2"/>
  <c r="H22" i="2"/>
  <c r="P22" i="2"/>
  <c r="F22" i="2"/>
  <c r="L22" i="2"/>
  <c r="AB22" i="2"/>
  <c r="G25" i="5"/>
  <c r="G30" i="5" s="1"/>
  <c r="K25" i="5"/>
  <c r="K30" i="5" s="1"/>
  <c r="K70" i="1"/>
  <c r="G70" i="1"/>
  <c r="G94" i="1"/>
  <c r="K95" i="1"/>
  <c r="G31" i="1"/>
  <c r="T17" i="3"/>
  <c r="T19" i="3" s="1"/>
  <c r="Z13" i="2"/>
  <c r="AD13" i="2" s="1"/>
  <c r="AD20" i="2" s="1"/>
  <c r="AD22" i="2" s="1"/>
  <c r="X20" i="2"/>
  <c r="E24" i="5"/>
  <c r="I24" i="5"/>
  <c r="X22" i="2" l="1"/>
  <c r="K32" i="5"/>
  <c r="K8" i="6"/>
  <c r="K25" i="6" s="1"/>
  <c r="G95" i="1"/>
  <c r="G32" i="5"/>
  <c r="G8" i="6"/>
  <c r="G25" i="6" s="1"/>
  <c r="AB17" i="3"/>
  <c r="Z17" i="3"/>
  <c r="Z20" i="2"/>
  <c r="E92" i="1"/>
  <c r="G37" i="6" l="1"/>
  <c r="G39" i="6" s="1"/>
  <c r="K37" i="6"/>
  <c r="K39" i="6" s="1"/>
  <c r="K78" i="6" s="1"/>
  <c r="K67" i="5"/>
  <c r="K64" i="5"/>
  <c r="K71" i="5" s="1"/>
  <c r="G69" i="5"/>
  <c r="G67" i="5" s="1"/>
  <c r="G64" i="5"/>
  <c r="G73" i="5" s="1"/>
  <c r="G71" i="5" s="1"/>
  <c r="X24" i="2"/>
  <c r="Z24" i="2" s="1"/>
  <c r="E69" i="1"/>
  <c r="K80" i="6" l="1"/>
  <c r="G78" i="6"/>
  <c r="E16" i="1"/>
  <c r="I16" i="1"/>
  <c r="I65" i="6"/>
  <c r="E65" i="6"/>
  <c r="G80" i="6" l="1"/>
  <c r="E49" i="5"/>
  <c r="I49" i="5"/>
  <c r="I92" i="1"/>
  <c r="I30" i="1" l="1"/>
  <c r="E30" i="1"/>
  <c r="V22" i="3" l="1"/>
  <c r="T22" i="3"/>
  <c r="R22" i="3"/>
  <c r="N22" i="3"/>
  <c r="N30" i="3" s="1"/>
  <c r="L22" i="3"/>
  <c r="J22" i="3"/>
  <c r="J30" i="3" s="1"/>
  <c r="H22" i="3"/>
  <c r="H30" i="3" s="1"/>
  <c r="F22" i="3"/>
  <c r="X22" i="3"/>
  <c r="V30" i="3"/>
  <c r="AD24" i="2"/>
  <c r="X34" i="2"/>
  <c r="Z34" i="2" s="1"/>
  <c r="AD34" i="2" s="1"/>
  <c r="AB25" i="2"/>
  <c r="V25" i="2"/>
  <c r="T25" i="2"/>
  <c r="R25" i="2"/>
  <c r="R35" i="2" s="1"/>
  <c r="N25" i="2"/>
  <c r="L25" i="2"/>
  <c r="J25" i="2"/>
  <c r="H25" i="2"/>
  <c r="F25" i="2"/>
  <c r="X23" i="2"/>
  <c r="H35" i="2"/>
  <c r="I61" i="5"/>
  <c r="I62" i="5" s="1"/>
  <c r="E61" i="5"/>
  <c r="I17" i="5"/>
  <c r="I25" i="5" s="1"/>
  <c r="E17" i="5"/>
  <c r="E25" i="5" s="1"/>
  <c r="I94" i="1"/>
  <c r="E94" i="1"/>
  <c r="I69" i="1"/>
  <c r="I55" i="1"/>
  <c r="E55" i="1"/>
  <c r="R30" i="3" l="1"/>
  <c r="J35" i="2"/>
  <c r="X30" i="3"/>
  <c r="T30" i="3"/>
  <c r="L35" i="2"/>
  <c r="V35" i="2"/>
  <c r="AB35" i="2"/>
  <c r="N35" i="2"/>
  <c r="I30" i="5"/>
  <c r="E30" i="5"/>
  <c r="E8" i="6" s="1"/>
  <c r="E25" i="6" s="1"/>
  <c r="I70" i="1"/>
  <c r="I95" i="1" s="1"/>
  <c r="Z19" i="3"/>
  <c r="Z22" i="3"/>
  <c r="F30" i="3"/>
  <c r="L30" i="3"/>
  <c r="X25" i="2"/>
  <c r="T35" i="2"/>
  <c r="E62" i="5"/>
  <c r="E70" i="1"/>
  <c r="E95" i="1" s="1"/>
  <c r="I32" i="5" l="1"/>
  <c r="I67" i="5" s="1"/>
  <c r="P20" i="3" s="1"/>
  <c r="I8" i="6"/>
  <c r="I25" i="6" s="1"/>
  <c r="AB20" i="3"/>
  <c r="P22" i="3"/>
  <c r="P30" i="3" s="1"/>
  <c r="Z30" i="3"/>
  <c r="F35" i="2"/>
  <c r="Z22" i="2"/>
  <c r="X35" i="2"/>
  <c r="E32" i="5"/>
  <c r="E69" i="5" s="1"/>
  <c r="E67" i="5" s="1"/>
  <c r="P23" i="2" s="1"/>
  <c r="I64" i="5"/>
  <c r="I71" i="5" s="1"/>
  <c r="AB19" i="3"/>
  <c r="P25" i="2" l="1"/>
  <c r="Z23" i="2"/>
  <c r="AD23" i="2" s="1"/>
  <c r="AD25" i="2" s="1"/>
  <c r="AD35" i="2" s="1"/>
  <c r="AB22" i="3"/>
  <c r="AB30" i="3" s="1"/>
  <c r="E64" i="5"/>
  <c r="E73" i="5" s="1"/>
  <c r="E71" i="5" s="1"/>
  <c r="P35" i="2" l="1"/>
  <c r="Z25" i="2"/>
  <c r="Z35" i="2" s="1"/>
  <c r="E37" i="6"/>
  <c r="E39" i="6" s="1"/>
  <c r="I31" i="1"/>
  <c r="E31" i="1"/>
  <c r="I37" i="6" l="1"/>
  <c r="I39" i="6" s="1"/>
  <c r="I78" i="6" l="1"/>
  <c r="I80" i="6" s="1"/>
  <c r="E78" i="6"/>
  <c r="E80" i="6" s="1"/>
</calcChain>
</file>

<file path=xl/sharedStrings.xml><?xml version="1.0" encoding="utf-8"?>
<sst xmlns="http://schemas.openxmlformats.org/spreadsheetml/2006/main" count="414" uniqueCount="280">
  <si>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</si>
  <si>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</si>
  <si>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</si>
  <si>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</si>
  <si>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</si>
  <si>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</si>
  <si>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</si>
  <si>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</si>
  <si>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</si>
  <si>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</si>
  <si>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</si>
  <si>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</si>
  <si>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</si>
  <si>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</si>
  <si>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</si>
  <si>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</si>
  <si>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</si>
  <si>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</si>
  <si>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</si>
  <si>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</si>
  <si>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</si>
  <si>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</si>
  <si>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</si>
  <si>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</si>
  <si>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</si>
  <si>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</si>
  <si>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</si>
  <si>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</si>
  <si>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</si>
  <si>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</si>
  <si>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</si>
  <si>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</si>
  <si>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</si>
  <si>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</si>
  <si>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</si>
  <si>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</si>
  <si>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</si>
  <si>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</si>
  <si>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</si>
  <si>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</si>
  <si>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</si>
  <si>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</si>
  <si>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</si>
  <si>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</si>
  <si>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</si>
  <si>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</si>
  <si>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</si>
  <si>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</si>
  <si>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</si>
  <si>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</si>
  <si>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</si>
  <si>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</si>
  <si>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</si>
  <si>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</si>
  <si>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</si>
  <si>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</si>
  <si>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</si>
  <si>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</si>
  <si>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</si>
  <si>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</si>
  <si>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</si>
  <si>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</si>
  <si>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</si>
  <si>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</si>
  <si>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</si>
  <si>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</si>
  <si>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</si>
  <si>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</si>
  <si>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</si>
  <si>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</si>
  <si>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</si>
  <si>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</si>
  <si>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</si>
  <si>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</si>
  <si>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</si>
  <si>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</si>
  <si>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</si>
  <si>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</si>
  <si>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</si>
  <si>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Dividend paid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</si>
  <si>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</si>
  <si>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</si>
  <si>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</si>
  <si>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</si>
  <si>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</si>
  <si>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</si>
  <si>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</si>
  <si>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</si>
  <si>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</si>
  <si>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</si>
  <si>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</si>
  <si>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</si>
  <si>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</si>
  <si>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</si>
  <si>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</si>
  <si>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</si>
  <si>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</si>
  <si>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</si>
  <si>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</si>
  <si>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</si>
  <si>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</si>
  <si>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</si>
  <si>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</si>
  <si>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</si>
  <si>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</si>
  <si>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</si>
  <si>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</si>
  <si>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</si>
  <si>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</si>
  <si>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</si>
  <si>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</si>
  <si>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</si>
  <si>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</si>
  <si>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</si>
  <si>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</si>
  <si>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>(Unit: Baht)</t>
  </si>
  <si>
    <t>Total comprehensive income for the year</t>
  </si>
  <si>
    <t>Cash and cash equivalents at beginning of the year</t>
  </si>
  <si>
    <t xml:space="preserve">   </t>
  </si>
  <si>
    <t>Other comprehensive income for the year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</si>
  <si>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</si>
  <si>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</si>
  <si>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</si>
  <si>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</si>
  <si>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</si>
  <si>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>Other comprehensive income not to be reclassified</t>
  </si>
  <si>
    <t xml:space="preserve">   to profit or loss in subsequent periods - net of income tax</t>
  </si>
  <si>
    <t xml:space="preserve">   Reduction of inventory to net realisable value (reversal)</t>
  </si>
  <si>
    <t xml:space="preserve">   Finance cost</t>
  </si>
  <si>
    <t>Passenger fare</t>
  </si>
  <si>
    <t xml:space="preserve">Supplemental cash flow information: </t>
  </si>
  <si>
    <t xml:space="preserve">   from related party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</si>
  <si>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</si>
  <si>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</si>
  <si>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</si>
  <si>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</si>
  <si>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</si>
  <si>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</si>
  <si>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</si>
  <si>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</si>
  <si>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Selling and distribution expenses</t>
  </si>
  <si>
    <t>Treasury stock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</si>
  <si>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</si>
  <si>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</si>
  <si>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</si>
  <si>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</si>
  <si>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</si>
  <si>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 xml:space="preserve">Investments in subsidiaries </t>
  </si>
  <si>
    <t xml:space="preserve">   in subsidiaries</t>
  </si>
  <si>
    <t>Discount on changes in shareholding in subsidiaries</t>
  </si>
  <si>
    <t>Share of other comprehensive income from investments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</si>
  <si>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</si>
  <si>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</si>
  <si>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</si>
  <si>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</si>
  <si>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</si>
  <si>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 xml:space="preserve">      Statutory reserve</t>
  </si>
  <si>
    <t>Statutory reserve</t>
  </si>
  <si>
    <t>Others</t>
  </si>
  <si>
    <t xml:space="preserve">Weighted average number of ordinary shares </t>
  </si>
  <si>
    <t xml:space="preserve">   (shares) of Baht 1 each</t>
  </si>
  <si>
    <t xml:space="preserve">      2,100,000,000 ordinary shares of Baht 1 each</t>
  </si>
  <si>
    <t>Other non-current financial assets</t>
  </si>
  <si>
    <t>Right-of-use assets</t>
  </si>
  <si>
    <t>Dividend payables</t>
  </si>
  <si>
    <t>Other non-current financial liabilities</t>
  </si>
  <si>
    <t>Retained earnings (Deficit)</t>
  </si>
  <si>
    <t>Finance income</t>
  </si>
  <si>
    <t xml:space="preserve">   designated at fair value through other </t>
  </si>
  <si>
    <t xml:space="preserve">   comprehensive income</t>
  </si>
  <si>
    <t>Loss for the year</t>
  </si>
  <si>
    <t xml:space="preserve">   Finance income</t>
  </si>
  <si>
    <t xml:space="preserve">   Other non-current assets</t>
  </si>
  <si>
    <t>Cash received from finance income</t>
  </si>
  <si>
    <t>Dividend income from investments in equity instruments</t>
  </si>
  <si>
    <t>Cash received  from sales of equipment</t>
  </si>
  <si>
    <t>Cash received from sales of investments in equity instruments</t>
  </si>
  <si>
    <t>Payment of principal portion of lease liabilities</t>
  </si>
  <si>
    <t xml:space="preserve">   Increase in right-of-use assets from lease liabilities</t>
  </si>
  <si>
    <t xml:space="preserve">   of the subsidiaries</t>
  </si>
  <si>
    <t>6, 8</t>
  </si>
  <si>
    <t>Dividend paid to non-controlling interests</t>
  </si>
  <si>
    <t>6, 19</t>
  </si>
  <si>
    <t>6, 22</t>
  </si>
  <si>
    <t xml:space="preserve">Provision for transaction under equity method </t>
  </si>
  <si>
    <t xml:space="preserve">   of investments in subsidiaries</t>
  </si>
  <si>
    <t>Current portion of long-term loans</t>
  </si>
  <si>
    <t>Current portion of lease liabilities</t>
  </si>
  <si>
    <t>Gain on derivatives</t>
  </si>
  <si>
    <t xml:space="preserve">Loss on exchange </t>
  </si>
  <si>
    <t>Income tax revenues (expenses)</t>
  </si>
  <si>
    <t>Treasury stock sold</t>
  </si>
  <si>
    <t>Fair value</t>
  </si>
  <si>
    <t>reserve</t>
  </si>
  <si>
    <t>Cash flow hedge</t>
  </si>
  <si>
    <t>Cash flow</t>
  </si>
  <si>
    <t>hedge reserve</t>
  </si>
  <si>
    <t>Cash paid for loan to related party</t>
  </si>
  <si>
    <t>Cash received from capital distribution of investment</t>
  </si>
  <si>
    <t xml:space="preserve">   in associate</t>
  </si>
  <si>
    <t>Cash and cash equivalents at end of the year (Note 7)</t>
  </si>
  <si>
    <t>Cash paid for finance cost</t>
  </si>
  <si>
    <t>Cash received from sales of treasury stock</t>
  </si>
  <si>
    <t xml:space="preserve">      at fair value through other comprehensive income - net of income tax</t>
  </si>
  <si>
    <t>Balance as at 1 January 2022</t>
  </si>
  <si>
    <t>Balance as at 31 December 2022</t>
  </si>
  <si>
    <t>2022</t>
  </si>
  <si>
    <t xml:space="preserve">   financial institutions</t>
  </si>
  <si>
    <t>Current portion of long-term financial liability</t>
  </si>
  <si>
    <t>Accrued corporate income tax</t>
  </si>
  <si>
    <t>Lease liabilities - net of current portion</t>
  </si>
  <si>
    <t>Deferred revenue from related parties - net of</t>
  </si>
  <si>
    <t xml:space="preserve">   current portion</t>
  </si>
  <si>
    <t>6, 27</t>
  </si>
  <si>
    <t>Gain on cash flow hedges</t>
  </si>
  <si>
    <t xml:space="preserve">   Deferred revenue from related parties</t>
  </si>
  <si>
    <t xml:space="preserve">   Deferred revenue from related party</t>
  </si>
  <si>
    <t>Decrease (increase) in restricted bank deposits</t>
  </si>
  <si>
    <t>Cash paid for acquisition of investment in subsidiary</t>
  </si>
  <si>
    <t>Cash paid for acquisition of investment in associates</t>
  </si>
  <si>
    <t>Net cash flows from (used in) investing activities</t>
  </si>
  <si>
    <t>Repayment of long-term loan from related party</t>
  </si>
  <si>
    <t>Cash received from long-term financial liability from related party</t>
  </si>
  <si>
    <t>Net cash flows from (used in) financing activities</t>
  </si>
  <si>
    <t xml:space="preserve">   Increase in investment properties transferred from related party</t>
  </si>
  <si>
    <t xml:space="preserve">   Increase in investment properties transferred from</t>
  </si>
  <si>
    <t xml:space="preserve">Bank overdraft and short-term loans from </t>
  </si>
  <si>
    <t>6, 21</t>
  </si>
  <si>
    <t>6, 26</t>
  </si>
  <si>
    <t xml:space="preserve">      property, plant and equipment</t>
  </si>
  <si>
    <t>Other current financial assets</t>
  </si>
  <si>
    <t>Long-term financial liability from related party</t>
  </si>
  <si>
    <t xml:space="preserve">   - net of current portion</t>
  </si>
  <si>
    <t xml:space="preserve">   from related parties</t>
  </si>
  <si>
    <t>As at 31 December 2023</t>
  </si>
  <si>
    <t>2023</t>
  </si>
  <si>
    <t xml:space="preserve">As at 31 December 2023 </t>
  </si>
  <si>
    <t>For the year ended 31 December 2023</t>
  </si>
  <si>
    <t>Balance as at 1 January 2023</t>
  </si>
  <si>
    <t>Balance as at 31 December 2023</t>
  </si>
  <si>
    <t>Operating profit (loss)</t>
  </si>
  <si>
    <t>Share of profit (loss) from investments in subsidiaries</t>
  </si>
  <si>
    <t>Profit (loss) before income tax revenues (expenses)</t>
  </si>
  <si>
    <t>Profit (loss) attributable to:</t>
  </si>
  <si>
    <t>Profit for the year</t>
  </si>
  <si>
    <t xml:space="preserve">Transfer from other comprehensive income </t>
  </si>
  <si>
    <t xml:space="preserve">   to retained earnings</t>
  </si>
  <si>
    <t>Transfer statutory reserve and premium</t>
  </si>
  <si>
    <t>Profit (loss) before tax</t>
  </si>
  <si>
    <t>Cash paid for acquisition of other long-term investment</t>
  </si>
  <si>
    <t>Current portion of deferred revenue</t>
  </si>
  <si>
    <t>6, 25</t>
  </si>
  <si>
    <t>Profit (loss) for the year</t>
  </si>
  <si>
    <t>Transfer to statutory reserve</t>
  </si>
  <si>
    <t xml:space="preserve">   Loss on sales of equipment</t>
  </si>
  <si>
    <t xml:space="preserve">   Share of loss (gain) from investments in subsidiaries</t>
  </si>
  <si>
    <t xml:space="preserve">   Impairment loss on equipment </t>
  </si>
  <si>
    <t xml:space="preserve">   Cash received (paid) from corporate income tax</t>
  </si>
  <si>
    <t>Increase (decrease) in short-term loans from financial institutions</t>
  </si>
  <si>
    <t>Net increase in cash and cash equivalents</t>
  </si>
  <si>
    <t xml:space="preserve">   Increase (decrease) in dividend payables</t>
  </si>
  <si>
    <t xml:space="preserve">   Gain (loss) on changes in value of equity investments designated</t>
  </si>
  <si>
    <t xml:space="preserve">   Allowance for expected credit losses </t>
  </si>
  <si>
    <t xml:space="preserve">   Increase in property, plant and equipment transferred from</t>
  </si>
  <si>
    <t xml:space="preserve">      right-of-use assets</t>
  </si>
  <si>
    <t xml:space="preserve">Profit from operating activities before  </t>
  </si>
  <si>
    <t xml:space="preserve">   Gain (loss) attributable to equity holders of the Company</t>
  </si>
  <si>
    <t xml:space="preserve">Adjustments to reconcile gain (loss) before tax to </t>
  </si>
  <si>
    <t xml:space="preserve">Operating liabilities increase (decrease) </t>
  </si>
  <si>
    <t xml:space="preserve">Long-term loans to and interest receivable </t>
  </si>
  <si>
    <t>Gain on exchange</t>
  </si>
  <si>
    <t xml:space="preserve">Gain (loss) on changes in value of equity investments </t>
  </si>
  <si>
    <t>Actuarial gain (loss) on defined benefits plan</t>
  </si>
  <si>
    <t>Change in shareholding in subsidiaries</t>
  </si>
  <si>
    <t xml:space="preserve">   Unrealised gain on exchange</t>
  </si>
  <si>
    <t>Net cash flows from operating activities</t>
  </si>
  <si>
    <t>Decrease in fixed deposits (increase)</t>
  </si>
  <si>
    <t xml:space="preserve">   Increase in payable from acquisition of intangible assets</t>
  </si>
  <si>
    <t xml:space="preserve">   Increase in payable from acquisition of assets</t>
  </si>
  <si>
    <t xml:space="preserve">   offset with deficits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</si>
</sst>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176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 vertical="center"/>
    </xf>
    <xf numFmtId="43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3" fontId="7" fillId="0" borderId="0" xfId="0" quotePrefix="1" applyNumberFormat="1" applyFont="1" applyFill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39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center" vertical="center" wrapText="1"/>
    </xf>
    <xf numFmtId="43" fontId="7" fillId="0" borderId="6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65" fontId="0" fillId="0" borderId="0" xfId="0" applyNumberFormat="1" applyFont="1" applyAlignment="1">
      <alignment horizontal="right" vertical="center"/>
    </xf>
    <xf numFmtId="1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41" fontId="0" fillId="0" borderId="1" xfId="0" applyNumberFormat="1" applyFont="1" applyBorder="1" applyAlignment="1">
      <alignment vertical="center"/>
    </xf>
    <xf numFmtId="41" fontId="0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41" fontId="7" fillId="2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horizontal="center" vertical="center"/>
    </xf>
    <xf numFmtId="41" fontId="0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165" fontId="0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7" fillId="0" borderId="8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3"/>
  <sheetViews>
    <sheetView showGridLines="0" tabSelected="1" view="pageBreakPreview" zoomScale="70" zoomScaleNormal="100" zoomScaleSheetLayoutView="70" workbookViewId="0">
      <selection activeCell="K97" sqref="K97"/>
    </sheetView>
  </sheetViews>
  <sheetFormatPr defaultColWidth="10.7265625" defaultRowHeight="21" customHeight="1"/>
  <cols>
    <col min="1" max="1" width="40.453125" style="57" customWidth="1"/>
    <col min="2" max="2" width="1.7265625" style="58" customWidth="1"/>
    <col min="3" max="3" width="7.81640625" style="57" customWidth="1"/>
    <col min="4" max="4" width="1.7265625" style="58" customWidth="1"/>
    <col min="5" max="5" width="17.1796875" style="58" customWidth="1"/>
    <col min="6" max="6" width="1.7265625" style="58" customWidth="1"/>
    <col min="7" max="7" width="17.1796875" style="58" customWidth="1"/>
    <col min="8" max="8" width="1.7265625" style="58" customWidth="1"/>
    <col min="9" max="9" width="17.1796875" style="58" customWidth="1"/>
    <col min="10" max="10" width="1.7265625" style="58" customWidth="1"/>
    <col min="11" max="11" width="17" style="58" customWidth="1"/>
    <col min="12" max="13" width="16.1796875" style="58" bestFit="1" customWidth="1"/>
    <col min="14" max="15" width="13.453125" style="58" bestFit="1" customWidth="1"/>
    <col min="16" max="16384" width="10.7265625" style="58"/>
  </cols>
  <sheetData>
    <row r="1" spans="1:11" s="56" customFormat="1" ht="21" customHeight="1">
      <c r="A1" s="52" t="s">
        <v>103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1" s="56" customFormat="1" ht="21" customHeight="1">
      <c r="A2" s="52" t="s">
        <v>77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56" customFormat="1" ht="21" customHeight="1">
      <c r="A3" s="94" t="s">
        <v>234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56" customFormat="1" ht="21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115</v>
      </c>
    </row>
    <row r="5" spans="1:11" ht="21" customHeight="1">
      <c r="E5" s="167" t="s">
        <v>0</v>
      </c>
      <c r="F5" s="167"/>
      <c r="G5" s="167"/>
      <c r="H5" s="15"/>
      <c r="I5" s="167" t="s">
        <v>1</v>
      </c>
      <c r="J5" s="167"/>
      <c r="K5" s="167"/>
    </row>
    <row r="6" spans="1:11" ht="21" customHeight="1">
      <c r="C6" s="95" t="s">
        <v>2</v>
      </c>
      <c r="E6" s="96" t="s">
        <v>235</v>
      </c>
      <c r="F6" s="97"/>
      <c r="G6" s="96" t="s">
        <v>206</v>
      </c>
      <c r="H6" s="97"/>
      <c r="I6" s="96" t="s">
        <v>235</v>
      </c>
      <c r="J6" s="97"/>
      <c r="K6" s="96" t="s">
        <v>206</v>
      </c>
    </row>
    <row r="7" spans="1:11" ht="21" customHeight="1">
      <c r="A7" s="52" t="s">
        <v>3</v>
      </c>
      <c r="C7" s="16"/>
    </row>
    <row r="8" spans="1:11" ht="21" customHeight="1">
      <c r="A8" s="52" t="s">
        <v>4</v>
      </c>
      <c r="C8" s="16"/>
    </row>
    <row r="9" spans="1:11" ht="21" customHeight="1">
      <c r="A9" s="62" t="s">
        <v>5</v>
      </c>
      <c r="B9" s="17"/>
      <c r="C9" s="102">
        <v>7</v>
      </c>
      <c r="E9" s="145">
        <v>12977614678</v>
      </c>
      <c r="F9" s="104"/>
      <c r="G9" s="145">
        <v>3591691730</v>
      </c>
      <c r="H9" s="112"/>
      <c r="I9" s="104">
        <v>11956899522</v>
      </c>
      <c r="J9" s="104"/>
      <c r="K9" s="104">
        <v>2810669030</v>
      </c>
    </row>
    <row r="10" spans="1:11" ht="21" customHeight="1">
      <c r="A10" s="62" t="s">
        <v>66</v>
      </c>
      <c r="C10" s="102" t="s">
        <v>180</v>
      </c>
      <c r="D10" s="98"/>
      <c r="E10" s="145">
        <v>1471834831</v>
      </c>
      <c r="F10" s="104"/>
      <c r="G10" s="145">
        <v>1184818397</v>
      </c>
      <c r="H10" s="147"/>
      <c r="I10" s="104">
        <v>873015822</v>
      </c>
      <c r="J10" s="104"/>
      <c r="K10" s="104">
        <v>722248664</v>
      </c>
    </row>
    <row r="11" spans="1:11" ht="21" customHeight="1">
      <c r="A11" s="62" t="s">
        <v>68</v>
      </c>
      <c r="B11" s="56"/>
      <c r="C11" s="102">
        <v>9</v>
      </c>
      <c r="E11" s="145">
        <v>489084871</v>
      </c>
      <c r="F11" s="104"/>
      <c r="G11" s="145">
        <v>464630000</v>
      </c>
      <c r="H11" s="112"/>
      <c r="I11" s="104">
        <v>374688156</v>
      </c>
      <c r="J11" s="104"/>
      <c r="K11" s="104">
        <v>356616490</v>
      </c>
    </row>
    <row r="12" spans="1:11" ht="21" customHeight="1">
      <c r="A12" s="62" t="s">
        <v>71</v>
      </c>
      <c r="C12" s="102"/>
      <c r="D12" s="98"/>
      <c r="E12" s="145">
        <v>90702950</v>
      </c>
      <c r="F12" s="104"/>
      <c r="G12" s="145">
        <v>97312230</v>
      </c>
      <c r="H12" s="147"/>
      <c r="I12" s="104">
        <v>68227278</v>
      </c>
      <c r="J12" s="104"/>
      <c r="K12" s="104">
        <v>67379820</v>
      </c>
    </row>
    <row r="13" spans="1:11" ht="21" customHeight="1">
      <c r="A13" s="62" t="s">
        <v>137</v>
      </c>
      <c r="B13" s="56"/>
      <c r="C13" s="102"/>
      <c r="E13" s="145">
        <v>178683102</v>
      </c>
      <c r="F13" s="104"/>
      <c r="G13" s="145">
        <v>126491894</v>
      </c>
      <c r="H13" s="112"/>
      <c r="I13" s="104">
        <v>178683102</v>
      </c>
      <c r="J13" s="104"/>
      <c r="K13" s="104">
        <v>126491894</v>
      </c>
    </row>
    <row r="14" spans="1:11" ht="21" customHeight="1">
      <c r="A14" s="62" t="s">
        <v>230</v>
      </c>
      <c r="B14" s="56"/>
      <c r="C14" s="102">
        <v>10</v>
      </c>
      <c r="E14" s="145">
        <v>651177659</v>
      </c>
      <c r="F14" s="104"/>
      <c r="G14" s="145">
        <v>3055472954</v>
      </c>
      <c r="H14" s="112"/>
      <c r="I14" s="104">
        <v>500000000</v>
      </c>
      <c r="J14" s="104"/>
      <c r="K14" s="104">
        <v>2999999999.9999995</v>
      </c>
    </row>
    <row r="15" spans="1:11" ht="21" customHeight="1">
      <c r="A15" s="62" t="s">
        <v>6</v>
      </c>
      <c r="C15" s="102"/>
      <c r="E15" s="145">
        <v>214592370</v>
      </c>
      <c r="F15" s="104"/>
      <c r="G15" s="145">
        <v>87776390</v>
      </c>
      <c r="H15" s="112"/>
      <c r="I15" s="104">
        <v>193186294</v>
      </c>
      <c r="J15" s="104"/>
      <c r="K15" s="104">
        <v>23327122</v>
      </c>
    </row>
    <row r="16" spans="1:11" ht="21" customHeight="1">
      <c r="A16" s="52" t="s">
        <v>7</v>
      </c>
      <c r="C16" s="102"/>
      <c r="E16" s="99">
        <f>SUM(E9:F15)</f>
        <v>16073690461</v>
      </c>
      <c r="F16" s="18"/>
      <c r="G16" s="99">
        <f>SUM(G9:H15)</f>
        <v>8608193595</v>
      </c>
      <c r="H16" s="18"/>
      <c r="I16" s="100">
        <f>SUM(I9:I15)</f>
        <v>14144700174</v>
      </c>
      <c r="J16" s="18"/>
      <c r="K16" s="100">
        <f>SUM(K9:K15)</f>
        <v>7106733020</v>
      </c>
    </row>
    <row r="17" spans="1:11" ht="21" customHeight="1">
      <c r="A17" s="52" t="s">
        <v>8</v>
      </c>
      <c r="C17" s="102"/>
      <c r="E17" s="18"/>
      <c r="F17" s="18"/>
      <c r="G17" s="18"/>
      <c r="H17" s="18"/>
      <c r="I17" s="18"/>
      <c r="J17" s="18"/>
      <c r="K17" s="18"/>
    </row>
    <row r="18" spans="1:11" ht="21" customHeight="1">
      <c r="A18" s="62" t="s">
        <v>162</v>
      </c>
      <c r="C18" s="102">
        <v>10</v>
      </c>
      <c r="E18" s="104">
        <v>22062353488</v>
      </c>
      <c r="F18" s="112"/>
      <c r="G18" s="104">
        <v>32555951588</v>
      </c>
      <c r="H18" s="112"/>
      <c r="I18" s="104">
        <v>16424853488</v>
      </c>
      <c r="J18" s="112"/>
      <c r="K18" s="104">
        <v>26610951588</v>
      </c>
    </row>
    <row r="19" spans="1:11" ht="21" customHeight="1">
      <c r="A19" s="62" t="s">
        <v>147</v>
      </c>
      <c r="C19" s="102">
        <v>11</v>
      </c>
      <c r="E19" s="104">
        <v>0</v>
      </c>
      <c r="F19" s="112"/>
      <c r="G19" s="104">
        <v>0</v>
      </c>
      <c r="H19" s="112"/>
      <c r="I19" s="104">
        <v>5795813284</v>
      </c>
      <c r="J19" s="112"/>
      <c r="K19" s="104">
        <v>5672789429</v>
      </c>
    </row>
    <row r="20" spans="1:11" ht="21" customHeight="1">
      <c r="A20" s="62" t="s">
        <v>136</v>
      </c>
      <c r="C20" s="102">
        <v>12</v>
      </c>
      <c r="E20" s="104">
        <v>6038613384</v>
      </c>
      <c r="F20" s="112"/>
      <c r="G20" s="104">
        <v>4844613029</v>
      </c>
      <c r="H20" s="112"/>
      <c r="I20" s="104">
        <v>5973136500</v>
      </c>
      <c r="J20" s="112"/>
      <c r="K20" s="104">
        <v>4839404500</v>
      </c>
    </row>
    <row r="21" spans="1:11" ht="21" customHeight="1">
      <c r="A21" s="62" t="s">
        <v>269</v>
      </c>
      <c r="C21" s="102"/>
      <c r="E21" s="104"/>
      <c r="F21" s="112"/>
      <c r="G21" s="104"/>
      <c r="H21" s="112"/>
      <c r="I21" s="104"/>
      <c r="J21" s="112"/>
      <c r="K21" s="104"/>
    </row>
    <row r="22" spans="1:11" ht="21" customHeight="1">
      <c r="A22" s="62" t="s">
        <v>233</v>
      </c>
      <c r="C22" s="102">
        <v>6</v>
      </c>
      <c r="E22" s="104">
        <v>0</v>
      </c>
      <c r="F22" s="112"/>
      <c r="G22" s="104">
        <v>0</v>
      </c>
      <c r="H22" s="112"/>
      <c r="I22" s="104">
        <v>0</v>
      </c>
      <c r="J22" s="112"/>
      <c r="K22" s="104">
        <v>321891616</v>
      </c>
    </row>
    <row r="23" spans="1:11" ht="21" customHeight="1">
      <c r="A23" s="62" t="s">
        <v>69</v>
      </c>
      <c r="C23" s="102">
        <v>13</v>
      </c>
      <c r="E23" s="104">
        <v>388540138</v>
      </c>
      <c r="F23" s="112"/>
      <c r="G23" s="104">
        <v>413563980</v>
      </c>
      <c r="H23" s="112"/>
      <c r="I23" s="103">
        <v>874570711</v>
      </c>
      <c r="J23" s="112"/>
      <c r="K23" s="103">
        <v>910780406</v>
      </c>
    </row>
    <row r="24" spans="1:11" ht="21" customHeight="1">
      <c r="A24" s="62" t="s">
        <v>70</v>
      </c>
      <c r="B24" s="56"/>
      <c r="C24" s="102">
        <v>14</v>
      </c>
      <c r="E24" s="104">
        <v>7091416436</v>
      </c>
      <c r="F24" s="112"/>
      <c r="G24" s="104">
        <v>8269753474</v>
      </c>
      <c r="H24" s="112"/>
      <c r="I24" s="103">
        <v>5304585936</v>
      </c>
      <c r="J24" s="112"/>
      <c r="K24" s="103">
        <v>6455822563</v>
      </c>
    </row>
    <row r="25" spans="1:11" ht="21" customHeight="1">
      <c r="A25" s="62" t="s">
        <v>163</v>
      </c>
      <c r="B25" s="56"/>
      <c r="C25" s="102">
        <v>15.1</v>
      </c>
      <c r="E25" s="104">
        <v>4622232589</v>
      </c>
      <c r="F25" s="112"/>
      <c r="G25" s="104">
        <v>5419240801</v>
      </c>
      <c r="H25" s="112"/>
      <c r="I25" s="104">
        <v>4369312999</v>
      </c>
      <c r="J25" s="112"/>
      <c r="K25" s="104">
        <v>5081048389</v>
      </c>
    </row>
    <row r="26" spans="1:11" ht="21" customHeight="1">
      <c r="A26" s="62" t="s">
        <v>101</v>
      </c>
      <c r="B26" s="56"/>
      <c r="C26" s="102">
        <v>16</v>
      </c>
      <c r="E26" s="104">
        <v>207520273</v>
      </c>
      <c r="F26" s="112"/>
      <c r="G26" s="104">
        <v>290592879</v>
      </c>
      <c r="H26" s="112"/>
      <c r="I26" s="103">
        <v>71160814</v>
      </c>
      <c r="J26" s="112"/>
      <c r="K26" s="103">
        <v>104608253</v>
      </c>
    </row>
    <row r="27" spans="1:11" ht="21" customHeight="1">
      <c r="A27" s="62" t="s">
        <v>110</v>
      </c>
      <c r="B27" s="56"/>
      <c r="C27" s="107">
        <v>29.1</v>
      </c>
      <c r="E27" s="104">
        <v>40482010</v>
      </c>
      <c r="F27" s="112"/>
      <c r="G27" s="104">
        <v>29841921</v>
      </c>
      <c r="H27" s="112"/>
      <c r="I27" s="104">
        <v>0</v>
      </c>
      <c r="J27" s="112"/>
      <c r="K27" s="104">
        <v>0</v>
      </c>
    </row>
    <row r="28" spans="1:11" ht="21" customHeight="1">
      <c r="A28" s="62" t="s">
        <v>138</v>
      </c>
      <c r="B28" s="56"/>
      <c r="C28" s="102">
        <v>6</v>
      </c>
      <c r="E28" s="104">
        <v>391202392</v>
      </c>
      <c r="F28" s="112"/>
      <c r="G28" s="104">
        <v>608245716</v>
      </c>
      <c r="H28" s="112"/>
      <c r="I28" s="104">
        <v>288071141</v>
      </c>
      <c r="J28" s="112"/>
      <c r="K28" s="104">
        <v>504813772</v>
      </c>
    </row>
    <row r="29" spans="1:11" ht="21" customHeight="1">
      <c r="A29" s="62" t="s">
        <v>9</v>
      </c>
      <c r="B29" s="56"/>
      <c r="C29" s="102">
        <v>17</v>
      </c>
      <c r="E29" s="109">
        <v>965229194</v>
      </c>
      <c r="F29" s="112"/>
      <c r="G29" s="109">
        <v>1205551851</v>
      </c>
      <c r="H29" s="112"/>
      <c r="I29" s="148">
        <v>894674308</v>
      </c>
      <c r="J29" s="112"/>
      <c r="K29" s="148">
        <v>1151024805</v>
      </c>
    </row>
    <row r="30" spans="1:11" ht="21" customHeight="1">
      <c r="A30" s="52" t="s">
        <v>10</v>
      </c>
      <c r="C30" s="16"/>
      <c r="E30" s="105">
        <f>SUM(E18:E29)</f>
        <v>41807589904</v>
      </c>
      <c r="F30" s="112"/>
      <c r="G30" s="105">
        <f>SUM(G18:G29)</f>
        <v>53637355239</v>
      </c>
      <c r="H30" s="112"/>
      <c r="I30" s="105">
        <f>SUM(I18:I29)</f>
        <v>39996179181</v>
      </c>
      <c r="J30" s="112"/>
      <c r="K30" s="105">
        <f>SUM(K18:K29)</f>
        <v>51653135321</v>
      </c>
    </row>
    <row r="31" spans="1:11" ht="21" customHeight="1" thickBot="1">
      <c r="A31" s="52" t="s">
        <v>11</v>
      </c>
      <c r="E31" s="137">
        <f>E16+E30</f>
        <v>57881280365</v>
      </c>
      <c r="F31" s="112"/>
      <c r="G31" s="137">
        <f>G16+G30</f>
        <v>62245548834</v>
      </c>
      <c r="H31" s="112"/>
      <c r="I31" s="137">
        <f>I16+I30</f>
        <v>54140879355</v>
      </c>
      <c r="J31" s="112"/>
      <c r="K31" s="137">
        <f>K16+K30</f>
        <v>58759868341</v>
      </c>
    </row>
    <row r="32" spans="1:11" ht="21" customHeight="1" thickTop="1">
      <c r="A32" s="52"/>
      <c r="E32" s="47"/>
      <c r="F32" s="18"/>
      <c r="G32" s="47"/>
      <c r="H32" s="18"/>
      <c r="I32" s="47"/>
      <c r="J32" s="48"/>
      <c r="K32" s="47"/>
    </row>
    <row r="33" spans="1:15" ht="21" customHeight="1">
      <c r="A33" s="101" t="s">
        <v>12</v>
      </c>
      <c r="B33" s="17"/>
      <c r="C33" s="58"/>
    </row>
    <row r="34" spans="1:15" s="56" customFormat="1" ht="21" customHeight="1">
      <c r="A34" s="52" t="s">
        <v>103</v>
      </c>
      <c r="B34" s="11"/>
      <c r="N34" s="58"/>
      <c r="O34" s="58"/>
    </row>
    <row r="35" spans="1:15" s="56" customFormat="1" ht="21" customHeight="1">
      <c r="A35" s="52" t="s">
        <v>78</v>
      </c>
      <c r="B35" s="13"/>
      <c r="N35" s="58"/>
      <c r="O35" s="58"/>
    </row>
    <row r="36" spans="1:15" s="56" customFormat="1" ht="21" customHeight="1">
      <c r="A36" s="94" t="s">
        <v>236</v>
      </c>
      <c r="B36" s="13"/>
      <c r="N36" s="58"/>
      <c r="O36" s="58"/>
    </row>
    <row r="37" spans="1:15" s="56" customFormat="1" ht="21" customHeight="1">
      <c r="B37" s="13"/>
      <c r="C37" s="12"/>
      <c r="D37" s="13"/>
      <c r="E37" s="13"/>
      <c r="F37" s="13"/>
      <c r="G37" s="13"/>
      <c r="H37" s="13"/>
      <c r="I37" s="13"/>
      <c r="J37" s="13"/>
      <c r="K37" s="14" t="s">
        <v>115</v>
      </c>
      <c r="N37" s="58"/>
      <c r="O37" s="58"/>
    </row>
    <row r="38" spans="1:15" ht="21" customHeight="1">
      <c r="E38" s="167" t="s">
        <v>0</v>
      </c>
      <c r="F38" s="167"/>
      <c r="G38" s="167"/>
      <c r="H38" s="15"/>
      <c r="I38" s="167" t="s">
        <v>1</v>
      </c>
      <c r="J38" s="167"/>
      <c r="K38" s="167"/>
    </row>
    <row r="39" spans="1:15" ht="21" customHeight="1">
      <c r="C39" s="95" t="s">
        <v>2</v>
      </c>
      <c r="E39" s="96" t="s">
        <v>235</v>
      </c>
      <c r="F39" s="97"/>
      <c r="G39" s="96" t="s">
        <v>206</v>
      </c>
      <c r="H39" s="97"/>
      <c r="I39" s="96" t="s">
        <v>235</v>
      </c>
      <c r="J39" s="97"/>
      <c r="K39" s="96" t="s">
        <v>206</v>
      </c>
    </row>
    <row r="40" spans="1:15" ht="21" customHeight="1">
      <c r="A40" s="52" t="s">
        <v>13</v>
      </c>
      <c r="C40" s="16"/>
    </row>
    <row r="41" spans="1:15" ht="21" customHeight="1">
      <c r="A41" s="52" t="s">
        <v>14</v>
      </c>
      <c r="C41" s="16"/>
    </row>
    <row r="42" spans="1:15" ht="21" customHeight="1">
      <c r="A42" s="62" t="s">
        <v>226</v>
      </c>
      <c r="C42" s="16"/>
    </row>
    <row r="43" spans="1:15" ht="21" customHeight="1">
      <c r="A43" s="62" t="s">
        <v>207</v>
      </c>
      <c r="C43" s="102">
        <v>18</v>
      </c>
      <c r="D43" s="103"/>
      <c r="E43" s="103">
        <v>1598353810</v>
      </c>
      <c r="F43" s="103"/>
      <c r="G43" s="103">
        <v>767905716</v>
      </c>
      <c r="H43" s="103"/>
      <c r="I43" s="103">
        <v>1170000000</v>
      </c>
      <c r="J43" s="103"/>
      <c r="K43" s="103">
        <v>460000000</v>
      </c>
    </row>
    <row r="44" spans="1:15" ht="21" customHeight="1">
      <c r="A44" s="62" t="s">
        <v>67</v>
      </c>
      <c r="C44" s="102" t="s">
        <v>182</v>
      </c>
      <c r="D44" s="103"/>
      <c r="E44" s="104">
        <v>1957639694</v>
      </c>
      <c r="F44" s="105"/>
      <c r="G44" s="104">
        <v>1557775055</v>
      </c>
      <c r="H44" s="105"/>
      <c r="I44" s="103">
        <v>1851012053</v>
      </c>
      <c r="J44" s="105"/>
      <c r="K44" s="103">
        <v>1482711734</v>
      </c>
    </row>
    <row r="45" spans="1:15" ht="21" customHeight="1">
      <c r="A45" s="62" t="s">
        <v>164</v>
      </c>
      <c r="C45" s="102"/>
      <c r="D45" s="103"/>
      <c r="E45" s="104">
        <v>3786399</v>
      </c>
      <c r="F45" s="105"/>
      <c r="G45" s="104">
        <v>2584612</v>
      </c>
      <c r="H45" s="105"/>
      <c r="I45" s="103">
        <v>3786399</v>
      </c>
      <c r="J45" s="105"/>
      <c r="K45" s="103">
        <v>2584612</v>
      </c>
    </row>
    <row r="46" spans="1:15" ht="21" customHeight="1">
      <c r="A46" s="62" t="s">
        <v>186</v>
      </c>
      <c r="C46" s="102">
        <v>20</v>
      </c>
      <c r="D46" s="103"/>
      <c r="E46" s="104">
        <f>1025822214+222100000</f>
        <v>1247922214</v>
      </c>
      <c r="F46" s="105"/>
      <c r="G46" s="104">
        <v>7579965547</v>
      </c>
      <c r="H46" s="105"/>
      <c r="I46" s="103">
        <v>739200000</v>
      </c>
      <c r="J46" s="105"/>
      <c r="K46" s="103">
        <v>7479296904</v>
      </c>
    </row>
    <row r="47" spans="1:15" ht="21" customHeight="1">
      <c r="A47" s="62" t="s">
        <v>187</v>
      </c>
      <c r="B47" s="16"/>
      <c r="C47" s="107">
        <v>15.1</v>
      </c>
      <c r="D47" s="103"/>
      <c r="E47" s="104">
        <v>912613185</v>
      </c>
      <c r="F47" s="105"/>
      <c r="G47" s="104">
        <v>3191683848</v>
      </c>
      <c r="H47" s="105"/>
      <c r="I47" s="103">
        <v>795830156</v>
      </c>
      <c r="J47" s="105"/>
      <c r="K47" s="103">
        <v>3081800708</v>
      </c>
    </row>
    <row r="48" spans="1:15" ht="21" customHeight="1">
      <c r="A48" s="62" t="s">
        <v>208</v>
      </c>
      <c r="B48" s="16"/>
      <c r="C48" s="107"/>
      <c r="D48" s="103"/>
      <c r="E48" s="104"/>
      <c r="F48" s="105"/>
      <c r="G48" s="104"/>
      <c r="H48" s="105"/>
      <c r="I48" s="103"/>
      <c r="J48" s="105"/>
      <c r="K48" s="103"/>
    </row>
    <row r="49" spans="1:11" ht="21" customHeight="1">
      <c r="A49" s="62" t="s">
        <v>131</v>
      </c>
      <c r="C49" s="102">
        <v>21</v>
      </c>
      <c r="D49" s="103"/>
      <c r="E49" s="104">
        <v>92500000</v>
      </c>
      <c r="F49" s="105"/>
      <c r="G49" s="104">
        <v>92500000</v>
      </c>
      <c r="H49" s="105"/>
      <c r="I49" s="104">
        <v>0</v>
      </c>
      <c r="J49" s="105"/>
      <c r="K49" s="104">
        <v>0</v>
      </c>
    </row>
    <row r="50" spans="1:11" ht="21" customHeight="1">
      <c r="A50" s="62" t="s">
        <v>209</v>
      </c>
      <c r="C50" s="102"/>
      <c r="D50" s="103"/>
      <c r="E50" s="104">
        <v>48322700</v>
      </c>
      <c r="F50" s="105"/>
      <c r="G50" s="104">
        <v>37527853</v>
      </c>
      <c r="H50" s="105"/>
      <c r="I50" s="104">
        <v>0</v>
      </c>
      <c r="J50" s="105"/>
      <c r="K50" s="104">
        <v>0</v>
      </c>
    </row>
    <row r="51" spans="1:11" ht="21" customHeight="1">
      <c r="A51" s="62" t="s">
        <v>72</v>
      </c>
      <c r="C51" s="102"/>
      <c r="D51" s="103"/>
      <c r="E51" s="104">
        <v>2575298948</v>
      </c>
      <c r="F51" s="105"/>
      <c r="G51" s="104">
        <v>1791553964</v>
      </c>
      <c r="H51" s="105"/>
      <c r="I51" s="103">
        <v>2569116366</v>
      </c>
      <c r="J51" s="105"/>
      <c r="K51" s="103">
        <v>1785773988</v>
      </c>
    </row>
    <row r="52" spans="1:11" ht="21" customHeight="1">
      <c r="A52" s="62" t="s">
        <v>250</v>
      </c>
      <c r="C52" s="102"/>
      <c r="D52" s="103"/>
      <c r="E52" s="104"/>
      <c r="F52" s="105"/>
      <c r="G52" s="104"/>
      <c r="H52" s="105"/>
      <c r="I52" s="103"/>
      <c r="J52" s="105"/>
      <c r="K52" s="103"/>
    </row>
    <row r="53" spans="1:11" ht="21" customHeight="1">
      <c r="A53" s="62" t="s">
        <v>233</v>
      </c>
      <c r="C53" s="102" t="s">
        <v>227</v>
      </c>
      <c r="D53" s="103"/>
      <c r="E53" s="104">
        <v>6821360</v>
      </c>
      <c r="F53" s="105"/>
      <c r="G53" s="104">
        <v>6821360</v>
      </c>
      <c r="H53" s="105"/>
      <c r="I53" s="104">
        <v>578821360</v>
      </c>
      <c r="J53" s="105"/>
      <c r="K53" s="104">
        <v>578821360.00000012</v>
      </c>
    </row>
    <row r="54" spans="1:11" ht="21" customHeight="1">
      <c r="A54" s="62" t="s">
        <v>15</v>
      </c>
      <c r="C54" s="102" t="s">
        <v>183</v>
      </c>
      <c r="D54" s="103"/>
      <c r="E54" s="105">
        <v>2523399438</v>
      </c>
      <c r="F54" s="105"/>
      <c r="G54" s="105">
        <v>2198199927</v>
      </c>
      <c r="H54" s="105"/>
      <c r="I54" s="104">
        <v>1928516680</v>
      </c>
      <c r="J54" s="105"/>
      <c r="K54" s="104">
        <v>1764259169</v>
      </c>
    </row>
    <row r="55" spans="1:11" ht="21" customHeight="1">
      <c r="A55" s="52" t="s">
        <v>16</v>
      </c>
      <c r="C55" s="102"/>
      <c r="D55" s="103"/>
      <c r="E55" s="106">
        <f>SUM(E43:E54)</f>
        <v>10966657748</v>
      </c>
      <c r="F55" s="105"/>
      <c r="G55" s="106">
        <f>SUM(G43:G54)</f>
        <v>17226517882</v>
      </c>
      <c r="H55" s="105"/>
      <c r="I55" s="106">
        <f>SUM(I43:I54)</f>
        <v>9636283014</v>
      </c>
      <c r="J55" s="105"/>
      <c r="K55" s="106">
        <f>SUM(K43:K54)</f>
        <v>16635248475</v>
      </c>
    </row>
    <row r="56" spans="1:11" ht="21" customHeight="1">
      <c r="A56" s="52" t="s">
        <v>17</v>
      </c>
      <c r="C56" s="102"/>
      <c r="D56" s="103"/>
      <c r="E56" s="105"/>
      <c r="F56" s="105"/>
      <c r="G56" s="105"/>
      <c r="H56" s="104"/>
      <c r="I56" s="104"/>
      <c r="J56" s="104"/>
      <c r="K56" s="104"/>
    </row>
    <row r="57" spans="1:11" ht="21" customHeight="1">
      <c r="A57" s="62" t="s">
        <v>107</v>
      </c>
      <c r="C57" s="102">
        <v>20</v>
      </c>
      <c r="D57" s="103"/>
      <c r="E57" s="105">
        <f>9221186888-222100000</f>
        <v>8999086888</v>
      </c>
      <c r="F57" s="105"/>
      <c r="G57" s="105">
        <v>6763313080</v>
      </c>
      <c r="H57" s="105"/>
      <c r="I57" s="105">
        <v>8425587748</v>
      </c>
      <c r="J57" s="105"/>
      <c r="K57" s="105">
        <v>5436100818</v>
      </c>
    </row>
    <row r="58" spans="1:11" ht="21" customHeight="1">
      <c r="A58" s="62" t="s">
        <v>210</v>
      </c>
      <c r="C58" s="102">
        <v>15.1</v>
      </c>
      <c r="D58" s="103"/>
      <c r="E58" s="105">
        <v>1950678174</v>
      </c>
      <c r="F58" s="105"/>
      <c r="G58" s="105">
        <v>529973656</v>
      </c>
      <c r="H58" s="105"/>
      <c r="I58" s="105">
        <v>1754248232</v>
      </c>
      <c r="J58" s="105"/>
      <c r="K58" s="105">
        <v>223631758</v>
      </c>
    </row>
    <row r="59" spans="1:11" ht="21" customHeight="1">
      <c r="A59" s="62" t="s">
        <v>231</v>
      </c>
      <c r="C59" s="102"/>
      <c r="D59" s="103"/>
      <c r="E59" s="105"/>
      <c r="F59" s="105"/>
      <c r="G59" s="105"/>
      <c r="H59" s="105"/>
      <c r="I59" s="105"/>
      <c r="J59" s="105"/>
      <c r="K59" s="105"/>
    </row>
    <row r="60" spans="1:11" ht="21" customHeight="1">
      <c r="A60" s="62" t="s">
        <v>232</v>
      </c>
      <c r="C60" s="102">
        <v>21</v>
      </c>
      <c r="D60" s="103"/>
      <c r="E60" s="105">
        <v>14343077815</v>
      </c>
      <c r="F60" s="105"/>
      <c r="G60" s="105">
        <v>14310972854</v>
      </c>
      <c r="H60" s="105"/>
      <c r="I60" s="105">
        <v>0</v>
      </c>
      <c r="J60" s="105"/>
      <c r="K60" s="105">
        <v>0</v>
      </c>
    </row>
    <row r="61" spans="1:11" ht="21" customHeight="1">
      <c r="A61" s="62" t="s">
        <v>64</v>
      </c>
      <c r="C61" s="102">
        <v>23</v>
      </c>
      <c r="D61" s="103"/>
      <c r="E61" s="104">
        <v>1033256008</v>
      </c>
      <c r="F61" s="105"/>
      <c r="G61" s="104">
        <v>899542317</v>
      </c>
      <c r="H61" s="105"/>
      <c r="I61" s="105">
        <v>831700700</v>
      </c>
      <c r="J61" s="105"/>
      <c r="K61" s="105">
        <v>754137647</v>
      </c>
    </row>
    <row r="62" spans="1:11" ht="21" customHeight="1">
      <c r="A62" s="62" t="s">
        <v>106</v>
      </c>
      <c r="C62" s="107">
        <v>29.1</v>
      </c>
      <c r="D62" s="103"/>
      <c r="E62" s="104">
        <v>3591470169</v>
      </c>
      <c r="F62" s="105"/>
      <c r="G62" s="104">
        <v>5650851709</v>
      </c>
      <c r="H62" s="105"/>
      <c r="I62" s="105">
        <v>2660810686</v>
      </c>
      <c r="J62" s="105"/>
      <c r="K62" s="105">
        <v>4656064761</v>
      </c>
    </row>
    <row r="63" spans="1:11" ht="21" customHeight="1">
      <c r="A63" s="62" t="s">
        <v>165</v>
      </c>
      <c r="C63" s="102">
        <v>38.1</v>
      </c>
      <c r="D63" s="103"/>
      <c r="E63" s="104">
        <v>20045971</v>
      </c>
      <c r="F63" s="105"/>
      <c r="G63" s="104">
        <v>26610777</v>
      </c>
      <c r="H63" s="105"/>
      <c r="I63" s="104">
        <v>20045971</v>
      </c>
      <c r="J63" s="105"/>
      <c r="K63" s="104">
        <v>25960816</v>
      </c>
    </row>
    <row r="64" spans="1:11" ht="21" customHeight="1">
      <c r="A64" s="62" t="s">
        <v>211</v>
      </c>
      <c r="C64" s="102"/>
      <c r="D64" s="103"/>
      <c r="E64" s="104"/>
      <c r="F64" s="105"/>
      <c r="G64" s="104"/>
      <c r="H64" s="105"/>
      <c r="I64" s="104"/>
      <c r="J64" s="105"/>
      <c r="K64" s="104"/>
    </row>
    <row r="65" spans="1:15" ht="21" customHeight="1">
      <c r="A65" s="62" t="s">
        <v>212</v>
      </c>
      <c r="C65" s="102" t="s">
        <v>227</v>
      </c>
      <c r="D65" s="103"/>
      <c r="E65" s="104">
        <v>54570877</v>
      </c>
      <c r="F65" s="105"/>
      <c r="G65" s="104">
        <v>61392237</v>
      </c>
      <c r="H65" s="105"/>
      <c r="I65" s="104">
        <v>13029437544</v>
      </c>
      <c r="J65" s="105"/>
      <c r="K65" s="104">
        <v>13608258904</v>
      </c>
    </row>
    <row r="66" spans="1:15" ht="21" customHeight="1">
      <c r="A66" s="62" t="s">
        <v>184</v>
      </c>
      <c r="C66" s="102"/>
      <c r="D66" s="103"/>
      <c r="E66" s="104"/>
      <c r="F66" s="105"/>
      <c r="G66" s="104"/>
      <c r="H66" s="105"/>
      <c r="I66" s="104"/>
      <c r="J66" s="105"/>
      <c r="K66" s="104"/>
    </row>
    <row r="67" spans="1:15" ht="21" customHeight="1">
      <c r="A67" s="62" t="s">
        <v>185</v>
      </c>
      <c r="C67" s="102">
        <v>11</v>
      </c>
      <c r="D67" s="103"/>
      <c r="E67" s="104">
        <v>0</v>
      </c>
      <c r="F67" s="105"/>
      <c r="G67" s="104">
        <v>0</v>
      </c>
      <c r="H67" s="105"/>
      <c r="I67" s="104">
        <v>787435657</v>
      </c>
      <c r="J67" s="105"/>
      <c r="K67" s="104">
        <v>615983356</v>
      </c>
    </row>
    <row r="68" spans="1:15" ht="21" customHeight="1">
      <c r="A68" s="62" t="s">
        <v>18</v>
      </c>
      <c r="C68" s="102"/>
      <c r="D68" s="103"/>
      <c r="E68" s="108">
        <v>14811344</v>
      </c>
      <c r="F68" s="105"/>
      <c r="G68" s="108">
        <v>12830497</v>
      </c>
      <c r="H68" s="105"/>
      <c r="I68" s="109">
        <v>0</v>
      </c>
      <c r="J68" s="105"/>
      <c r="K68" s="109">
        <v>0</v>
      </c>
    </row>
    <row r="69" spans="1:15" ht="21" customHeight="1">
      <c r="A69" s="52" t="s">
        <v>19</v>
      </c>
      <c r="C69" s="102"/>
      <c r="D69" s="103"/>
      <c r="E69" s="105">
        <f>SUM(E57:E68)</f>
        <v>30006997246</v>
      </c>
      <c r="F69" s="105"/>
      <c r="G69" s="105">
        <f>SUM(G57:G68)</f>
        <v>28255487127</v>
      </c>
      <c r="H69" s="105"/>
      <c r="I69" s="105">
        <f>SUM(I57:I68)</f>
        <v>27509266538</v>
      </c>
      <c r="J69" s="105"/>
      <c r="K69" s="105">
        <f>SUM(K57:K68)</f>
        <v>25320138060</v>
      </c>
    </row>
    <row r="70" spans="1:15" ht="21" customHeight="1">
      <c r="A70" s="52" t="s">
        <v>20</v>
      </c>
      <c r="C70" s="110"/>
      <c r="D70" s="103"/>
      <c r="E70" s="106">
        <f>E55+E69</f>
        <v>40973654994</v>
      </c>
      <c r="F70" s="105"/>
      <c r="G70" s="106">
        <f>G55+G69</f>
        <v>45482005009</v>
      </c>
      <c r="H70" s="105"/>
      <c r="I70" s="106">
        <f>I55+I69</f>
        <v>37145549552</v>
      </c>
      <c r="J70" s="105"/>
      <c r="K70" s="106">
        <f>K55+K69</f>
        <v>41955386535</v>
      </c>
    </row>
    <row r="71" spans="1:15" ht="21" customHeight="1">
      <c r="A71" s="101"/>
      <c r="B71" s="17"/>
    </row>
    <row r="72" spans="1:15" ht="21" customHeight="1">
      <c r="A72" s="101" t="s">
        <v>12</v>
      </c>
      <c r="B72" s="17"/>
    </row>
    <row r="73" spans="1:15" s="56" customFormat="1" ht="21" customHeight="1">
      <c r="A73" s="52" t="s">
        <v>103</v>
      </c>
      <c r="B73" s="11"/>
      <c r="N73" s="58"/>
      <c r="O73" s="58"/>
    </row>
    <row r="74" spans="1:15" s="56" customFormat="1" ht="21" customHeight="1">
      <c r="A74" s="52" t="s">
        <v>78</v>
      </c>
      <c r="B74" s="13"/>
      <c r="N74" s="58"/>
      <c r="O74" s="58"/>
    </row>
    <row r="75" spans="1:15" s="56" customFormat="1" ht="21" customHeight="1">
      <c r="A75" s="94" t="s">
        <v>236</v>
      </c>
      <c r="B75" s="13"/>
      <c r="N75" s="58"/>
      <c r="O75" s="58"/>
    </row>
    <row r="76" spans="1:15" s="56" customFormat="1" ht="21" customHeight="1">
      <c r="B76" s="13"/>
      <c r="C76" s="12"/>
      <c r="D76" s="13"/>
      <c r="E76" s="13"/>
      <c r="F76" s="13"/>
      <c r="G76" s="13"/>
      <c r="H76" s="13"/>
      <c r="I76" s="13"/>
      <c r="J76" s="13"/>
      <c r="K76" s="14" t="s">
        <v>115</v>
      </c>
      <c r="N76" s="58"/>
      <c r="O76" s="58"/>
    </row>
    <row r="77" spans="1:15" ht="21" customHeight="1">
      <c r="E77" s="167" t="s">
        <v>0</v>
      </c>
      <c r="F77" s="167"/>
      <c r="G77" s="167"/>
      <c r="H77" s="15"/>
      <c r="I77" s="167" t="s">
        <v>1</v>
      </c>
      <c r="J77" s="167"/>
      <c r="K77" s="167"/>
    </row>
    <row r="78" spans="1:15" ht="21" customHeight="1">
      <c r="C78" s="95" t="s">
        <v>2</v>
      </c>
      <c r="E78" s="96" t="s">
        <v>235</v>
      </c>
      <c r="F78" s="97"/>
      <c r="G78" s="96" t="s">
        <v>206</v>
      </c>
      <c r="H78" s="97"/>
      <c r="I78" s="96" t="s">
        <v>235</v>
      </c>
      <c r="J78" s="97"/>
      <c r="K78" s="96" t="s">
        <v>206</v>
      </c>
    </row>
    <row r="79" spans="1:15" ht="21" customHeight="1">
      <c r="A79" s="52" t="s">
        <v>21</v>
      </c>
      <c r="E79" s="19"/>
      <c r="F79" s="19"/>
      <c r="G79" s="19"/>
      <c r="I79" s="19"/>
      <c r="J79" s="19"/>
      <c r="K79" s="19"/>
    </row>
    <row r="80" spans="1:15" ht="21" customHeight="1">
      <c r="A80" s="62" t="s">
        <v>22</v>
      </c>
      <c r="C80" s="16"/>
      <c r="E80" s="19"/>
      <c r="F80" s="19"/>
      <c r="G80" s="19"/>
      <c r="I80" s="19"/>
      <c r="J80" s="19"/>
      <c r="K80" s="19"/>
    </row>
    <row r="81" spans="1:11" ht="21" customHeight="1">
      <c r="A81" s="62" t="s">
        <v>23</v>
      </c>
      <c r="B81" s="17"/>
      <c r="C81" s="16"/>
      <c r="E81" s="19"/>
      <c r="F81" s="19"/>
      <c r="G81" s="19"/>
      <c r="I81" s="19"/>
      <c r="J81" s="19"/>
      <c r="K81" s="19"/>
    </row>
    <row r="82" spans="1:11" ht="21" customHeight="1" thickBot="1">
      <c r="A82" s="62" t="s">
        <v>161</v>
      </c>
      <c r="B82" s="56"/>
      <c r="C82" s="102"/>
      <c r="D82" s="103"/>
      <c r="E82" s="111">
        <v>2100000000</v>
      </c>
      <c r="F82" s="112"/>
      <c r="G82" s="111">
        <v>2100000000</v>
      </c>
      <c r="H82" s="104"/>
      <c r="I82" s="111">
        <v>2100000000</v>
      </c>
      <c r="J82" s="112"/>
      <c r="K82" s="111">
        <v>2100000000</v>
      </c>
    </row>
    <row r="83" spans="1:11" ht="21" customHeight="1" thickTop="1">
      <c r="A83" s="62" t="s">
        <v>139</v>
      </c>
      <c r="B83" s="17"/>
      <c r="C83" s="102"/>
      <c r="D83" s="103"/>
      <c r="E83" s="112"/>
      <c r="F83" s="112"/>
      <c r="G83" s="112"/>
      <c r="H83" s="104"/>
      <c r="I83" s="112"/>
      <c r="J83" s="112"/>
      <c r="K83" s="112"/>
    </row>
    <row r="84" spans="1:11" ht="21" customHeight="1">
      <c r="A84" s="62" t="s">
        <v>161</v>
      </c>
      <c r="B84" s="56"/>
      <c r="C84" s="102"/>
      <c r="D84" s="103"/>
      <c r="E84" s="104">
        <v>2100000000</v>
      </c>
      <c r="F84" s="112"/>
      <c r="G84" s="104">
        <v>2100000000</v>
      </c>
      <c r="H84" s="104"/>
      <c r="I84" s="112">
        <v>2100000000</v>
      </c>
      <c r="J84" s="104"/>
      <c r="K84" s="112">
        <v>2100000000</v>
      </c>
    </row>
    <row r="85" spans="1:11" ht="21" customHeight="1">
      <c r="A85" s="62" t="s">
        <v>121</v>
      </c>
      <c r="B85" s="56"/>
      <c r="C85" s="102">
        <v>24</v>
      </c>
      <c r="D85" s="103"/>
      <c r="E85" s="104">
        <v>0</v>
      </c>
      <c r="F85" s="112"/>
      <c r="G85" s="104">
        <v>9218838784</v>
      </c>
      <c r="H85" s="104"/>
      <c r="I85" s="104">
        <v>0</v>
      </c>
      <c r="J85" s="112"/>
      <c r="K85" s="104">
        <v>9218838784</v>
      </c>
    </row>
    <row r="86" spans="1:11" ht="21" customHeight="1">
      <c r="A86" s="62" t="s">
        <v>149</v>
      </c>
      <c r="B86" s="56"/>
      <c r="C86" s="102"/>
      <c r="D86" s="103"/>
      <c r="E86" s="104">
        <v>-194662849</v>
      </c>
      <c r="F86" s="112"/>
      <c r="G86" s="104">
        <v>-211165781</v>
      </c>
      <c r="H86" s="104"/>
      <c r="I86" s="104">
        <v>-194662849</v>
      </c>
      <c r="J86" s="112"/>
      <c r="K86" s="104">
        <v>-211165781</v>
      </c>
    </row>
    <row r="87" spans="1:11" ht="21" customHeight="1">
      <c r="A87" s="62" t="s">
        <v>166</v>
      </c>
      <c r="B87" s="17"/>
      <c r="C87" s="102"/>
      <c r="D87" s="103"/>
    </row>
    <row r="88" spans="1:11" ht="21" customHeight="1">
      <c r="A88" s="62" t="s">
        <v>155</v>
      </c>
      <c r="B88" s="17"/>
      <c r="C88" s="102"/>
      <c r="D88" s="103"/>
      <c r="E88" s="112"/>
      <c r="F88" s="112"/>
      <c r="G88" s="112"/>
      <c r="H88" s="104"/>
      <c r="I88" s="112"/>
      <c r="J88" s="112"/>
      <c r="K88" s="112"/>
    </row>
    <row r="89" spans="1:11" ht="21" customHeight="1">
      <c r="A89" s="62" t="s">
        <v>156</v>
      </c>
      <c r="B89" s="56"/>
      <c r="C89" s="102">
        <v>24</v>
      </c>
      <c r="D89" s="103"/>
      <c r="E89" s="112">
        <v>95000000</v>
      </c>
      <c r="F89" s="112"/>
      <c r="G89" s="112">
        <v>210000000</v>
      </c>
      <c r="H89" s="104"/>
      <c r="I89" s="112">
        <v>95000000</v>
      </c>
      <c r="J89" s="112"/>
      <c r="K89" s="112">
        <v>210000000</v>
      </c>
    </row>
    <row r="90" spans="1:11" ht="21" customHeight="1">
      <c r="A90" s="62" t="s">
        <v>24</v>
      </c>
      <c r="B90" s="56"/>
      <c r="C90" s="102">
        <v>24</v>
      </c>
      <c r="D90" s="103"/>
      <c r="E90" s="104">
        <v>1150342841</v>
      </c>
      <c r="F90" s="112"/>
      <c r="G90" s="104">
        <v>-16191390242</v>
      </c>
      <c r="H90" s="104"/>
      <c r="I90" s="112">
        <v>1161644304</v>
      </c>
      <c r="J90" s="112"/>
      <c r="K90" s="112">
        <v>-16205144536</v>
      </c>
    </row>
    <row r="91" spans="1:11" ht="21" customHeight="1">
      <c r="A91" s="62" t="s">
        <v>49</v>
      </c>
      <c r="B91" s="56"/>
      <c r="C91" s="110"/>
      <c r="D91" s="103"/>
      <c r="E91" s="109">
        <v>13833348348</v>
      </c>
      <c r="F91" s="112"/>
      <c r="G91" s="109">
        <v>21691953339</v>
      </c>
      <c r="H91" s="104"/>
      <c r="I91" s="109">
        <f>13833348349-1</f>
        <v>13833348348</v>
      </c>
      <c r="J91" s="112"/>
      <c r="K91" s="109">
        <v>21691953339</v>
      </c>
    </row>
    <row r="92" spans="1:11" ht="21" customHeight="1">
      <c r="A92" s="62" t="s">
        <v>50</v>
      </c>
      <c r="B92" s="56"/>
      <c r="C92" s="110"/>
      <c r="D92" s="103"/>
      <c r="E92" s="105">
        <f>SUM(E83:E91)</f>
        <v>16984028340</v>
      </c>
      <c r="F92" s="112"/>
      <c r="G92" s="105">
        <f>SUM(G83:G91)</f>
        <v>16818236100</v>
      </c>
      <c r="H92" s="104"/>
      <c r="I92" s="105">
        <f>SUM(I83:I91)</f>
        <v>16995329803</v>
      </c>
      <c r="J92" s="112"/>
      <c r="K92" s="105">
        <f>SUM(K83:K91)</f>
        <v>16804481806</v>
      </c>
    </row>
    <row r="93" spans="1:11" ht="21" customHeight="1">
      <c r="A93" s="62" t="s">
        <v>38</v>
      </c>
      <c r="B93" s="56"/>
      <c r="C93" s="110"/>
      <c r="D93" s="103"/>
      <c r="E93" s="108">
        <v>-76402969</v>
      </c>
      <c r="F93" s="112"/>
      <c r="G93" s="108">
        <v>-54692275</v>
      </c>
      <c r="H93" s="104"/>
      <c r="I93" s="109">
        <v>0</v>
      </c>
      <c r="J93" s="112"/>
      <c r="K93" s="109">
        <v>0</v>
      </c>
    </row>
    <row r="94" spans="1:11" ht="21" customHeight="1">
      <c r="A94" s="52" t="s">
        <v>25</v>
      </c>
      <c r="B94" s="17"/>
      <c r="C94" s="110"/>
      <c r="D94" s="103"/>
      <c r="E94" s="113">
        <f>SUM(E92:E93)</f>
        <v>16907625371</v>
      </c>
      <c r="F94" s="112"/>
      <c r="G94" s="113">
        <f>SUM(G92:G93)</f>
        <v>16763543825</v>
      </c>
      <c r="H94" s="104"/>
      <c r="I94" s="113">
        <f>SUM(I92:I93)</f>
        <v>16995329803</v>
      </c>
      <c r="J94" s="112"/>
      <c r="K94" s="113">
        <f>SUM(K92:K93)</f>
        <v>16804481806</v>
      </c>
    </row>
    <row r="95" spans="1:11" ht="21" customHeight="1" thickBot="1">
      <c r="A95" s="52" t="s">
        <v>26</v>
      </c>
      <c r="C95" s="110"/>
      <c r="D95" s="103"/>
      <c r="E95" s="111">
        <f>E70+E94</f>
        <v>57881280365</v>
      </c>
      <c r="F95" s="112"/>
      <c r="G95" s="111">
        <f>G70+G94</f>
        <v>62245548834</v>
      </c>
      <c r="H95" s="104"/>
      <c r="I95" s="111">
        <f>I70+I94</f>
        <v>54140879355</v>
      </c>
      <c r="J95" s="112"/>
      <c r="K95" s="111">
        <f>K70+K94</f>
        <v>58759868341</v>
      </c>
    </row>
    <row r="96" spans="1:11" ht="21" customHeight="1" thickTop="1">
      <c r="C96" s="114"/>
      <c r="D96" s="103"/>
      <c r="E96" s="112"/>
      <c r="F96" s="104"/>
      <c r="G96" s="112"/>
      <c r="H96" s="104"/>
      <c r="I96" s="112"/>
      <c r="J96" s="104"/>
      <c r="K96" s="112"/>
    </row>
    <row r="97" spans="1:11" ht="21" customHeight="1">
      <c r="A97" s="101" t="s">
        <v>12</v>
      </c>
      <c r="B97" s="17"/>
    </row>
    <row r="98" spans="1:11" ht="21" customHeight="1">
      <c r="A98" s="101"/>
      <c r="B98" s="17"/>
      <c r="C98" s="22"/>
      <c r="E98" s="19"/>
      <c r="G98" s="19"/>
      <c r="I98" s="19"/>
    </row>
    <row r="99" spans="1:11" ht="21" customHeight="1">
      <c r="A99" s="24"/>
      <c r="B99" s="20"/>
      <c r="C99" s="22"/>
    </row>
    <row r="100" spans="1:11" ht="21" customHeight="1">
      <c r="A100" s="101"/>
      <c r="B100" s="17"/>
      <c r="C100" s="22"/>
    </row>
    <row r="101" spans="1:11" ht="21" customHeight="1">
      <c r="A101" s="101"/>
      <c r="C101" s="58"/>
    </row>
    <row r="102" spans="1:11" ht="21" customHeight="1">
      <c r="A102" s="115"/>
      <c r="B102" s="116"/>
      <c r="C102" s="20"/>
      <c r="G102" s="116"/>
      <c r="H102" s="116"/>
      <c r="I102" s="116"/>
      <c r="J102" s="116"/>
      <c r="K102" s="116"/>
    </row>
    <row r="103" spans="1:11" ht="21" customHeight="1">
      <c r="A103" s="166" t="s">
        <v>27</v>
      </c>
      <c r="B103" s="166"/>
      <c r="C103" s="24"/>
      <c r="G103" s="168" t="s">
        <v>27</v>
      </c>
      <c r="H103" s="168"/>
      <c r="I103" s="168"/>
      <c r="J103" s="168"/>
      <c r="K103" s="168"/>
    </row>
  </sheetData>
  <mergeCells count="8">
    <mergeCell ref="A103:B103"/>
    <mergeCell ref="E77:G77"/>
    <mergeCell ref="I77:K77"/>
    <mergeCell ref="E5:G5"/>
    <mergeCell ref="I5:K5"/>
    <mergeCell ref="E38:G38"/>
    <mergeCell ref="I38:K38"/>
    <mergeCell ref="G103:K103"/>
  </mergeCells>
  <pageMargins left="0.59055118110236227" right="0.19685039370078741" top="0.78740157480314965" bottom="0.39370078740157483" header="0.31496062992125984" footer="0.31496062992125984"/>
  <pageSetup paperSize="9" scale="76" fitToWidth="0" fitToHeight="0" orientation="portrait" r:id="rId1"/>
  <rowBreaks count="2" manualBreakCount="2">
    <brk id="33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2"/>
  <sheetViews>
    <sheetView showGridLines="0" view="pageBreakPreview" zoomScale="90" zoomScaleNormal="100" zoomScaleSheetLayoutView="90" workbookViewId="0">
      <selection activeCell="A59" sqref="A59"/>
    </sheetView>
  </sheetViews>
  <sheetFormatPr defaultColWidth="10.7265625" defaultRowHeight="22" customHeight="1"/>
  <cols>
    <col min="1" max="1" width="44.7265625" style="57" customWidth="1"/>
    <col min="2" max="2" width="1.7265625" style="58" customWidth="1"/>
    <col min="3" max="3" width="8.7265625" style="57" bestFit="1" customWidth="1"/>
    <col min="4" max="4" width="1.7265625" style="58" customWidth="1"/>
    <col min="5" max="5" width="17.81640625" style="58" customWidth="1"/>
    <col min="6" max="6" width="1.54296875" style="58" customWidth="1"/>
    <col min="7" max="7" width="16.26953125" style="58" customWidth="1"/>
    <col min="8" max="8" width="1.54296875" style="58" customWidth="1"/>
    <col min="9" max="9" width="16.453125" style="58" customWidth="1"/>
    <col min="10" max="10" width="1.54296875" style="58" customWidth="1"/>
    <col min="11" max="11" width="16" style="58" customWidth="1"/>
    <col min="12" max="12" width="1.54296875" style="58" customWidth="1"/>
    <col min="13" max="13" width="9.26953125" style="58" bestFit="1" customWidth="1"/>
    <col min="14" max="15" width="15.453125" style="58" bestFit="1" customWidth="1"/>
    <col min="16" max="255" width="10.7265625" style="58"/>
    <col min="256" max="256" width="45.54296875" style="58" customWidth="1"/>
    <col min="257" max="257" width="1.7265625" style="58" customWidth="1"/>
    <col min="258" max="258" width="6.81640625" style="58" customWidth="1"/>
    <col min="259" max="259" width="1.7265625" style="58" customWidth="1"/>
    <col min="260" max="260" width="16.1796875" style="58" customWidth="1"/>
    <col min="261" max="261" width="1.7265625" style="58" customWidth="1"/>
    <col min="262" max="262" width="16.1796875" style="58" customWidth="1"/>
    <col min="263" max="263" width="2.453125" style="58" customWidth="1"/>
    <col min="264" max="264" width="16.1796875" style="58" customWidth="1"/>
    <col min="265" max="265" width="1.7265625" style="58" customWidth="1"/>
    <col min="266" max="266" width="16.1796875" style="58" customWidth="1"/>
    <col min="267" max="267" width="1.7265625" style="58" customWidth="1"/>
    <col min="268" max="268" width="15.453125" style="58" customWidth="1"/>
    <col min="269" max="511" width="10.7265625" style="58"/>
    <col min="512" max="512" width="45.54296875" style="58" customWidth="1"/>
    <col min="513" max="513" width="1.7265625" style="58" customWidth="1"/>
    <col min="514" max="514" width="6.81640625" style="58" customWidth="1"/>
    <col min="515" max="515" width="1.7265625" style="58" customWidth="1"/>
    <col min="516" max="516" width="16.1796875" style="58" customWidth="1"/>
    <col min="517" max="517" width="1.7265625" style="58" customWidth="1"/>
    <col min="518" max="518" width="16.1796875" style="58" customWidth="1"/>
    <col min="519" max="519" width="2.453125" style="58" customWidth="1"/>
    <col min="520" max="520" width="16.1796875" style="58" customWidth="1"/>
    <col min="521" max="521" width="1.7265625" style="58" customWidth="1"/>
    <col min="522" max="522" width="16.1796875" style="58" customWidth="1"/>
    <col min="523" max="523" width="1.7265625" style="58" customWidth="1"/>
    <col min="524" max="524" width="15.453125" style="58" customWidth="1"/>
    <col min="525" max="767" width="10.7265625" style="58"/>
    <col min="768" max="768" width="45.54296875" style="58" customWidth="1"/>
    <col min="769" max="769" width="1.7265625" style="58" customWidth="1"/>
    <col min="770" max="770" width="6.81640625" style="58" customWidth="1"/>
    <col min="771" max="771" width="1.7265625" style="58" customWidth="1"/>
    <col min="772" max="772" width="16.1796875" style="58" customWidth="1"/>
    <col min="773" max="773" width="1.7265625" style="58" customWidth="1"/>
    <col min="774" max="774" width="16.1796875" style="58" customWidth="1"/>
    <col min="775" max="775" width="2.453125" style="58" customWidth="1"/>
    <col min="776" max="776" width="16.1796875" style="58" customWidth="1"/>
    <col min="777" max="777" width="1.7265625" style="58" customWidth="1"/>
    <col min="778" max="778" width="16.1796875" style="58" customWidth="1"/>
    <col min="779" max="779" width="1.7265625" style="58" customWidth="1"/>
    <col min="780" max="780" width="15.453125" style="58" customWidth="1"/>
    <col min="781" max="1023" width="10.7265625" style="58"/>
    <col min="1024" max="1024" width="45.54296875" style="58" customWidth="1"/>
    <col min="1025" max="1025" width="1.7265625" style="58" customWidth="1"/>
    <col min="1026" max="1026" width="6.81640625" style="58" customWidth="1"/>
    <col min="1027" max="1027" width="1.7265625" style="58" customWidth="1"/>
    <col min="1028" max="1028" width="16.1796875" style="58" customWidth="1"/>
    <col min="1029" max="1029" width="1.7265625" style="58" customWidth="1"/>
    <col min="1030" max="1030" width="16.1796875" style="58" customWidth="1"/>
    <col min="1031" max="1031" width="2.453125" style="58" customWidth="1"/>
    <col min="1032" max="1032" width="16.1796875" style="58" customWidth="1"/>
    <col min="1033" max="1033" width="1.7265625" style="58" customWidth="1"/>
    <col min="1034" max="1034" width="16.1796875" style="58" customWidth="1"/>
    <col min="1035" max="1035" width="1.7265625" style="58" customWidth="1"/>
    <col min="1036" max="1036" width="15.453125" style="58" customWidth="1"/>
    <col min="1037" max="1279" width="10.7265625" style="58"/>
    <col min="1280" max="1280" width="45.54296875" style="58" customWidth="1"/>
    <col min="1281" max="1281" width="1.7265625" style="58" customWidth="1"/>
    <col min="1282" max="1282" width="6.81640625" style="58" customWidth="1"/>
    <col min="1283" max="1283" width="1.7265625" style="58" customWidth="1"/>
    <col min="1284" max="1284" width="16.1796875" style="58" customWidth="1"/>
    <col min="1285" max="1285" width="1.7265625" style="58" customWidth="1"/>
    <col min="1286" max="1286" width="16.1796875" style="58" customWidth="1"/>
    <col min="1287" max="1287" width="2.453125" style="58" customWidth="1"/>
    <col min="1288" max="1288" width="16.1796875" style="58" customWidth="1"/>
    <col min="1289" max="1289" width="1.7265625" style="58" customWidth="1"/>
    <col min="1290" max="1290" width="16.1796875" style="58" customWidth="1"/>
    <col min="1291" max="1291" width="1.7265625" style="58" customWidth="1"/>
    <col min="1292" max="1292" width="15.453125" style="58" customWidth="1"/>
    <col min="1293" max="1535" width="10.7265625" style="58"/>
    <col min="1536" max="1536" width="45.54296875" style="58" customWidth="1"/>
    <col min="1537" max="1537" width="1.7265625" style="58" customWidth="1"/>
    <col min="1538" max="1538" width="6.81640625" style="58" customWidth="1"/>
    <col min="1539" max="1539" width="1.7265625" style="58" customWidth="1"/>
    <col min="1540" max="1540" width="16.1796875" style="58" customWidth="1"/>
    <col min="1541" max="1541" width="1.7265625" style="58" customWidth="1"/>
    <col min="1542" max="1542" width="16.1796875" style="58" customWidth="1"/>
    <col min="1543" max="1543" width="2.453125" style="58" customWidth="1"/>
    <col min="1544" max="1544" width="16.1796875" style="58" customWidth="1"/>
    <col min="1545" max="1545" width="1.7265625" style="58" customWidth="1"/>
    <col min="1546" max="1546" width="16.1796875" style="58" customWidth="1"/>
    <col min="1547" max="1547" width="1.7265625" style="58" customWidth="1"/>
    <col min="1548" max="1548" width="15.453125" style="58" customWidth="1"/>
    <col min="1549" max="1791" width="10.7265625" style="58"/>
    <col min="1792" max="1792" width="45.54296875" style="58" customWidth="1"/>
    <col min="1793" max="1793" width="1.7265625" style="58" customWidth="1"/>
    <col min="1794" max="1794" width="6.81640625" style="58" customWidth="1"/>
    <col min="1795" max="1795" width="1.7265625" style="58" customWidth="1"/>
    <col min="1796" max="1796" width="16.1796875" style="58" customWidth="1"/>
    <col min="1797" max="1797" width="1.7265625" style="58" customWidth="1"/>
    <col min="1798" max="1798" width="16.1796875" style="58" customWidth="1"/>
    <col min="1799" max="1799" width="2.453125" style="58" customWidth="1"/>
    <col min="1800" max="1800" width="16.1796875" style="58" customWidth="1"/>
    <col min="1801" max="1801" width="1.7265625" style="58" customWidth="1"/>
    <col min="1802" max="1802" width="16.1796875" style="58" customWidth="1"/>
    <col min="1803" max="1803" width="1.7265625" style="58" customWidth="1"/>
    <col min="1804" max="1804" width="15.453125" style="58" customWidth="1"/>
    <col min="1805" max="2047" width="10.7265625" style="58"/>
    <col min="2048" max="2048" width="45.54296875" style="58" customWidth="1"/>
    <col min="2049" max="2049" width="1.7265625" style="58" customWidth="1"/>
    <col min="2050" max="2050" width="6.81640625" style="58" customWidth="1"/>
    <col min="2051" max="2051" width="1.7265625" style="58" customWidth="1"/>
    <col min="2052" max="2052" width="16.1796875" style="58" customWidth="1"/>
    <col min="2053" max="2053" width="1.7265625" style="58" customWidth="1"/>
    <col min="2054" max="2054" width="16.1796875" style="58" customWidth="1"/>
    <col min="2055" max="2055" width="2.453125" style="58" customWidth="1"/>
    <col min="2056" max="2056" width="16.1796875" style="58" customWidth="1"/>
    <col min="2057" max="2057" width="1.7265625" style="58" customWidth="1"/>
    <col min="2058" max="2058" width="16.1796875" style="58" customWidth="1"/>
    <col min="2059" max="2059" width="1.7265625" style="58" customWidth="1"/>
    <col min="2060" max="2060" width="15.453125" style="58" customWidth="1"/>
    <col min="2061" max="2303" width="10.7265625" style="58"/>
    <col min="2304" max="2304" width="45.54296875" style="58" customWidth="1"/>
    <col min="2305" max="2305" width="1.7265625" style="58" customWidth="1"/>
    <col min="2306" max="2306" width="6.81640625" style="58" customWidth="1"/>
    <col min="2307" max="2307" width="1.7265625" style="58" customWidth="1"/>
    <col min="2308" max="2308" width="16.1796875" style="58" customWidth="1"/>
    <col min="2309" max="2309" width="1.7265625" style="58" customWidth="1"/>
    <col min="2310" max="2310" width="16.1796875" style="58" customWidth="1"/>
    <col min="2311" max="2311" width="2.453125" style="58" customWidth="1"/>
    <col min="2312" max="2312" width="16.1796875" style="58" customWidth="1"/>
    <col min="2313" max="2313" width="1.7265625" style="58" customWidth="1"/>
    <col min="2314" max="2314" width="16.1796875" style="58" customWidth="1"/>
    <col min="2315" max="2315" width="1.7265625" style="58" customWidth="1"/>
    <col min="2316" max="2316" width="15.453125" style="58" customWidth="1"/>
    <col min="2317" max="2559" width="10.7265625" style="58"/>
    <col min="2560" max="2560" width="45.54296875" style="58" customWidth="1"/>
    <col min="2561" max="2561" width="1.7265625" style="58" customWidth="1"/>
    <col min="2562" max="2562" width="6.81640625" style="58" customWidth="1"/>
    <col min="2563" max="2563" width="1.7265625" style="58" customWidth="1"/>
    <col min="2564" max="2564" width="16.1796875" style="58" customWidth="1"/>
    <col min="2565" max="2565" width="1.7265625" style="58" customWidth="1"/>
    <col min="2566" max="2566" width="16.1796875" style="58" customWidth="1"/>
    <col min="2567" max="2567" width="2.453125" style="58" customWidth="1"/>
    <col min="2568" max="2568" width="16.1796875" style="58" customWidth="1"/>
    <col min="2569" max="2569" width="1.7265625" style="58" customWidth="1"/>
    <col min="2570" max="2570" width="16.1796875" style="58" customWidth="1"/>
    <col min="2571" max="2571" width="1.7265625" style="58" customWidth="1"/>
    <col min="2572" max="2572" width="15.453125" style="58" customWidth="1"/>
    <col min="2573" max="2815" width="10.7265625" style="58"/>
    <col min="2816" max="2816" width="45.54296875" style="58" customWidth="1"/>
    <col min="2817" max="2817" width="1.7265625" style="58" customWidth="1"/>
    <col min="2818" max="2818" width="6.81640625" style="58" customWidth="1"/>
    <col min="2819" max="2819" width="1.7265625" style="58" customWidth="1"/>
    <col min="2820" max="2820" width="16.1796875" style="58" customWidth="1"/>
    <col min="2821" max="2821" width="1.7265625" style="58" customWidth="1"/>
    <col min="2822" max="2822" width="16.1796875" style="58" customWidth="1"/>
    <col min="2823" max="2823" width="2.453125" style="58" customWidth="1"/>
    <col min="2824" max="2824" width="16.1796875" style="58" customWidth="1"/>
    <col min="2825" max="2825" width="1.7265625" style="58" customWidth="1"/>
    <col min="2826" max="2826" width="16.1796875" style="58" customWidth="1"/>
    <col min="2827" max="2827" width="1.7265625" style="58" customWidth="1"/>
    <col min="2828" max="2828" width="15.453125" style="58" customWidth="1"/>
    <col min="2829" max="3071" width="10.7265625" style="58"/>
    <col min="3072" max="3072" width="45.54296875" style="58" customWidth="1"/>
    <col min="3073" max="3073" width="1.7265625" style="58" customWidth="1"/>
    <col min="3074" max="3074" width="6.81640625" style="58" customWidth="1"/>
    <col min="3075" max="3075" width="1.7265625" style="58" customWidth="1"/>
    <col min="3076" max="3076" width="16.1796875" style="58" customWidth="1"/>
    <col min="3077" max="3077" width="1.7265625" style="58" customWidth="1"/>
    <col min="3078" max="3078" width="16.1796875" style="58" customWidth="1"/>
    <col min="3079" max="3079" width="2.453125" style="58" customWidth="1"/>
    <col min="3080" max="3080" width="16.1796875" style="58" customWidth="1"/>
    <col min="3081" max="3081" width="1.7265625" style="58" customWidth="1"/>
    <col min="3082" max="3082" width="16.1796875" style="58" customWidth="1"/>
    <col min="3083" max="3083" width="1.7265625" style="58" customWidth="1"/>
    <col min="3084" max="3084" width="15.453125" style="58" customWidth="1"/>
    <col min="3085" max="3327" width="10.7265625" style="58"/>
    <col min="3328" max="3328" width="45.54296875" style="58" customWidth="1"/>
    <col min="3329" max="3329" width="1.7265625" style="58" customWidth="1"/>
    <col min="3330" max="3330" width="6.81640625" style="58" customWidth="1"/>
    <col min="3331" max="3331" width="1.7265625" style="58" customWidth="1"/>
    <col min="3332" max="3332" width="16.1796875" style="58" customWidth="1"/>
    <col min="3333" max="3333" width="1.7265625" style="58" customWidth="1"/>
    <col min="3334" max="3334" width="16.1796875" style="58" customWidth="1"/>
    <col min="3335" max="3335" width="2.453125" style="58" customWidth="1"/>
    <col min="3336" max="3336" width="16.1796875" style="58" customWidth="1"/>
    <col min="3337" max="3337" width="1.7265625" style="58" customWidth="1"/>
    <col min="3338" max="3338" width="16.1796875" style="58" customWidth="1"/>
    <col min="3339" max="3339" width="1.7265625" style="58" customWidth="1"/>
    <col min="3340" max="3340" width="15.453125" style="58" customWidth="1"/>
    <col min="3341" max="3583" width="10.7265625" style="58"/>
    <col min="3584" max="3584" width="45.54296875" style="58" customWidth="1"/>
    <col min="3585" max="3585" width="1.7265625" style="58" customWidth="1"/>
    <col min="3586" max="3586" width="6.81640625" style="58" customWidth="1"/>
    <col min="3587" max="3587" width="1.7265625" style="58" customWidth="1"/>
    <col min="3588" max="3588" width="16.1796875" style="58" customWidth="1"/>
    <col min="3589" max="3589" width="1.7265625" style="58" customWidth="1"/>
    <col min="3590" max="3590" width="16.1796875" style="58" customWidth="1"/>
    <col min="3591" max="3591" width="2.453125" style="58" customWidth="1"/>
    <col min="3592" max="3592" width="16.1796875" style="58" customWidth="1"/>
    <col min="3593" max="3593" width="1.7265625" style="58" customWidth="1"/>
    <col min="3594" max="3594" width="16.1796875" style="58" customWidth="1"/>
    <col min="3595" max="3595" width="1.7265625" style="58" customWidth="1"/>
    <col min="3596" max="3596" width="15.453125" style="58" customWidth="1"/>
    <col min="3597" max="3839" width="10.7265625" style="58"/>
    <col min="3840" max="3840" width="45.54296875" style="58" customWidth="1"/>
    <col min="3841" max="3841" width="1.7265625" style="58" customWidth="1"/>
    <col min="3842" max="3842" width="6.81640625" style="58" customWidth="1"/>
    <col min="3843" max="3843" width="1.7265625" style="58" customWidth="1"/>
    <col min="3844" max="3844" width="16.1796875" style="58" customWidth="1"/>
    <col min="3845" max="3845" width="1.7265625" style="58" customWidth="1"/>
    <col min="3846" max="3846" width="16.1796875" style="58" customWidth="1"/>
    <col min="3847" max="3847" width="2.453125" style="58" customWidth="1"/>
    <col min="3848" max="3848" width="16.1796875" style="58" customWidth="1"/>
    <col min="3849" max="3849" width="1.7265625" style="58" customWidth="1"/>
    <col min="3850" max="3850" width="16.1796875" style="58" customWidth="1"/>
    <col min="3851" max="3851" width="1.7265625" style="58" customWidth="1"/>
    <col min="3852" max="3852" width="15.453125" style="58" customWidth="1"/>
    <col min="3853" max="4095" width="10.7265625" style="58"/>
    <col min="4096" max="4096" width="45.54296875" style="58" customWidth="1"/>
    <col min="4097" max="4097" width="1.7265625" style="58" customWidth="1"/>
    <col min="4098" max="4098" width="6.81640625" style="58" customWidth="1"/>
    <col min="4099" max="4099" width="1.7265625" style="58" customWidth="1"/>
    <col min="4100" max="4100" width="16.1796875" style="58" customWidth="1"/>
    <col min="4101" max="4101" width="1.7265625" style="58" customWidth="1"/>
    <col min="4102" max="4102" width="16.1796875" style="58" customWidth="1"/>
    <col min="4103" max="4103" width="2.453125" style="58" customWidth="1"/>
    <col min="4104" max="4104" width="16.1796875" style="58" customWidth="1"/>
    <col min="4105" max="4105" width="1.7265625" style="58" customWidth="1"/>
    <col min="4106" max="4106" width="16.1796875" style="58" customWidth="1"/>
    <col min="4107" max="4107" width="1.7265625" style="58" customWidth="1"/>
    <col min="4108" max="4108" width="15.453125" style="58" customWidth="1"/>
    <col min="4109" max="4351" width="10.7265625" style="58"/>
    <col min="4352" max="4352" width="45.54296875" style="58" customWidth="1"/>
    <col min="4353" max="4353" width="1.7265625" style="58" customWidth="1"/>
    <col min="4354" max="4354" width="6.81640625" style="58" customWidth="1"/>
    <col min="4355" max="4355" width="1.7265625" style="58" customWidth="1"/>
    <col min="4356" max="4356" width="16.1796875" style="58" customWidth="1"/>
    <col min="4357" max="4357" width="1.7265625" style="58" customWidth="1"/>
    <col min="4358" max="4358" width="16.1796875" style="58" customWidth="1"/>
    <col min="4359" max="4359" width="2.453125" style="58" customWidth="1"/>
    <col min="4360" max="4360" width="16.1796875" style="58" customWidth="1"/>
    <col min="4361" max="4361" width="1.7265625" style="58" customWidth="1"/>
    <col min="4362" max="4362" width="16.1796875" style="58" customWidth="1"/>
    <col min="4363" max="4363" width="1.7265625" style="58" customWidth="1"/>
    <col min="4364" max="4364" width="15.453125" style="58" customWidth="1"/>
    <col min="4365" max="4607" width="10.7265625" style="58"/>
    <col min="4608" max="4608" width="45.54296875" style="58" customWidth="1"/>
    <col min="4609" max="4609" width="1.7265625" style="58" customWidth="1"/>
    <col min="4610" max="4610" width="6.81640625" style="58" customWidth="1"/>
    <col min="4611" max="4611" width="1.7265625" style="58" customWidth="1"/>
    <col min="4612" max="4612" width="16.1796875" style="58" customWidth="1"/>
    <col min="4613" max="4613" width="1.7265625" style="58" customWidth="1"/>
    <col min="4614" max="4614" width="16.1796875" style="58" customWidth="1"/>
    <col min="4615" max="4615" width="2.453125" style="58" customWidth="1"/>
    <col min="4616" max="4616" width="16.1796875" style="58" customWidth="1"/>
    <col min="4617" max="4617" width="1.7265625" style="58" customWidth="1"/>
    <col min="4618" max="4618" width="16.1796875" style="58" customWidth="1"/>
    <col min="4619" max="4619" width="1.7265625" style="58" customWidth="1"/>
    <col min="4620" max="4620" width="15.453125" style="58" customWidth="1"/>
    <col min="4621" max="4863" width="10.7265625" style="58"/>
    <col min="4864" max="4864" width="45.54296875" style="58" customWidth="1"/>
    <col min="4865" max="4865" width="1.7265625" style="58" customWidth="1"/>
    <col min="4866" max="4866" width="6.81640625" style="58" customWidth="1"/>
    <col min="4867" max="4867" width="1.7265625" style="58" customWidth="1"/>
    <col min="4868" max="4868" width="16.1796875" style="58" customWidth="1"/>
    <col min="4869" max="4869" width="1.7265625" style="58" customWidth="1"/>
    <col min="4870" max="4870" width="16.1796875" style="58" customWidth="1"/>
    <col min="4871" max="4871" width="2.453125" style="58" customWidth="1"/>
    <col min="4872" max="4872" width="16.1796875" style="58" customWidth="1"/>
    <col min="4873" max="4873" width="1.7265625" style="58" customWidth="1"/>
    <col min="4874" max="4874" width="16.1796875" style="58" customWidth="1"/>
    <col min="4875" max="4875" width="1.7265625" style="58" customWidth="1"/>
    <col min="4876" max="4876" width="15.453125" style="58" customWidth="1"/>
    <col min="4877" max="5119" width="10.7265625" style="58"/>
    <col min="5120" max="5120" width="45.54296875" style="58" customWidth="1"/>
    <col min="5121" max="5121" width="1.7265625" style="58" customWidth="1"/>
    <col min="5122" max="5122" width="6.81640625" style="58" customWidth="1"/>
    <col min="5123" max="5123" width="1.7265625" style="58" customWidth="1"/>
    <col min="5124" max="5124" width="16.1796875" style="58" customWidth="1"/>
    <col min="5125" max="5125" width="1.7265625" style="58" customWidth="1"/>
    <col min="5126" max="5126" width="16.1796875" style="58" customWidth="1"/>
    <col min="5127" max="5127" width="2.453125" style="58" customWidth="1"/>
    <col min="5128" max="5128" width="16.1796875" style="58" customWidth="1"/>
    <col min="5129" max="5129" width="1.7265625" style="58" customWidth="1"/>
    <col min="5130" max="5130" width="16.1796875" style="58" customWidth="1"/>
    <col min="5131" max="5131" width="1.7265625" style="58" customWidth="1"/>
    <col min="5132" max="5132" width="15.453125" style="58" customWidth="1"/>
    <col min="5133" max="5375" width="10.7265625" style="58"/>
    <col min="5376" max="5376" width="45.54296875" style="58" customWidth="1"/>
    <col min="5377" max="5377" width="1.7265625" style="58" customWidth="1"/>
    <col min="5378" max="5378" width="6.81640625" style="58" customWidth="1"/>
    <col min="5379" max="5379" width="1.7265625" style="58" customWidth="1"/>
    <col min="5380" max="5380" width="16.1796875" style="58" customWidth="1"/>
    <col min="5381" max="5381" width="1.7265625" style="58" customWidth="1"/>
    <col min="5382" max="5382" width="16.1796875" style="58" customWidth="1"/>
    <col min="5383" max="5383" width="2.453125" style="58" customWidth="1"/>
    <col min="5384" max="5384" width="16.1796875" style="58" customWidth="1"/>
    <col min="5385" max="5385" width="1.7265625" style="58" customWidth="1"/>
    <col min="5386" max="5386" width="16.1796875" style="58" customWidth="1"/>
    <col min="5387" max="5387" width="1.7265625" style="58" customWidth="1"/>
    <col min="5388" max="5388" width="15.453125" style="58" customWidth="1"/>
    <col min="5389" max="5631" width="10.7265625" style="58"/>
    <col min="5632" max="5632" width="45.54296875" style="58" customWidth="1"/>
    <col min="5633" max="5633" width="1.7265625" style="58" customWidth="1"/>
    <col min="5634" max="5634" width="6.81640625" style="58" customWidth="1"/>
    <col min="5635" max="5635" width="1.7265625" style="58" customWidth="1"/>
    <col min="5636" max="5636" width="16.1796875" style="58" customWidth="1"/>
    <col min="5637" max="5637" width="1.7265625" style="58" customWidth="1"/>
    <col min="5638" max="5638" width="16.1796875" style="58" customWidth="1"/>
    <col min="5639" max="5639" width="2.453125" style="58" customWidth="1"/>
    <col min="5640" max="5640" width="16.1796875" style="58" customWidth="1"/>
    <col min="5641" max="5641" width="1.7265625" style="58" customWidth="1"/>
    <col min="5642" max="5642" width="16.1796875" style="58" customWidth="1"/>
    <col min="5643" max="5643" width="1.7265625" style="58" customWidth="1"/>
    <col min="5644" max="5644" width="15.453125" style="58" customWidth="1"/>
    <col min="5645" max="5887" width="10.7265625" style="58"/>
    <col min="5888" max="5888" width="45.54296875" style="58" customWidth="1"/>
    <col min="5889" max="5889" width="1.7265625" style="58" customWidth="1"/>
    <col min="5890" max="5890" width="6.81640625" style="58" customWidth="1"/>
    <col min="5891" max="5891" width="1.7265625" style="58" customWidth="1"/>
    <col min="5892" max="5892" width="16.1796875" style="58" customWidth="1"/>
    <col min="5893" max="5893" width="1.7265625" style="58" customWidth="1"/>
    <col min="5894" max="5894" width="16.1796875" style="58" customWidth="1"/>
    <col min="5895" max="5895" width="2.453125" style="58" customWidth="1"/>
    <col min="5896" max="5896" width="16.1796875" style="58" customWidth="1"/>
    <col min="5897" max="5897" width="1.7265625" style="58" customWidth="1"/>
    <col min="5898" max="5898" width="16.1796875" style="58" customWidth="1"/>
    <col min="5899" max="5899" width="1.7265625" style="58" customWidth="1"/>
    <col min="5900" max="5900" width="15.453125" style="58" customWidth="1"/>
    <col min="5901" max="6143" width="10.7265625" style="58"/>
    <col min="6144" max="6144" width="45.54296875" style="58" customWidth="1"/>
    <col min="6145" max="6145" width="1.7265625" style="58" customWidth="1"/>
    <col min="6146" max="6146" width="6.81640625" style="58" customWidth="1"/>
    <col min="6147" max="6147" width="1.7265625" style="58" customWidth="1"/>
    <col min="6148" max="6148" width="16.1796875" style="58" customWidth="1"/>
    <col min="6149" max="6149" width="1.7265625" style="58" customWidth="1"/>
    <col min="6150" max="6150" width="16.1796875" style="58" customWidth="1"/>
    <col min="6151" max="6151" width="2.453125" style="58" customWidth="1"/>
    <col min="6152" max="6152" width="16.1796875" style="58" customWidth="1"/>
    <col min="6153" max="6153" width="1.7265625" style="58" customWidth="1"/>
    <col min="6154" max="6154" width="16.1796875" style="58" customWidth="1"/>
    <col min="6155" max="6155" width="1.7265625" style="58" customWidth="1"/>
    <col min="6156" max="6156" width="15.453125" style="58" customWidth="1"/>
    <col min="6157" max="6399" width="10.7265625" style="58"/>
    <col min="6400" max="6400" width="45.54296875" style="58" customWidth="1"/>
    <col min="6401" max="6401" width="1.7265625" style="58" customWidth="1"/>
    <col min="6402" max="6402" width="6.81640625" style="58" customWidth="1"/>
    <col min="6403" max="6403" width="1.7265625" style="58" customWidth="1"/>
    <col min="6404" max="6404" width="16.1796875" style="58" customWidth="1"/>
    <col min="6405" max="6405" width="1.7265625" style="58" customWidth="1"/>
    <col min="6406" max="6406" width="16.1796875" style="58" customWidth="1"/>
    <col min="6407" max="6407" width="2.453125" style="58" customWidth="1"/>
    <col min="6408" max="6408" width="16.1796875" style="58" customWidth="1"/>
    <col min="6409" max="6409" width="1.7265625" style="58" customWidth="1"/>
    <col min="6410" max="6410" width="16.1796875" style="58" customWidth="1"/>
    <col min="6411" max="6411" width="1.7265625" style="58" customWidth="1"/>
    <col min="6412" max="6412" width="15.453125" style="58" customWidth="1"/>
    <col min="6413" max="6655" width="10.7265625" style="58"/>
    <col min="6656" max="6656" width="45.54296875" style="58" customWidth="1"/>
    <col min="6657" max="6657" width="1.7265625" style="58" customWidth="1"/>
    <col min="6658" max="6658" width="6.81640625" style="58" customWidth="1"/>
    <col min="6659" max="6659" width="1.7265625" style="58" customWidth="1"/>
    <col min="6660" max="6660" width="16.1796875" style="58" customWidth="1"/>
    <col min="6661" max="6661" width="1.7265625" style="58" customWidth="1"/>
    <col min="6662" max="6662" width="16.1796875" style="58" customWidth="1"/>
    <col min="6663" max="6663" width="2.453125" style="58" customWidth="1"/>
    <col min="6664" max="6664" width="16.1796875" style="58" customWidth="1"/>
    <col min="6665" max="6665" width="1.7265625" style="58" customWidth="1"/>
    <col min="6666" max="6666" width="16.1796875" style="58" customWidth="1"/>
    <col min="6667" max="6667" width="1.7265625" style="58" customWidth="1"/>
    <col min="6668" max="6668" width="15.453125" style="58" customWidth="1"/>
    <col min="6669" max="6911" width="10.7265625" style="58"/>
    <col min="6912" max="6912" width="45.54296875" style="58" customWidth="1"/>
    <col min="6913" max="6913" width="1.7265625" style="58" customWidth="1"/>
    <col min="6914" max="6914" width="6.81640625" style="58" customWidth="1"/>
    <col min="6915" max="6915" width="1.7265625" style="58" customWidth="1"/>
    <col min="6916" max="6916" width="16.1796875" style="58" customWidth="1"/>
    <col min="6917" max="6917" width="1.7265625" style="58" customWidth="1"/>
    <col min="6918" max="6918" width="16.1796875" style="58" customWidth="1"/>
    <col min="6919" max="6919" width="2.453125" style="58" customWidth="1"/>
    <col min="6920" max="6920" width="16.1796875" style="58" customWidth="1"/>
    <col min="6921" max="6921" width="1.7265625" style="58" customWidth="1"/>
    <col min="6922" max="6922" width="16.1796875" style="58" customWidth="1"/>
    <col min="6923" max="6923" width="1.7265625" style="58" customWidth="1"/>
    <col min="6924" max="6924" width="15.453125" style="58" customWidth="1"/>
    <col min="6925" max="7167" width="10.7265625" style="58"/>
    <col min="7168" max="7168" width="45.54296875" style="58" customWidth="1"/>
    <col min="7169" max="7169" width="1.7265625" style="58" customWidth="1"/>
    <col min="7170" max="7170" width="6.81640625" style="58" customWidth="1"/>
    <col min="7171" max="7171" width="1.7265625" style="58" customWidth="1"/>
    <col min="7172" max="7172" width="16.1796875" style="58" customWidth="1"/>
    <col min="7173" max="7173" width="1.7265625" style="58" customWidth="1"/>
    <col min="7174" max="7174" width="16.1796875" style="58" customWidth="1"/>
    <col min="7175" max="7175" width="2.453125" style="58" customWidth="1"/>
    <col min="7176" max="7176" width="16.1796875" style="58" customWidth="1"/>
    <col min="7177" max="7177" width="1.7265625" style="58" customWidth="1"/>
    <col min="7178" max="7178" width="16.1796875" style="58" customWidth="1"/>
    <col min="7179" max="7179" width="1.7265625" style="58" customWidth="1"/>
    <col min="7180" max="7180" width="15.453125" style="58" customWidth="1"/>
    <col min="7181" max="7423" width="10.7265625" style="58"/>
    <col min="7424" max="7424" width="45.54296875" style="58" customWidth="1"/>
    <col min="7425" max="7425" width="1.7265625" style="58" customWidth="1"/>
    <col min="7426" max="7426" width="6.81640625" style="58" customWidth="1"/>
    <col min="7427" max="7427" width="1.7265625" style="58" customWidth="1"/>
    <col min="7428" max="7428" width="16.1796875" style="58" customWidth="1"/>
    <col min="7429" max="7429" width="1.7265625" style="58" customWidth="1"/>
    <col min="7430" max="7430" width="16.1796875" style="58" customWidth="1"/>
    <col min="7431" max="7431" width="2.453125" style="58" customWidth="1"/>
    <col min="7432" max="7432" width="16.1796875" style="58" customWidth="1"/>
    <col min="7433" max="7433" width="1.7265625" style="58" customWidth="1"/>
    <col min="7434" max="7434" width="16.1796875" style="58" customWidth="1"/>
    <col min="7435" max="7435" width="1.7265625" style="58" customWidth="1"/>
    <col min="7436" max="7436" width="15.453125" style="58" customWidth="1"/>
    <col min="7437" max="7679" width="10.7265625" style="58"/>
    <col min="7680" max="7680" width="45.54296875" style="58" customWidth="1"/>
    <col min="7681" max="7681" width="1.7265625" style="58" customWidth="1"/>
    <col min="7682" max="7682" width="6.81640625" style="58" customWidth="1"/>
    <col min="7683" max="7683" width="1.7265625" style="58" customWidth="1"/>
    <col min="7684" max="7684" width="16.1796875" style="58" customWidth="1"/>
    <col min="7685" max="7685" width="1.7265625" style="58" customWidth="1"/>
    <col min="7686" max="7686" width="16.1796875" style="58" customWidth="1"/>
    <col min="7687" max="7687" width="2.453125" style="58" customWidth="1"/>
    <col min="7688" max="7688" width="16.1796875" style="58" customWidth="1"/>
    <col min="7689" max="7689" width="1.7265625" style="58" customWidth="1"/>
    <col min="7690" max="7690" width="16.1796875" style="58" customWidth="1"/>
    <col min="7691" max="7691" width="1.7265625" style="58" customWidth="1"/>
    <col min="7692" max="7692" width="15.453125" style="58" customWidth="1"/>
    <col min="7693" max="7935" width="10.7265625" style="58"/>
    <col min="7936" max="7936" width="45.54296875" style="58" customWidth="1"/>
    <col min="7937" max="7937" width="1.7265625" style="58" customWidth="1"/>
    <col min="7938" max="7938" width="6.81640625" style="58" customWidth="1"/>
    <col min="7939" max="7939" width="1.7265625" style="58" customWidth="1"/>
    <col min="7940" max="7940" width="16.1796875" style="58" customWidth="1"/>
    <col min="7941" max="7941" width="1.7265625" style="58" customWidth="1"/>
    <col min="7942" max="7942" width="16.1796875" style="58" customWidth="1"/>
    <col min="7943" max="7943" width="2.453125" style="58" customWidth="1"/>
    <col min="7944" max="7944" width="16.1796875" style="58" customWidth="1"/>
    <col min="7945" max="7945" width="1.7265625" style="58" customWidth="1"/>
    <col min="7946" max="7946" width="16.1796875" style="58" customWidth="1"/>
    <col min="7947" max="7947" width="1.7265625" style="58" customWidth="1"/>
    <col min="7948" max="7948" width="15.453125" style="58" customWidth="1"/>
    <col min="7949" max="8191" width="10.7265625" style="58"/>
    <col min="8192" max="8192" width="45.54296875" style="58" customWidth="1"/>
    <col min="8193" max="8193" width="1.7265625" style="58" customWidth="1"/>
    <col min="8194" max="8194" width="6.81640625" style="58" customWidth="1"/>
    <col min="8195" max="8195" width="1.7265625" style="58" customWidth="1"/>
    <col min="8196" max="8196" width="16.1796875" style="58" customWidth="1"/>
    <col min="8197" max="8197" width="1.7265625" style="58" customWidth="1"/>
    <col min="8198" max="8198" width="16.1796875" style="58" customWidth="1"/>
    <col min="8199" max="8199" width="2.453125" style="58" customWidth="1"/>
    <col min="8200" max="8200" width="16.1796875" style="58" customWidth="1"/>
    <col min="8201" max="8201" width="1.7265625" style="58" customWidth="1"/>
    <col min="8202" max="8202" width="16.1796875" style="58" customWidth="1"/>
    <col min="8203" max="8203" width="1.7265625" style="58" customWidth="1"/>
    <col min="8204" max="8204" width="15.453125" style="58" customWidth="1"/>
    <col min="8205" max="8447" width="10.7265625" style="58"/>
    <col min="8448" max="8448" width="45.54296875" style="58" customWidth="1"/>
    <col min="8449" max="8449" width="1.7265625" style="58" customWidth="1"/>
    <col min="8450" max="8450" width="6.81640625" style="58" customWidth="1"/>
    <col min="8451" max="8451" width="1.7265625" style="58" customWidth="1"/>
    <col min="8452" max="8452" width="16.1796875" style="58" customWidth="1"/>
    <col min="8453" max="8453" width="1.7265625" style="58" customWidth="1"/>
    <col min="8454" max="8454" width="16.1796875" style="58" customWidth="1"/>
    <col min="8455" max="8455" width="2.453125" style="58" customWidth="1"/>
    <col min="8456" max="8456" width="16.1796875" style="58" customWidth="1"/>
    <col min="8457" max="8457" width="1.7265625" style="58" customWidth="1"/>
    <col min="8458" max="8458" width="16.1796875" style="58" customWidth="1"/>
    <col min="8459" max="8459" width="1.7265625" style="58" customWidth="1"/>
    <col min="8460" max="8460" width="15.453125" style="58" customWidth="1"/>
    <col min="8461" max="8703" width="10.7265625" style="58"/>
    <col min="8704" max="8704" width="45.54296875" style="58" customWidth="1"/>
    <col min="8705" max="8705" width="1.7265625" style="58" customWidth="1"/>
    <col min="8706" max="8706" width="6.81640625" style="58" customWidth="1"/>
    <col min="8707" max="8707" width="1.7265625" style="58" customWidth="1"/>
    <col min="8708" max="8708" width="16.1796875" style="58" customWidth="1"/>
    <col min="8709" max="8709" width="1.7265625" style="58" customWidth="1"/>
    <col min="8710" max="8710" width="16.1796875" style="58" customWidth="1"/>
    <col min="8711" max="8711" width="2.453125" style="58" customWidth="1"/>
    <col min="8712" max="8712" width="16.1796875" style="58" customWidth="1"/>
    <col min="8713" max="8713" width="1.7265625" style="58" customWidth="1"/>
    <col min="8714" max="8714" width="16.1796875" style="58" customWidth="1"/>
    <col min="8715" max="8715" width="1.7265625" style="58" customWidth="1"/>
    <col min="8716" max="8716" width="15.453125" style="58" customWidth="1"/>
    <col min="8717" max="8959" width="10.7265625" style="58"/>
    <col min="8960" max="8960" width="45.54296875" style="58" customWidth="1"/>
    <col min="8961" max="8961" width="1.7265625" style="58" customWidth="1"/>
    <col min="8962" max="8962" width="6.81640625" style="58" customWidth="1"/>
    <col min="8963" max="8963" width="1.7265625" style="58" customWidth="1"/>
    <col min="8964" max="8964" width="16.1796875" style="58" customWidth="1"/>
    <col min="8965" max="8965" width="1.7265625" style="58" customWidth="1"/>
    <col min="8966" max="8966" width="16.1796875" style="58" customWidth="1"/>
    <col min="8967" max="8967" width="2.453125" style="58" customWidth="1"/>
    <col min="8968" max="8968" width="16.1796875" style="58" customWidth="1"/>
    <col min="8969" max="8969" width="1.7265625" style="58" customWidth="1"/>
    <col min="8970" max="8970" width="16.1796875" style="58" customWidth="1"/>
    <col min="8971" max="8971" width="1.7265625" style="58" customWidth="1"/>
    <col min="8972" max="8972" width="15.453125" style="58" customWidth="1"/>
    <col min="8973" max="9215" width="10.7265625" style="58"/>
    <col min="9216" max="9216" width="45.54296875" style="58" customWidth="1"/>
    <col min="9217" max="9217" width="1.7265625" style="58" customWidth="1"/>
    <col min="9218" max="9218" width="6.81640625" style="58" customWidth="1"/>
    <col min="9219" max="9219" width="1.7265625" style="58" customWidth="1"/>
    <col min="9220" max="9220" width="16.1796875" style="58" customWidth="1"/>
    <col min="9221" max="9221" width="1.7265625" style="58" customWidth="1"/>
    <col min="9222" max="9222" width="16.1796875" style="58" customWidth="1"/>
    <col min="9223" max="9223" width="2.453125" style="58" customWidth="1"/>
    <col min="9224" max="9224" width="16.1796875" style="58" customWidth="1"/>
    <col min="9225" max="9225" width="1.7265625" style="58" customWidth="1"/>
    <col min="9226" max="9226" width="16.1796875" style="58" customWidth="1"/>
    <col min="9227" max="9227" width="1.7265625" style="58" customWidth="1"/>
    <col min="9228" max="9228" width="15.453125" style="58" customWidth="1"/>
    <col min="9229" max="9471" width="10.7265625" style="58"/>
    <col min="9472" max="9472" width="45.54296875" style="58" customWidth="1"/>
    <col min="9473" max="9473" width="1.7265625" style="58" customWidth="1"/>
    <col min="9474" max="9474" width="6.81640625" style="58" customWidth="1"/>
    <col min="9475" max="9475" width="1.7265625" style="58" customWidth="1"/>
    <col min="9476" max="9476" width="16.1796875" style="58" customWidth="1"/>
    <col min="9477" max="9477" width="1.7265625" style="58" customWidth="1"/>
    <col min="9478" max="9478" width="16.1796875" style="58" customWidth="1"/>
    <col min="9479" max="9479" width="2.453125" style="58" customWidth="1"/>
    <col min="9480" max="9480" width="16.1796875" style="58" customWidth="1"/>
    <col min="9481" max="9481" width="1.7265625" style="58" customWidth="1"/>
    <col min="9482" max="9482" width="16.1796875" style="58" customWidth="1"/>
    <col min="9483" max="9483" width="1.7265625" style="58" customWidth="1"/>
    <col min="9484" max="9484" width="15.453125" style="58" customWidth="1"/>
    <col min="9485" max="9727" width="10.7265625" style="58"/>
    <col min="9728" max="9728" width="45.54296875" style="58" customWidth="1"/>
    <col min="9729" max="9729" width="1.7265625" style="58" customWidth="1"/>
    <col min="9730" max="9730" width="6.81640625" style="58" customWidth="1"/>
    <col min="9731" max="9731" width="1.7265625" style="58" customWidth="1"/>
    <col min="9732" max="9732" width="16.1796875" style="58" customWidth="1"/>
    <col min="9733" max="9733" width="1.7265625" style="58" customWidth="1"/>
    <col min="9734" max="9734" width="16.1796875" style="58" customWidth="1"/>
    <col min="9735" max="9735" width="2.453125" style="58" customWidth="1"/>
    <col min="9736" max="9736" width="16.1796875" style="58" customWidth="1"/>
    <col min="9737" max="9737" width="1.7265625" style="58" customWidth="1"/>
    <col min="9738" max="9738" width="16.1796875" style="58" customWidth="1"/>
    <col min="9739" max="9739" width="1.7265625" style="58" customWidth="1"/>
    <col min="9740" max="9740" width="15.453125" style="58" customWidth="1"/>
    <col min="9741" max="9983" width="10.7265625" style="58"/>
    <col min="9984" max="9984" width="45.54296875" style="58" customWidth="1"/>
    <col min="9985" max="9985" width="1.7265625" style="58" customWidth="1"/>
    <col min="9986" max="9986" width="6.81640625" style="58" customWidth="1"/>
    <col min="9987" max="9987" width="1.7265625" style="58" customWidth="1"/>
    <col min="9988" max="9988" width="16.1796875" style="58" customWidth="1"/>
    <col min="9989" max="9989" width="1.7265625" style="58" customWidth="1"/>
    <col min="9990" max="9990" width="16.1796875" style="58" customWidth="1"/>
    <col min="9991" max="9991" width="2.453125" style="58" customWidth="1"/>
    <col min="9992" max="9992" width="16.1796875" style="58" customWidth="1"/>
    <col min="9993" max="9993" width="1.7265625" style="58" customWidth="1"/>
    <col min="9994" max="9994" width="16.1796875" style="58" customWidth="1"/>
    <col min="9995" max="9995" width="1.7265625" style="58" customWidth="1"/>
    <col min="9996" max="9996" width="15.453125" style="58" customWidth="1"/>
    <col min="9997" max="10239" width="10.7265625" style="58"/>
    <col min="10240" max="10240" width="45.54296875" style="58" customWidth="1"/>
    <col min="10241" max="10241" width="1.7265625" style="58" customWidth="1"/>
    <col min="10242" max="10242" width="6.81640625" style="58" customWidth="1"/>
    <col min="10243" max="10243" width="1.7265625" style="58" customWidth="1"/>
    <col min="10244" max="10244" width="16.1796875" style="58" customWidth="1"/>
    <col min="10245" max="10245" width="1.7265625" style="58" customWidth="1"/>
    <col min="10246" max="10246" width="16.1796875" style="58" customWidth="1"/>
    <col min="10247" max="10247" width="2.453125" style="58" customWidth="1"/>
    <col min="10248" max="10248" width="16.1796875" style="58" customWidth="1"/>
    <col min="10249" max="10249" width="1.7265625" style="58" customWidth="1"/>
    <col min="10250" max="10250" width="16.1796875" style="58" customWidth="1"/>
    <col min="10251" max="10251" width="1.7265625" style="58" customWidth="1"/>
    <col min="10252" max="10252" width="15.453125" style="58" customWidth="1"/>
    <col min="10253" max="10495" width="10.7265625" style="58"/>
    <col min="10496" max="10496" width="45.54296875" style="58" customWidth="1"/>
    <col min="10497" max="10497" width="1.7265625" style="58" customWidth="1"/>
    <col min="10498" max="10498" width="6.81640625" style="58" customWidth="1"/>
    <col min="10499" max="10499" width="1.7265625" style="58" customWidth="1"/>
    <col min="10500" max="10500" width="16.1796875" style="58" customWidth="1"/>
    <col min="10501" max="10501" width="1.7265625" style="58" customWidth="1"/>
    <col min="10502" max="10502" width="16.1796875" style="58" customWidth="1"/>
    <col min="10503" max="10503" width="2.453125" style="58" customWidth="1"/>
    <col min="10504" max="10504" width="16.1796875" style="58" customWidth="1"/>
    <col min="10505" max="10505" width="1.7265625" style="58" customWidth="1"/>
    <col min="10506" max="10506" width="16.1796875" style="58" customWidth="1"/>
    <col min="10507" max="10507" width="1.7265625" style="58" customWidth="1"/>
    <col min="10508" max="10508" width="15.453125" style="58" customWidth="1"/>
    <col min="10509" max="10751" width="10.7265625" style="58"/>
    <col min="10752" max="10752" width="45.54296875" style="58" customWidth="1"/>
    <col min="10753" max="10753" width="1.7265625" style="58" customWidth="1"/>
    <col min="10754" max="10754" width="6.81640625" style="58" customWidth="1"/>
    <col min="10755" max="10755" width="1.7265625" style="58" customWidth="1"/>
    <col min="10756" max="10756" width="16.1796875" style="58" customWidth="1"/>
    <col min="10757" max="10757" width="1.7265625" style="58" customWidth="1"/>
    <col min="10758" max="10758" width="16.1796875" style="58" customWidth="1"/>
    <col min="10759" max="10759" width="2.453125" style="58" customWidth="1"/>
    <col min="10760" max="10760" width="16.1796875" style="58" customWidth="1"/>
    <col min="10761" max="10761" width="1.7265625" style="58" customWidth="1"/>
    <col min="10762" max="10762" width="16.1796875" style="58" customWidth="1"/>
    <col min="10763" max="10763" width="1.7265625" style="58" customWidth="1"/>
    <col min="10764" max="10764" width="15.453125" style="58" customWidth="1"/>
    <col min="10765" max="11007" width="10.7265625" style="58"/>
    <col min="11008" max="11008" width="45.54296875" style="58" customWidth="1"/>
    <col min="11009" max="11009" width="1.7265625" style="58" customWidth="1"/>
    <col min="11010" max="11010" width="6.81640625" style="58" customWidth="1"/>
    <col min="11011" max="11011" width="1.7265625" style="58" customWidth="1"/>
    <col min="11012" max="11012" width="16.1796875" style="58" customWidth="1"/>
    <col min="11013" max="11013" width="1.7265625" style="58" customWidth="1"/>
    <col min="11014" max="11014" width="16.1796875" style="58" customWidth="1"/>
    <col min="11015" max="11015" width="2.453125" style="58" customWidth="1"/>
    <col min="11016" max="11016" width="16.1796875" style="58" customWidth="1"/>
    <col min="11017" max="11017" width="1.7265625" style="58" customWidth="1"/>
    <col min="11018" max="11018" width="16.1796875" style="58" customWidth="1"/>
    <col min="11019" max="11019" width="1.7265625" style="58" customWidth="1"/>
    <col min="11020" max="11020" width="15.453125" style="58" customWidth="1"/>
    <col min="11021" max="11263" width="10.7265625" style="58"/>
    <col min="11264" max="11264" width="45.54296875" style="58" customWidth="1"/>
    <col min="11265" max="11265" width="1.7265625" style="58" customWidth="1"/>
    <col min="11266" max="11266" width="6.81640625" style="58" customWidth="1"/>
    <col min="11267" max="11267" width="1.7265625" style="58" customWidth="1"/>
    <col min="11268" max="11268" width="16.1796875" style="58" customWidth="1"/>
    <col min="11269" max="11269" width="1.7265625" style="58" customWidth="1"/>
    <col min="11270" max="11270" width="16.1796875" style="58" customWidth="1"/>
    <col min="11271" max="11271" width="2.453125" style="58" customWidth="1"/>
    <col min="11272" max="11272" width="16.1796875" style="58" customWidth="1"/>
    <col min="11273" max="11273" width="1.7265625" style="58" customWidth="1"/>
    <col min="11274" max="11274" width="16.1796875" style="58" customWidth="1"/>
    <col min="11275" max="11275" width="1.7265625" style="58" customWidth="1"/>
    <col min="11276" max="11276" width="15.453125" style="58" customWidth="1"/>
    <col min="11277" max="11519" width="10.7265625" style="58"/>
    <col min="11520" max="11520" width="45.54296875" style="58" customWidth="1"/>
    <col min="11521" max="11521" width="1.7265625" style="58" customWidth="1"/>
    <col min="11522" max="11522" width="6.81640625" style="58" customWidth="1"/>
    <col min="11523" max="11523" width="1.7265625" style="58" customWidth="1"/>
    <col min="11524" max="11524" width="16.1796875" style="58" customWidth="1"/>
    <col min="11525" max="11525" width="1.7265625" style="58" customWidth="1"/>
    <col min="11526" max="11526" width="16.1796875" style="58" customWidth="1"/>
    <col min="11527" max="11527" width="2.453125" style="58" customWidth="1"/>
    <col min="11528" max="11528" width="16.1796875" style="58" customWidth="1"/>
    <col min="11529" max="11529" width="1.7265625" style="58" customWidth="1"/>
    <col min="11530" max="11530" width="16.1796875" style="58" customWidth="1"/>
    <col min="11531" max="11531" width="1.7265625" style="58" customWidth="1"/>
    <col min="11532" max="11532" width="15.453125" style="58" customWidth="1"/>
    <col min="11533" max="11775" width="10.7265625" style="58"/>
    <col min="11776" max="11776" width="45.54296875" style="58" customWidth="1"/>
    <col min="11777" max="11777" width="1.7265625" style="58" customWidth="1"/>
    <col min="11778" max="11778" width="6.81640625" style="58" customWidth="1"/>
    <col min="11779" max="11779" width="1.7265625" style="58" customWidth="1"/>
    <col min="11780" max="11780" width="16.1796875" style="58" customWidth="1"/>
    <col min="11781" max="11781" width="1.7265625" style="58" customWidth="1"/>
    <col min="11782" max="11782" width="16.1796875" style="58" customWidth="1"/>
    <col min="11783" max="11783" width="2.453125" style="58" customWidth="1"/>
    <col min="11784" max="11784" width="16.1796875" style="58" customWidth="1"/>
    <col min="11785" max="11785" width="1.7265625" style="58" customWidth="1"/>
    <col min="11786" max="11786" width="16.1796875" style="58" customWidth="1"/>
    <col min="11787" max="11787" width="1.7265625" style="58" customWidth="1"/>
    <col min="11788" max="11788" width="15.453125" style="58" customWidth="1"/>
    <col min="11789" max="12031" width="10.7265625" style="58"/>
    <col min="12032" max="12032" width="45.54296875" style="58" customWidth="1"/>
    <col min="12033" max="12033" width="1.7265625" style="58" customWidth="1"/>
    <col min="12034" max="12034" width="6.81640625" style="58" customWidth="1"/>
    <col min="12035" max="12035" width="1.7265625" style="58" customWidth="1"/>
    <col min="12036" max="12036" width="16.1796875" style="58" customWidth="1"/>
    <col min="12037" max="12037" width="1.7265625" style="58" customWidth="1"/>
    <col min="12038" max="12038" width="16.1796875" style="58" customWidth="1"/>
    <col min="12039" max="12039" width="2.453125" style="58" customWidth="1"/>
    <col min="12040" max="12040" width="16.1796875" style="58" customWidth="1"/>
    <col min="12041" max="12041" width="1.7265625" style="58" customWidth="1"/>
    <col min="12042" max="12042" width="16.1796875" style="58" customWidth="1"/>
    <col min="12043" max="12043" width="1.7265625" style="58" customWidth="1"/>
    <col min="12044" max="12044" width="15.453125" style="58" customWidth="1"/>
    <col min="12045" max="12287" width="10.7265625" style="58"/>
    <col min="12288" max="12288" width="45.54296875" style="58" customWidth="1"/>
    <col min="12289" max="12289" width="1.7265625" style="58" customWidth="1"/>
    <col min="12290" max="12290" width="6.81640625" style="58" customWidth="1"/>
    <col min="12291" max="12291" width="1.7265625" style="58" customWidth="1"/>
    <col min="12292" max="12292" width="16.1796875" style="58" customWidth="1"/>
    <col min="12293" max="12293" width="1.7265625" style="58" customWidth="1"/>
    <col min="12294" max="12294" width="16.1796875" style="58" customWidth="1"/>
    <col min="12295" max="12295" width="2.453125" style="58" customWidth="1"/>
    <col min="12296" max="12296" width="16.1796875" style="58" customWidth="1"/>
    <col min="12297" max="12297" width="1.7265625" style="58" customWidth="1"/>
    <col min="12298" max="12298" width="16.1796875" style="58" customWidth="1"/>
    <col min="12299" max="12299" width="1.7265625" style="58" customWidth="1"/>
    <col min="12300" max="12300" width="15.453125" style="58" customWidth="1"/>
    <col min="12301" max="12543" width="10.7265625" style="58"/>
    <col min="12544" max="12544" width="45.54296875" style="58" customWidth="1"/>
    <col min="12545" max="12545" width="1.7265625" style="58" customWidth="1"/>
    <col min="12546" max="12546" width="6.81640625" style="58" customWidth="1"/>
    <col min="12547" max="12547" width="1.7265625" style="58" customWidth="1"/>
    <col min="12548" max="12548" width="16.1796875" style="58" customWidth="1"/>
    <col min="12549" max="12549" width="1.7265625" style="58" customWidth="1"/>
    <col min="12550" max="12550" width="16.1796875" style="58" customWidth="1"/>
    <col min="12551" max="12551" width="2.453125" style="58" customWidth="1"/>
    <col min="12552" max="12552" width="16.1796875" style="58" customWidth="1"/>
    <col min="12553" max="12553" width="1.7265625" style="58" customWidth="1"/>
    <col min="12554" max="12554" width="16.1796875" style="58" customWidth="1"/>
    <col min="12555" max="12555" width="1.7265625" style="58" customWidth="1"/>
    <col min="12556" max="12556" width="15.453125" style="58" customWidth="1"/>
    <col min="12557" max="12799" width="10.7265625" style="58"/>
    <col min="12800" max="12800" width="45.54296875" style="58" customWidth="1"/>
    <col min="12801" max="12801" width="1.7265625" style="58" customWidth="1"/>
    <col min="12802" max="12802" width="6.81640625" style="58" customWidth="1"/>
    <col min="12803" max="12803" width="1.7265625" style="58" customWidth="1"/>
    <col min="12804" max="12804" width="16.1796875" style="58" customWidth="1"/>
    <col min="12805" max="12805" width="1.7265625" style="58" customWidth="1"/>
    <col min="12806" max="12806" width="16.1796875" style="58" customWidth="1"/>
    <col min="12807" max="12807" width="2.453125" style="58" customWidth="1"/>
    <col min="12808" max="12808" width="16.1796875" style="58" customWidth="1"/>
    <col min="12809" max="12809" width="1.7265625" style="58" customWidth="1"/>
    <col min="12810" max="12810" width="16.1796875" style="58" customWidth="1"/>
    <col min="12811" max="12811" width="1.7265625" style="58" customWidth="1"/>
    <col min="12812" max="12812" width="15.453125" style="58" customWidth="1"/>
    <col min="12813" max="13055" width="10.7265625" style="58"/>
    <col min="13056" max="13056" width="45.54296875" style="58" customWidth="1"/>
    <col min="13057" max="13057" width="1.7265625" style="58" customWidth="1"/>
    <col min="13058" max="13058" width="6.81640625" style="58" customWidth="1"/>
    <col min="13059" max="13059" width="1.7265625" style="58" customWidth="1"/>
    <col min="13060" max="13060" width="16.1796875" style="58" customWidth="1"/>
    <col min="13061" max="13061" width="1.7265625" style="58" customWidth="1"/>
    <col min="13062" max="13062" width="16.1796875" style="58" customWidth="1"/>
    <col min="13063" max="13063" width="2.453125" style="58" customWidth="1"/>
    <col min="13064" max="13064" width="16.1796875" style="58" customWidth="1"/>
    <col min="13065" max="13065" width="1.7265625" style="58" customWidth="1"/>
    <col min="13066" max="13066" width="16.1796875" style="58" customWidth="1"/>
    <col min="13067" max="13067" width="1.7265625" style="58" customWidth="1"/>
    <col min="13068" max="13068" width="15.453125" style="58" customWidth="1"/>
    <col min="13069" max="13311" width="10.7265625" style="58"/>
    <col min="13312" max="13312" width="45.54296875" style="58" customWidth="1"/>
    <col min="13313" max="13313" width="1.7265625" style="58" customWidth="1"/>
    <col min="13314" max="13314" width="6.81640625" style="58" customWidth="1"/>
    <col min="13315" max="13315" width="1.7265625" style="58" customWidth="1"/>
    <col min="13316" max="13316" width="16.1796875" style="58" customWidth="1"/>
    <col min="13317" max="13317" width="1.7265625" style="58" customWidth="1"/>
    <col min="13318" max="13318" width="16.1796875" style="58" customWidth="1"/>
    <col min="13319" max="13319" width="2.453125" style="58" customWidth="1"/>
    <col min="13320" max="13320" width="16.1796875" style="58" customWidth="1"/>
    <col min="13321" max="13321" width="1.7265625" style="58" customWidth="1"/>
    <col min="13322" max="13322" width="16.1796875" style="58" customWidth="1"/>
    <col min="13323" max="13323" width="1.7265625" style="58" customWidth="1"/>
    <col min="13324" max="13324" width="15.453125" style="58" customWidth="1"/>
    <col min="13325" max="13567" width="10.7265625" style="58"/>
    <col min="13568" max="13568" width="45.54296875" style="58" customWidth="1"/>
    <col min="13569" max="13569" width="1.7265625" style="58" customWidth="1"/>
    <col min="13570" max="13570" width="6.81640625" style="58" customWidth="1"/>
    <col min="13571" max="13571" width="1.7265625" style="58" customWidth="1"/>
    <col min="13572" max="13572" width="16.1796875" style="58" customWidth="1"/>
    <col min="13573" max="13573" width="1.7265625" style="58" customWidth="1"/>
    <col min="13574" max="13574" width="16.1796875" style="58" customWidth="1"/>
    <col min="13575" max="13575" width="2.453125" style="58" customWidth="1"/>
    <col min="13576" max="13576" width="16.1796875" style="58" customWidth="1"/>
    <col min="13577" max="13577" width="1.7265625" style="58" customWidth="1"/>
    <col min="13578" max="13578" width="16.1796875" style="58" customWidth="1"/>
    <col min="13579" max="13579" width="1.7265625" style="58" customWidth="1"/>
    <col min="13580" max="13580" width="15.453125" style="58" customWidth="1"/>
    <col min="13581" max="13823" width="10.7265625" style="58"/>
    <col min="13824" max="13824" width="45.54296875" style="58" customWidth="1"/>
    <col min="13825" max="13825" width="1.7265625" style="58" customWidth="1"/>
    <col min="13826" max="13826" width="6.81640625" style="58" customWidth="1"/>
    <col min="13827" max="13827" width="1.7265625" style="58" customWidth="1"/>
    <col min="13828" max="13828" width="16.1796875" style="58" customWidth="1"/>
    <col min="13829" max="13829" width="1.7265625" style="58" customWidth="1"/>
    <col min="13830" max="13830" width="16.1796875" style="58" customWidth="1"/>
    <col min="13831" max="13831" width="2.453125" style="58" customWidth="1"/>
    <col min="13832" max="13832" width="16.1796875" style="58" customWidth="1"/>
    <col min="13833" max="13833" width="1.7265625" style="58" customWidth="1"/>
    <col min="13834" max="13834" width="16.1796875" style="58" customWidth="1"/>
    <col min="13835" max="13835" width="1.7265625" style="58" customWidth="1"/>
    <col min="13836" max="13836" width="15.453125" style="58" customWidth="1"/>
    <col min="13837" max="14079" width="10.7265625" style="58"/>
    <col min="14080" max="14080" width="45.54296875" style="58" customWidth="1"/>
    <col min="14081" max="14081" width="1.7265625" style="58" customWidth="1"/>
    <col min="14082" max="14082" width="6.81640625" style="58" customWidth="1"/>
    <col min="14083" max="14083" width="1.7265625" style="58" customWidth="1"/>
    <col min="14084" max="14084" width="16.1796875" style="58" customWidth="1"/>
    <col min="14085" max="14085" width="1.7265625" style="58" customWidth="1"/>
    <col min="14086" max="14086" width="16.1796875" style="58" customWidth="1"/>
    <col min="14087" max="14087" width="2.453125" style="58" customWidth="1"/>
    <col min="14088" max="14088" width="16.1796875" style="58" customWidth="1"/>
    <col min="14089" max="14089" width="1.7265625" style="58" customWidth="1"/>
    <col min="14090" max="14090" width="16.1796875" style="58" customWidth="1"/>
    <col min="14091" max="14091" width="1.7265625" style="58" customWidth="1"/>
    <col min="14092" max="14092" width="15.453125" style="58" customWidth="1"/>
    <col min="14093" max="14335" width="10.7265625" style="58"/>
    <col min="14336" max="14336" width="45.54296875" style="58" customWidth="1"/>
    <col min="14337" max="14337" width="1.7265625" style="58" customWidth="1"/>
    <col min="14338" max="14338" width="6.81640625" style="58" customWidth="1"/>
    <col min="14339" max="14339" width="1.7265625" style="58" customWidth="1"/>
    <col min="14340" max="14340" width="16.1796875" style="58" customWidth="1"/>
    <col min="14341" max="14341" width="1.7265625" style="58" customWidth="1"/>
    <col min="14342" max="14342" width="16.1796875" style="58" customWidth="1"/>
    <col min="14343" max="14343" width="2.453125" style="58" customWidth="1"/>
    <col min="14344" max="14344" width="16.1796875" style="58" customWidth="1"/>
    <col min="14345" max="14345" width="1.7265625" style="58" customWidth="1"/>
    <col min="14346" max="14346" width="16.1796875" style="58" customWidth="1"/>
    <col min="14347" max="14347" width="1.7265625" style="58" customWidth="1"/>
    <col min="14348" max="14348" width="15.453125" style="58" customWidth="1"/>
    <col min="14349" max="14591" width="10.7265625" style="58"/>
    <col min="14592" max="14592" width="45.54296875" style="58" customWidth="1"/>
    <col min="14593" max="14593" width="1.7265625" style="58" customWidth="1"/>
    <col min="14594" max="14594" width="6.81640625" style="58" customWidth="1"/>
    <col min="14595" max="14595" width="1.7265625" style="58" customWidth="1"/>
    <col min="14596" max="14596" width="16.1796875" style="58" customWidth="1"/>
    <col min="14597" max="14597" width="1.7265625" style="58" customWidth="1"/>
    <col min="14598" max="14598" width="16.1796875" style="58" customWidth="1"/>
    <col min="14599" max="14599" width="2.453125" style="58" customWidth="1"/>
    <col min="14600" max="14600" width="16.1796875" style="58" customWidth="1"/>
    <col min="14601" max="14601" width="1.7265625" style="58" customWidth="1"/>
    <col min="14602" max="14602" width="16.1796875" style="58" customWidth="1"/>
    <col min="14603" max="14603" width="1.7265625" style="58" customWidth="1"/>
    <col min="14604" max="14604" width="15.453125" style="58" customWidth="1"/>
    <col min="14605" max="14847" width="10.7265625" style="58"/>
    <col min="14848" max="14848" width="45.54296875" style="58" customWidth="1"/>
    <col min="14849" max="14849" width="1.7265625" style="58" customWidth="1"/>
    <col min="14850" max="14850" width="6.81640625" style="58" customWidth="1"/>
    <col min="14851" max="14851" width="1.7265625" style="58" customWidth="1"/>
    <col min="14852" max="14852" width="16.1796875" style="58" customWidth="1"/>
    <col min="14853" max="14853" width="1.7265625" style="58" customWidth="1"/>
    <col min="14854" max="14854" width="16.1796875" style="58" customWidth="1"/>
    <col min="14855" max="14855" width="2.453125" style="58" customWidth="1"/>
    <col min="14856" max="14856" width="16.1796875" style="58" customWidth="1"/>
    <col min="14857" max="14857" width="1.7265625" style="58" customWidth="1"/>
    <col min="14858" max="14858" width="16.1796875" style="58" customWidth="1"/>
    <col min="14859" max="14859" width="1.7265625" style="58" customWidth="1"/>
    <col min="14860" max="14860" width="15.453125" style="58" customWidth="1"/>
    <col min="14861" max="15103" width="10.7265625" style="58"/>
    <col min="15104" max="15104" width="45.54296875" style="58" customWidth="1"/>
    <col min="15105" max="15105" width="1.7265625" style="58" customWidth="1"/>
    <col min="15106" max="15106" width="6.81640625" style="58" customWidth="1"/>
    <col min="15107" max="15107" width="1.7265625" style="58" customWidth="1"/>
    <col min="15108" max="15108" width="16.1796875" style="58" customWidth="1"/>
    <col min="15109" max="15109" width="1.7265625" style="58" customWidth="1"/>
    <col min="15110" max="15110" width="16.1796875" style="58" customWidth="1"/>
    <col min="15111" max="15111" width="2.453125" style="58" customWidth="1"/>
    <col min="15112" max="15112" width="16.1796875" style="58" customWidth="1"/>
    <col min="15113" max="15113" width="1.7265625" style="58" customWidth="1"/>
    <col min="15114" max="15114" width="16.1796875" style="58" customWidth="1"/>
    <col min="15115" max="15115" width="1.7265625" style="58" customWidth="1"/>
    <col min="15116" max="15116" width="15.453125" style="58" customWidth="1"/>
    <col min="15117" max="15359" width="10.7265625" style="58"/>
    <col min="15360" max="15360" width="45.54296875" style="58" customWidth="1"/>
    <col min="15361" max="15361" width="1.7265625" style="58" customWidth="1"/>
    <col min="15362" max="15362" width="6.81640625" style="58" customWidth="1"/>
    <col min="15363" max="15363" width="1.7265625" style="58" customWidth="1"/>
    <col min="15364" max="15364" width="16.1796875" style="58" customWidth="1"/>
    <col min="15365" max="15365" width="1.7265625" style="58" customWidth="1"/>
    <col min="15366" max="15366" width="16.1796875" style="58" customWidth="1"/>
    <col min="15367" max="15367" width="2.453125" style="58" customWidth="1"/>
    <col min="15368" max="15368" width="16.1796875" style="58" customWidth="1"/>
    <col min="15369" max="15369" width="1.7265625" style="58" customWidth="1"/>
    <col min="15370" max="15370" width="16.1796875" style="58" customWidth="1"/>
    <col min="15371" max="15371" width="1.7265625" style="58" customWidth="1"/>
    <col min="15372" max="15372" width="15.453125" style="58" customWidth="1"/>
    <col min="15373" max="15615" width="10.7265625" style="58"/>
    <col min="15616" max="15616" width="45.54296875" style="58" customWidth="1"/>
    <col min="15617" max="15617" width="1.7265625" style="58" customWidth="1"/>
    <col min="15618" max="15618" width="6.81640625" style="58" customWidth="1"/>
    <col min="15619" max="15619" width="1.7265625" style="58" customWidth="1"/>
    <col min="15620" max="15620" width="16.1796875" style="58" customWidth="1"/>
    <col min="15621" max="15621" width="1.7265625" style="58" customWidth="1"/>
    <col min="15622" max="15622" width="16.1796875" style="58" customWidth="1"/>
    <col min="15623" max="15623" width="2.453125" style="58" customWidth="1"/>
    <col min="15624" max="15624" width="16.1796875" style="58" customWidth="1"/>
    <col min="15625" max="15625" width="1.7265625" style="58" customWidth="1"/>
    <col min="15626" max="15626" width="16.1796875" style="58" customWidth="1"/>
    <col min="15627" max="15627" width="1.7265625" style="58" customWidth="1"/>
    <col min="15628" max="15628" width="15.453125" style="58" customWidth="1"/>
    <col min="15629" max="15871" width="10.7265625" style="58"/>
    <col min="15872" max="15872" width="45.54296875" style="58" customWidth="1"/>
    <col min="15873" max="15873" width="1.7265625" style="58" customWidth="1"/>
    <col min="15874" max="15874" width="6.81640625" style="58" customWidth="1"/>
    <col min="15875" max="15875" width="1.7265625" style="58" customWidth="1"/>
    <col min="15876" max="15876" width="16.1796875" style="58" customWidth="1"/>
    <col min="15877" max="15877" width="1.7265625" style="58" customWidth="1"/>
    <col min="15878" max="15878" width="16.1796875" style="58" customWidth="1"/>
    <col min="15879" max="15879" width="2.453125" style="58" customWidth="1"/>
    <col min="15880" max="15880" width="16.1796875" style="58" customWidth="1"/>
    <col min="15881" max="15881" width="1.7265625" style="58" customWidth="1"/>
    <col min="15882" max="15882" width="16.1796875" style="58" customWidth="1"/>
    <col min="15883" max="15883" width="1.7265625" style="58" customWidth="1"/>
    <col min="15884" max="15884" width="15.453125" style="58" customWidth="1"/>
    <col min="15885" max="16127" width="10.7265625" style="58"/>
    <col min="16128" max="16128" width="45.54296875" style="58" customWidth="1"/>
    <col min="16129" max="16129" width="1.7265625" style="58" customWidth="1"/>
    <col min="16130" max="16130" width="6.81640625" style="58" customWidth="1"/>
    <col min="16131" max="16131" width="1.7265625" style="58" customWidth="1"/>
    <col min="16132" max="16132" width="16.1796875" style="58" customWidth="1"/>
    <col min="16133" max="16133" width="1.7265625" style="58" customWidth="1"/>
    <col min="16134" max="16134" width="16.1796875" style="58" customWidth="1"/>
    <col min="16135" max="16135" width="2.453125" style="58" customWidth="1"/>
    <col min="16136" max="16136" width="16.1796875" style="58" customWidth="1"/>
    <col min="16137" max="16137" width="1.7265625" style="58" customWidth="1"/>
    <col min="16138" max="16138" width="16.1796875" style="58" customWidth="1"/>
    <col min="16139" max="16139" width="1.7265625" style="58" customWidth="1"/>
    <col min="16140" max="16140" width="15.453125" style="58" customWidth="1"/>
    <col min="16141" max="16384" width="10.7265625" style="58"/>
  </cols>
  <sheetData>
    <row r="1" spans="1:12" s="56" customFormat="1" ht="19.75" customHeight="1">
      <c r="A1" s="52" t="s">
        <v>103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2" s="56" customFormat="1" ht="19.75" customHeight="1">
      <c r="A2" s="52" t="s">
        <v>76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2" s="56" customFormat="1" ht="19.75" customHeight="1">
      <c r="A3" s="52" t="s">
        <v>237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2" s="56" customFormat="1" ht="19.75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115</v>
      </c>
    </row>
    <row r="5" spans="1:12" ht="19.75" customHeight="1">
      <c r="E5" s="167" t="s">
        <v>0</v>
      </c>
      <c r="F5" s="167"/>
      <c r="G5" s="167"/>
      <c r="H5" s="15"/>
      <c r="I5" s="167" t="s">
        <v>1</v>
      </c>
      <c r="J5" s="167"/>
      <c r="K5" s="167"/>
      <c r="L5" s="46"/>
    </row>
    <row r="6" spans="1:12" ht="19.75" customHeight="1">
      <c r="C6" s="84" t="s">
        <v>2</v>
      </c>
      <c r="E6" s="84">
        <v>2023</v>
      </c>
      <c r="F6" s="25"/>
      <c r="G6" s="84">
        <v>2022</v>
      </c>
      <c r="H6" s="25"/>
      <c r="I6" s="84">
        <v>2023</v>
      </c>
      <c r="J6" s="25"/>
      <c r="K6" s="84">
        <v>2022</v>
      </c>
    </row>
    <row r="7" spans="1:12" s="27" customFormat="1" ht="19.75" customHeight="1">
      <c r="A7" s="29" t="s">
        <v>63</v>
      </c>
      <c r="B7" s="26"/>
      <c r="C7" s="78"/>
      <c r="E7" s="28"/>
    </row>
    <row r="8" spans="1:12" ht="19.75" customHeight="1">
      <c r="A8" s="52" t="s">
        <v>28</v>
      </c>
      <c r="C8" s="79"/>
      <c r="H8" s="30"/>
    </row>
    <row r="9" spans="1:12" ht="19.75" customHeight="1">
      <c r="A9" s="62" t="s">
        <v>129</v>
      </c>
      <c r="C9" s="102" t="s">
        <v>251</v>
      </c>
      <c r="D9" s="103"/>
      <c r="E9" s="105">
        <v>14913777894</v>
      </c>
      <c r="F9" s="105"/>
      <c r="G9" s="105">
        <v>8451129472</v>
      </c>
      <c r="H9" s="105"/>
      <c r="I9" s="105">
        <v>14914367014</v>
      </c>
      <c r="J9" s="105"/>
      <c r="K9" s="105">
        <v>8452122441</v>
      </c>
    </row>
    <row r="10" spans="1:12" ht="19.75" customHeight="1">
      <c r="A10" s="62" t="s">
        <v>29</v>
      </c>
      <c r="B10" s="56"/>
      <c r="C10" s="102" t="s">
        <v>251</v>
      </c>
      <c r="D10" s="103"/>
      <c r="E10" s="105">
        <v>4269502116</v>
      </c>
      <c r="F10" s="105"/>
      <c r="G10" s="105">
        <v>2534392446</v>
      </c>
      <c r="H10" s="105"/>
      <c r="I10" s="105">
        <v>0</v>
      </c>
      <c r="J10" s="105"/>
      <c r="K10" s="105">
        <v>0</v>
      </c>
    </row>
    <row r="11" spans="1:12" ht="19.75" customHeight="1">
      <c r="A11" s="62" t="s">
        <v>73</v>
      </c>
      <c r="B11" s="56"/>
      <c r="C11" s="102">
        <v>25</v>
      </c>
      <c r="D11" s="103"/>
      <c r="E11" s="105">
        <v>61678186</v>
      </c>
      <c r="F11" s="105"/>
      <c r="G11" s="105">
        <v>75697644</v>
      </c>
      <c r="H11" s="105"/>
      <c r="I11" s="142">
        <v>61755386</v>
      </c>
      <c r="J11" s="105"/>
      <c r="K11" s="142">
        <v>75713673</v>
      </c>
    </row>
    <row r="12" spans="1:12" ht="19.75" customHeight="1">
      <c r="A12" s="62" t="s">
        <v>74</v>
      </c>
      <c r="B12" s="56"/>
      <c r="C12" s="102">
        <v>25</v>
      </c>
      <c r="D12" s="103"/>
      <c r="E12" s="105">
        <v>435637187</v>
      </c>
      <c r="F12" s="105"/>
      <c r="G12" s="105">
        <v>243568199</v>
      </c>
      <c r="H12" s="105"/>
      <c r="I12" s="142">
        <v>12925598</v>
      </c>
      <c r="J12" s="105"/>
      <c r="K12" s="142">
        <v>153675769</v>
      </c>
    </row>
    <row r="13" spans="1:12" ht="19.75" customHeight="1">
      <c r="A13" s="62" t="s">
        <v>75</v>
      </c>
      <c r="B13" s="56"/>
      <c r="C13" s="102">
        <v>6</v>
      </c>
      <c r="D13" s="103"/>
      <c r="E13" s="105">
        <v>649805829</v>
      </c>
      <c r="F13" s="105"/>
      <c r="G13" s="105">
        <v>516799345</v>
      </c>
      <c r="H13" s="105"/>
      <c r="I13" s="105">
        <v>1164910221</v>
      </c>
      <c r="J13" s="105"/>
      <c r="K13" s="105">
        <v>869999128</v>
      </c>
    </row>
    <row r="14" spans="1:12" ht="19.75" customHeight="1">
      <c r="A14" s="62" t="s">
        <v>188</v>
      </c>
      <c r="B14" s="56"/>
      <c r="C14" s="102"/>
      <c r="D14" s="103"/>
      <c r="E14" s="105">
        <v>0</v>
      </c>
      <c r="F14" s="105"/>
      <c r="G14" s="105">
        <v>1347471</v>
      </c>
      <c r="H14" s="105"/>
      <c r="I14" s="105">
        <v>0</v>
      </c>
      <c r="J14" s="105"/>
      <c r="K14" s="105">
        <v>1347471</v>
      </c>
    </row>
    <row r="15" spans="1:12" ht="19.75" customHeight="1">
      <c r="A15" s="62" t="s">
        <v>270</v>
      </c>
      <c r="B15" s="56"/>
      <c r="C15" s="102"/>
      <c r="D15" s="103"/>
      <c r="E15" s="105">
        <v>41170100</v>
      </c>
      <c r="F15" s="105"/>
      <c r="G15" s="105">
        <v>0</v>
      </c>
      <c r="H15" s="105"/>
      <c r="I15" s="105">
        <v>33526483</v>
      </c>
      <c r="J15" s="105"/>
      <c r="K15" s="105">
        <v>0</v>
      </c>
    </row>
    <row r="16" spans="1:12" ht="19.75" customHeight="1">
      <c r="A16" s="57" t="s">
        <v>30</v>
      </c>
      <c r="C16" s="102" t="s">
        <v>251</v>
      </c>
      <c r="D16" s="103"/>
      <c r="E16" s="149">
        <f>1402111392-E15</f>
        <v>1360941292</v>
      </c>
      <c r="F16" s="105"/>
      <c r="G16" s="108">
        <v>919143137</v>
      </c>
      <c r="H16" s="105"/>
      <c r="I16" s="149">
        <f>2018048418-I15</f>
        <v>1984521935</v>
      </c>
      <c r="J16" s="105"/>
      <c r="K16" s="149">
        <v>1133611866</v>
      </c>
    </row>
    <row r="17" spans="1:18" ht="19.75" customHeight="1">
      <c r="A17" s="52" t="s">
        <v>31</v>
      </c>
      <c r="C17" s="110"/>
      <c r="D17" s="103"/>
      <c r="E17" s="108">
        <f>SUM(E9:E16)</f>
        <v>21732512604</v>
      </c>
      <c r="F17" s="105"/>
      <c r="G17" s="108">
        <f>SUM(G9:G16)</f>
        <v>12742077714</v>
      </c>
      <c r="H17" s="105"/>
      <c r="I17" s="108">
        <f>SUM(I9:I16)</f>
        <v>18172006637</v>
      </c>
      <c r="J17" s="105"/>
      <c r="K17" s="108">
        <f>SUM(K9:K16)</f>
        <v>10686470348</v>
      </c>
    </row>
    <row r="18" spans="1:18" ht="19.75" customHeight="1">
      <c r="A18" s="52" t="s">
        <v>32</v>
      </c>
      <c r="C18" s="110"/>
      <c r="D18" s="103"/>
      <c r="E18" s="105"/>
      <c r="F18" s="105"/>
      <c r="G18" s="105"/>
      <c r="H18" s="105"/>
      <c r="I18" s="105"/>
      <c r="J18" s="105"/>
      <c r="K18" s="105"/>
    </row>
    <row r="19" spans="1:18" ht="19.75" customHeight="1">
      <c r="A19" s="62" t="s">
        <v>33</v>
      </c>
      <c r="B19" s="56"/>
      <c r="C19" s="102">
        <v>6</v>
      </c>
      <c r="D19" s="103"/>
      <c r="E19" s="105">
        <v>15622094040</v>
      </c>
      <c r="F19" s="105"/>
      <c r="G19" s="105">
        <v>11523611319</v>
      </c>
      <c r="H19" s="105"/>
      <c r="I19" s="105">
        <v>13493424773</v>
      </c>
      <c r="J19" s="105"/>
      <c r="K19" s="105">
        <v>9894280514</v>
      </c>
    </row>
    <row r="20" spans="1:18" ht="19.75" customHeight="1">
      <c r="A20" s="62" t="s">
        <v>140</v>
      </c>
      <c r="B20" s="17"/>
      <c r="C20" s="102"/>
      <c r="D20" s="103"/>
      <c r="E20" s="105">
        <v>1174112269</v>
      </c>
      <c r="F20" s="105"/>
      <c r="G20" s="105">
        <v>797688957</v>
      </c>
      <c r="H20" s="105"/>
      <c r="I20" s="142">
        <v>1145070646</v>
      </c>
      <c r="J20" s="105"/>
      <c r="K20" s="142">
        <v>772249494</v>
      </c>
    </row>
    <row r="21" spans="1:18" ht="19.75" customHeight="1">
      <c r="A21" s="62" t="s">
        <v>34</v>
      </c>
      <c r="B21" s="17"/>
      <c r="C21" s="102">
        <v>6</v>
      </c>
      <c r="D21" s="103"/>
      <c r="E21" s="105">
        <v>1818343295</v>
      </c>
      <c r="F21" s="105"/>
      <c r="G21" s="105">
        <v>1299686056</v>
      </c>
      <c r="H21" s="105"/>
      <c r="I21" s="142">
        <v>1467294094</v>
      </c>
      <c r="J21" s="105"/>
      <c r="K21" s="142">
        <v>757284233</v>
      </c>
    </row>
    <row r="22" spans="1:18" ht="19.75" customHeight="1">
      <c r="A22" s="62" t="s">
        <v>189</v>
      </c>
      <c r="B22" s="17"/>
      <c r="C22" s="102"/>
      <c r="D22" s="103"/>
      <c r="E22" s="105">
        <v>0</v>
      </c>
      <c r="F22" s="105"/>
      <c r="G22" s="105">
        <v>137087853</v>
      </c>
      <c r="H22" s="105"/>
      <c r="I22" s="105">
        <v>0</v>
      </c>
      <c r="J22" s="105"/>
      <c r="K22" s="142">
        <v>144890045</v>
      </c>
    </row>
    <row r="23" spans="1:18" ht="19.5" customHeight="1">
      <c r="A23" s="62" t="s">
        <v>35</v>
      </c>
      <c r="B23" s="17"/>
      <c r="C23" s="102"/>
      <c r="D23" s="103"/>
      <c r="E23" s="108">
        <v>32096571</v>
      </c>
      <c r="F23" s="105"/>
      <c r="G23" s="108">
        <v>9029607</v>
      </c>
      <c r="H23" s="105"/>
      <c r="I23" s="108">
        <v>0</v>
      </c>
      <c r="J23" s="105"/>
      <c r="K23" s="108">
        <v>0</v>
      </c>
    </row>
    <row r="24" spans="1:18" ht="19.75" customHeight="1">
      <c r="A24" s="52" t="s">
        <v>36</v>
      </c>
      <c r="C24" s="110"/>
      <c r="D24" s="103"/>
      <c r="E24" s="106">
        <f>SUM(E19:E23)</f>
        <v>18646646175</v>
      </c>
      <c r="F24" s="105"/>
      <c r="G24" s="106">
        <f>SUM(G19:G23)</f>
        <v>13767103792</v>
      </c>
      <c r="H24" s="105"/>
      <c r="I24" s="106">
        <f>SUM(I19:I23)</f>
        <v>16105789513</v>
      </c>
      <c r="J24" s="105"/>
      <c r="K24" s="106">
        <f>SUM(K19:K23)</f>
        <v>11568704286</v>
      </c>
    </row>
    <row r="25" spans="1:18" s="103" customFormat="1" ht="21" customHeight="1">
      <c r="A25" s="52" t="s">
        <v>240</v>
      </c>
      <c r="C25" s="110"/>
      <c r="E25" s="105">
        <f>SUM(E17-E24)</f>
        <v>3085866429</v>
      </c>
      <c r="F25" s="105"/>
      <c r="G25" s="105">
        <f>SUM(G17-G24)</f>
        <v>-1025026078</v>
      </c>
      <c r="H25" s="105"/>
      <c r="I25" s="105">
        <f>SUM(I17-I24)</f>
        <v>2066217124</v>
      </c>
      <c r="J25" s="105"/>
      <c r="K25" s="105">
        <f>SUM(K17-K24)</f>
        <v>-882233938</v>
      </c>
      <c r="P25" s="58"/>
      <c r="Q25" s="58"/>
      <c r="R25" s="58"/>
    </row>
    <row r="26" spans="1:18" ht="19.75" customHeight="1">
      <c r="A26" s="62" t="s">
        <v>241</v>
      </c>
      <c r="C26" s="102">
        <v>11.2</v>
      </c>
      <c r="D26" s="103"/>
      <c r="E26" s="105">
        <v>0</v>
      </c>
      <c r="F26" s="105"/>
      <c r="G26" s="105">
        <v>0</v>
      </c>
      <c r="H26" s="105"/>
      <c r="I26" s="105">
        <v>256736695</v>
      </c>
      <c r="J26" s="105"/>
      <c r="K26" s="105">
        <v>-216741453</v>
      </c>
    </row>
    <row r="27" spans="1:18" ht="19.75" customHeight="1">
      <c r="A27" s="62" t="s">
        <v>134</v>
      </c>
      <c r="C27" s="102">
        <v>12.2</v>
      </c>
      <c r="D27" s="103"/>
      <c r="E27" s="105">
        <v>611744510</v>
      </c>
      <c r="F27" s="105"/>
      <c r="G27" s="105">
        <v>489062292</v>
      </c>
      <c r="H27" s="105"/>
      <c r="I27" s="146">
        <v>0</v>
      </c>
      <c r="J27" s="105"/>
      <c r="K27" s="146">
        <v>0</v>
      </c>
    </row>
    <row r="28" spans="1:18" ht="19.75" customHeight="1">
      <c r="A28" s="62" t="s">
        <v>167</v>
      </c>
      <c r="B28" s="56"/>
      <c r="C28" s="102" t="s">
        <v>228</v>
      </c>
      <c r="D28" s="103"/>
      <c r="E28" s="105">
        <v>148783677</v>
      </c>
      <c r="F28" s="105"/>
      <c r="G28" s="105">
        <v>14009542</v>
      </c>
      <c r="H28" s="105"/>
      <c r="I28" s="142">
        <v>154860482</v>
      </c>
      <c r="J28" s="105"/>
      <c r="K28" s="142">
        <v>22321052</v>
      </c>
    </row>
    <row r="29" spans="1:18" ht="19.75" customHeight="1">
      <c r="A29" s="62" t="s">
        <v>37</v>
      </c>
      <c r="C29" s="102" t="s">
        <v>213</v>
      </c>
      <c r="D29" s="103"/>
      <c r="E29" s="108">
        <v>-2167256288</v>
      </c>
      <c r="F29" s="105"/>
      <c r="G29" s="108">
        <v>-1489450736</v>
      </c>
      <c r="H29" s="105"/>
      <c r="I29" s="149">
        <v>-920147357</v>
      </c>
      <c r="J29" s="105"/>
      <c r="K29" s="149">
        <v>-1045238513</v>
      </c>
    </row>
    <row r="30" spans="1:18" ht="19.75" customHeight="1">
      <c r="A30" s="52" t="s">
        <v>242</v>
      </c>
      <c r="C30" s="110"/>
      <c r="D30" s="103"/>
      <c r="E30" s="105">
        <f>SUM(E25:E29)</f>
        <v>1679138328</v>
      </c>
      <c r="F30" s="105"/>
      <c r="G30" s="105">
        <f>SUM(G25:G29)</f>
        <v>-2011404980</v>
      </c>
      <c r="H30" s="105"/>
      <c r="I30" s="105">
        <f>SUM(I25:I29)</f>
        <v>1557666944</v>
      </c>
      <c r="J30" s="105"/>
      <c r="K30" s="105">
        <f>SUM(K25:K29)</f>
        <v>-2121892852</v>
      </c>
    </row>
    <row r="31" spans="1:18" ht="19.75" customHeight="1">
      <c r="A31" s="62" t="s">
        <v>190</v>
      </c>
      <c r="C31" s="107">
        <v>29.2</v>
      </c>
      <c r="D31" s="103"/>
      <c r="E31" s="108">
        <v>1429304967</v>
      </c>
      <c r="F31" s="105"/>
      <c r="G31" s="108">
        <v>-114490461</v>
      </c>
      <c r="H31" s="105"/>
      <c r="I31" s="149">
        <v>1577422511</v>
      </c>
      <c r="J31" s="105"/>
      <c r="K31" s="149">
        <v>-25822191</v>
      </c>
    </row>
    <row r="32" spans="1:18" ht="19.75" customHeight="1">
      <c r="A32" s="52" t="s">
        <v>252</v>
      </c>
      <c r="B32" s="56"/>
      <c r="C32" s="110"/>
      <c r="D32" s="103"/>
      <c r="E32" s="108">
        <f>SUM(E30:E31)</f>
        <v>3108443295</v>
      </c>
      <c r="F32" s="105"/>
      <c r="G32" s="108">
        <f>SUM(G30:G31)</f>
        <v>-2125895441</v>
      </c>
      <c r="H32" s="105"/>
      <c r="I32" s="108">
        <f>SUM(I30:I31)</f>
        <v>3135089455</v>
      </c>
      <c r="J32" s="105"/>
      <c r="K32" s="108">
        <f>SUM(K30:K31)</f>
        <v>-2147715043</v>
      </c>
    </row>
    <row r="33" spans="1:18" ht="18.75" customHeight="1">
      <c r="A33" s="31"/>
      <c r="E33" s="47"/>
      <c r="F33" s="47"/>
      <c r="G33" s="47"/>
      <c r="H33" s="47"/>
      <c r="I33" s="47"/>
      <c r="J33" s="47"/>
      <c r="K33" s="47"/>
    </row>
    <row r="34" spans="1:18" ht="18.75" customHeight="1">
      <c r="A34" s="57" t="s">
        <v>12</v>
      </c>
      <c r="E34" s="47"/>
      <c r="F34" s="47"/>
      <c r="G34" s="47"/>
      <c r="H34" s="47"/>
      <c r="I34" s="47"/>
      <c r="J34" s="47"/>
      <c r="K34" s="47"/>
    </row>
    <row r="35" spans="1:18" s="56" customFormat="1" ht="19.75" customHeight="1">
      <c r="A35" s="52" t="s">
        <v>103</v>
      </c>
      <c r="B35" s="11"/>
      <c r="C35" s="12"/>
      <c r="D35" s="13"/>
      <c r="E35" s="13"/>
      <c r="F35" s="13"/>
      <c r="G35" s="13"/>
      <c r="H35" s="13"/>
      <c r="I35" s="13"/>
      <c r="J35" s="13"/>
      <c r="K35" s="13"/>
      <c r="P35" s="58"/>
      <c r="Q35" s="58"/>
      <c r="R35" s="58"/>
    </row>
    <row r="36" spans="1:18" s="56" customFormat="1" ht="19.75" customHeight="1">
      <c r="A36" s="52" t="s">
        <v>108</v>
      </c>
      <c r="B36" s="13"/>
      <c r="C36" s="12"/>
      <c r="D36" s="13"/>
      <c r="E36" s="13"/>
      <c r="F36" s="13"/>
      <c r="G36" s="13"/>
      <c r="H36" s="13"/>
      <c r="I36" s="13"/>
      <c r="J36" s="13"/>
      <c r="K36" s="13"/>
      <c r="P36" s="58"/>
      <c r="Q36" s="58"/>
      <c r="R36" s="58"/>
    </row>
    <row r="37" spans="1:18" s="56" customFormat="1" ht="19.75" customHeight="1">
      <c r="A37" s="52" t="s">
        <v>237</v>
      </c>
      <c r="B37" s="13"/>
      <c r="C37" s="12"/>
      <c r="D37" s="13"/>
      <c r="E37" s="13"/>
      <c r="F37" s="13"/>
      <c r="G37" s="13"/>
      <c r="H37" s="13"/>
      <c r="I37" s="13"/>
      <c r="J37" s="13"/>
      <c r="K37" s="13"/>
      <c r="P37" s="58"/>
      <c r="Q37" s="58"/>
      <c r="R37" s="58"/>
    </row>
    <row r="38" spans="1:18" s="56" customFormat="1" ht="19.75" customHeight="1">
      <c r="B38" s="13"/>
      <c r="C38" s="12"/>
      <c r="D38" s="13"/>
      <c r="E38" s="13"/>
      <c r="F38" s="13"/>
      <c r="G38" s="13"/>
      <c r="H38" s="13"/>
      <c r="I38" s="13"/>
      <c r="J38" s="13"/>
      <c r="K38" s="14" t="s">
        <v>115</v>
      </c>
      <c r="P38" s="58"/>
      <c r="Q38" s="58"/>
      <c r="R38" s="58"/>
    </row>
    <row r="39" spans="1:18" ht="19.75" customHeight="1">
      <c r="E39" s="167" t="s">
        <v>0</v>
      </c>
      <c r="F39" s="167"/>
      <c r="G39" s="167"/>
      <c r="H39" s="15"/>
      <c r="I39" s="167" t="s">
        <v>1</v>
      </c>
      <c r="J39" s="167"/>
      <c r="K39" s="167"/>
      <c r="L39" s="46"/>
    </row>
    <row r="40" spans="1:18" ht="19.75" customHeight="1">
      <c r="C40" s="84" t="s">
        <v>2</v>
      </c>
      <c r="E40" s="84">
        <v>2023</v>
      </c>
      <c r="F40" s="25"/>
      <c r="G40" s="84">
        <v>2022</v>
      </c>
      <c r="H40" s="25"/>
      <c r="I40" s="84">
        <v>2023</v>
      </c>
      <c r="J40" s="25"/>
      <c r="K40" s="84">
        <v>2022</v>
      </c>
    </row>
    <row r="41" spans="1:18" ht="19.75" customHeight="1">
      <c r="A41" s="31" t="s">
        <v>55</v>
      </c>
      <c r="E41" s="88"/>
      <c r="F41" s="89"/>
      <c r="G41" s="88"/>
      <c r="H41" s="88"/>
      <c r="I41" s="89"/>
      <c r="J41" s="90"/>
      <c r="K41" s="89"/>
    </row>
    <row r="42" spans="1:18" ht="19.75" customHeight="1">
      <c r="A42" s="80" t="s">
        <v>123</v>
      </c>
      <c r="C42" s="91"/>
      <c r="D42" s="92"/>
      <c r="E42" s="88"/>
      <c r="F42" s="89"/>
      <c r="G42" s="88"/>
      <c r="H42" s="88"/>
      <c r="I42" s="89"/>
      <c r="J42" s="90"/>
      <c r="K42" s="89"/>
    </row>
    <row r="43" spans="1:18" ht="19.75" customHeight="1">
      <c r="A43" s="80" t="s">
        <v>124</v>
      </c>
      <c r="C43" s="91"/>
      <c r="D43" s="92"/>
    </row>
    <row r="44" spans="1:18" ht="19.75" customHeight="1">
      <c r="A44" s="33" t="s">
        <v>150</v>
      </c>
      <c r="C44" s="58"/>
    </row>
    <row r="45" spans="1:18" ht="19.75" customHeight="1">
      <c r="A45" s="33" t="s">
        <v>148</v>
      </c>
      <c r="C45" s="107">
        <v>11.2</v>
      </c>
      <c r="D45" s="121"/>
      <c r="E45" s="119">
        <v>0</v>
      </c>
      <c r="F45" s="120"/>
      <c r="G45" s="119">
        <v>0</v>
      </c>
      <c r="H45" s="119"/>
      <c r="I45" s="120">
        <v>584964</v>
      </c>
      <c r="J45" s="119"/>
      <c r="K45" s="120">
        <v>6381974</v>
      </c>
    </row>
    <row r="46" spans="1:18" ht="19.75" customHeight="1">
      <c r="A46" s="33" t="s">
        <v>214</v>
      </c>
      <c r="C46" s="117"/>
      <c r="D46" s="118"/>
      <c r="E46" s="119">
        <v>7719489</v>
      </c>
      <c r="F46" s="120"/>
      <c r="G46" s="119">
        <v>61399439</v>
      </c>
      <c r="H46" s="119"/>
      <c r="I46" s="150">
        <v>7069531</v>
      </c>
      <c r="J46" s="119"/>
      <c r="K46" s="150">
        <v>54308354</v>
      </c>
    </row>
    <row r="47" spans="1:18" ht="19.75" customHeight="1">
      <c r="A47" s="33" t="s">
        <v>122</v>
      </c>
      <c r="C47" s="107">
        <v>29.3</v>
      </c>
      <c r="D47" s="121"/>
      <c r="E47" s="123">
        <v>-1413906</v>
      </c>
      <c r="F47" s="120"/>
      <c r="G47" s="123">
        <v>3302561</v>
      </c>
      <c r="H47" s="119"/>
      <c r="I47" s="124">
        <v>-1413906</v>
      </c>
      <c r="J47" s="119"/>
      <c r="K47" s="124">
        <v>3302561</v>
      </c>
    </row>
    <row r="48" spans="1:18" ht="19.75" customHeight="1">
      <c r="A48" s="33" t="s">
        <v>123</v>
      </c>
      <c r="C48" s="122"/>
      <c r="D48" s="121"/>
      <c r="E48" s="125"/>
      <c r="F48" s="125"/>
      <c r="G48" s="125"/>
      <c r="H48" s="125"/>
      <c r="I48" s="125"/>
      <c r="J48" s="125"/>
      <c r="K48" s="125"/>
    </row>
    <row r="49" spans="1:11" ht="19.75" customHeight="1">
      <c r="A49" s="33" t="s">
        <v>126</v>
      </c>
      <c r="C49" s="122"/>
      <c r="D49" s="121"/>
      <c r="E49" s="123">
        <f>SUM(E46:E48)</f>
        <v>6305583</v>
      </c>
      <c r="F49" s="120"/>
      <c r="G49" s="123">
        <f>SUM(G46:G48)</f>
        <v>64702000</v>
      </c>
      <c r="H49" s="119"/>
      <c r="I49" s="123">
        <f>SUM(I45:I48)</f>
        <v>6240589</v>
      </c>
      <c r="J49" s="119"/>
      <c r="K49" s="123">
        <f>SUM(K45:K48)</f>
        <v>63992889</v>
      </c>
    </row>
    <row r="50" spans="1:11" ht="19.75" customHeight="1">
      <c r="A50" s="80" t="s">
        <v>125</v>
      </c>
      <c r="C50" s="122"/>
      <c r="D50" s="121"/>
      <c r="E50" s="126"/>
      <c r="F50" s="127"/>
      <c r="G50" s="126"/>
      <c r="H50" s="126"/>
      <c r="I50" s="127"/>
      <c r="J50" s="119"/>
      <c r="K50" s="127"/>
    </row>
    <row r="51" spans="1:11" ht="19.75" customHeight="1">
      <c r="A51" s="80" t="s">
        <v>124</v>
      </c>
      <c r="C51" s="58"/>
    </row>
    <row r="52" spans="1:11" ht="19.75" customHeight="1">
      <c r="A52" s="33" t="s">
        <v>150</v>
      </c>
      <c r="C52" s="58"/>
    </row>
    <row r="53" spans="1:11" ht="19.75" customHeight="1">
      <c r="A53" s="33" t="s">
        <v>148</v>
      </c>
      <c r="C53" s="107">
        <v>11.2</v>
      </c>
      <c r="D53" s="128"/>
      <c r="E53" s="119">
        <v>0</v>
      </c>
      <c r="F53" s="112"/>
      <c r="G53" s="119">
        <v>0</v>
      </c>
      <c r="H53" s="104"/>
      <c r="I53" s="135">
        <v>-240003103</v>
      </c>
      <c r="J53" s="104"/>
      <c r="K53" s="135">
        <v>990403111</v>
      </c>
    </row>
    <row r="54" spans="1:11" ht="19.75" customHeight="1">
      <c r="A54" s="33" t="s">
        <v>271</v>
      </c>
      <c r="C54" s="107"/>
      <c r="D54" s="128"/>
      <c r="E54" s="119"/>
      <c r="F54" s="112"/>
      <c r="G54" s="119"/>
      <c r="H54" s="104"/>
      <c r="I54" s="112"/>
      <c r="J54" s="104"/>
      <c r="K54" s="112"/>
    </row>
    <row r="55" spans="1:11" ht="19.75" customHeight="1">
      <c r="A55" s="33" t="s">
        <v>168</v>
      </c>
      <c r="C55" s="58"/>
    </row>
    <row r="56" spans="1:11" ht="19.75" customHeight="1">
      <c r="A56" s="33" t="s">
        <v>169</v>
      </c>
      <c r="C56" s="107"/>
      <c r="D56" s="128"/>
      <c r="E56" s="119">
        <v>-2394991913</v>
      </c>
      <c r="F56" s="112"/>
      <c r="G56" s="119">
        <v>6563618419</v>
      </c>
      <c r="H56" s="104"/>
      <c r="I56" s="112">
        <v>-2087491913</v>
      </c>
      <c r="J56" s="104"/>
      <c r="K56" s="112">
        <v>5333618420</v>
      </c>
    </row>
    <row r="57" spans="1:11" ht="19.75" customHeight="1">
      <c r="A57" s="33" t="s">
        <v>122</v>
      </c>
      <c r="C57" s="107">
        <v>29.3</v>
      </c>
      <c r="D57" s="128"/>
      <c r="E57" s="119">
        <v>478998383</v>
      </c>
      <c r="F57" s="112"/>
      <c r="G57" s="119">
        <v>-1312723683</v>
      </c>
      <c r="H57" s="104"/>
      <c r="I57" s="112">
        <v>417498383</v>
      </c>
      <c r="J57" s="104"/>
      <c r="K57" s="112">
        <v>-1066723684</v>
      </c>
    </row>
    <row r="58" spans="1:11" ht="19.75" customHeight="1">
      <c r="A58" s="33" t="s">
        <v>272</v>
      </c>
      <c r="C58" s="102">
        <v>23</v>
      </c>
      <c r="D58" s="128"/>
      <c r="E58" s="112">
        <v>-1154634</v>
      </c>
      <c r="F58" s="112"/>
      <c r="G58" s="112">
        <v>58255129</v>
      </c>
      <c r="H58" s="104"/>
      <c r="I58" s="112">
        <v>-8735432</v>
      </c>
      <c r="J58" s="104"/>
      <c r="K58" s="112">
        <v>50159883</v>
      </c>
    </row>
    <row r="59" spans="1:11" ht="19.75" customHeight="1">
      <c r="A59" s="33" t="s">
        <v>122</v>
      </c>
      <c r="C59" s="107">
        <v>29.3</v>
      </c>
      <c r="D59" s="128"/>
      <c r="E59" s="113">
        <v>230927</v>
      </c>
      <c r="F59" s="112"/>
      <c r="G59" s="113">
        <v>-7091492</v>
      </c>
      <c r="H59" s="104"/>
      <c r="I59" s="129">
        <v>1747086</v>
      </c>
      <c r="J59" s="104"/>
      <c r="K59" s="129">
        <v>-5472443</v>
      </c>
    </row>
    <row r="60" spans="1:11" ht="19.75" customHeight="1">
      <c r="A60" s="33" t="s">
        <v>125</v>
      </c>
      <c r="C60" s="122"/>
      <c r="D60" s="121"/>
      <c r="E60" s="126"/>
      <c r="F60" s="127"/>
      <c r="G60" s="126"/>
      <c r="H60" s="126"/>
      <c r="I60" s="127"/>
      <c r="J60" s="119"/>
      <c r="K60" s="127"/>
    </row>
    <row r="61" spans="1:11" ht="19.75" customHeight="1">
      <c r="A61" s="33" t="s">
        <v>126</v>
      </c>
      <c r="C61" s="122"/>
      <c r="D61" s="121"/>
      <c r="E61" s="123">
        <f>SUM(E53:E60)</f>
        <v>-1916917237</v>
      </c>
      <c r="F61" s="120"/>
      <c r="G61" s="123">
        <f>SUM(G53:G60)</f>
        <v>5302058373</v>
      </c>
      <c r="H61" s="119"/>
      <c r="I61" s="123">
        <f>SUM(I53:I60)</f>
        <v>-1916984979</v>
      </c>
      <c r="J61" s="119"/>
      <c r="K61" s="123">
        <f>SUM(K53:K60)</f>
        <v>5301985287</v>
      </c>
    </row>
    <row r="62" spans="1:11" ht="19.75" customHeight="1">
      <c r="A62" s="31" t="s">
        <v>119</v>
      </c>
      <c r="C62" s="130"/>
      <c r="D62" s="121"/>
      <c r="E62" s="131">
        <f>SUM(E61,E49)</f>
        <v>-1910611654</v>
      </c>
      <c r="F62" s="120"/>
      <c r="G62" s="131">
        <f>SUM(G61,G49)</f>
        <v>5366760373</v>
      </c>
      <c r="H62" s="119"/>
      <c r="I62" s="131">
        <f>SUM(I61,I49)</f>
        <v>-1910744390</v>
      </c>
      <c r="J62" s="119"/>
      <c r="K62" s="131">
        <f>SUM(K61,K49)</f>
        <v>5365978176</v>
      </c>
    </row>
    <row r="63" spans="1:11" ht="8.25" customHeight="1">
      <c r="A63" s="31"/>
      <c r="C63" s="130"/>
      <c r="D63" s="121"/>
      <c r="E63" s="120"/>
      <c r="F63" s="120"/>
      <c r="G63" s="120"/>
      <c r="H63" s="119"/>
      <c r="I63" s="120"/>
      <c r="J63" s="119"/>
      <c r="K63" s="120"/>
    </row>
    <row r="64" spans="1:11" ht="19.75" customHeight="1" thickBot="1">
      <c r="A64" s="31" t="s">
        <v>116</v>
      </c>
      <c r="C64" s="130"/>
      <c r="D64" s="121"/>
      <c r="E64" s="132">
        <f>SUM(E62,E32)</f>
        <v>1197831641</v>
      </c>
      <c r="F64" s="120"/>
      <c r="G64" s="132">
        <f>SUM(G62,G32)</f>
        <v>3240864932</v>
      </c>
      <c r="H64" s="119"/>
      <c r="I64" s="132">
        <f>SUM(I62,I32)</f>
        <v>1224345065</v>
      </c>
      <c r="J64" s="119"/>
      <c r="K64" s="132">
        <f>SUM(K62,K32)</f>
        <v>3218263133</v>
      </c>
    </row>
    <row r="65" spans="1:15" ht="19.75" customHeight="1" thickTop="1">
      <c r="A65" s="33"/>
      <c r="C65" s="130"/>
      <c r="D65" s="121"/>
      <c r="E65" s="130"/>
      <c r="F65" s="133"/>
      <c r="G65" s="130"/>
      <c r="H65" s="126"/>
      <c r="I65" s="127"/>
      <c r="J65" s="134"/>
      <c r="K65" s="127"/>
    </row>
    <row r="66" spans="1:15" ht="22" customHeight="1">
      <c r="A66" s="52" t="s">
        <v>243</v>
      </c>
      <c r="C66" s="134"/>
      <c r="D66" s="118"/>
      <c r="E66" s="134"/>
      <c r="F66" s="133"/>
      <c r="G66" s="134"/>
      <c r="H66" s="119"/>
      <c r="I66" s="120"/>
      <c r="J66" s="134"/>
      <c r="K66" s="120"/>
    </row>
    <row r="67" spans="1:15" ht="22" customHeight="1" thickBot="1">
      <c r="A67" s="62" t="s">
        <v>51</v>
      </c>
      <c r="C67" s="134"/>
      <c r="D67" s="118"/>
      <c r="E67" s="135">
        <f>E69-E68</f>
        <v>3110033698</v>
      </c>
      <c r="F67" s="104"/>
      <c r="G67" s="135">
        <f>G69-G68</f>
        <v>-2110184370</v>
      </c>
      <c r="H67" s="104"/>
      <c r="I67" s="136">
        <f>I32</f>
        <v>3135089455</v>
      </c>
      <c r="J67" s="112"/>
      <c r="K67" s="136">
        <f>K32</f>
        <v>-2147715043</v>
      </c>
    </row>
    <row r="68" spans="1:15" ht="22" customHeight="1" thickTop="1">
      <c r="A68" s="62" t="s">
        <v>38</v>
      </c>
      <c r="C68" s="134"/>
      <c r="D68" s="118"/>
      <c r="E68" s="112">
        <v>-1590403</v>
      </c>
      <c r="F68" s="104"/>
      <c r="G68" s="112">
        <v>-15711071</v>
      </c>
      <c r="H68" s="104"/>
      <c r="I68" s="112"/>
      <c r="J68" s="112"/>
      <c r="K68" s="112"/>
    </row>
    <row r="69" spans="1:15" ht="22" customHeight="1" thickBot="1">
      <c r="A69" s="62"/>
      <c r="C69" s="134"/>
      <c r="D69" s="118"/>
      <c r="E69" s="137">
        <f>E32</f>
        <v>3108443295</v>
      </c>
      <c r="F69" s="105"/>
      <c r="G69" s="137">
        <f>G32</f>
        <v>-2125895441</v>
      </c>
      <c r="H69" s="105"/>
      <c r="I69" s="105"/>
      <c r="J69" s="105"/>
      <c r="K69" s="105"/>
    </row>
    <row r="70" spans="1:15" ht="22" customHeight="1" thickTop="1">
      <c r="A70" s="52" t="s">
        <v>48</v>
      </c>
      <c r="C70" s="134"/>
      <c r="D70" s="118"/>
      <c r="E70" s="105"/>
      <c r="F70" s="105"/>
      <c r="G70" s="105"/>
      <c r="H70" s="105"/>
      <c r="I70" s="105"/>
      <c r="J70" s="105"/>
      <c r="K70" s="105"/>
    </row>
    <row r="71" spans="1:15" ht="22" customHeight="1" thickBot="1">
      <c r="A71" s="62" t="s">
        <v>51</v>
      </c>
      <c r="C71" s="102"/>
      <c r="D71" s="103"/>
      <c r="E71" s="135">
        <f>E73-E72</f>
        <v>1199289308</v>
      </c>
      <c r="F71" s="104"/>
      <c r="G71" s="135">
        <f>G73-G72</f>
        <v>3255793806</v>
      </c>
      <c r="H71" s="104"/>
      <c r="I71" s="136">
        <f>I64</f>
        <v>1224345065</v>
      </c>
      <c r="J71" s="112"/>
      <c r="K71" s="136">
        <f>K64</f>
        <v>3218263133</v>
      </c>
    </row>
    <row r="72" spans="1:15" ht="22" customHeight="1" thickTop="1">
      <c r="A72" s="62" t="s">
        <v>38</v>
      </c>
      <c r="C72" s="102"/>
      <c r="D72" s="103"/>
      <c r="E72" s="112">
        <v>-1457667</v>
      </c>
      <c r="F72" s="104"/>
      <c r="G72" s="112">
        <v>-14928874</v>
      </c>
      <c r="H72" s="104"/>
      <c r="I72" s="112"/>
      <c r="J72" s="112"/>
      <c r="K72" s="112"/>
    </row>
    <row r="73" spans="1:15" ht="22" customHeight="1" thickBot="1">
      <c r="A73" s="62"/>
      <c r="C73" s="102"/>
      <c r="D73" s="103"/>
      <c r="E73" s="137">
        <f>E64</f>
        <v>1197831641</v>
      </c>
      <c r="F73" s="105"/>
      <c r="G73" s="137">
        <f>G64</f>
        <v>3240864932</v>
      </c>
      <c r="H73" s="105"/>
      <c r="I73" s="105"/>
      <c r="J73" s="105"/>
      <c r="K73" s="105"/>
    </row>
    <row r="74" spans="1:15" ht="22" customHeight="1" thickTop="1">
      <c r="A74" s="52" t="s">
        <v>39</v>
      </c>
      <c r="C74" s="102">
        <v>31</v>
      </c>
      <c r="D74" s="103"/>
      <c r="E74" s="105"/>
      <c r="F74" s="105"/>
      <c r="G74" s="105"/>
      <c r="H74" s="105"/>
      <c r="I74" s="105"/>
      <c r="J74" s="105"/>
      <c r="K74" s="105"/>
    </row>
    <row r="75" spans="1:15" ht="22" customHeight="1">
      <c r="A75" s="62" t="s">
        <v>40</v>
      </c>
      <c r="B75" s="56"/>
      <c r="C75" s="110"/>
      <c r="D75" s="103"/>
      <c r="E75" s="135"/>
      <c r="F75" s="103"/>
      <c r="G75" s="135"/>
      <c r="H75" s="103"/>
      <c r="I75" s="135"/>
      <c r="J75" s="135"/>
      <c r="K75" s="135"/>
    </row>
    <row r="76" spans="1:15" ht="22" customHeight="1" thickBot="1">
      <c r="A76" s="62" t="s">
        <v>266</v>
      </c>
      <c r="B76" s="56"/>
      <c r="D76" s="103"/>
      <c r="E76" s="138">
        <v>1.48</v>
      </c>
      <c r="F76" s="139"/>
      <c r="G76" s="138">
        <v>-1.01</v>
      </c>
      <c r="H76" s="139"/>
      <c r="I76" s="138">
        <v>1.49</v>
      </c>
      <c r="J76" s="140"/>
      <c r="K76" s="138">
        <v>-1.02</v>
      </c>
      <c r="N76" s="34"/>
      <c r="O76" s="34"/>
    </row>
    <row r="77" spans="1:15" ht="22" customHeight="1" thickTop="1">
      <c r="A77" s="62"/>
      <c r="B77" s="56"/>
      <c r="C77" s="102"/>
      <c r="D77" s="103"/>
      <c r="E77" s="140"/>
      <c r="F77" s="139"/>
      <c r="G77" s="140"/>
      <c r="H77" s="139"/>
      <c r="I77" s="141"/>
      <c r="J77" s="140"/>
      <c r="K77" s="141"/>
    </row>
    <row r="78" spans="1:15" ht="22" customHeight="1">
      <c r="A78" s="62" t="s">
        <v>159</v>
      </c>
      <c r="B78" s="56"/>
      <c r="C78" s="102"/>
      <c r="D78" s="103"/>
    </row>
    <row r="79" spans="1:15" ht="22" customHeight="1" thickBot="1">
      <c r="A79" s="62" t="s">
        <v>160</v>
      </c>
      <c r="B79" s="56"/>
      <c r="C79" s="102"/>
      <c r="D79" s="103"/>
      <c r="E79" s="136">
        <v>2100000000</v>
      </c>
      <c r="F79" s="104"/>
      <c r="G79" s="136">
        <v>2097516805</v>
      </c>
      <c r="H79" s="104"/>
      <c r="I79" s="136">
        <v>2100000000</v>
      </c>
      <c r="J79" s="112"/>
      <c r="K79" s="136">
        <v>2097516805</v>
      </c>
    </row>
    <row r="80" spans="1:15" ht="22" customHeight="1" thickTop="1">
      <c r="A80" s="62" t="s">
        <v>118</v>
      </c>
      <c r="C80" s="102"/>
      <c r="D80" s="103"/>
    </row>
    <row r="81" spans="1:11" ht="21" customHeight="1">
      <c r="A81" s="62"/>
      <c r="B81" s="56"/>
      <c r="E81" s="36"/>
      <c r="F81" s="34"/>
      <c r="G81" s="36"/>
      <c r="H81" s="34"/>
      <c r="I81" s="36"/>
      <c r="J81" s="35"/>
      <c r="K81" s="36"/>
    </row>
    <row r="82" spans="1:11" ht="21" customHeight="1">
      <c r="A82" s="57" t="s">
        <v>12</v>
      </c>
      <c r="C82" s="22"/>
      <c r="E82" s="21"/>
      <c r="F82" s="20"/>
      <c r="G82" s="21"/>
      <c r="H82" s="20"/>
      <c r="I82" s="21"/>
      <c r="J82" s="21"/>
      <c r="K82" s="21"/>
    </row>
    <row r="83" spans="1:11" ht="21" customHeight="1">
      <c r="A83" s="24"/>
      <c r="B83" s="20"/>
      <c r="C83" s="61"/>
      <c r="K83" s="37"/>
    </row>
    <row r="90" spans="1:11" ht="22" customHeight="1">
      <c r="A90" s="58"/>
      <c r="C90" s="58"/>
    </row>
    <row r="91" spans="1:11" ht="22" customHeight="1">
      <c r="A91" s="58"/>
      <c r="C91" s="58"/>
    </row>
    <row r="98" s="58" customFormat="1" ht="22" customHeight="1"/>
    <row r="102" s="58" customFormat="1" ht="22" customHeight="1"/>
  </sheetData>
  <mergeCells count="4">
    <mergeCell ref="E5:G5"/>
    <mergeCell ref="I5:K5"/>
    <mergeCell ref="E39:G39"/>
    <mergeCell ref="I39:K39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7"/>
  <sheetViews>
    <sheetView showGridLines="0" view="pageBreakPreview" zoomScale="70" zoomScaleNormal="60" zoomScaleSheetLayoutView="70" workbookViewId="0">
      <selection activeCell="AD37" sqref="AD37"/>
    </sheetView>
  </sheetViews>
  <sheetFormatPr defaultColWidth="9.1796875" defaultRowHeight="22" customHeight="1"/>
  <cols>
    <col min="1" max="1" width="11.26953125" style="34" customWidth="1"/>
    <col min="2" max="2" width="11.1796875" style="34" customWidth="1"/>
    <col min="3" max="3" width="15.54296875" style="34" customWidth="1"/>
    <col min="4" max="4" width="7.7265625" style="34" customWidth="1"/>
    <col min="5" max="5" width="1.7265625" style="44" customWidth="1"/>
    <col min="6" max="6" width="17" style="34" bestFit="1" customWidth="1"/>
    <col min="7" max="7" width="1.453125" style="34" customWidth="1"/>
    <col min="8" max="8" width="16.26953125" style="34" customWidth="1"/>
    <col min="9" max="9" width="1.453125" style="34" customWidth="1"/>
    <col min="10" max="10" width="16.26953125" style="34" customWidth="1"/>
    <col min="11" max="11" width="1.26953125" style="34" customWidth="1"/>
    <col min="12" max="12" width="16.26953125" style="34" customWidth="1"/>
    <col min="13" max="13" width="1.26953125" style="34" customWidth="1"/>
    <col min="14" max="14" width="16.453125" style="34" customWidth="1"/>
    <col min="15" max="15" width="1.26953125" style="34" customWidth="1"/>
    <col min="16" max="16" width="17.1796875" style="34" customWidth="1"/>
    <col min="17" max="17" width="1.26953125" style="34" customWidth="1"/>
    <col min="18" max="18" width="16.26953125" style="34" customWidth="1"/>
    <col min="19" max="19" width="1.453125" style="34" customWidth="1"/>
    <col min="20" max="20" width="19" style="34" customWidth="1"/>
    <col min="21" max="21" width="1.26953125" style="34" customWidth="1"/>
    <col min="22" max="22" width="16" style="34" customWidth="1"/>
    <col min="23" max="23" width="1.26953125" style="34" customWidth="1"/>
    <col min="24" max="24" width="18.54296875" style="34" customWidth="1"/>
    <col min="25" max="25" width="1.26953125" style="34" customWidth="1"/>
    <col min="26" max="26" width="23.7265625" style="34" bestFit="1" customWidth="1"/>
    <col min="27" max="27" width="1.26953125" style="34" customWidth="1"/>
    <col min="28" max="28" width="16.26953125" style="34" customWidth="1"/>
    <col min="29" max="29" width="1.26953125" style="34" customWidth="1"/>
    <col min="30" max="30" width="23.7265625" style="34" bestFit="1" customWidth="1"/>
    <col min="31" max="31" width="0.7265625" style="34" customWidth="1"/>
    <col min="32" max="32" width="15.54296875" style="34" bestFit="1" customWidth="1"/>
    <col min="33" max="16384" width="9.1796875" style="34"/>
  </cols>
  <sheetData>
    <row r="1" spans="1:30" ht="22" customHeight="1">
      <c r="A1" s="64" t="s">
        <v>103</v>
      </c>
      <c r="B1" s="67"/>
      <c r="C1" s="67"/>
      <c r="D1" s="67"/>
      <c r="E1" s="93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</row>
    <row r="2" spans="1:30" ht="22" customHeight="1">
      <c r="A2" s="64" t="s">
        <v>97</v>
      </c>
      <c r="B2" s="67"/>
      <c r="C2" s="67"/>
      <c r="D2" s="67"/>
      <c r="E2" s="93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</row>
    <row r="3" spans="1:30" ht="22" customHeight="1">
      <c r="A3" s="64" t="s">
        <v>237</v>
      </c>
      <c r="B3" s="67"/>
      <c r="C3" s="67"/>
      <c r="D3" s="67"/>
      <c r="E3" s="93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</row>
    <row r="4" spans="1:30" ht="22" customHeight="1">
      <c r="B4" s="68"/>
      <c r="C4" s="68"/>
      <c r="D4" s="68"/>
      <c r="E4" s="69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35"/>
      <c r="Y4" s="35"/>
      <c r="Z4" s="35"/>
      <c r="AA4" s="68"/>
      <c r="AB4" s="68"/>
      <c r="AC4" s="68"/>
      <c r="AD4" s="14" t="s">
        <v>115</v>
      </c>
    </row>
    <row r="5" spans="1:30" s="63" customFormat="1" ht="22" customHeight="1">
      <c r="A5" s="70"/>
      <c r="B5" s="70"/>
      <c r="C5" s="70"/>
      <c r="D5" s="71"/>
      <c r="E5" s="71"/>
      <c r="F5" s="170" t="s">
        <v>0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</row>
    <row r="6" spans="1:30" s="63" customFormat="1" ht="22" customHeight="1">
      <c r="A6" s="70"/>
      <c r="B6" s="70"/>
      <c r="C6" s="70"/>
      <c r="D6" s="44"/>
      <c r="E6" s="44"/>
      <c r="F6" s="169" t="s">
        <v>50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72"/>
      <c r="AB6" s="67"/>
      <c r="AC6" s="72"/>
      <c r="AD6" s="72"/>
    </row>
    <row r="7" spans="1:30" s="63" customFormat="1" ht="22" customHeight="1">
      <c r="A7" s="70"/>
      <c r="B7" s="70"/>
      <c r="C7" s="70"/>
      <c r="D7" s="44"/>
      <c r="E7" s="44"/>
      <c r="F7" s="44"/>
      <c r="G7" s="44"/>
      <c r="H7" s="44"/>
      <c r="I7" s="44"/>
      <c r="J7" s="82"/>
      <c r="K7" s="82"/>
      <c r="L7" s="44"/>
      <c r="M7" s="44"/>
      <c r="N7" s="44"/>
      <c r="O7" s="44"/>
      <c r="P7" s="44"/>
      <c r="Q7" s="44"/>
      <c r="R7" s="44"/>
      <c r="S7" s="44"/>
      <c r="T7" s="169" t="s">
        <v>49</v>
      </c>
      <c r="U7" s="169"/>
      <c r="V7" s="169"/>
      <c r="W7" s="169"/>
      <c r="X7" s="169"/>
      <c r="Y7" s="44"/>
      <c r="Z7" s="44"/>
      <c r="AA7" s="72"/>
      <c r="AB7" s="67"/>
      <c r="AC7" s="72"/>
      <c r="AD7" s="72"/>
    </row>
    <row r="8" spans="1:30" s="67" customFormat="1" ht="22" customHeight="1">
      <c r="D8" s="93"/>
      <c r="E8" s="93"/>
      <c r="F8" s="93"/>
      <c r="G8" s="93"/>
      <c r="H8" s="93"/>
      <c r="I8" s="93"/>
      <c r="Q8" s="93"/>
      <c r="R8" s="93"/>
      <c r="S8" s="93"/>
      <c r="T8" s="171" t="s">
        <v>41</v>
      </c>
      <c r="U8" s="171"/>
      <c r="V8" s="171"/>
      <c r="W8" s="93"/>
    </row>
    <row r="9" spans="1:30" s="67" customFormat="1" ht="22" customHeight="1">
      <c r="D9" s="93"/>
      <c r="E9" s="93"/>
      <c r="F9" s="93"/>
      <c r="G9" s="93"/>
      <c r="H9" s="93"/>
      <c r="I9" s="93"/>
      <c r="J9" s="67" t="s">
        <v>142</v>
      </c>
      <c r="Q9" s="93"/>
      <c r="R9" s="93"/>
      <c r="S9" s="93"/>
      <c r="X9" s="67" t="s">
        <v>44</v>
      </c>
      <c r="Z9" s="67" t="s">
        <v>59</v>
      </c>
      <c r="AB9" s="67" t="s">
        <v>53</v>
      </c>
    </row>
    <row r="10" spans="1:30" s="67" customFormat="1" ht="22" customHeight="1">
      <c r="D10" s="70"/>
      <c r="E10" s="93"/>
      <c r="F10" s="93" t="s">
        <v>43</v>
      </c>
      <c r="G10" s="93"/>
      <c r="H10" s="93"/>
      <c r="I10" s="93"/>
      <c r="J10" s="67" t="s">
        <v>111</v>
      </c>
      <c r="L10" s="171" t="s">
        <v>166</v>
      </c>
      <c r="M10" s="171"/>
      <c r="N10" s="171"/>
      <c r="O10" s="171"/>
      <c r="P10" s="171"/>
      <c r="Q10" s="93"/>
      <c r="R10" s="93"/>
      <c r="S10" s="93"/>
      <c r="T10" s="81"/>
      <c r="V10" s="76"/>
      <c r="X10" s="67" t="s">
        <v>52</v>
      </c>
      <c r="Z10" s="67" t="s">
        <v>58</v>
      </c>
      <c r="AB10" s="67" t="s">
        <v>54</v>
      </c>
      <c r="AD10" s="67" t="s">
        <v>42</v>
      </c>
    </row>
    <row r="11" spans="1:30" s="67" customFormat="1" ht="22" customHeight="1">
      <c r="D11" s="70"/>
      <c r="E11" s="93"/>
      <c r="F11" s="93" t="s">
        <v>120</v>
      </c>
      <c r="G11" s="93"/>
      <c r="H11" s="76" t="s">
        <v>104</v>
      </c>
      <c r="I11" s="76"/>
      <c r="J11" s="67" t="s">
        <v>112</v>
      </c>
      <c r="L11" s="169" t="s">
        <v>46</v>
      </c>
      <c r="M11" s="169"/>
      <c r="N11" s="169"/>
      <c r="Q11" s="93"/>
      <c r="R11" s="76"/>
      <c r="S11" s="76"/>
      <c r="T11" s="67" t="s">
        <v>192</v>
      </c>
      <c r="V11" s="93" t="s">
        <v>194</v>
      </c>
      <c r="X11" s="67" t="s">
        <v>56</v>
      </c>
      <c r="Z11" s="67" t="s">
        <v>65</v>
      </c>
      <c r="AA11" s="93"/>
      <c r="AB11" s="67" t="s">
        <v>61</v>
      </c>
      <c r="AC11" s="93"/>
      <c r="AD11" s="67" t="s">
        <v>56</v>
      </c>
    </row>
    <row r="12" spans="1:30" s="67" customFormat="1" ht="22" customHeight="1">
      <c r="D12" s="165" t="s">
        <v>2</v>
      </c>
      <c r="E12" s="93"/>
      <c r="F12" s="165" t="s">
        <v>45</v>
      </c>
      <c r="G12" s="93"/>
      <c r="H12" s="77" t="s">
        <v>105</v>
      </c>
      <c r="I12" s="76"/>
      <c r="J12" s="165" t="s">
        <v>113</v>
      </c>
      <c r="L12" s="165" t="s">
        <v>157</v>
      </c>
      <c r="N12" s="165" t="s">
        <v>158</v>
      </c>
      <c r="P12" s="165" t="s">
        <v>47</v>
      </c>
      <c r="Q12" s="93"/>
      <c r="R12" s="77" t="s">
        <v>141</v>
      </c>
      <c r="S12" s="76"/>
      <c r="T12" s="165" t="s">
        <v>193</v>
      </c>
      <c r="V12" s="77" t="s">
        <v>193</v>
      </c>
      <c r="X12" s="165" t="s">
        <v>57</v>
      </c>
      <c r="Y12" s="93"/>
      <c r="Z12" s="165" t="s">
        <v>60</v>
      </c>
      <c r="AA12" s="93"/>
      <c r="AB12" s="165" t="s">
        <v>62</v>
      </c>
      <c r="AC12" s="93"/>
      <c r="AD12" s="165" t="s">
        <v>57</v>
      </c>
    </row>
    <row r="13" spans="1:30" ht="22" customHeight="1">
      <c r="A13" s="64" t="s">
        <v>204</v>
      </c>
      <c r="D13" s="32"/>
      <c r="E13" s="73"/>
      <c r="F13" s="60">
        <v>2100000000</v>
      </c>
      <c r="G13" s="60"/>
      <c r="H13" s="60">
        <v>9319655848</v>
      </c>
      <c r="I13" s="60"/>
      <c r="J13" s="60">
        <v>-211165781</v>
      </c>
      <c r="K13" s="60"/>
      <c r="L13" s="60">
        <v>210000000</v>
      </c>
      <c r="M13" s="60"/>
      <c r="N13" s="60">
        <v>464935952</v>
      </c>
      <c r="O13" s="60"/>
      <c r="P13" s="60">
        <v>-14597232965</v>
      </c>
      <c r="Q13" s="60"/>
      <c r="R13" s="60">
        <v>-464935952</v>
      </c>
      <c r="S13" s="60"/>
      <c r="T13" s="60">
        <v>16454853906</v>
      </c>
      <c r="U13" s="60"/>
      <c r="V13" s="60">
        <v>-77787602</v>
      </c>
      <c r="W13" s="60"/>
      <c r="X13" s="60">
        <f>SUM(S13:V13)</f>
        <v>16377066304</v>
      </c>
      <c r="Y13" s="60"/>
      <c r="Z13" s="60">
        <f t="shared" ref="Z13" si="0">SUM(F13:R13,X13)</f>
        <v>13198323406</v>
      </c>
      <c r="AA13" s="60"/>
      <c r="AB13" s="60">
        <v>-36388429</v>
      </c>
      <c r="AC13" s="60"/>
      <c r="AD13" s="60">
        <f>Z13+AB13</f>
        <v>13161934977</v>
      </c>
    </row>
    <row r="14" spans="1:30" ht="22" customHeight="1">
      <c r="A14" s="87" t="s">
        <v>170</v>
      </c>
      <c r="D14" s="32"/>
      <c r="E14" s="73"/>
      <c r="F14" s="153">
        <v>0</v>
      </c>
      <c r="G14" s="60"/>
      <c r="H14" s="153">
        <v>0</v>
      </c>
      <c r="I14" s="60"/>
      <c r="J14" s="153">
        <v>0</v>
      </c>
      <c r="K14" s="60"/>
      <c r="L14" s="153">
        <v>0</v>
      </c>
      <c r="M14" s="60"/>
      <c r="N14" s="153">
        <v>0</v>
      </c>
      <c r="O14" s="60"/>
      <c r="P14" s="153">
        <v>-2110184370</v>
      </c>
      <c r="Q14" s="60"/>
      <c r="R14" s="153">
        <v>0</v>
      </c>
      <c r="S14" s="60"/>
      <c r="T14" s="153">
        <v>0</v>
      </c>
      <c r="U14" s="60"/>
      <c r="V14" s="153">
        <v>0</v>
      </c>
      <c r="W14" s="60"/>
      <c r="X14" s="153">
        <f>SUM(S14:V14)</f>
        <v>0</v>
      </c>
      <c r="Y14" s="60"/>
      <c r="Z14" s="153">
        <f>SUM(F14:R14,X14)</f>
        <v>-2110184370</v>
      </c>
      <c r="AA14" s="60"/>
      <c r="AB14" s="153">
        <v>-15711071</v>
      </c>
      <c r="AC14" s="60"/>
      <c r="AD14" s="153">
        <f t="shared" ref="AD14:AD15" si="1">Z14+AB14</f>
        <v>-2125895441</v>
      </c>
    </row>
    <row r="15" spans="1:30" ht="22" customHeight="1">
      <c r="A15" s="87" t="s">
        <v>119</v>
      </c>
      <c r="D15" s="32"/>
      <c r="E15" s="73"/>
      <c r="F15" s="154">
        <v>0</v>
      </c>
      <c r="G15" s="60"/>
      <c r="H15" s="154">
        <v>0</v>
      </c>
      <c r="I15" s="60"/>
      <c r="J15" s="154">
        <v>0</v>
      </c>
      <c r="K15" s="60"/>
      <c r="L15" s="154">
        <v>0</v>
      </c>
      <c r="M15" s="60"/>
      <c r="N15" s="154">
        <v>0</v>
      </c>
      <c r="O15" s="60"/>
      <c r="P15" s="154">
        <v>51091141</v>
      </c>
      <c r="Q15" s="60"/>
      <c r="R15" s="154">
        <v>0</v>
      </c>
      <c r="S15" s="60"/>
      <c r="T15" s="154">
        <v>5250894146</v>
      </c>
      <c r="U15" s="60"/>
      <c r="V15" s="154">
        <v>63992889</v>
      </c>
      <c r="W15" s="60"/>
      <c r="X15" s="154">
        <f>SUM(S15:V15)</f>
        <v>5314887035</v>
      </c>
      <c r="Y15" s="60"/>
      <c r="Z15" s="154">
        <f>SUM(F15:R15,X15)</f>
        <v>5365978176</v>
      </c>
      <c r="AA15" s="60"/>
      <c r="AB15" s="154">
        <v>782197</v>
      </c>
      <c r="AC15" s="60"/>
      <c r="AD15" s="154">
        <f t="shared" si="1"/>
        <v>5366760373</v>
      </c>
    </row>
    <row r="16" spans="1:30" ht="21.75" customHeight="1">
      <c r="A16" s="87" t="s">
        <v>116</v>
      </c>
      <c r="D16" s="32"/>
      <c r="E16" s="73"/>
      <c r="F16" s="60">
        <f>F14+F15</f>
        <v>0</v>
      </c>
      <c r="G16" s="60"/>
      <c r="H16" s="60">
        <f>H14+H15</f>
        <v>0</v>
      </c>
      <c r="I16" s="60"/>
      <c r="J16" s="60">
        <f>J14+J15</f>
        <v>0</v>
      </c>
      <c r="K16" s="60"/>
      <c r="L16" s="60">
        <f>L14+L15</f>
        <v>0</v>
      </c>
      <c r="M16" s="60"/>
      <c r="N16" s="60">
        <f>N14+N15</f>
        <v>0</v>
      </c>
      <c r="O16" s="60"/>
      <c r="P16" s="60">
        <f>P14+P15</f>
        <v>-2059093229</v>
      </c>
      <c r="Q16" s="60"/>
      <c r="R16" s="60">
        <f>R14+R15</f>
        <v>0</v>
      </c>
      <c r="S16" s="60"/>
      <c r="T16" s="60">
        <f>T14+T15</f>
        <v>5250894146</v>
      </c>
      <c r="U16" s="60"/>
      <c r="V16" s="60">
        <f>V14+V15</f>
        <v>63992889</v>
      </c>
      <c r="W16" s="60"/>
      <c r="X16" s="60">
        <f>SUM(S16:V16)</f>
        <v>5314887035</v>
      </c>
      <c r="Y16" s="60"/>
      <c r="Z16" s="60">
        <f>SUM(F16:R16,X16)</f>
        <v>3255793806</v>
      </c>
      <c r="AA16" s="60"/>
      <c r="AB16" s="60">
        <f>SUM(AB14:AB15)</f>
        <v>-14928874</v>
      </c>
      <c r="AC16" s="60"/>
      <c r="AD16" s="60">
        <f>AD14+AD15</f>
        <v>3240864932</v>
      </c>
    </row>
    <row r="17" spans="1:30" ht="22" customHeight="1">
      <c r="A17" s="87" t="s">
        <v>191</v>
      </c>
      <c r="D17" s="43"/>
      <c r="E17" s="73"/>
      <c r="F17" s="60">
        <v>0</v>
      </c>
      <c r="G17" s="60"/>
      <c r="H17" s="60">
        <v>-100817064</v>
      </c>
      <c r="I17" s="60"/>
      <c r="J17" s="60">
        <v>0</v>
      </c>
      <c r="K17" s="60"/>
      <c r="L17" s="60">
        <v>0</v>
      </c>
      <c r="M17" s="60"/>
      <c r="N17" s="60">
        <v>-464935952</v>
      </c>
      <c r="O17" s="60"/>
      <c r="P17" s="60">
        <v>464935952</v>
      </c>
      <c r="Q17" s="60"/>
      <c r="R17" s="60">
        <v>464935952</v>
      </c>
      <c r="S17" s="60"/>
      <c r="T17" s="60">
        <v>0</v>
      </c>
      <c r="U17" s="60"/>
      <c r="V17" s="60">
        <v>0</v>
      </c>
      <c r="W17" s="60"/>
      <c r="X17" s="60">
        <v>0</v>
      </c>
      <c r="Y17" s="60"/>
      <c r="Z17" s="60">
        <f>SUM(F17:R17,X17)</f>
        <v>364118888</v>
      </c>
      <c r="AA17" s="60"/>
      <c r="AB17" s="60">
        <v>0</v>
      </c>
      <c r="AC17" s="60"/>
      <c r="AD17" s="60">
        <f>Z17+AB17</f>
        <v>364118888</v>
      </c>
    </row>
    <row r="18" spans="1:30" ht="22" customHeight="1">
      <c r="A18" s="87" t="s">
        <v>181</v>
      </c>
      <c r="D18" s="43"/>
      <c r="E18" s="73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 ht="22" customHeight="1">
      <c r="A19" s="87" t="s">
        <v>179</v>
      </c>
      <c r="D19" s="43"/>
      <c r="E19" s="73"/>
      <c r="F19" s="60">
        <v>0</v>
      </c>
      <c r="G19" s="60"/>
      <c r="H19" s="60">
        <v>0</v>
      </c>
      <c r="I19" s="60"/>
      <c r="J19" s="60">
        <v>0</v>
      </c>
      <c r="K19" s="60"/>
      <c r="L19" s="60">
        <v>0</v>
      </c>
      <c r="M19" s="60"/>
      <c r="N19" s="60">
        <v>0</v>
      </c>
      <c r="O19" s="60"/>
      <c r="P19" s="60">
        <v>0</v>
      </c>
      <c r="Q19" s="60"/>
      <c r="R19" s="60">
        <v>0</v>
      </c>
      <c r="S19" s="60"/>
      <c r="T19" s="60">
        <v>0</v>
      </c>
      <c r="U19" s="60"/>
      <c r="V19" s="60">
        <v>0</v>
      </c>
      <c r="W19" s="60"/>
      <c r="X19" s="60">
        <f>SUM(S19:V19)</f>
        <v>0</v>
      </c>
      <c r="Y19" s="60"/>
      <c r="Z19" s="155">
        <f>SUM(F19:R19,X19)</f>
        <v>0</v>
      </c>
      <c r="AA19" s="60"/>
      <c r="AB19" s="60">
        <v>-3374972</v>
      </c>
      <c r="AC19" s="60"/>
      <c r="AD19" s="60">
        <f>SUM(Z19:AB19)</f>
        <v>-3374972</v>
      </c>
    </row>
    <row r="20" spans="1:30" ht="22" customHeight="1" thickBot="1">
      <c r="A20" s="64" t="s">
        <v>205</v>
      </c>
      <c r="D20" s="32"/>
      <c r="E20" s="73"/>
      <c r="F20" s="156">
        <f>SUM(F13,F16:F19)</f>
        <v>2100000000</v>
      </c>
      <c r="G20" s="60"/>
      <c r="H20" s="156">
        <f>SUM(H13,H16:H19)</f>
        <v>9218838784</v>
      </c>
      <c r="I20" s="60"/>
      <c r="J20" s="156">
        <f>SUM(J13,J16:J19)</f>
        <v>-211165781</v>
      </c>
      <c r="K20" s="60"/>
      <c r="L20" s="156">
        <f>SUM(L13,L16:L19)</f>
        <v>210000000</v>
      </c>
      <c r="M20" s="60"/>
      <c r="N20" s="156">
        <f>SUM(N13,N16:N19)</f>
        <v>0</v>
      </c>
      <c r="O20" s="60"/>
      <c r="P20" s="156">
        <f>SUM(P13,P16:P19)</f>
        <v>-16191390242</v>
      </c>
      <c r="Q20" s="60"/>
      <c r="R20" s="156">
        <f>SUM(R13,R16:R19)</f>
        <v>0</v>
      </c>
      <c r="S20" s="60"/>
      <c r="T20" s="156">
        <f>SUM(T13,T16:T19)</f>
        <v>21705748052</v>
      </c>
      <c r="U20" s="60"/>
      <c r="V20" s="156">
        <f>SUM(V13,V16:V19)</f>
        <v>-13794713</v>
      </c>
      <c r="W20" s="60"/>
      <c r="X20" s="156">
        <f>SUM(X13,X16:X19)</f>
        <v>21691953339</v>
      </c>
      <c r="Y20" s="60"/>
      <c r="Z20" s="156">
        <f>SUM(Z13,Z16:Z19)</f>
        <v>16818236100</v>
      </c>
      <c r="AA20" s="60"/>
      <c r="AB20" s="156">
        <f>SUM(AB13,AB16:AB19)</f>
        <v>-54692275</v>
      </c>
      <c r="AC20" s="60"/>
      <c r="AD20" s="156">
        <f>SUM(AD13,AD16:AD19)</f>
        <v>16763543825</v>
      </c>
    </row>
    <row r="21" spans="1:30" ht="22" customHeight="1" thickTop="1">
      <c r="A21" s="63"/>
      <c r="D21" s="43"/>
      <c r="E21" s="73"/>
      <c r="F21" s="60"/>
      <c r="G21" s="60"/>
      <c r="H21" s="60"/>
      <c r="I21" s="60"/>
      <c r="J21" s="60"/>
      <c r="K21" s="60"/>
      <c r="L21" s="60"/>
      <c r="M21" s="60"/>
      <c r="N21" s="60"/>
      <c r="O21" s="50"/>
      <c r="P21" s="5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 ht="22" customHeight="1">
      <c r="A22" s="64" t="s">
        <v>238</v>
      </c>
      <c r="D22" s="32"/>
      <c r="E22" s="73"/>
      <c r="F22" s="60">
        <f>F20</f>
        <v>2100000000</v>
      </c>
      <c r="G22" s="60"/>
      <c r="H22" s="60">
        <f>H20</f>
        <v>9218838784</v>
      </c>
      <c r="I22" s="60"/>
      <c r="J22" s="60">
        <f>J20</f>
        <v>-211165781</v>
      </c>
      <c r="K22" s="60"/>
      <c r="L22" s="60">
        <f>L20</f>
        <v>210000000</v>
      </c>
      <c r="M22" s="60"/>
      <c r="N22" s="60">
        <f>N20</f>
        <v>0</v>
      </c>
      <c r="O22" s="60"/>
      <c r="P22" s="60">
        <f>P20</f>
        <v>-16191390242</v>
      </c>
      <c r="Q22" s="60"/>
      <c r="R22" s="60">
        <f>R20</f>
        <v>0</v>
      </c>
      <c r="S22" s="60"/>
      <c r="T22" s="60">
        <f>T20</f>
        <v>21705748052</v>
      </c>
      <c r="U22" s="60"/>
      <c r="V22" s="60">
        <f>V20</f>
        <v>-13794713</v>
      </c>
      <c r="W22" s="60"/>
      <c r="X22" s="60">
        <f>X20</f>
        <v>21691953339</v>
      </c>
      <c r="Y22" s="60"/>
      <c r="Z22" s="60">
        <f t="shared" ref="Z22" si="2">SUM(F22:R22,X22)</f>
        <v>16818236100</v>
      </c>
      <c r="AA22" s="60"/>
      <c r="AB22" s="60">
        <f>AB20</f>
        <v>-54692275</v>
      </c>
      <c r="AC22" s="60"/>
      <c r="AD22" s="60">
        <f>AD20</f>
        <v>16763543825</v>
      </c>
    </row>
    <row r="23" spans="1:30" ht="22" customHeight="1">
      <c r="A23" s="87" t="s">
        <v>244</v>
      </c>
      <c r="D23" s="32"/>
      <c r="E23" s="73"/>
      <c r="F23" s="153">
        <v>0</v>
      </c>
      <c r="G23" s="60"/>
      <c r="H23" s="153">
        <v>0</v>
      </c>
      <c r="I23" s="60"/>
      <c r="J23" s="153">
        <v>0</v>
      </c>
      <c r="K23" s="60"/>
      <c r="L23" s="153">
        <v>0</v>
      </c>
      <c r="M23" s="60"/>
      <c r="N23" s="153">
        <v>0</v>
      </c>
      <c r="O23" s="60"/>
      <c r="P23" s="153">
        <f>PL!E67</f>
        <v>3110033698</v>
      </c>
      <c r="Q23" s="60"/>
      <c r="R23" s="153">
        <v>0</v>
      </c>
      <c r="S23" s="60"/>
      <c r="T23" s="153">
        <v>0</v>
      </c>
      <c r="U23" s="60"/>
      <c r="V23" s="153">
        <v>0</v>
      </c>
      <c r="W23" s="60"/>
      <c r="X23" s="153">
        <f>SUM(T23:V23)</f>
        <v>0</v>
      </c>
      <c r="Y23" s="60"/>
      <c r="Z23" s="153">
        <f>SUM(F23:R23,X23)</f>
        <v>3110033698</v>
      </c>
      <c r="AA23" s="60"/>
      <c r="AB23" s="153">
        <f>PL!E68</f>
        <v>-1590403</v>
      </c>
      <c r="AC23" s="60"/>
      <c r="AD23" s="153">
        <f t="shared" ref="AD23:AD24" si="3">Z23+AB23</f>
        <v>3108443295</v>
      </c>
    </row>
    <row r="24" spans="1:30" ht="22" customHeight="1">
      <c r="A24" s="87" t="s">
        <v>119</v>
      </c>
      <c r="D24" s="32"/>
      <c r="E24" s="73"/>
      <c r="F24" s="154">
        <v>0</v>
      </c>
      <c r="G24" s="60"/>
      <c r="H24" s="154">
        <v>0</v>
      </c>
      <c r="I24" s="60"/>
      <c r="J24" s="154">
        <v>0</v>
      </c>
      <c r="K24" s="60"/>
      <c r="L24" s="154">
        <v>0</v>
      </c>
      <c r="M24" s="60"/>
      <c r="N24" s="154">
        <v>0</v>
      </c>
      <c r="O24" s="60"/>
      <c r="P24" s="154">
        <v>-991595</v>
      </c>
      <c r="Q24" s="60"/>
      <c r="R24" s="154">
        <v>0</v>
      </c>
      <c r="S24" s="60"/>
      <c r="T24" s="154">
        <v>-1915993384</v>
      </c>
      <c r="U24" s="60"/>
      <c r="V24" s="154">
        <v>6240589</v>
      </c>
      <c r="W24" s="60"/>
      <c r="X24" s="154">
        <f>SUM(T24:V24)</f>
        <v>-1909752795</v>
      </c>
      <c r="Y24" s="60"/>
      <c r="Z24" s="154">
        <f>SUM(F24:R24,X24)</f>
        <v>-1910744390</v>
      </c>
      <c r="AA24" s="60"/>
      <c r="AB24" s="154">
        <f>PL!E72-PL!E68</f>
        <v>132736</v>
      </c>
      <c r="AC24" s="60"/>
      <c r="AD24" s="154">
        <f t="shared" si="3"/>
        <v>-1910611654</v>
      </c>
    </row>
    <row r="25" spans="1:30" ht="21.75" customHeight="1">
      <c r="A25" s="87" t="s">
        <v>116</v>
      </c>
      <c r="D25" s="32"/>
      <c r="E25" s="73"/>
      <c r="F25" s="60">
        <f>F23+F24</f>
        <v>0</v>
      </c>
      <c r="G25" s="60"/>
      <c r="H25" s="60">
        <f>H23+H24</f>
        <v>0</v>
      </c>
      <c r="I25" s="60"/>
      <c r="J25" s="60">
        <f>J23+J24</f>
        <v>0</v>
      </c>
      <c r="K25" s="60"/>
      <c r="L25" s="60">
        <f>L23+L24</f>
        <v>0</v>
      </c>
      <c r="M25" s="60"/>
      <c r="N25" s="60">
        <f>N23+N24</f>
        <v>0</v>
      </c>
      <c r="O25" s="60"/>
      <c r="P25" s="60">
        <f>P23+P24</f>
        <v>3109042103</v>
      </c>
      <c r="Q25" s="60"/>
      <c r="R25" s="60">
        <f>R23+R24</f>
        <v>0</v>
      </c>
      <c r="S25" s="60"/>
      <c r="T25" s="60">
        <f>T23+T24</f>
        <v>-1915993384</v>
      </c>
      <c r="U25" s="60"/>
      <c r="V25" s="60">
        <f>V23+V24</f>
        <v>6240589</v>
      </c>
      <c r="W25" s="60"/>
      <c r="X25" s="60">
        <f>SUM(T25:V25)</f>
        <v>-1909752795</v>
      </c>
      <c r="Y25" s="60"/>
      <c r="Z25" s="60">
        <f t="shared" ref="Z25:Z34" si="4">SUM(F25:R25,X25)</f>
        <v>1199289308</v>
      </c>
      <c r="AA25" s="60"/>
      <c r="AB25" s="60">
        <f>SUM(AB23:AB24)</f>
        <v>-1457667</v>
      </c>
      <c r="AC25" s="60"/>
      <c r="AD25" s="60">
        <f>AD23+AD24</f>
        <v>1197831641</v>
      </c>
    </row>
    <row r="26" spans="1:30" ht="21.75" customHeight="1">
      <c r="A26" s="87" t="s">
        <v>245</v>
      </c>
      <c r="D26" s="32"/>
      <c r="E26" s="73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 ht="21.75" customHeight="1">
      <c r="A27" s="87" t="s">
        <v>246</v>
      </c>
      <c r="D27" s="43">
        <v>10</v>
      </c>
      <c r="E27" s="73"/>
      <c r="F27" s="60">
        <v>0</v>
      </c>
      <c r="G27" s="60"/>
      <c r="H27" s="60">
        <v>0</v>
      </c>
      <c r="I27" s="60"/>
      <c r="J27" s="60">
        <v>0</v>
      </c>
      <c r="K27" s="60"/>
      <c r="L27" s="60">
        <v>0</v>
      </c>
      <c r="M27" s="60"/>
      <c r="N27" s="60">
        <v>0</v>
      </c>
      <c r="O27" s="60"/>
      <c r="P27" s="60">
        <v>5948852196</v>
      </c>
      <c r="Q27" s="60"/>
      <c r="R27" s="60">
        <v>0</v>
      </c>
      <c r="S27" s="60"/>
      <c r="T27" s="60">
        <v>-5948852196</v>
      </c>
      <c r="U27" s="60"/>
      <c r="V27" s="60">
        <v>0</v>
      </c>
      <c r="W27" s="60"/>
      <c r="X27" s="60">
        <f>SUM(T27:V27)</f>
        <v>-5948852196</v>
      </c>
      <c r="Y27" s="60"/>
      <c r="Z27" s="60">
        <f t="shared" si="4"/>
        <v>0</v>
      </c>
      <c r="AA27" s="60"/>
      <c r="AB27" s="60">
        <v>0</v>
      </c>
      <c r="AC27" s="60"/>
      <c r="AD27" s="60">
        <f>SUM(Z27:AB27)</f>
        <v>0</v>
      </c>
    </row>
    <row r="28" spans="1:30" ht="21.75" customHeight="1">
      <c r="A28" s="87" t="s">
        <v>247</v>
      </c>
      <c r="D28" s="32"/>
      <c r="E28" s="73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 ht="22" customHeight="1">
      <c r="A29" s="87" t="s">
        <v>279</v>
      </c>
      <c r="D29" s="43">
        <v>24.1</v>
      </c>
      <c r="E29" s="73"/>
      <c r="F29" s="60">
        <v>0</v>
      </c>
      <c r="G29" s="60"/>
      <c r="H29" s="60">
        <f>-H22</f>
        <v>-9218838784</v>
      </c>
      <c r="I29" s="60"/>
      <c r="J29" s="60">
        <v>0</v>
      </c>
      <c r="K29" s="60"/>
      <c r="L29" s="60">
        <f>-L22</f>
        <v>-210000000</v>
      </c>
      <c r="M29" s="60"/>
      <c r="N29" s="60">
        <v>0</v>
      </c>
      <c r="O29" s="60"/>
      <c r="P29" s="60">
        <f>-L29-H29</f>
        <v>9428838784</v>
      </c>
      <c r="Q29" s="60"/>
      <c r="R29" s="60">
        <v>0</v>
      </c>
      <c r="S29" s="60"/>
      <c r="T29" s="60">
        <v>0</v>
      </c>
      <c r="U29" s="60"/>
      <c r="V29" s="60">
        <v>0</v>
      </c>
      <c r="W29" s="60"/>
      <c r="X29" s="60">
        <f>SUM(S29:V29)</f>
        <v>0</v>
      </c>
      <c r="Y29" s="60"/>
      <c r="Z29" s="60">
        <f t="shared" ref="Z29:Z31" si="5">SUM(F29:R29,X29)</f>
        <v>0</v>
      </c>
      <c r="AA29" s="60"/>
      <c r="AB29" s="60">
        <v>0</v>
      </c>
      <c r="AC29" s="60"/>
      <c r="AD29" s="60">
        <f t="shared" ref="AD29:AD31" si="6">Z29+AB29</f>
        <v>0</v>
      </c>
    </row>
    <row r="30" spans="1:30" ht="22" customHeight="1">
      <c r="A30" s="87" t="s">
        <v>253</v>
      </c>
      <c r="D30" s="43">
        <v>24.2</v>
      </c>
      <c r="E30" s="73"/>
      <c r="F30" s="60">
        <v>0</v>
      </c>
      <c r="G30" s="60"/>
      <c r="H30" s="60">
        <v>0</v>
      </c>
      <c r="I30" s="60"/>
      <c r="J30" s="60">
        <v>0</v>
      </c>
      <c r="K30" s="60"/>
      <c r="L30" s="60">
        <v>95000000</v>
      </c>
      <c r="M30" s="60"/>
      <c r="N30" s="60">
        <v>0</v>
      </c>
      <c r="O30" s="60"/>
      <c r="P30" s="60">
        <f>-L30</f>
        <v>-95000000</v>
      </c>
      <c r="Q30" s="60"/>
      <c r="R30" s="60">
        <v>0</v>
      </c>
      <c r="S30" s="60"/>
      <c r="T30" s="60">
        <v>0</v>
      </c>
      <c r="U30" s="60"/>
      <c r="V30" s="60">
        <v>0</v>
      </c>
      <c r="W30" s="60"/>
      <c r="X30" s="60">
        <v>0</v>
      </c>
      <c r="Y30" s="60"/>
      <c r="Z30" s="60">
        <f t="shared" si="5"/>
        <v>0</v>
      </c>
      <c r="AA30" s="60"/>
      <c r="AB30" s="60">
        <v>0</v>
      </c>
      <c r="AC30" s="60"/>
      <c r="AD30" s="60">
        <f t="shared" si="6"/>
        <v>0</v>
      </c>
    </row>
    <row r="31" spans="1:30" ht="22" customHeight="1">
      <c r="A31" s="87" t="s">
        <v>79</v>
      </c>
      <c r="D31" s="43">
        <v>32</v>
      </c>
      <c r="E31" s="73"/>
      <c r="F31" s="60">
        <v>0</v>
      </c>
      <c r="G31" s="60"/>
      <c r="H31" s="60">
        <v>0</v>
      </c>
      <c r="I31" s="60"/>
      <c r="J31" s="60">
        <v>0</v>
      </c>
      <c r="K31" s="60"/>
      <c r="L31" s="60">
        <v>0</v>
      </c>
      <c r="M31" s="60"/>
      <c r="N31" s="60">
        <v>0</v>
      </c>
      <c r="O31" s="60"/>
      <c r="P31" s="60">
        <f>-1050000000</f>
        <v>-1050000000</v>
      </c>
      <c r="Q31" s="60"/>
      <c r="R31" s="60">
        <v>0</v>
      </c>
      <c r="S31" s="60"/>
      <c r="T31" s="60">
        <v>0</v>
      </c>
      <c r="U31" s="60"/>
      <c r="V31" s="60">
        <v>0</v>
      </c>
      <c r="W31" s="60"/>
      <c r="X31" s="60">
        <v>0</v>
      </c>
      <c r="Y31" s="60"/>
      <c r="Z31" s="60">
        <f t="shared" si="5"/>
        <v>-1050000000</v>
      </c>
      <c r="AA31" s="60"/>
      <c r="AB31" s="60">
        <v>0</v>
      </c>
      <c r="AC31" s="60"/>
      <c r="AD31" s="60">
        <f t="shared" si="6"/>
        <v>-1050000000</v>
      </c>
    </row>
    <row r="32" spans="1:30" ht="22" customHeight="1">
      <c r="A32" s="87" t="s">
        <v>181</v>
      </c>
      <c r="D32" s="43"/>
      <c r="E32" s="73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 ht="22" customHeight="1">
      <c r="A33" s="87" t="s">
        <v>179</v>
      </c>
      <c r="D33" s="43"/>
      <c r="E33" s="73"/>
      <c r="F33" s="60">
        <v>0</v>
      </c>
      <c r="G33" s="60"/>
      <c r="H33" s="60">
        <v>0</v>
      </c>
      <c r="I33" s="60"/>
      <c r="J33" s="60">
        <v>0</v>
      </c>
      <c r="K33" s="60"/>
      <c r="L33" s="60">
        <v>0</v>
      </c>
      <c r="M33" s="60"/>
      <c r="N33" s="60">
        <v>0</v>
      </c>
      <c r="O33" s="60"/>
      <c r="P33" s="60">
        <v>0</v>
      </c>
      <c r="Q33" s="60"/>
      <c r="R33" s="60">
        <v>0</v>
      </c>
      <c r="S33" s="60"/>
      <c r="T33" s="60">
        <v>0</v>
      </c>
      <c r="U33" s="60"/>
      <c r="V33" s="60">
        <v>0</v>
      </c>
      <c r="W33" s="60"/>
      <c r="X33" s="60">
        <v>0</v>
      </c>
      <c r="Y33" s="60"/>
      <c r="Z33" s="60">
        <f t="shared" si="4"/>
        <v>0</v>
      </c>
      <c r="AA33" s="60"/>
      <c r="AB33" s="60">
        <v>-3750095</v>
      </c>
      <c r="AC33" s="60"/>
      <c r="AD33" s="60">
        <f>SUM(Z33:AB33)</f>
        <v>-3750095</v>
      </c>
    </row>
    <row r="34" spans="1:30" ht="22" customHeight="1">
      <c r="A34" s="34" t="s">
        <v>273</v>
      </c>
      <c r="D34" s="43">
        <v>11</v>
      </c>
      <c r="E34" s="73"/>
      <c r="F34" s="60">
        <v>0</v>
      </c>
      <c r="G34" s="60"/>
      <c r="H34" s="60">
        <v>0</v>
      </c>
      <c r="I34" s="60"/>
      <c r="J34" s="60">
        <v>16502932</v>
      </c>
      <c r="K34" s="60"/>
      <c r="L34" s="60">
        <v>0</v>
      </c>
      <c r="M34" s="60"/>
      <c r="N34" s="60">
        <v>0</v>
      </c>
      <c r="O34" s="60"/>
      <c r="P34" s="60">
        <v>0</v>
      </c>
      <c r="Q34" s="60"/>
      <c r="R34" s="60">
        <v>0</v>
      </c>
      <c r="S34" s="60"/>
      <c r="T34" s="60">
        <v>0</v>
      </c>
      <c r="U34" s="60"/>
      <c r="V34" s="60">
        <v>0</v>
      </c>
      <c r="W34" s="60"/>
      <c r="X34" s="60">
        <f>SUM(T34:V34)</f>
        <v>0</v>
      </c>
      <c r="Y34" s="60"/>
      <c r="Z34" s="155">
        <f t="shared" si="4"/>
        <v>16502932</v>
      </c>
      <c r="AA34" s="60"/>
      <c r="AB34" s="60">
        <v>-16502932</v>
      </c>
      <c r="AC34" s="60"/>
      <c r="AD34" s="60">
        <f>SUM(Z34:AB34)</f>
        <v>0</v>
      </c>
    </row>
    <row r="35" spans="1:30" ht="22" customHeight="1" thickBot="1">
      <c r="A35" s="64" t="s">
        <v>239</v>
      </c>
      <c r="D35" s="32"/>
      <c r="E35" s="73"/>
      <c r="F35" s="156">
        <f>SUM(F22,F25:F34)</f>
        <v>2100000000</v>
      </c>
      <c r="G35" s="60"/>
      <c r="H35" s="156">
        <f>SUM(H22,H25:H34)</f>
        <v>0</v>
      </c>
      <c r="I35" s="60"/>
      <c r="J35" s="156">
        <f>SUM(J22,J25:J34)</f>
        <v>-194662849</v>
      </c>
      <c r="K35" s="60"/>
      <c r="L35" s="156">
        <f>SUM(L22,L25:L34)</f>
        <v>95000000</v>
      </c>
      <c r="M35" s="60"/>
      <c r="N35" s="156">
        <f>SUM(N22,N25:N34)</f>
        <v>0</v>
      </c>
      <c r="O35" s="60"/>
      <c r="P35" s="156">
        <f>SUM(P22,P25:P34)</f>
        <v>1150342841</v>
      </c>
      <c r="Q35" s="60"/>
      <c r="R35" s="156">
        <f>SUM(R22,R25:R34)</f>
        <v>0</v>
      </c>
      <c r="S35" s="60"/>
      <c r="T35" s="156">
        <f>SUM(T22,T25:T34)</f>
        <v>13840902472</v>
      </c>
      <c r="U35" s="60"/>
      <c r="V35" s="156">
        <f>SUM(V22,V25:V34)</f>
        <v>-7554124</v>
      </c>
      <c r="W35" s="60"/>
      <c r="X35" s="156">
        <f>SUM(X22,X25:X34)</f>
        <v>13833348348</v>
      </c>
      <c r="Y35" s="60"/>
      <c r="Z35" s="156">
        <f>SUM(Z22,Z25:Z34)</f>
        <v>16984028340</v>
      </c>
      <c r="AA35" s="60"/>
      <c r="AB35" s="156">
        <f>SUM(AB22,AB25:AB34)</f>
        <v>-76402969</v>
      </c>
      <c r="AC35" s="60"/>
      <c r="AD35" s="156">
        <f>SUM(AD22,AD25:AD34)</f>
        <v>16907625371</v>
      </c>
    </row>
    <row r="36" spans="1:30" ht="22" customHeight="1" thickTop="1">
      <c r="A36" s="63"/>
      <c r="D36" s="93"/>
      <c r="E36" s="93"/>
    </row>
    <row r="37" spans="1:30" ht="22" customHeight="1">
      <c r="A37" s="74" t="s">
        <v>12</v>
      </c>
      <c r="B37" s="74"/>
      <c r="C37" s="74"/>
      <c r="D37" s="74"/>
      <c r="E37" s="74"/>
    </row>
    <row r="40" spans="1:30" ht="22" customHeight="1">
      <c r="F40" s="47"/>
      <c r="G40" s="47"/>
      <c r="H40" s="47"/>
      <c r="I40" s="47"/>
      <c r="J40" s="59"/>
      <c r="K40" s="59"/>
      <c r="L40" s="47"/>
      <c r="M40" s="59"/>
      <c r="N40" s="59"/>
      <c r="O40" s="59"/>
      <c r="P40" s="59"/>
      <c r="Q40" s="59"/>
      <c r="R40" s="47"/>
      <c r="S40" s="47"/>
      <c r="T40" s="59"/>
      <c r="U40" s="59"/>
      <c r="V40" s="47"/>
      <c r="W40" s="59"/>
      <c r="X40" s="59"/>
      <c r="Y40" s="59"/>
      <c r="Z40" s="59"/>
      <c r="AA40" s="59"/>
      <c r="AB40" s="59"/>
      <c r="AC40" s="59"/>
      <c r="AD40" s="59"/>
    </row>
    <row r="41" spans="1:30" ht="22" customHeight="1"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</row>
    <row r="42" spans="1:30" ht="22" customHeight="1">
      <c r="E42" s="34"/>
    </row>
    <row r="43" spans="1:30" ht="22" customHeight="1">
      <c r="E43" s="34"/>
    </row>
    <row r="44" spans="1:30" ht="22" customHeight="1">
      <c r="E44" s="34"/>
    </row>
    <row r="45" spans="1:30" ht="22" customHeight="1">
      <c r="E45" s="34"/>
    </row>
    <row r="48" spans="1:30" ht="22" customHeight="1">
      <c r="E48" s="34"/>
    </row>
    <row r="52" s="34" customFormat="1" ht="22" customHeight="1"/>
    <row r="53" s="34" customFormat="1" ht="22" customHeight="1"/>
    <row r="54" s="34" customFormat="1" ht="22" customHeight="1"/>
    <row r="55" s="34" customFormat="1" ht="22" customHeight="1"/>
    <row r="56" s="34" customFormat="1" ht="22" customHeight="1"/>
    <row r="57" s="34" customFormat="1" ht="22" customHeight="1"/>
  </sheetData>
  <mergeCells count="6">
    <mergeCell ref="L11:N11"/>
    <mergeCell ref="T7:X7"/>
    <mergeCell ref="F5:AD5"/>
    <mergeCell ref="F6:Z6"/>
    <mergeCell ref="L10:P10"/>
    <mergeCell ref="T8:V8"/>
  </mergeCells>
  <pageMargins left="0.35433070866141736" right="0" top="0.98425196850393704" bottom="0.31496062992125984" header="0.31496062992125984" footer="0.31496062992125984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55"/>
  <sheetViews>
    <sheetView showGridLines="0" view="pageBreakPreview" zoomScale="50" zoomScaleNormal="80" zoomScaleSheetLayoutView="50" workbookViewId="0">
      <selection activeCell="F34" sqref="F34"/>
    </sheetView>
  </sheetViews>
  <sheetFormatPr defaultColWidth="9.1796875" defaultRowHeight="22" customHeight="1"/>
  <cols>
    <col min="1" max="2" width="11.1796875" style="53" customWidth="1"/>
    <col min="3" max="3" width="18.54296875" style="53" customWidth="1"/>
    <col min="4" max="4" width="10.81640625" style="53" customWidth="1"/>
    <col min="5" max="5" width="1.1796875" style="2" customWidth="1"/>
    <col min="6" max="6" width="16.7265625" style="53" customWidth="1"/>
    <col min="7" max="7" width="1.7265625" style="53" customWidth="1"/>
    <col min="8" max="8" width="16.7265625" style="53" customWidth="1"/>
    <col min="9" max="9" width="1.7265625" style="53" customWidth="1"/>
    <col min="10" max="10" width="16.7265625" style="53" customWidth="1"/>
    <col min="11" max="11" width="1.7265625" style="53" customWidth="1"/>
    <col min="12" max="12" width="16.7265625" style="53" customWidth="1"/>
    <col min="13" max="13" width="1.7265625" style="53" customWidth="1"/>
    <col min="14" max="14" width="16.7265625" style="53" customWidth="1"/>
    <col min="15" max="15" width="1.7265625" style="53" customWidth="1"/>
    <col min="16" max="16" width="24.453125" style="53" bestFit="1" customWidth="1"/>
    <col min="17" max="17" width="1.7265625" style="53" customWidth="1"/>
    <col min="18" max="18" width="16.7265625" style="53" customWidth="1"/>
    <col min="19" max="19" width="1.7265625" style="53" customWidth="1"/>
    <col min="20" max="20" width="18.81640625" style="53" customWidth="1"/>
    <col min="21" max="21" width="1.7265625" style="53" customWidth="1"/>
    <col min="22" max="22" width="19" style="53" customWidth="1"/>
    <col min="23" max="23" width="1.7265625" style="53" customWidth="1"/>
    <col min="24" max="24" width="20.54296875" style="53" customWidth="1"/>
    <col min="25" max="25" width="1.7265625" style="53" customWidth="1"/>
    <col min="26" max="26" width="25.1796875" style="53" bestFit="1" customWidth="1"/>
    <col min="27" max="27" width="1.7265625" style="53" customWidth="1"/>
    <col min="28" max="28" width="25.1796875" style="53" bestFit="1" customWidth="1"/>
    <col min="29" max="29" width="1.1796875" style="53" customWidth="1"/>
    <col min="30" max="16384" width="9.1796875" style="53"/>
  </cols>
  <sheetData>
    <row r="1" spans="1:32" ht="22" customHeight="1">
      <c r="A1" s="45" t="s">
        <v>103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2" ht="22" customHeight="1">
      <c r="A2" s="45" t="s">
        <v>109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32" ht="22" customHeight="1">
      <c r="A3" s="45" t="s">
        <v>237</v>
      </c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2" ht="22" customHeight="1">
      <c r="B4" s="5"/>
      <c r="C4" s="5"/>
      <c r="D4" s="5"/>
      <c r="E4" s="6"/>
      <c r="F4" s="5"/>
      <c r="G4" s="5"/>
      <c r="H4" s="5"/>
      <c r="I4" s="5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7"/>
      <c r="AA4" s="7"/>
      <c r="AB4" s="65" t="s">
        <v>115</v>
      </c>
    </row>
    <row r="5" spans="1:32" s="1" customFormat="1" ht="22" customHeight="1">
      <c r="A5" s="8"/>
      <c r="B5" s="8"/>
      <c r="C5" s="8"/>
      <c r="D5" s="51"/>
      <c r="E5" s="51"/>
      <c r="F5" s="173" t="s">
        <v>1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</row>
    <row r="6" spans="1:32" s="1" customFormat="1" ht="22" customHeight="1">
      <c r="A6" s="8"/>
      <c r="B6" s="8"/>
      <c r="C6" s="8"/>
      <c r="D6" s="2"/>
      <c r="E6" s="2"/>
      <c r="F6" s="2"/>
      <c r="G6" s="2"/>
      <c r="H6" s="2"/>
      <c r="I6" s="2"/>
      <c r="J6" s="86"/>
      <c r="K6" s="86"/>
      <c r="L6" s="2"/>
      <c r="M6" s="2"/>
      <c r="N6" s="2"/>
      <c r="O6" s="2"/>
      <c r="P6" s="2"/>
      <c r="Q6" s="2"/>
      <c r="R6" s="2"/>
      <c r="S6" s="2"/>
      <c r="T6" s="172" t="s">
        <v>49</v>
      </c>
      <c r="U6" s="172"/>
      <c r="V6" s="172"/>
      <c r="W6" s="172"/>
      <c r="X6" s="172"/>
      <c r="Y6" s="172"/>
      <c r="Z6" s="172"/>
      <c r="AA6" s="2"/>
      <c r="AB6" s="9"/>
    </row>
    <row r="7" spans="1:32" s="1" customFormat="1" ht="22" customHeight="1">
      <c r="A7" s="8"/>
      <c r="B7" s="8"/>
      <c r="C7" s="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72" t="s">
        <v>41</v>
      </c>
      <c r="U7" s="172"/>
      <c r="V7" s="172"/>
      <c r="W7" s="172"/>
      <c r="X7" s="172"/>
      <c r="Y7" s="151"/>
      <c r="Z7" s="2"/>
      <c r="AA7" s="2"/>
      <c r="AB7" s="9"/>
    </row>
    <row r="8" spans="1:32" s="55" customFormat="1" ht="22" customHeight="1">
      <c r="D8" s="174"/>
      <c r="E8" s="174"/>
      <c r="F8" s="174"/>
      <c r="G8" s="151"/>
      <c r="H8" s="151"/>
      <c r="I8" s="151"/>
      <c r="J8" s="55" t="s">
        <v>142</v>
      </c>
      <c r="Q8" s="151"/>
      <c r="R8" s="151"/>
      <c r="S8" s="151"/>
      <c r="T8" s="55" t="s">
        <v>143</v>
      </c>
      <c r="U8" s="151"/>
      <c r="X8" s="143"/>
      <c r="Z8" s="55" t="s">
        <v>44</v>
      </c>
    </row>
    <row r="9" spans="1:32" s="55" customFormat="1" ht="22" customHeight="1">
      <c r="D9" s="8"/>
      <c r="E9" s="151"/>
      <c r="F9" s="151" t="s">
        <v>43</v>
      </c>
      <c r="G9" s="151"/>
      <c r="H9" s="151"/>
      <c r="I9" s="151"/>
      <c r="J9" s="55" t="s">
        <v>111</v>
      </c>
      <c r="L9" s="175" t="s">
        <v>166</v>
      </c>
      <c r="M9" s="175"/>
      <c r="N9" s="175"/>
      <c r="O9" s="175"/>
      <c r="P9" s="175"/>
      <c r="Q9" s="151"/>
      <c r="R9" s="151"/>
      <c r="S9" s="151"/>
      <c r="T9" s="55" t="s">
        <v>80</v>
      </c>
      <c r="U9" s="151"/>
      <c r="V9" s="10"/>
      <c r="X9" s="75"/>
      <c r="Z9" s="55" t="s">
        <v>52</v>
      </c>
      <c r="AB9" s="55" t="s">
        <v>42</v>
      </c>
    </row>
    <row r="10" spans="1:32" s="55" customFormat="1" ht="22" customHeight="1">
      <c r="D10" s="8"/>
      <c r="E10" s="151"/>
      <c r="F10" s="151" t="s">
        <v>98</v>
      </c>
      <c r="G10" s="151"/>
      <c r="H10" s="75" t="s">
        <v>104</v>
      </c>
      <c r="I10" s="75"/>
      <c r="J10" s="55" t="s">
        <v>112</v>
      </c>
      <c r="L10" s="172" t="s">
        <v>46</v>
      </c>
      <c r="M10" s="172"/>
      <c r="N10" s="172"/>
      <c r="Q10" s="151"/>
      <c r="R10" s="75"/>
      <c r="S10" s="75"/>
      <c r="T10" s="10" t="s">
        <v>144</v>
      </c>
      <c r="U10" s="151"/>
      <c r="V10" s="55" t="s">
        <v>192</v>
      </c>
      <c r="X10" s="144" t="s">
        <v>195</v>
      </c>
      <c r="Z10" s="55" t="s">
        <v>56</v>
      </c>
      <c r="AB10" s="55" t="s">
        <v>56</v>
      </c>
    </row>
    <row r="11" spans="1:32" s="55" customFormat="1" ht="22" customHeight="1">
      <c r="D11" s="152" t="s">
        <v>2</v>
      </c>
      <c r="E11" s="151"/>
      <c r="F11" s="152" t="s">
        <v>45</v>
      </c>
      <c r="G11" s="151"/>
      <c r="H11" s="49" t="s">
        <v>105</v>
      </c>
      <c r="I11" s="75"/>
      <c r="J11" s="152" t="s">
        <v>113</v>
      </c>
      <c r="K11" s="151"/>
      <c r="L11" s="152" t="s">
        <v>157</v>
      </c>
      <c r="M11" s="151"/>
      <c r="N11" s="152" t="s">
        <v>158</v>
      </c>
      <c r="P11" s="152" t="s">
        <v>47</v>
      </c>
      <c r="Q11" s="151"/>
      <c r="R11" s="49" t="s">
        <v>141</v>
      </c>
      <c r="S11" s="75"/>
      <c r="T11" s="152" t="s">
        <v>145</v>
      </c>
      <c r="U11" s="151"/>
      <c r="V11" s="152" t="s">
        <v>193</v>
      </c>
      <c r="X11" s="49" t="s">
        <v>196</v>
      </c>
      <c r="Z11" s="152" t="s">
        <v>57</v>
      </c>
      <c r="AA11" s="151"/>
      <c r="AB11" s="152" t="s">
        <v>57</v>
      </c>
    </row>
    <row r="12" spans="1:32" ht="22" customHeight="1">
      <c r="A12" s="45" t="s">
        <v>204</v>
      </c>
      <c r="D12" s="54"/>
      <c r="E12" s="151"/>
      <c r="F12" s="157">
        <v>2100000000</v>
      </c>
      <c r="G12" s="157"/>
      <c r="H12" s="157">
        <v>9319655848</v>
      </c>
      <c r="I12" s="158"/>
      <c r="J12" s="157">
        <v>-211165781</v>
      </c>
      <c r="K12" s="157"/>
      <c r="L12" s="157">
        <v>210000000</v>
      </c>
      <c r="M12" s="157"/>
      <c r="N12" s="157">
        <v>464935952</v>
      </c>
      <c r="O12" s="157"/>
      <c r="P12" s="157">
        <v>-14573456586</v>
      </c>
      <c r="Q12" s="157"/>
      <c r="R12" s="157">
        <v>-464935952</v>
      </c>
      <c r="S12" s="158"/>
      <c r="T12" s="157">
        <v>3247830754</v>
      </c>
      <c r="U12" s="157"/>
      <c r="V12" s="157">
        <v>13200056706</v>
      </c>
      <c r="W12" s="157"/>
      <c r="X12" s="157">
        <v>-70821156</v>
      </c>
      <c r="Y12" s="157"/>
      <c r="Z12" s="157">
        <v>16377066304</v>
      </c>
      <c r="AA12" s="157"/>
      <c r="AB12" s="157">
        <f>SUM(F12:R12,Z12)</f>
        <v>13222099785</v>
      </c>
    </row>
    <row r="13" spans="1:32" s="2" customFormat="1" ht="22" customHeight="1">
      <c r="A13" s="83" t="s">
        <v>170</v>
      </c>
      <c r="D13" s="66"/>
      <c r="E13" s="151"/>
      <c r="F13" s="159">
        <v>0</v>
      </c>
      <c r="G13" s="157"/>
      <c r="H13" s="160">
        <v>0</v>
      </c>
      <c r="I13" s="158"/>
      <c r="J13" s="159">
        <v>0</v>
      </c>
      <c r="K13" s="157"/>
      <c r="L13" s="159">
        <v>0</v>
      </c>
      <c r="M13" s="157"/>
      <c r="N13" s="159">
        <v>0</v>
      </c>
      <c r="O13" s="157"/>
      <c r="P13" s="159">
        <v>-2147715043</v>
      </c>
      <c r="Q13" s="157"/>
      <c r="R13" s="160">
        <v>0</v>
      </c>
      <c r="S13" s="158"/>
      <c r="T13" s="160">
        <v>0</v>
      </c>
      <c r="U13" s="157"/>
      <c r="V13" s="159">
        <v>0</v>
      </c>
      <c r="W13" s="157"/>
      <c r="X13" s="159">
        <v>0</v>
      </c>
      <c r="Y13" s="157"/>
      <c r="Z13" s="159">
        <f>SUM(T13:X13)</f>
        <v>0</v>
      </c>
      <c r="AA13" s="157"/>
      <c r="AB13" s="159">
        <f>SUM(F13:R13,Z13)</f>
        <v>-2147715043</v>
      </c>
      <c r="AC13" s="151"/>
      <c r="AD13" s="151"/>
      <c r="AE13" s="151"/>
      <c r="AF13" s="151"/>
    </row>
    <row r="14" spans="1:32" s="2" customFormat="1" ht="22" customHeight="1">
      <c r="A14" s="83" t="s">
        <v>119</v>
      </c>
      <c r="D14" s="66"/>
      <c r="E14" s="151"/>
      <c r="F14" s="161">
        <v>0</v>
      </c>
      <c r="G14" s="157"/>
      <c r="H14" s="162">
        <v>0</v>
      </c>
      <c r="I14" s="158"/>
      <c r="J14" s="161">
        <v>0</v>
      </c>
      <c r="K14" s="157"/>
      <c r="L14" s="161">
        <v>0</v>
      </c>
      <c r="M14" s="157"/>
      <c r="N14" s="161">
        <v>0</v>
      </c>
      <c r="O14" s="157"/>
      <c r="P14" s="161">
        <v>51091141</v>
      </c>
      <c r="Q14" s="157"/>
      <c r="R14" s="162">
        <v>0</v>
      </c>
      <c r="S14" s="158"/>
      <c r="T14" s="162">
        <v>990381384</v>
      </c>
      <c r="U14" s="157"/>
      <c r="V14" s="161">
        <v>4266894736</v>
      </c>
      <c r="W14" s="157"/>
      <c r="X14" s="161">
        <v>57610915</v>
      </c>
      <c r="Y14" s="157"/>
      <c r="Z14" s="161">
        <f>SUM(T14:X14)</f>
        <v>5314887035</v>
      </c>
      <c r="AA14" s="157"/>
      <c r="AB14" s="161">
        <f>SUM(F14:R14,Z14)</f>
        <v>5365978176</v>
      </c>
      <c r="AC14" s="151"/>
      <c r="AD14" s="151"/>
      <c r="AE14" s="151"/>
      <c r="AF14" s="151"/>
    </row>
    <row r="15" spans="1:32" s="2" customFormat="1" ht="22" customHeight="1">
      <c r="A15" s="83" t="s">
        <v>116</v>
      </c>
      <c r="D15" s="66"/>
      <c r="E15" s="151"/>
      <c r="F15" s="158">
        <f>SUM(F13+F14)</f>
        <v>0</v>
      </c>
      <c r="G15" s="157"/>
      <c r="H15" s="158">
        <f>H13+H14</f>
        <v>0</v>
      </c>
      <c r="I15" s="158"/>
      <c r="J15" s="158">
        <f>J13+J14</f>
        <v>0</v>
      </c>
      <c r="K15" s="157"/>
      <c r="L15" s="158">
        <f>L13+L14</f>
        <v>0</v>
      </c>
      <c r="M15" s="157"/>
      <c r="N15" s="158">
        <f>N13+N14</f>
        <v>0</v>
      </c>
      <c r="O15" s="157"/>
      <c r="P15" s="158">
        <f>P13+P14</f>
        <v>-2096623902</v>
      </c>
      <c r="Q15" s="157"/>
      <c r="R15" s="158">
        <f>R13+R14</f>
        <v>0</v>
      </c>
      <c r="S15" s="158"/>
      <c r="T15" s="158">
        <f>T13+T14</f>
        <v>990381384</v>
      </c>
      <c r="U15" s="157"/>
      <c r="V15" s="158">
        <f>V13+V14</f>
        <v>4266894736</v>
      </c>
      <c r="W15" s="157"/>
      <c r="X15" s="158">
        <f>X13+X14</f>
        <v>57610915</v>
      </c>
      <c r="Y15" s="157"/>
      <c r="Z15" s="157">
        <f>SUM(T15:X15)</f>
        <v>5314887035</v>
      </c>
      <c r="AA15" s="157"/>
      <c r="AB15" s="157">
        <f>SUM(F15:R15,Z15)</f>
        <v>3218263133</v>
      </c>
      <c r="AC15" s="151"/>
      <c r="AD15" s="151"/>
      <c r="AE15" s="151"/>
      <c r="AF15" s="151"/>
    </row>
    <row r="16" spans="1:32" ht="22" customHeight="1">
      <c r="A16" s="83" t="s">
        <v>191</v>
      </c>
      <c r="D16" s="66"/>
      <c r="E16" s="151"/>
      <c r="F16" s="158">
        <v>0</v>
      </c>
      <c r="G16" s="157"/>
      <c r="H16" s="158">
        <v>-100817064</v>
      </c>
      <c r="I16" s="158"/>
      <c r="J16" s="158">
        <v>0</v>
      </c>
      <c r="K16" s="157"/>
      <c r="L16" s="158">
        <v>0</v>
      </c>
      <c r="M16" s="157"/>
      <c r="N16" s="158">
        <v>-464935952</v>
      </c>
      <c r="O16" s="157"/>
      <c r="P16" s="158">
        <v>464935952</v>
      </c>
      <c r="Q16" s="157"/>
      <c r="R16" s="158">
        <v>464935952</v>
      </c>
      <c r="S16" s="158"/>
      <c r="T16" s="158">
        <v>0</v>
      </c>
      <c r="U16" s="157"/>
      <c r="V16" s="158">
        <v>0</v>
      </c>
      <c r="W16" s="157"/>
      <c r="X16" s="158">
        <v>0</v>
      </c>
      <c r="Y16" s="157"/>
      <c r="Z16" s="157">
        <f>SUM(T16:X16)</f>
        <v>0</v>
      </c>
      <c r="AA16" s="157"/>
      <c r="AB16" s="163">
        <f>SUM(F16:R16,Z16)</f>
        <v>364118888</v>
      </c>
    </row>
    <row r="17" spans="1:32" ht="22" customHeight="1" thickBot="1">
      <c r="A17" s="45" t="s">
        <v>205</v>
      </c>
      <c r="D17" s="54"/>
      <c r="E17" s="151"/>
      <c r="F17" s="164">
        <f>SUM(F12,F15:F16)</f>
        <v>2100000000</v>
      </c>
      <c r="G17" s="158"/>
      <c r="H17" s="164">
        <f>SUM(H12,H15:H16)</f>
        <v>9218838784</v>
      </c>
      <c r="I17" s="158"/>
      <c r="J17" s="164">
        <f>SUM(J12,J15:J16)</f>
        <v>-211165781</v>
      </c>
      <c r="K17" s="158"/>
      <c r="L17" s="164">
        <f>SUM(L12,L15:L16)</f>
        <v>210000000</v>
      </c>
      <c r="M17" s="158"/>
      <c r="N17" s="164">
        <f>SUM(N12,N15:N16)</f>
        <v>0</v>
      </c>
      <c r="O17" s="158"/>
      <c r="P17" s="164">
        <f>SUM(P12,P15:P16)</f>
        <v>-16205144536</v>
      </c>
      <c r="Q17" s="158"/>
      <c r="R17" s="164">
        <f>SUM(R12,R15:R16)</f>
        <v>0</v>
      </c>
      <c r="S17" s="158"/>
      <c r="T17" s="164">
        <f>SUM(T12,T15:T16)</f>
        <v>4238212138</v>
      </c>
      <c r="U17" s="158"/>
      <c r="V17" s="164">
        <f>SUM(V12,V15:V16)</f>
        <v>17466951442</v>
      </c>
      <c r="W17" s="158"/>
      <c r="X17" s="164">
        <f>SUM(X12,X15:X16)</f>
        <v>-13210241</v>
      </c>
      <c r="Y17" s="158"/>
      <c r="Z17" s="164">
        <f>SUM(Z12,Z15:Z16)</f>
        <v>21691953339</v>
      </c>
      <c r="AA17" s="158"/>
      <c r="AB17" s="164">
        <f>SUM(AB12,AB15:AB16)</f>
        <v>16804481806</v>
      </c>
    </row>
    <row r="18" spans="1:32" ht="22" customHeight="1" thickTop="1">
      <c r="A18" s="1"/>
      <c r="D18" s="54"/>
      <c r="E18" s="151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7"/>
    </row>
    <row r="19" spans="1:32" ht="22" customHeight="1">
      <c r="A19" s="45" t="s">
        <v>238</v>
      </c>
      <c r="D19" s="54"/>
      <c r="E19" s="151"/>
      <c r="F19" s="157">
        <f>F17</f>
        <v>2100000000</v>
      </c>
      <c r="G19" s="157"/>
      <c r="H19" s="157">
        <f>H17</f>
        <v>9218838784</v>
      </c>
      <c r="I19" s="158"/>
      <c r="J19" s="157">
        <f>J17</f>
        <v>-211165781</v>
      </c>
      <c r="K19" s="157"/>
      <c r="L19" s="157">
        <f>L17</f>
        <v>210000000</v>
      </c>
      <c r="M19" s="157"/>
      <c r="N19" s="157">
        <f>N17</f>
        <v>0</v>
      </c>
      <c r="O19" s="157"/>
      <c r="P19" s="157">
        <f>P17</f>
        <v>-16205144536</v>
      </c>
      <c r="Q19" s="157"/>
      <c r="R19" s="157">
        <f>R17</f>
        <v>0</v>
      </c>
      <c r="S19" s="158"/>
      <c r="T19" s="157">
        <f>T17</f>
        <v>4238212138</v>
      </c>
      <c r="U19" s="157"/>
      <c r="V19" s="157">
        <f>V17</f>
        <v>17466951442</v>
      </c>
      <c r="W19" s="157"/>
      <c r="X19" s="157">
        <f>X17</f>
        <v>-13210241</v>
      </c>
      <c r="Y19" s="157"/>
      <c r="Z19" s="157">
        <f>SUM(T19:X19)</f>
        <v>21691953339</v>
      </c>
      <c r="AA19" s="157"/>
      <c r="AB19" s="157">
        <f>SUM(F19:R19,Z19)</f>
        <v>16804481806</v>
      </c>
    </row>
    <row r="20" spans="1:32" s="2" customFormat="1" ht="22" customHeight="1">
      <c r="A20" s="83" t="s">
        <v>244</v>
      </c>
      <c r="D20" s="66"/>
      <c r="E20" s="151"/>
      <c r="F20" s="159">
        <v>0</v>
      </c>
      <c r="G20" s="157"/>
      <c r="H20" s="160">
        <v>0</v>
      </c>
      <c r="I20" s="158"/>
      <c r="J20" s="159">
        <v>0</v>
      </c>
      <c r="K20" s="157"/>
      <c r="L20" s="159">
        <v>0</v>
      </c>
      <c r="M20" s="157"/>
      <c r="N20" s="159">
        <v>0</v>
      </c>
      <c r="O20" s="157"/>
      <c r="P20" s="159">
        <f>PL!I67</f>
        <v>3135089455</v>
      </c>
      <c r="Q20" s="157"/>
      <c r="R20" s="160">
        <v>0</v>
      </c>
      <c r="S20" s="158"/>
      <c r="T20" s="160">
        <v>0</v>
      </c>
      <c r="U20" s="157"/>
      <c r="V20" s="159">
        <v>0</v>
      </c>
      <c r="W20" s="157"/>
      <c r="X20" s="159">
        <v>0</v>
      </c>
      <c r="Y20" s="157"/>
      <c r="Z20" s="159">
        <f>SUM(T20:X20)</f>
        <v>0</v>
      </c>
      <c r="AA20" s="157"/>
      <c r="AB20" s="159">
        <f>SUM(F20:R20,Z20)</f>
        <v>3135089455</v>
      </c>
      <c r="AC20" s="151"/>
      <c r="AD20" s="151"/>
      <c r="AE20" s="151"/>
      <c r="AF20" s="151"/>
    </row>
    <row r="21" spans="1:32" s="2" customFormat="1" ht="22" customHeight="1">
      <c r="A21" s="83" t="s">
        <v>119</v>
      </c>
      <c r="D21" s="66"/>
      <c r="E21" s="151"/>
      <c r="F21" s="161">
        <v>0</v>
      </c>
      <c r="G21" s="157"/>
      <c r="H21" s="162">
        <v>0</v>
      </c>
      <c r="I21" s="158"/>
      <c r="J21" s="161">
        <v>0</v>
      </c>
      <c r="K21" s="157"/>
      <c r="L21" s="161">
        <v>0</v>
      </c>
      <c r="M21" s="157"/>
      <c r="N21" s="161">
        <v>0</v>
      </c>
      <c r="O21" s="157"/>
      <c r="P21" s="161">
        <v>-991595</v>
      </c>
      <c r="Q21" s="157"/>
      <c r="R21" s="162">
        <v>0</v>
      </c>
      <c r="S21" s="158"/>
      <c r="T21" s="162">
        <v>-245414890</v>
      </c>
      <c r="U21" s="157"/>
      <c r="V21" s="161">
        <v>-1669993530</v>
      </c>
      <c r="W21" s="157"/>
      <c r="X21" s="161">
        <v>5655625</v>
      </c>
      <c r="Y21" s="157"/>
      <c r="Z21" s="161">
        <f>SUM(T21:X21)</f>
        <v>-1909752795</v>
      </c>
      <c r="AA21" s="157"/>
      <c r="AB21" s="161">
        <f>SUM(F21:R21,Z21)</f>
        <v>-1910744390</v>
      </c>
      <c r="AC21" s="151"/>
      <c r="AD21" s="151"/>
      <c r="AE21" s="151"/>
      <c r="AF21" s="151"/>
    </row>
    <row r="22" spans="1:32" s="2" customFormat="1" ht="22" customHeight="1">
      <c r="A22" s="83" t="s">
        <v>116</v>
      </c>
      <c r="D22" s="66"/>
      <c r="E22" s="151"/>
      <c r="F22" s="158">
        <f>F20+F21</f>
        <v>0</v>
      </c>
      <c r="G22" s="157"/>
      <c r="H22" s="158">
        <f>H20+H21</f>
        <v>0</v>
      </c>
      <c r="I22" s="158"/>
      <c r="J22" s="158">
        <f>J20+J21</f>
        <v>0</v>
      </c>
      <c r="K22" s="157"/>
      <c r="L22" s="158">
        <f>L20+L21</f>
        <v>0</v>
      </c>
      <c r="M22" s="157"/>
      <c r="N22" s="158">
        <f>N20+N21</f>
        <v>0</v>
      </c>
      <c r="O22" s="157"/>
      <c r="P22" s="158">
        <f>P20+P21</f>
        <v>3134097860</v>
      </c>
      <c r="Q22" s="157"/>
      <c r="R22" s="158">
        <f>R20+R21</f>
        <v>0</v>
      </c>
      <c r="S22" s="158"/>
      <c r="T22" s="158">
        <f>T20+T21</f>
        <v>-245414890</v>
      </c>
      <c r="U22" s="157"/>
      <c r="V22" s="158">
        <f>V20+V21</f>
        <v>-1669993530</v>
      </c>
      <c r="W22" s="157"/>
      <c r="X22" s="158">
        <f>X20+X21</f>
        <v>5655625</v>
      </c>
      <c r="Y22" s="157"/>
      <c r="Z22" s="157">
        <f>SUM(T22:X22)</f>
        <v>-1909752795</v>
      </c>
      <c r="AA22" s="157"/>
      <c r="AB22" s="157">
        <f>SUM(F22:R22,Z22)</f>
        <v>1224345065</v>
      </c>
      <c r="AC22" s="151"/>
      <c r="AD22" s="151"/>
      <c r="AE22" s="151"/>
      <c r="AF22" s="151"/>
    </row>
    <row r="23" spans="1:32" s="2" customFormat="1" ht="22" customHeight="1">
      <c r="A23" s="83" t="s">
        <v>245</v>
      </c>
      <c r="D23" s="66"/>
      <c r="E23" s="151"/>
      <c r="F23" s="158"/>
      <c r="G23" s="157"/>
      <c r="H23" s="158"/>
      <c r="I23" s="158"/>
      <c r="J23" s="158"/>
      <c r="K23" s="157"/>
      <c r="L23" s="158"/>
      <c r="M23" s="157"/>
      <c r="N23" s="158"/>
      <c r="O23" s="157"/>
      <c r="P23" s="158"/>
      <c r="Q23" s="157"/>
      <c r="R23" s="158"/>
      <c r="S23" s="158"/>
      <c r="T23" s="158"/>
      <c r="U23" s="157"/>
      <c r="V23" s="158"/>
      <c r="W23" s="157"/>
      <c r="X23" s="158"/>
      <c r="Y23" s="157"/>
      <c r="Z23" s="157"/>
      <c r="AA23" s="157"/>
      <c r="AB23" s="157"/>
      <c r="AC23" s="151"/>
      <c r="AD23" s="151"/>
      <c r="AE23" s="151"/>
      <c r="AF23" s="151"/>
    </row>
    <row r="24" spans="1:32" s="2" customFormat="1" ht="22" customHeight="1">
      <c r="A24" s="83" t="s">
        <v>246</v>
      </c>
      <c r="D24" s="66">
        <v>10</v>
      </c>
      <c r="E24" s="151"/>
      <c r="F24" s="158">
        <v>0</v>
      </c>
      <c r="G24" s="157"/>
      <c r="H24" s="158">
        <v>0</v>
      </c>
      <c r="I24" s="158"/>
      <c r="J24" s="158">
        <v>0</v>
      </c>
      <c r="K24" s="157"/>
      <c r="L24" s="158">
        <v>0</v>
      </c>
      <c r="M24" s="157"/>
      <c r="N24" s="158">
        <v>0</v>
      </c>
      <c r="O24" s="157"/>
      <c r="P24" s="158">
        <v>5948852196</v>
      </c>
      <c r="Q24" s="157"/>
      <c r="R24" s="158">
        <v>0</v>
      </c>
      <c r="S24" s="158"/>
      <c r="T24" s="158">
        <v>0</v>
      </c>
      <c r="U24" s="157"/>
      <c r="V24" s="158">
        <v>-5948852196</v>
      </c>
      <c r="W24" s="157"/>
      <c r="X24" s="158">
        <v>0</v>
      </c>
      <c r="Y24" s="157"/>
      <c r="Z24" s="157">
        <f>SUM(T24:X24)</f>
        <v>-5948852196</v>
      </c>
      <c r="AA24" s="157"/>
      <c r="AB24" s="157">
        <f>SUM(F24:R24,Z24)</f>
        <v>0</v>
      </c>
      <c r="AC24" s="151"/>
      <c r="AD24" s="151"/>
      <c r="AE24" s="151"/>
      <c r="AF24" s="151"/>
    </row>
    <row r="25" spans="1:32" s="2" customFormat="1" ht="22" customHeight="1">
      <c r="A25" s="83" t="s">
        <v>247</v>
      </c>
      <c r="D25" s="66"/>
      <c r="E25" s="151"/>
      <c r="F25" s="158"/>
      <c r="G25" s="157"/>
      <c r="H25" s="158"/>
      <c r="I25" s="158"/>
      <c r="J25" s="158"/>
      <c r="K25" s="157"/>
      <c r="L25" s="158"/>
      <c r="M25" s="157"/>
      <c r="N25" s="158"/>
      <c r="O25" s="157"/>
      <c r="P25" s="158"/>
      <c r="Q25" s="157"/>
      <c r="R25" s="158"/>
      <c r="S25" s="158"/>
      <c r="T25" s="158"/>
      <c r="U25" s="157"/>
      <c r="V25" s="158"/>
      <c r="W25" s="157"/>
      <c r="X25" s="158"/>
      <c r="Y25" s="157"/>
      <c r="Z25" s="157"/>
      <c r="AA25" s="157"/>
      <c r="AB25" s="157"/>
      <c r="AC25" s="151"/>
      <c r="AD25" s="151"/>
      <c r="AE25" s="151"/>
      <c r="AF25" s="151"/>
    </row>
    <row r="26" spans="1:32" s="2" customFormat="1" ht="22" customHeight="1">
      <c r="A26" s="83" t="s">
        <v>279</v>
      </c>
      <c r="D26" s="66">
        <v>24.1</v>
      </c>
      <c r="E26" s="151"/>
      <c r="F26" s="158">
        <v>0</v>
      </c>
      <c r="G26" s="157"/>
      <c r="H26" s="158">
        <f>-H19</f>
        <v>-9218838784</v>
      </c>
      <c r="I26" s="158"/>
      <c r="J26" s="158">
        <v>0</v>
      </c>
      <c r="K26" s="157"/>
      <c r="L26" s="158">
        <f>-L19</f>
        <v>-210000000</v>
      </c>
      <c r="M26" s="157"/>
      <c r="N26" s="158">
        <v>0</v>
      </c>
      <c r="O26" s="157"/>
      <c r="P26" s="158">
        <f>-L26-H26</f>
        <v>9428838784</v>
      </c>
      <c r="Q26" s="157"/>
      <c r="R26" s="158">
        <v>0</v>
      </c>
      <c r="S26" s="158"/>
      <c r="T26" s="158">
        <v>0</v>
      </c>
      <c r="U26" s="157"/>
      <c r="V26" s="158">
        <v>0</v>
      </c>
      <c r="W26" s="157"/>
      <c r="X26" s="158">
        <v>0</v>
      </c>
      <c r="Y26" s="157"/>
      <c r="Z26" s="157">
        <f>SUM(T26:X26)</f>
        <v>0</v>
      </c>
      <c r="AA26" s="157"/>
      <c r="AB26" s="157">
        <f>SUM(F26:R26,Z26)</f>
        <v>0</v>
      </c>
      <c r="AC26" s="151"/>
      <c r="AD26" s="151"/>
      <c r="AE26" s="151"/>
      <c r="AF26" s="151"/>
    </row>
    <row r="27" spans="1:32" s="2" customFormat="1" ht="22" customHeight="1">
      <c r="A27" s="83" t="s">
        <v>253</v>
      </c>
      <c r="D27" s="66">
        <v>24.2</v>
      </c>
      <c r="E27" s="151"/>
      <c r="F27" s="158">
        <v>0</v>
      </c>
      <c r="G27" s="157"/>
      <c r="H27" s="158">
        <v>0</v>
      </c>
      <c r="I27" s="158"/>
      <c r="J27" s="158">
        <v>0</v>
      </c>
      <c r="K27" s="157"/>
      <c r="L27" s="158">
        <v>95000000</v>
      </c>
      <c r="M27" s="157"/>
      <c r="N27" s="158">
        <v>0</v>
      </c>
      <c r="O27" s="157"/>
      <c r="P27" s="158">
        <f>-L27</f>
        <v>-95000000</v>
      </c>
      <c r="Q27" s="157"/>
      <c r="R27" s="158">
        <v>0</v>
      </c>
      <c r="S27" s="158"/>
      <c r="T27" s="158">
        <v>0</v>
      </c>
      <c r="U27" s="157"/>
      <c r="V27" s="158">
        <v>0</v>
      </c>
      <c r="W27" s="157"/>
      <c r="X27" s="158">
        <v>0</v>
      </c>
      <c r="Y27" s="157"/>
      <c r="Z27" s="157">
        <f>SUM(T27:X27)</f>
        <v>0</v>
      </c>
      <c r="AA27" s="157"/>
      <c r="AB27" s="157">
        <f t="shared" ref="AB27:AB28" si="0">SUM(F27:R27,Z27)</f>
        <v>0</v>
      </c>
      <c r="AC27" s="151"/>
      <c r="AD27" s="151"/>
      <c r="AE27" s="151"/>
      <c r="AF27" s="151"/>
    </row>
    <row r="28" spans="1:32" s="2" customFormat="1" ht="22" customHeight="1">
      <c r="A28" s="83" t="s">
        <v>79</v>
      </c>
      <c r="D28" s="66">
        <v>32</v>
      </c>
      <c r="E28" s="151"/>
      <c r="F28" s="158">
        <v>0</v>
      </c>
      <c r="G28" s="157"/>
      <c r="H28" s="158">
        <v>0</v>
      </c>
      <c r="I28" s="158"/>
      <c r="J28" s="158">
        <v>0</v>
      </c>
      <c r="K28" s="157"/>
      <c r="L28" s="158">
        <v>0</v>
      </c>
      <c r="M28" s="157"/>
      <c r="N28" s="158">
        <v>0</v>
      </c>
      <c r="O28" s="157"/>
      <c r="P28" s="158">
        <v>-1050000000</v>
      </c>
      <c r="Q28" s="157"/>
      <c r="R28" s="158">
        <v>0</v>
      </c>
      <c r="S28" s="158"/>
      <c r="T28" s="158">
        <v>0</v>
      </c>
      <c r="U28" s="157"/>
      <c r="V28" s="158">
        <v>0</v>
      </c>
      <c r="W28" s="157"/>
      <c r="X28" s="158">
        <v>0</v>
      </c>
      <c r="Y28" s="157"/>
      <c r="Z28" s="157">
        <f>SUM(T28:X28)</f>
        <v>0</v>
      </c>
      <c r="AA28" s="157"/>
      <c r="AB28" s="157">
        <f t="shared" si="0"/>
        <v>-1050000000</v>
      </c>
      <c r="AC28" s="151"/>
      <c r="AD28" s="151"/>
      <c r="AE28" s="151"/>
      <c r="AF28" s="151"/>
    </row>
    <row r="29" spans="1:32" ht="22" customHeight="1">
      <c r="A29" s="83" t="s">
        <v>273</v>
      </c>
      <c r="D29" s="66">
        <v>11</v>
      </c>
      <c r="E29" s="151"/>
      <c r="F29" s="157">
        <v>0</v>
      </c>
      <c r="G29" s="157"/>
      <c r="H29" s="157">
        <v>0</v>
      </c>
      <c r="I29" s="158"/>
      <c r="J29" s="157">
        <v>16502932</v>
      </c>
      <c r="K29" s="157"/>
      <c r="L29" s="157">
        <v>0</v>
      </c>
      <c r="M29" s="157"/>
      <c r="N29" s="157">
        <v>0</v>
      </c>
      <c r="O29" s="157"/>
      <c r="P29" s="157">
        <v>0</v>
      </c>
      <c r="Q29" s="157"/>
      <c r="R29" s="157">
        <v>0</v>
      </c>
      <c r="S29" s="158"/>
      <c r="T29" s="157">
        <v>0</v>
      </c>
      <c r="U29" s="157"/>
      <c r="V29" s="157">
        <v>0</v>
      </c>
      <c r="W29" s="157"/>
      <c r="X29" s="157">
        <v>0</v>
      </c>
      <c r="Y29" s="157"/>
      <c r="Z29" s="157">
        <f>SUM(T29:X29)</f>
        <v>0</v>
      </c>
      <c r="AA29" s="157"/>
      <c r="AB29" s="157">
        <f>SUM(F29:R29,Z29)</f>
        <v>16502932</v>
      </c>
    </row>
    <row r="30" spans="1:32" ht="22" customHeight="1" thickBot="1">
      <c r="A30" s="45" t="s">
        <v>239</v>
      </c>
      <c r="D30" s="54"/>
      <c r="E30" s="151"/>
      <c r="F30" s="164">
        <f>SUM(F19,F22:F29)</f>
        <v>2100000000</v>
      </c>
      <c r="G30" s="158"/>
      <c r="H30" s="164">
        <f>SUM(H19,H22:H29)</f>
        <v>0</v>
      </c>
      <c r="I30" s="158"/>
      <c r="J30" s="164">
        <f>SUM(J19,J22:J29)</f>
        <v>-194662849</v>
      </c>
      <c r="K30" s="158"/>
      <c r="L30" s="164">
        <f>SUM(L19,L22:L29)</f>
        <v>95000000</v>
      </c>
      <c r="M30" s="158"/>
      <c r="N30" s="164">
        <f>SUM(N19,N22:N29)</f>
        <v>0</v>
      </c>
      <c r="O30" s="158"/>
      <c r="P30" s="164">
        <f>SUM(P19,P22:P29)</f>
        <v>1161644304</v>
      </c>
      <c r="Q30" s="158"/>
      <c r="R30" s="164">
        <f>SUM(R19,R22:R29)</f>
        <v>0</v>
      </c>
      <c r="S30" s="158"/>
      <c r="T30" s="164">
        <f>SUM(T19,T22:T29)</f>
        <v>3992797248</v>
      </c>
      <c r="U30" s="158"/>
      <c r="V30" s="164">
        <f>SUM(V19,V22:V29)</f>
        <v>9848105716</v>
      </c>
      <c r="W30" s="158"/>
      <c r="X30" s="164">
        <f>SUM(X19,X22:X29)</f>
        <v>-7554616</v>
      </c>
      <c r="Y30" s="158"/>
      <c r="Z30" s="164">
        <f>SUM(Z19,Z22:Z29)</f>
        <v>13833348348</v>
      </c>
      <c r="AA30" s="158"/>
      <c r="AB30" s="164">
        <f>SUM(AB19,AB22:AB29)</f>
        <v>16995329803</v>
      </c>
    </row>
    <row r="31" spans="1:32" ht="22" customHeight="1" thickTop="1">
      <c r="A31" s="83"/>
      <c r="D31" s="151"/>
      <c r="E31" s="151"/>
    </row>
    <row r="32" spans="1:32" ht="22" customHeight="1">
      <c r="A32" s="83" t="s">
        <v>12</v>
      </c>
    </row>
    <row r="43" spans="5:5" ht="22" customHeight="1">
      <c r="E43" s="53"/>
    </row>
    <row r="44" spans="5:5" ht="22" customHeight="1">
      <c r="E44" s="53"/>
    </row>
    <row r="45" spans="5:5" ht="22" customHeight="1">
      <c r="E45" s="53"/>
    </row>
    <row r="46" spans="5:5" ht="22" customHeight="1">
      <c r="E46" s="53"/>
    </row>
    <row r="47" spans="5:5" ht="22" customHeight="1">
      <c r="E47" s="53"/>
    </row>
    <row r="48" spans="5:5" ht="22" customHeight="1">
      <c r="E48" s="53"/>
    </row>
    <row r="49" spans="5:5" ht="22" customHeight="1">
      <c r="E49" s="53"/>
    </row>
    <row r="50" spans="5:5" ht="22" customHeight="1">
      <c r="E50" s="53"/>
    </row>
    <row r="51" spans="5:5" ht="22" customHeight="1">
      <c r="E51" s="53"/>
    </row>
    <row r="52" spans="5:5" ht="22" customHeight="1">
      <c r="E52" s="53"/>
    </row>
    <row r="55" spans="5:5" ht="22" customHeight="1">
      <c r="E55" s="53"/>
    </row>
  </sheetData>
  <mergeCells count="6">
    <mergeCell ref="L10:N10"/>
    <mergeCell ref="F5:AB5"/>
    <mergeCell ref="D8:F8"/>
    <mergeCell ref="L9:P9"/>
    <mergeCell ref="T6:Z6"/>
    <mergeCell ref="T7:X7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6"/>
  <sheetViews>
    <sheetView showGridLines="0" view="pageBreakPreview" zoomScale="90" zoomScaleNormal="100" zoomScaleSheetLayoutView="90" workbookViewId="0">
      <selection activeCell="E82" sqref="E82"/>
    </sheetView>
  </sheetViews>
  <sheetFormatPr defaultColWidth="10.7265625" defaultRowHeight="22" customHeight="1"/>
  <cols>
    <col min="1" max="1" width="51.26953125" style="57" customWidth="1"/>
    <col min="2" max="2" width="1.7265625" style="58" customWidth="1"/>
    <col min="3" max="3" width="7.453125" style="57" customWidth="1"/>
    <col min="4" max="4" width="1.26953125" style="58" customWidth="1"/>
    <col min="5" max="5" width="17.26953125" style="58" customWidth="1"/>
    <col min="6" max="6" width="1.26953125" style="58" customWidth="1"/>
    <col min="7" max="7" width="17.26953125" style="58" customWidth="1"/>
    <col min="8" max="8" width="1.26953125" style="58" customWidth="1"/>
    <col min="9" max="9" width="17.26953125" style="58" customWidth="1"/>
    <col min="10" max="10" width="1.26953125" style="58" customWidth="1"/>
    <col min="11" max="11" width="17.26953125" style="58" customWidth="1"/>
    <col min="12" max="13" width="14.81640625" style="58" bestFit="1" customWidth="1"/>
    <col min="14" max="16384" width="10.7265625" style="58"/>
  </cols>
  <sheetData>
    <row r="1" spans="1:11" s="56" customFormat="1" ht="20.5" customHeight="1">
      <c r="A1" s="52" t="s">
        <v>103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1" s="56" customFormat="1" ht="20.5" customHeight="1">
      <c r="A2" s="52" t="s">
        <v>151</v>
      </c>
      <c r="B2" s="11"/>
      <c r="C2" s="12"/>
      <c r="D2" s="13"/>
      <c r="E2" s="13"/>
      <c r="F2" s="13"/>
      <c r="G2" s="13"/>
      <c r="H2" s="13"/>
      <c r="I2" s="13"/>
      <c r="J2" s="13"/>
      <c r="K2" s="13"/>
    </row>
    <row r="3" spans="1:11" s="56" customFormat="1" ht="20.5" customHeight="1">
      <c r="A3" s="52" t="s">
        <v>237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56" customFormat="1" ht="18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115</v>
      </c>
    </row>
    <row r="5" spans="1:11" ht="18" customHeight="1">
      <c r="E5" s="167" t="s">
        <v>0</v>
      </c>
      <c r="F5" s="167"/>
      <c r="G5" s="167"/>
      <c r="H5" s="15"/>
      <c r="I5" s="167" t="s">
        <v>1</v>
      </c>
      <c r="J5" s="167"/>
      <c r="K5" s="167"/>
    </row>
    <row r="6" spans="1:11" ht="18" customHeight="1">
      <c r="C6" s="12"/>
      <c r="E6" s="85">
        <v>2023</v>
      </c>
      <c r="F6" s="25"/>
      <c r="G6" s="85">
        <v>2022</v>
      </c>
      <c r="H6" s="25"/>
      <c r="I6" s="85">
        <v>2023</v>
      </c>
      <c r="J6" s="25"/>
      <c r="K6" s="85">
        <v>2022</v>
      </c>
    </row>
    <row r="7" spans="1:11" s="15" customFormat="1" ht="20.5" customHeight="1">
      <c r="A7" s="38" t="s">
        <v>81</v>
      </c>
      <c r="C7" s="39"/>
      <c r="E7" s="40"/>
      <c r="F7" s="40"/>
      <c r="G7" s="40"/>
      <c r="I7" s="40"/>
      <c r="J7" s="40"/>
      <c r="K7" s="40"/>
    </row>
    <row r="8" spans="1:11" ht="20.5" customHeight="1">
      <c r="A8" s="57" t="s">
        <v>248</v>
      </c>
      <c r="C8" s="61"/>
      <c r="E8" s="47">
        <f>PL!E30</f>
        <v>1679138328</v>
      </c>
      <c r="F8" s="47"/>
      <c r="G8" s="47">
        <f>PL!G30</f>
        <v>-2011404980</v>
      </c>
      <c r="H8" s="47"/>
      <c r="I8" s="47">
        <f>PL!I30</f>
        <v>1557666944</v>
      </c>
      <c r="J8" s="47"/>
      <c r="K8" s="47">
        <f>PL!K30</f>
        <v>-2121892852</v>
      </c>
    </row>
    <row r="9" spans="1:11" ht="20.5" customHeight="1">
      <c r="A9" s="57" t="s">
        <v>267</v>
      </c>
      <c r="C9" s="61"/>
      <c r="E9" s="60"/>
      <c r="F9" s="60"/>
      <c r="G9" s="60"/>
      <c r="H9" s="60"/>
      <c r="I9" s="60"/>
      <c r="J9" s="60"/>
      <c r="K9" s="60"/>
    </row>
    <row r="10" spans="1:11" ht="20.5" customHeight="1">
      <c r="A10" s="57" t="s">
        <v>82</v>
      </c>
      <c r="C10" s="61"/>
      <c r="E10" s="60"/>
      <c r="F10" s="60"/>
      <c r="G10" s="60"/>
    </row>
    <row r="11" spans="1:11" ht="20.5" customHeight="1">
      <c r="A11" s="23" t="s">
        <v>83</v>
      </c>
      <c r="C11" s="61"/>
      <c r="E11" s="105">
        <v>1775422220</v>
      </c>
      <c r="F11" s="105"/>
      <c r="G11" s="105">
        <v>2430719037</v>
      </c>
      <c r="H11" s="105"/>
      <c r="I11" s="105">
        <v>1450818166</v>
      </c>
      <c r="J11" s="105"/>
      <c r="K11" s="105">
        <v>2085993135</v>
      </c>
    </row>
    <row r="12" spans="1:11" ht="20.5" customHeight="1">
      <c r="A12" s="23" t="s">
        <v>262</v>
      </c>
      <c r="C12" s="61"/>
      <c r="E12" s="105">
        <v>2732767</v>
      </c>
      <c r="F12" s="105"/>
      <c r="G12" s="105">
        <v>15356333</v>
      </c>
      <c r="H12" s="105"/>
      <c r="I12" s="105">
        <v>370020369</v>
      </c>
      <c r="J12" s="105"/>
      <c r="K12" s="105">
        <v>14794452</v>
      </c>
    </row>
    <row r="13" spans="1:11" ht="20.5" customHeight="1">
      <c r="A13" s="23" t="s">
        <v>127</v>
      </c>
      <c r="C13" s="61"/>
      <c r="E13" s="105">
        <v>2899705</v>
      </c>
      <c r="F13" s="105"/>
      <c r="G13" s="105">
        <v>-1403270</v>
      </c>
      <c r="H13" s="105"/>
      <c r="I13" s="105">
        <v>-36497</v>
      </c>
      <c r="J13" s="105"/>
      <c r="K13" s="105">
        <v>-8106</v>
      </c>
    </row>
    <row r="14" spans="1:11" ht="20.5" customHeight="1">
      <c r="A14" s="57" t="s">
        <v>254</v>
      </c>
      <c r="C14" s="61"/>
      <c r="E14" s="105">
        <v>32985265</v>
      </c>
      <c r="F14" s="105"/>
      <c r="G14" s="105">
        <v>5832708</v>
      </c>
      <c r="H14" s="105"/>
      <c r="I14" s="105">
        <v>25956879</v>
      </c>
      <c r="J14" s="105"/>
      <c r="K14" s="105">
        <v>5327596</v>
      </c>
    </row>
    <row r="15" spans="1:11" ht="20.5" customHeight="1">
      <c r="A15" s="62" t="s">
        <v>215</v>
      </c>
      <c r="C15" s="61"/>
      <c r="E15" s="105">
        <v>-6821359</v>
      </c>
      <c r="F15" s="105"/>
      <c r="G15" s="105">
        <v>-6821359</v>
      </c>
      <c r="H15" s="105"/>
      <c r="I15" s="105">
        <v>-578821360</v>
      </c>
      <c r="J15" s="105"/>
      <c r="K15" s="105">
        <v>-187954693</v>
      </c>
    </row>
    <row r="16" spans="1:11" ht="20.5" customHeight="1">
      <c r="A16" s="62" t="s">
        <v>255</v>
      </c>
      <c r="C16" s="61"/>
      <c r="E16" s="105">
        <v>0</v>
      </c>
      <c r="F16" s="105"/>
      <c r="G16" s="105">
        <v>0</v>
      </c>
      <c r="H16" s="105"/>
      <c r="I16" s="105">
        <v>-256736695</v>
      </c>
      <c r="J16" s="105"/>
      <c r="K16" s="105">
        <v>216741453</v>
      </c>
    </row>
    <row r="17" spans="1:11" ht="20.5" customHeight="1">
      <c r="A17" s="62" t="s">
        <v>135</v>
      </c>
      <c r="C17" s="61"/>
      <c r="E17" s="105">
        <v>-611744510</v>
      </c>
      <c r="F17" s="105"/>
      <c r="G17" s="105">
        <v>-489062292</v>
      </c>
      <c r="H17" s="105"/>
      <c r="I17" s="105">
        <v>0</v>
      </c>
      <c r="J17" s="105"/>
      <c r="K17" s="105">
        <v>0</v>
      </c>
    </row>
    <row r="18" spans="1:11" ht="20.5" customHeight="1">
      <c r="A18" s="62" t="s">
        <v>84</v>
      </c>
      <c r="C18" s="61"/>
      <c r="E18" s="105">
        <v>156049576</v>
      </c>
      <c r="F18" s="105"/>
      <c r="G18" s="105">
        <v>119009588</v>
      </c>
      <c r="H18" s="105"/>
      <c r="I18" s="105">
        <v>91406260</v>
      </c>
      <c r="J18" s="105"/>
      <c r="K18" s="105">
        <v>84888462</v>
      </c>
    </row>
    <row r="19" spans="1:11" ht="20.5" customHeight="1">
      <c r="A19" s="57" t="s">
        <v>274</v>
      </c>
      <c r="C19" s="61"/>
      <c r="E19" s="105">
        <v>-82895733</v>
      </c>
      <c r="F19" s="105"/>
      <c r="G19" s="105">
        <v>-31191870</v>
      </c>
      <c r="H19" s="105"/>
      <c r="I19" s="105">
        <v>-81944247</v>
      </c>
      <c r="J19" s="105"/>
      <c r="K19" s="105">
        <v>-29670528</v>
      </c>
    </row>
    <row r="20" spans="1:11" ht="20.5" customHeight="1">
      <c r="A20" s="57" t="s">
        <v>256</v>
      </c>
      <c r="C20" s="61"/>
      <c r="E20" s="105">
        <v>13233437</v>
      </c>
      <c r="F20" s="105"/>
      <c r="G20" s="105">
        <v>4056745</v>
      </c>
      <c r="H20" s="105"/>
      <c r="I20" s="105">
        <v>0</v>
      </c>
      <c r="J20" s="105"/>
      <c r="K20" s="105">
        <v>0</v>
      </c>
    </row>
    <row r="21" spans="1:11" ht="20.5" customHeight="1">
      <c r="A21" s="57" t="s">
        <v>102</v>
      </c>
      <c r="C21" s="61"/>
      <c r="E21" s="105">
        <v>-649805829</v>
      </c>
      <c r="F21" s="105"/>
      <c r="G21" s="105">
        <v>-516799345</v>
      </c>
      <c r="H21" s="105"/>
      <c r="I21" s="105">
        <v>-1164910221</v>
      </c>
      <c r="J21" s="105"/>
      <c r="K21" s="105">
        <v>-869999128</v>
      </c>
    </row>
    <row r="22" spans="1:11" ht="20.5" customHeight="1">
      <c r="A22" s="57" t="s">
        <v>171</v>
      </c>
      <c r="C22" s="61"/>
      <c r="E22" s="105">
        <v>-148783677</v>
      </c>
      <c r="F22" s="105"/>
      <c r="G22" s="105">
        <v>-14009542</v>
      </c>
      <c r="H22" s="105"/>
      <c r="I22" s="105">
        <v>-154860482</v>
      </c>
      <c r="J22" s="105"/>
      <c r="K22" s="105">
        <v>-22321052</v>
      </c>
    </row>
    <row r="23" spans="1:11" ht="20.5" customHeight="1">
      <c r="A23" s="57" t="s">
        <v>128</v>
      </c>
      <c r="C23" s="61"/>
      <c r="E23" s="108">
        <v>2167256288</v>
      </c>
      <c r="F23" s="105"/>
      <c r="G23" s="108">
        <v>1489450736</v>
      </c>
      <c r="H23" s="105"/>
      <c r="I23" s="108">
        <v>920147357</v>
      </c>
      <c r="J23" s="105"/>
      <c r="K23" s="108">
        <v>1045238513</v>
      </c>
    </row>
    <row r="24" spans="1:11" ht="20.5" customHeight="1">
      <c r="A24" s="23" t="s">
        <v>265</v>
      </c>
      <c r="C24" s="61"/>
      <c r="E24" s="105"/>
      <c r="F24" s="105"/>
      <c r="G24" s="105"/>
      <c r="H24" s="105"/>
      <c r="I24" s="105"/>
      <c r="J24" s="105"/>
      <c r="K24" s="105"/>
    </row>
    <row r="25" spans="1:11" ht="20.5" customHeight="1">
      <c r="A25" s="57" t="s">
        <v>85</v>
      </c>
      <c r="C25" s="61"/>
      <c r="E25" s="105">
        <f>SUM(E8:E23)</f>
        <v>4329666478</v>
      </c>
      <c r="F25" s="105"/>
      <c r="G25" s="105">
        <f>SUM(G8:G23)</f>
        <v>993732489</v>
      </c>
      <c r="H25" s="105"/>
      <c r="I25" s="105">
        <f>SUM(I8:I23)</f>
        <v>2178706473</v>
      </c>
      <c r="J25" s="105"/>
      <c r="K25" s="105">
        <f>SUM(K8:K23)</f>
        <v>221137252</v>
      </c>
    </row>
    <row r="26" spans="1:11" ht="20.5" customHeight="1">
      <c r="A26" s="57" t="s">
        <v>86</v>
      </c>
      <c r="C26" s="61"/>
      <c r="E26" s="105"/>
      <c r="F26" s="105"/>
      <c r="G26" s="105"/>
      <c r="H26" s="105"/>
      <c r="I26" s="105"/>
      <c r="J26" s="105"/>
      <c r="K26" s="105"/>
    </row>
    <row r="27" spans="1:11" ht="20.5" customHeight="1">
      <c r="A27" s="57" t="s">
        <v>87</v>
      </c>
      <c r="C27" s="61"/>
      <c r="E27" s="105">
        <v>-314652752</v>
      </c>
      <c r="F27" s="105"/>
      <c r="G27" s="105">
        <v>-851894790</v>
      </c>
      <c r="H27" s="105"/>
      <c r="I27" s="105">
        <v>-207221702</v>
      </c>
      <c r="J27" s="105"/>
      <c r="K27" s="105">
        <v>-586203054</v>
      </c>
    </row>
    <row r="28" spans="1:11" ht="18" customHeight="1">
      <c r="A28" s="57" t="s">
        <v>88</v>
      </c>
      <c r="C28" s="61"/>
      <c r="E28" s="105">
        <v>-27354576</v>
      </c>
      <c r="F28" s="105"/>
      <c r="G28" s="105">
        <v>-24742015</v>
      </c>
      <c r="H28" s="105"/>
      <c r="I28" s="104">
        <v>-18035169</v>
      </c>
      <c r="J28" s="105"/>
      <c r="K28" s="104">
        <v>-6533958</v>
      </c>
    </row>
    <row r="29" spans="1:11" ht="20.5" customHeight="1">
      <c r="A29" s="23" t="s">
        <v>89</v>
      </c>
      <c r="B29" s="56"/>
      <c r="C29" s="61"/>
      <c r="E29" s="105">
        <v>-171143386</v>
      </c>
      <c r="F29" s="105"/>
      <c r="G29" s="105">
        <v>-155031365</v>
      </c>
      <c r="H29" s="105"/>
      <c r="I29" s="105">
        <v>-223221492</v>
      </c>
      <c r="J29" s="105"/>
      <c r="K29" s="105">
        <v>-106981164</v>
      </c>
    </row>
    <row r="30" spans="1:11" ht="20.5" customHeight="1">
      <c r="A30" s="57" t="s">
        <v>172</v>
      </c>
      <c r="C30" s="61"/>
      <c r="E30" s="105">
        <v>230511208</v>
      </c>
      <c r="F30" s="105"/>
      <c r="G30" s="105">
        <v>-119769104</v>
      </c>
      <c r="H30" s="105"/>
      <c r="I30" s="105">
        <f>211868728-1</f>
        <v>211868727</v>
      </c>
      <c r="J30" s="105"/>
      <c r="K30" s="105">
        <v>-6085080</v>
      </c>
    </row>
    <row r="31" spans="1:11" ht="20.5" customHeight="1">
      <c r="A31" s="57" t="s">
        <v>268</v>
      </c>
      <c r="C31" s="61"/>
      <c r="E31" s="104"/>
      <c r="F31" s="104"/>
      <c r="G31" s="104"/>
      <c r="H31" s="104"/>
      <c r="I31" s="104"/>
      <c r="J31" s="104"/>
      <c r="K31" s="104"/>
    </row>
    <row r="32" spans="1:11" ht="20.5" customHeight="1">
      <c r="A32" s="23" t="s">
        <v>90</v>
      </c>
      <c r="C32" s="61"/>
      <c r="E32" s="105">
        <v>315132484</v>
      </c>
      <c r="F32" s="105"/>
      <c r="G32" s="105">
        <v>593387336</v>
      </c>
      <c r="H32" s="105"/>
      <c r="I32" s="105">
        <v>365451879</v>
      </c>
      <c r="J32" s="105"/>
      <c r="K32" s="105">
        <v>740985506</v>
      </c>
    </row>
    <row r="33" spans="1:11" ht="20.5" customHeight="1">
      <c r="A33" s="57" t="s">
        <v>91</v>
      </c>
      <c r="C33" s="61"/>
      <c r="E33" s="105">
        <f>1135899193-1</f>
        <v>1135899192</v>
      </c>
      <c r="F33" s="105"/>
      <c r="G33" s="105">
        <v>1902680981</v>
      </c>
      <c r="H33" s="105"/>
      <c r="I33" s="105">
        <f>974554586+1</f>
        <v>974554587</v>
      </c>
      <c r="J33" s="105"/>
      <c r="K33" s="105">
        <v>1669223311</v>
      </c>
    </row>
    <row r="34" spans="1:11" ht="18.75" customHeight="1">
      <c r="A34" s="57" t="s">
        <v>114</v>
      </c>
      <c r="C34" s="61"/>
      <c r="E34" s="105">
        <v>-23490519</v>
      </c>
      <c r="F34" s="105"/>
      <c r="G34" s="105">
        <v>-14764355</v>
      </c>
      <c r="H34" s="105"/>
      <c r="I34" s="105">
        <v>-22578639</v>
      </c>
      <c r="J34" s="105"/>
      <c r="K34" s="105">
        <v>-7907202</v>
      </c>
    </row>
    <row r="35" spans="1:11" ht="18.75" customHeight="1">
      <c r="A35" s="57" t="s">
        <v>216</v>
      </c>
      <c r="C35" s="61"/>
      <c r="E35" s="105">
        <v>0</v>
      </c>
      <c r="F35" s="105"/>
      <c r="G35" s="105">
        <v>0</v>
      </c>
      <c r="H35" s="105"/>
      <c r="I35" s="105">
        <v>0</v>
      </c>
      <c r="J35" s="105"/>
      <c r="K35" s="105">
        <v>14300000000</v>
      </c>
    </row>
    <row r="36" spans="1:11" ht="20.5" customHeight="1">
      <c r="A36" s="57" t="s">
        <v>92</v>
      </c>
      <c r="C36" s="61"/>
      <c r="E36" s="108">
        <v>1980846</v>
      </c>
      <c r="F36" s="105"/>
      <c r="G36" s="108">
        <v>699085</v>
      </c>
      <c r="H36" s="105"/>
      <c r="I36" s="108">
        <v>0</v>
      </c>
      <c r="J36" s="105"/>
      <c r="K36" s="108">
        <v>0</v>
      </c>
    </row>
    <row r="37" spans="1:11" ht="20.5" customHeight="1">
      <c r="A37" s="57" t="s">
        <v>81</v>
      </c>
      <c r="C37" s="61"/>
      <c r="E37" s="105">
        <f>SUM(E25:E36)</f>
        <v>5476548975</v>
      </c>
      <c r="F37" s="105"/>
      <c r="G37" s="105">
        <f>SUM(G25:G36)</f>
        <v>2324298262</v>
      </c>
      <c r="H37" s="105"/>
      <c r="I37" s="105">
        <f>SUM(I25:I36)</f>
        <v>3259524664</v>
      </c>
      <c r="J37" s="105"/>
      <c r="K37" s="105">
        <f>SUM(K25:K36)</f>
        <v>16217635611</v>
      </c>
    </row>
    <row r="38" spans="1:11" ht="20.5" customHeight="1">
      <c r="A38" s="57" t="s">
        <v>257</v>
      </c>
      <c r="C38" s="16"/>
      <c r="E38" s="108">
        <v>69874460</v>
      </c>
      <c r="F38" s="105"/>
      <c r="G38" s="108">
        <v>-755979699</v>
      </c>
      <c r="H38" s="105"/>
      <c r="I38" s="108">
        <v>256350497</v>
      </c>
      <c r="J38" s="105"/>
      <c r="K38" s="108">
        <v>-718093912</v>
      </c>
    </row>
    <row r="39" spans="1:11" ht="20.5" customHeight="1">
      <c r="A39" s="41" t="s">
        <v>275</v>
      </c>
      <c r="B39" s="56"/>
      <c r="C39" s="61"/>
      <c r="E39" s="108">
        <f>SUM(E37:E38)</f>
        <v>5546423435</v>
      </c>
      <c r="F39" s="105"/>
      <c r="G39" s="108">
        <f>SUM(G37:G38)</f>
        <v>1568318563</v>
      </c>
      <c r="H39" s="105"/>
      <c r="I39" s="108">
        <f>SUM(I37:I38)</f>
        <v>3515875161</v>
      </c>
      <c r="J39" s="105"/>
      <c r="K39" s="108">
        <f>SUM(K37:K38)</f>
        <v>15499541699</v>
      </c>
    </row>
    <row r="40" spans="1:11" ht="18.75" customHeight="1">
      <c r="A40" s="23"/>
      <c r="B40" s="56"/>
      <c r="C40" s="61"/>
    </row>
    <row r="41" spans="1:11" ht="20.5" customHeight="1">
      <c r="A41" s="23" t="s">
        <v>12</v>
      </c>
      <c r="B41" s="56"/>
      <c r="C41" s="61"/>
      <c r="F41" s="19"/>
    </row>
    <row r="42" spans="1:11" s="56" customFormat="1" ht="19" customHeight="1">
      <c r="A42" s="52" t="s">
        <v>103</v>
      </c>
      <c r="B42" s="11"/>
      <c r="C42" s="12"/>
      <c r="D42" s="13"/>
      <c r="E42" s="13"/>
      <c r="F42" s="13"/>
      <c r="G42" s="13"/>
      <c r="H42" s="13"/>
      <c r="I42" s="13"/>
      <c r="J42" s="13"/>
      <c r="K42" s="13"/>
    </row>
    <row r="43" spans="1:11" s="56" customFormat="1" ht="19" customHeight="1">
      <c r="A43" s="52" t="s">
        <v>152</v>
      </c>
      <c r="B43" s="11"/>
      <c r="C43" s="12"/>
      <c r="D43" s="13"/>
      <c r="E43" s="13"/>
      <c r="F43" s="13"/>
      <c r="G43" s="13"/>
      <c r="H43" s="13"/>
      <c r="I43" s="13"/>
      <c r="J43" s="13"/>
      <c r="K43" s="13"/>
    </row>
    <row r="44" spans="1:11" s="56" customFormat="1" ht="19" customHeight="1">
      <c r="A44" s="52" t="s">
        <v>237</v>
      </c>
      <c r="B44" s="13"/>
      <c r="C44" s="12"/>
      <c r="D44" s="13"/>
      <c r="E44" s="13"/>
      <c r="F44" s="13"/>
      <c r="G44" s="13"/>
      <c r="H44" s="13"/>
      <c r="I44" s="13"/>
      <c r="J44" s="13"/>
      <c r="K44" s="13"/>
    </row>
    <row r="45" spans="1:11" s="56" customFormat="1" ht="19" customHeight="1">
      <c r="B45" s="13"/>
      <c r="C45" s="12"/>
      <c r="D45" s="13"/>
      <c r="E45" s="13"/>
      <c r="F45" s="13"/>
      <c r="G45" s="13"/>
      <c r="H45" s="13"/>
      <c r="I45" s="13"/>
      <c r="J45" s="13"/>
      <c r="K45" s="14" t="s">
        <v>115</v>
      </c>
    </row>
    <row r="46" spans="1:11" ht="19" customHeight="1">
      <c r="E46" s="167" t="s">
        <v>0</v>
      </c>
      <c r="F46" s="167"/>
      <c r="G46" s="167"/>
      <c r="H46" s="15"/>
      <c r="I46" s="167" t="s">
        <v>1</v>
      </c>
      <c r="J46" s="167"/>
      <c r="K46" s="167"/>
    </row>
    <row r="47" spans="1:11" ht="19" customHeight="1">
      <c r="C47" s="56"/>
      <c r="E47" s="85">
        <v>2023</v>
      </c>
      <c r="F47" s="25"/>
      <c r="G47" s="85">
        <v>2022</v>
      </c>
      <c r="H47" s="25"/>
      <c r="I47" s="85">
        <v>2023</v>
      </c>
      <c r="J47" s="25"/>
      <c r="K47" s="85">
        <v>2022</v>
      </c>
    </row>
    <row r="48" spans="1:11" ht="19" customHeight="1">
      <c r="A48" s="38" t="s">
        <v>93</v>
      </c>
      <c r="B48" s="15"/>
      <c r="C48" s="61"/>
      <c r="E48" s="21"/>
      <c r="F48" s="19"/>
      <c r="G48" s="21"/>
      <c r="I48" s="21"/>
      <c r="J48" s="19"/>
      <c r="K48" s="50"/>
    </row>
    <row r="49" spans="1:15" ht="19" customHeight="1">
      <c r="A49" s="57" t="s">
        <v>217</v>
      </c>
      <c r="C49" s="61"/>
      <c r="E49" s="105">
        <v>-4622194</v>
      </c>
      <c r="F49" s="105"/>
      <c r="G49" s="105">
        <v>163690</v>
      </c>
      <c r="H49" s="105"/>
      <c r="I49" s="105">
        <v>-4622194</v>
      </c>
      <c r="J49" s="105"/>
      <c r="K49" s="105">
        <v>163690</v>
      </c>
    </row>
    <row r="50" spans="1:15" ht="19" customHeight="1">
      <c r="A50" s="24" t="s">
        <v>276</v>
      </c>
      <c r="C50" s="61"/>
      <c r="E50" s="105">
        <v>2404295295</v>
      </c>
      <c r="F50" s="105"/>
      <c r="G50" s="105">
        <v>-3055472954</v>
      </c>
      <c r="H50" s="105"/>
      <c r="I50" s="105">
        <v>2499999999.9999995</v>
      </c>
      <c r="J50" s="105"/>
      <c r="K50" s="105">
        <v>-2999999999.9999995</v>
      </c>
    </row>
    <row r="51" spans="1:15" ht="19" customHeight="1">
      <c r="A51" s="24" t="s">
        <v>218</v>
      </c>
      <c r="C51" s="61"/>
      <c r="E51" s="105">
        <v>0</v>
      </c>
      <c r="F51" s="105"/>
      <c r="G51" s="105">
        <v>0</v>
      </c>
      <c r="H51" s="105"/>
      <c r="I51" s="105">
        <v>-250000000</v>
      </c>
      <c r="J51" s="105"/>
      <c r="K51" s="105">
        <v>-250099970</v>
      </c>
    </row>
    <row r="52" spans="1:15" ht="19" customHeight="1">
      <c r="A52" s="24" t="s">
        <v>219</v>
      </c>
      <c r="C52" s="61"/>
      <c r="E52" s="105">
        <v>-1280904633</v>
      </c>
      <c r="F52" s="105"/>
      <c r="G52" s="105">
        <v>-2585000000</v>
      </c>
      <c r="H52" s="105"/>
      <c r="I52" s="105">
        <v>-1181250000</v>
      </c>
      <c r="J52" s="105"/>
      <c r="K52" s="105">
        <v>-2585000000</v>
      </c>
    </row>
    <row r="53" spans="1:15" ht="19" customHeight="1">
      <c r="A53" s="24" t="s">
        <v>249</v>
      </c>
      <c r="C53" s="61"/>
      <c r="E53" s="105">
        <v>-1085000</v>
      </c>
      <c r="F53" s="105"/>
      <c r="G53" s="105">
        <v>0</v>
      </c>
      <c r="H53" s="105"/>
      <c r="I53" s="105">
        <v>-1085000</v>
      </c>
      <c r="J53" s="105"/>
      <c r="K53" s="105">
        <v>0</v>
      </c>
    </row>
    <row r="54" spans="1:15" ht="19" customHeight="1">
      <c r="A54" s="57" t="s">
        <v>132</v>
      </c>
      <c r="C54" s="61"/>
      <c r="E54" s="105">
        <v>-529892678</v>
      </c>
      <c r="F54" s="105"/>
      <c r="G54" s="105">
        <v>-215295126</v>
      </c>
      <c r="H54" s="105"/>
      <c r="I54" s="105">
        <v>-425496631</v>
      </c>
      <c r="J54" s="105"/>
      <c r="K54" s="105">
        <v>-151869442</v>
      </c>
    </row>
    <row r="55" spans="1:15" ht="19" customHeight="1">
      <c r="A55" s="57" t="s">
        <v>133</v>
      </c>
      <c r="C55" s="61"/>
      <c r="E55" s="105">
        <v>-8005721</v>
      </c>
      <c r="F55" s="105"/>
      <c r="G55" s="105">
        <v>-5144241</v>
      </c>
      <c r="H55" s="105"/>
      <c r="I55" s="105">
        <v>-7680820</v>
      </c>
      <c r="J55" s="105"/>
      <c r="K55" s="105">
        <v>-5074240</v>
      </c>
    </row>
    <row r="56" spans="1:15" ht="19" customHeight="1">
      <c r="A56" s="57" t="s">
        <v>197</v>
      </c>
      <c r="C56" s="61"/>
      <c r="E56" s="105">
        <v>0</v>
      </c>
      <c r="F56" s="105"/>
      <c r="G56" s="105">
        <v>0</v>
      </c>
      <c r="H56" s="105"/>
      <c r="I56" s="105">
        <v>0</v>
      </c>
      <c r="J56" s="105"/>
      <c r="K56" s="105">
        <v>-100000000</v>
      </c>
    </row>
    <row r="57" spans="1:15" s="20" customFormat="1" ht="19" customHeight="1">
      <c r="A57" s="24" t="s">
        <v>173</v>
      </c>
      <c r="C57" s="42"/>
      <c r="E57" s="105">
        <v>144541623</v>
      </c>
      <c r="F57" s="105"/>
      <c r="G57" s="105">
        <v>13061472</v>
      </c>
      <c r="H57" s="105"/>
      <c r="I57" s="105">
        <v>135609108</v>
      </c>
      <c r="J57" s="105"/>
      <c r="K57" s="105">
        <v>10238652</v>
      </c>
      <c r="N57" s="58"/>
      <c r="O57" s="58"/>
    </row>
    <row r="58" spans="1:15" s="20" customFormat="1" ht="19" customHeight="1">
      <c r="A58" s="24" t="s">
        <v>153</v>
      </c>
      <c r="C58" s="42"/>
      <c r="E58" s="105">
        <v>0</v>
      </c>
      <c r="F58" s="105"/>
      <c r="G58" s="105">
        <v>0</v>
      </c>
      <c r="H58" s="105"/>
      <c r="I58" s="105">
        <v>332249935</v>
      </c>
      <c r="J58" s="105"/>
      <c r="K58" s="105">
        <v>298124967</v>
      </c>
      <c r="N58" s="58"/>
      <c r="O58" s="58"/>
    </row>
    <row r="59" spans="1:15" s="20" customFormat="1" ht="19" customHeight="1">
      <c r="A59" s="24" t="s">
        <v>154</v>
      </c>
      <c r="C59" s="42"/>
      <c r="E59" s="105">
        <v>651130788</v>
      </c>
      <c r="F59" s="105"/>
      <c r="G59" s="105">
        <v>455699783</v>
      </c>
      <c r="H59" s="105"/>
      <c r="I59" s="105">
        <v>648354393</v>
      </c>
      <c r="J59" s="105"/>
      <c r="K59" s="105">
        <v>455699783</v>
      </c>
      <c r="N59" s="58"/>
      <c r="O59" s="58"/>
    </row>
    <row r="60" spans="1:15" s="20" customFormat="1" ht="19" customHeight="1">
      <c r="A60" s="24" t="s">
        <v>174</v>
      </c>
      <c r="C60" s="56"/>
      <c r="E60" s="105">
        <v>649805829</v>
      </c>
      <c r="F60" s="105"/>
      <c r="G60" s="105">
        <v>516799345</v>
      </c>
      <c r="H60" s="105"/>
      <c r="I60" s="105">
        <v>516555828</v>
      </c>
      <c r="J60" s="105"/>
      <c r="K60" s="105">
        <v>414299345</v>
      </c>
      <c r="N60" s="58"/>
      <c r="O60" s="58"/>
    </row>
    <row r="61" spans="1:15" s="20" customFormat="1" ht="19" customHeight="1">
      <c r="A61" s="24" t="s">
        <v>175</v>
      </c>
      <c r="C61" s="56"/>
      <c r="E61" s="105">
        <v>1659836076</v>
      </c>
      <c r="F61" s="105"/>
      <c r="G61" s="105">
        <v>121307018</v>
      </c>
      <c r="H61" s="105"/>
      <c r="I61" s="105">
        <v>1657633639</v>
      </c>
      <c r="J61" s="105"/>
      <c r="K61" s="105">
        <v>115689682</v>
      </c>
      <c r="N61" s="58"/>
      <c r="O61" s="58"/>
    </row>
    <row r="62" spans="1:15" s="20" customFormat="1" ht="19" customHeight="1">
      <c r="A62" s="57" t="s">
        <v>198</v>
      </c>
      <c r="C62" s="56"/>
      <c r="J62" s="105"/>
      <c r="K62" s="105"/>
    </row>
    <row r="63" spans="1:15" s="20" customFormat="1" ht="19" customHeight="1">
      <c r="A63" s="57" t="s">
        <v>199</v>
      </c>
      <c r="C63" s="56"/>
      <c r="E63" s="105">
        <v>47518000</v>
      </c>
      <c r="F63" s="105"/>
      <c r="G63" s="105">
        <v>0</v>
      </c>
      <c r="H63" s="105"/>
      <c r="I63" s="105">
        <v>47518000</v>
      </c>
      <c r="J63" s="105"/>
      <c r="K63" s="105">
        <v>0</v>
      </c>
      <c r="N63" s="58"/>
      <c r="O63" s="58"/>
    </row>
    <row r="64" spans="1:15" s="20" customFormat="1" ht="19" customHeight="1">
      <c r="A64" s="57" t="s">
        <v>176</v>
      </c>
      <c r="C64" s="56"/>
      <c r="E64" s="105">
        <v>8096000521</v>
      </c>
      <c r="F64" s="105"/>
      <c r="G64" s="105">
        <v>709300</v>
      </c>
      <c r="H64" s="105"/>
      <c r="I64" s="105">
        <v>8096000521</v>
      </c>
      <c r="J64" s="105"/>
      <c r="K64" s="105">
        <v>709300</v>
      </c>
      <c r="N64" s="58"/>
      <c r="O64" s="58"/>
    </row>
    <row r="65" spans="1:15" s="20" customFormat="1" ht="19" customHeight="1">
      <c r="A65" s="38" t="s">
        <v>220</v>
      </c>
      <c r="C65" s="56"/>
      <c r="E65" s="106">
        <f>SUM(E49:E64)</f>
        <v>11828617906</v>
      </c>
      <c r="F65" s="105"/>
      <c r="G65" s="106">
        <f>SUM(G49:G64)</f>
        <v>-4753171713</v>
      </c>
      <c r="H65" s="105"/>
      <c r="I65" s="106">
        <f>SUM(I49:I64)</f>
        <v>12063786779</v>
      </c>
      <c r="J65" s="105"/>
      <c r="K65" s="106">
        <f>SUM(K49:K64)</f>
        <v>-4797118233</v>
      </c>
      <c r="N65" s="58"/>
      <c r="O65" s="58"/>
    </row>
    <row r="66" spans="1:15" ht="19" customHeight="1">
      <c r="A66" s="38" t="s">
        <v>94</v>
      </c>
      <c r="B66" s="15"/>
      <c r="C66" s="61"/>
      <c r="E66" s="105"/>
      <c r="F66" s="105"/>
      <c r="G66" s="105"/>
      <c r="H66" s="105"/>
      <c r="I66" s="105"/>
      <c r="J66" s="105"/>
      <c r="K66" s="105"/>
    </row>
    <row r="67" spans="1:15" ht="19" customHeight="1">
      <c r="A67" s="23" t="s">
        <v>258</v>
      </c>
      <c r="B67" s="56"/>
      <c r="C67" s="61"/>
      <c r="E67" s="105">
        <v>830448093.99999988</v>
      </c>
      <c r="F67" s="105"/>
      <c r="G67" s="105">
        <v>-149094284</v>
      </c>
      <c r="H67" s="105"/>
      <c r="I67" s="105">
        <v>710000000</v>
      </c>
      <c r="J67" s="105"/>
      <c r="K67" s="105">
        <v>-260000000</v>
      </c>
    </row>
    <row r="68" spans="1:15" ht="19" customHeight="1">
      <c r="A68" s="23" t="s">
        <v>99</v>
      </c>
      <c r="B68" s="56"/>
      <c r="C68" s="61"/>
      <c r="E68" s="105">
        <v>1000000000</v>
      </c>
      <c r="F68" s="105"/>
      <c r="G68" s="105">
        <v>560000000</v>
      </c>
      <c r="H68" s="105"/>
      <c r="I68" s="105">
        <v>1000000000</v>
      </c>
      <c r="J68" s="105"/>
      <c r="K68" s="105">
        <v>500000000</v>
      </c>
    </row>
    <row r="69" spans="1:15" ht="19" customHeight="1">
      <c r="A69" s="57" t="s">
        <v>95</v>
      </c>
      <c r="C69" s="61"/>
      <c r="E69" s="105">
        <v>-5119272276</v>
      </c>
      <c r="F69" s="105"/>
      <c r="G69" s="105">
        <v>-6353151773</v>
      </c>
      <c r="H69" s="105"/>
      <c r="I69" s="105">
        <v>-4773612725</v>
      </c>
      <c r="J69" s="105"/>
      <c r="K69" s="105">
        <v>-6317165737</v>
      </c>
    </row>
    <row r="70" spans="1:15" ht="19" customHeight="1">
      <c r="A70" s="57" t="s">
        <v>221</v>
      </c>
      <c r="C70" s="61"/>
      <c r="E70" s="105">
        <v>0</v>
      </c>
      <c r="F70" s="105"/>
      <c r="G70" s="105">
        <v>-1000000000</v>
      </c>
      <c r="H70" s="105"/>
      <c r="I70" s="105">
        <v>0</v>
      </c>
      <c r="J70" s="105"/>
      <c r="K70" s="105">
        <v>-1000000000</v>
      </c>
    </row>
    <row r="71" spans="1:15" ht="19" customHeight="1">
      <c r="A71" s="57" t="s">
        <v>222</v>
      </c>
      <c r="C71" s="61"/>
      <c r="E71" s="105">
        <v>0</v>
      </c>
      <c r="F71" s="105"/>
      <c r="G71" s="105">
        <v>14300000000</v>
      </c>
      <c r="H71" s="105"/>
      <c r="I71" s="105">
        <v>0</v>
      </c>
      <c r="J71" s="105"/>
      <c r="K71" s="105">
        <v>0</v>
      </c>
    </row>
    <row r="72" spans="1:15" ht="18.75" customHeight="1">
      <c r="A72" s="57" t="s">
        <v>177</v>
      </c>
      <c r="C72" s="61"/>
      <c r="E72" s="105">
        <v>-1526480253</v>
      </c>
      <c r="F72" s="105"/>
      <c r="G72" s="105">
        <v>-1643531075</v>
      </c>
      <c r="H72" s="105"/>
      <c r="I72" s="105">
        <v>-1414758831</v>
      </c>
      <c r="J72" s="105"/>
      <c r="K72" s="105">
        <v>-1553081785</v>
      </c>
    </row>
    <row r="73" spans="1:15" ht="19" customHeight="1">
      <c r="A73" s="57" t="s">
        <v>201</v>
      </c>
      <c r="C73" s="61"/>
      <c r="E73" s="105">
        <v>-2121265650</v>
      </c>
      <c r="F73" s="105"/>
      <c r="G73" s="105">
        <v>-1424348660</v>
      </c>
      <c r="H73" s="105"/>
      <c r="I73" s="105">
        <v>-906261679</v>
      </c>
      <c r="J73" s="105"/>
      <c r="K73" s="105">
        <v>-1084172145</v>
      </c>
    </row>
    <row r="74" spans="1:15" ht="19" customHeight="1">
      <c r="A74" s="57" t="s">
        <v>202</v>
      </c>
      <c r="C74" s="61"/>
      <c r="E74" s="105">
        <v>0</v>
      </c>
      <c r="F74" s="105"/>
      <c r="G74" s="105">
        <v>364118888</v>
      </c>
      <c r="H74" s="105"/>
      <c r="I74" s="105">
        <v>0</v>
      </c>
      <c r="J74" s="105"/>
      <c r="K74" s="105">
        <v>364118888</v>
      </c>
    </row>
    <row r="75" spans="1:15" ht="19" customHeight="1">
      <c r="A75" s="57" t="s">
        <v>79</v>
      </c>
      <c r="C75" s="61"/>
      <c r="E75" s="105">
        <v>-1048798213</v>
      </c>
      <c r="F75" s="105"/>
      <c r="G75" s="105">
        <v>-7787</v>
      </c>
      <c r="H75" s="105"/>
      <c r="I75" s="105">
        <v>-1048798213</v>
      </c>
      <c r="J75" s="105"/>
      <c r="K75" s="105">
        <v>-7787</v>
      </c>
    </row>
    <row r="76" spans="1:15" ht="19" customHeight="1">
      <c r="A76" s="57" t="s">
        <v>146</v>
      </c>
      <c r="C76" s="61"/>
      <c r="E76" s="105">
        <v>-3750095</v>
      </c>
      <c r="F76" s="105"/>
      <c r="G76" s="105">
        <v>-3374972</v>
      </c>
      <c r="H76" s="105"/>
      <c r="I76" s="105">
        <v>0</v>
      </c>
      <c r="J76" s="105"/>
      <c r="K76" s="105">
        <v>0</v>
      </c>
    </row>
    <row r="77" spans="1:15" ht="19" customHeight="1">
      <c r="A77" s="38" t="s">
        <v>223</v>
      </c>
      <c r="C77" s="61"/>
      <c r="E77" s="106">
        <f>SUM(E67:E76)</f>
        <v>-7989118393</v>
      </c>
      <c r="F77" s="105"/>
      <c r="G77" s="106">
        <f>SUM(G67:G76)</f>
        <v>4650610337</v>
      </c>
      <c r="H77" s="105"/>
      <c r="I77" s="106">
        <f>SUM(I67:I76)</f>
        <v>-6433431448</v>
      </c>
      <c r="J77" s="105"/>
      <c r="K77" s="106">
        <f>SUM(K67:K76)</f>
        <v>-9350308566</v>
      </c>
    </row>
    <row r="78" spans="1:15" ht="19" customHeight="1">
      <c r="A78" s="38" t="s">
        <v>259</v>
      </c>
      <c r="C78" s="61"/>
      <c r="E78" s="105">
        <f>SUM(E39,E65,E77)</f>
        <v>9385922948</v>
      </c>
      <c r="F78" s="105"/>
      <c r="G78" s="105">
        <f>SUM(G39,G65,G77)</f>
        <v>1465757187</v>
      </c>
      <c r="H78" s="105"/>
      <c r="I78" s="105">
        <f>SUM(I39,I65,I77)</f>
        <v>9146230492</v>
      </c>
      <c r="J78" s="105"/>
      <c r="K78" s="105">
        <f>SUM(K39,K65,K77)</f>
        <v>1352114900</v>
      </c>
    </row>
    <row r="79" spans="1:15" ht="19" customHeight="1">
      <c r="A79" s="23" t="s">
        <v>117</v>
      </c>
      <c r="B79" s="56"/>
      <c r="C79" s="61"/>
      <c r="E79" s="108">
        <v>3591691730</v>
      </c>
      <c r="F79" s="105"/>
      <c r="G79" s="108">
        <v>2125934543</v>
      </c>
      <c r="H79" s="103"/>
      <c r="I79" s="108">
        <v>2810669030</v>
      </c>
      <c r="J79" s="105"/>
      <c r="K79" s="108">
        <v>1458554130</v>
      </c>
    </row>
    <row r="80" spans="1:15" ht="19" customHeight="1" thickBot="1">
      <c r="A80" s="41" t="s">
        <v>200</v>
      </c>
      <c r="B80" s="56"/>
      <c r="C80" s="61"/>
      <c r="E80" s="136">
        <f>SUM(E78:E79)</f>
        <v>12977614678</v>
      </c>
      <c r="F80" s="105"/>
      <c r="G80" s="136">
        <f>SUM(G78:G79)</f>
        <v>3591691730</v>
      </c>
      <c r="H80" s="105"/>
      <c r="I80" s="136">
        <f>SUM(I78:I79)</f>
        <v>11956899522</v>
      </c>
      <c r="J80" s="105"/>
      <c r="K80" s="136">
        <f>SUM(K78:K79)</f>
        <v>2810669030</v>
      </c>
    </row>
    <row r="81" spans="1:11" ht="19" customHeight="1" thickTop="1">
      <c r="C81" s="61"/>
      <c r="E81" s="103"/>
      <c r="F81" s="105"/>
      <c r="G81" s="103"/>
      <c r="H81" s="105"/>
      <c r="I81" s="103"/>
      <c r="J81" s="105"/>
      <c r="K81" s="103"/>
    </row>
    <row r="82" spans="1:11" ht="19" customHeight="1">
      <c r="A82" s="52" t="s">
        <v>130</v>
      </c>
      <c r="E82" s="142"/>
      <c r="F82" s="142"/>
      <c r="G82" s="142"/>
      <c r="H82" s="142"/>
      <c r="I82" s="103"/>
      <c r="J82" s="142"/>
      <c r="K82" s="103"/>
    </row>
    <row r="83" spans="1:11" ht="19" customHeight="1">
      <c r="A83" s="62" t="s">
        <v>100</v>
      </c>
      <c r="E83" s="142"/>
      <c r="F83" s="142"/>
      <c r="G83" s="142"/>
      <c r="H83" s="142"/>
      <c r="I83" s="103"/>
      <c r="J83" s="142"/>
      <c r="K83" s="103"/>
    </row>
    <row r="84" spans="1:11" ht="19" customHeight="1">
      <c r="A84" s="57" t="s">
        <v>260</v>
      </c>
      <c r="E84" s="105">
        <v>1201787</v>
      </c>
      <c r="F84" s="105"/>
      <c r="G84" s="105">
        <v>-7787</v>
      </c>
      <c r="H84" s="105"/>
      <c r="I84" s="105">
        <v>1201787</v>
      </c>
      <c r="J84" s="142"/>
      <c r="K84" s="105">
        <v>-7787</v>
      </c>
    </row>
    <row r="85" spans="1:11" ht="19" customHeight="1">
      <c r="A85" s="57" t="s">
        <v>278</v>
      </c>
      <c r="E85" s="103">
        <v>89062987</v>
      </c>
      <c r="F85" s="105"/>
      <c r="G85" s="103">
        <v>1784000</v>
      </c>
      <c r="H85" s="105"/>
      <c r="I85" s="145">
        <v>6237522</v>
      </c>
      <c r="J85" s="105"/>
      <c r="K85" s="145">
        <v>1994182</v>
      </c>
    </row>
    <row r="86" spans="1:11" ht="19" customHeight="1">
      <c r="A86" s="57" t="s">
        <v>277</v>
      </c>
      <c r="E86" s="103">
        <v>33384</v>
      </c>
      <c r="F86" s="105"/>
      <c r="G86" s="105">
        <v>0</v>
      </c>
      <c r="H86" s="105"/>
      <c r="I86" s="103">
        <v>33384</v>
      </c>
      <c r="J86" s="105"/>
      <c r="K86" s="105">
        <v>0</v>
      </c>
    </row>
    <row r="87" spans="1:11" ht="19" customHeight="1">
      <c r="A87" s="57" t="s">
        <v>178</v>
      </c>
      <c r="E87" s="105">
        <v>772652833</v>
      </c>
      <c r="F87" s="105"/>
      <c r="G87" s="105">
        <v>86368888</v>
      </c>
      <c r="H87" s="105"/>
      <c r="I87" s="105">
        <v>762331176</v>
      </c>
      <c r="J87" s="105"/>
      <c r="K87" s="105">
        <v>55205156</v>
      </c>
    </row>
    <row r="88" spans="1:11" ht="19" customHeight="1">
      <c r="A88" s="57" t="s">
        <v>224</v>
      </c>
      <c r="E88" s="105">
        <v>0</v>
      </c>
      <c r="F88" s="105"/>
      <c r="G88" s="105">
        <v>75034956</v>
      </c>
      <c r="H88" s="105"/>
      <c r="I88" s="105">
        <v>0</v>
      </c>
      <c r="J88" s="105"/>
      <c r="K88" s="105">
        <v>75034957</v>
      </c>
    </row>
    <row r="89" spans="1:11" ht="19" customHeight="1">
      <c r="A89" s="57" t="s">
        <v>225</v>
      </c>
      <c r="E89" s="105"/>
      <c r="F89" s="105"/>
      <c r="G89" s="105"/>
      <c r="H89" s="105"/>
      <c r="I89" s="105"/>
      <c r="J89" s="105"/>
      <c r="K89" s="105"/>
    </row>
    <row r="90" spans="1:11" ht="19" customHeight="1">
      <c r="A90" s="57" t="s">
        <v>229</v>
      </c>
      <c r="E90" s="105">
        <v>0</v>
      </c>
      <c r="F90" s="105"/>
      <c r="G90" s="105">
        <v>0</v>
      </c>
      <c r="H90" s="105"/>
      <c r="I90" s="105">
        <v>0</v>
      </c>
      <c r="J90" s="105"/>
      <c r="K90" s="105">
        <v>259402100</v>
      </c>
    </row>
    <row r="91" spans="1:11" ht="19" customHeight="1">
      <c r="A91" s="57" t="s">
        <v>261</v>
      </c>
      <c r="E91" s="105"/>
      <c r="F91" s="105"/>
      <c r="G91" s="105"/>
      <c r="H91" s="105"/>
      <c r="I91" s="105"/>
      <c r="J91" s="105"/>
      <c r="K91" s="105"/>
    </row>
    <row r="92" spans="1:11" ht="19" customHeight="1">
      <c r="A92" s="57" t="s">
        <v>203</v>
      </c>
      <c r="E92" s="105">
        <v>-1915993530</v>
      </c>
      <c r="F92" s="105"/>
      <c r="G92" s="105">
        <v>5250894736</v>
      </c>
      <c r="H92" s="105"/>
      <c r="I92" s="105">
        <v>-1669993530</v>
      </c>
      <c r="J92" s="105"/>
      <c r="K92" s="105">
        <v>4266894736</v>
      </c>
    </row>
    <row r="93" spans="1:11" ht="19" customHeight="1">
      <c r="A93" s="57" t="s">
        <v>263</v>
      </c>
      <c r="E93" s="105"/>
      <c r="F93" s="105"/>
      <c r="G93" s="105"/>
      <c r="H93" s="105"/>
      <c r="I93" s="105"/>
      <c r="J93" s="105"/>
      <c r="K93" s="105"/>
    </row>
    <row r="94" spans="1:11" ht="19" customHeight="1">
      <c r="A94" s="57" t="s">
        <v>264</v>
      </c>
      <c r="E94" s="105">
        <v>484401095</v>
      </c>
      <c r="F94" s="105"/>
      <c r="G94" s="105">
        <v>0</v>
      </c>
      <c r="H94" s="105"/>
      <c r="I94" s="105">
        <v>484401095</v>
      </c>
      <c r="J94" s="105"/>
      <c r="K94" s="105">
        <v>0</v>
      </c>
    </row>
    <row r="95" spans="1:11" ht="20.25" customHeight="1"/>
    <row r="96" spans="1:11" ht="19" customHeight="1">
      <c r="A96" s="23" t="s">
        <v>96</v>
      </c>
    </row>
  </sheetData>
  <mergeCells count="4">
    <mergeCell ref="E5:G5"/>
    <mergeCell ref="I5:K5"/>
    <mergeCell ref="E46:G46"/>
    <mergeCell ref="I46:K46"/>
  </mergeCells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27e03716acb644986590492b5db19704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aa8ee58d69e20db59da2bb2cb42d0a89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674905-EAB2-49CB-8399-82DA739D8F14}"/>
</file>

<file path=customXml/itemProps2.xml><?xml version="1.0" encoding="utf-8"?>
<ds:datastoreItem xmlns:ds="http://schemas.openxmlformats.org/officeDocument/2006/customXml" ds:itemID="{A7026634-1D43-4C0E-AF97-14036B7EC6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3CF5F2-FC8A-4A28-989C-CF3254B842F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35c23fe-b545-442b-a38b-4cf9296f25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2024-02-20T14:58:17Z</cp:lastPrinted>
  <dcterms:created xsi:type="dcterms:W3CDTF">2011-03-15T03:50:46Z</dcterms:created>
  <dcterms:modified xsi:type="dcterms:W3CDTF">2024-02-22T04:28:03Z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