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Dec2023 (NPD)\"/>
    </mc:Choice>
  </mc:AlternateContent>
  <xr:revisionPtr revIDLastSave="0" documentId="13_ncr:1_{A37171E7-DB5B-46E0-8D41-DD4CE06D261E}" xr6:coauthVersionLast="47" xr6:coauthVersionMax="47" xr10:uidLastSave="{00000000-0000-0000-0000-000000000000}"/>
  <bookViews>
    <workbookView xWindow="-120" yWindow="-120" windowWidth="21840" windowHeight="13020" activeTab="4" xr2:uid="{E4B1F93B-4B30-49E8-BE3B-480E36EB4183}"/>
  </bookViews>
  <sheets>
    <sheet name="T 7-9" sheetId="1" r:id="rId1"/>
    <sheet name="T10-11" sheetId="2" r:id="rId2"/>
    <sheet name="T12" sheetId="3" r:id="rId3"/>
    <sheet name="T13" sheetId="4" r:id="rId4"/>
    <sheet name="T14-16" sheetId="5" r:id="rId5"/>
  </sheets>
  <externalReferences>
    <externalReference r:id="rId6"/>
    <externalReference r:id="rId7"/>
  </externalReferences>
  <definedNames>
    <definedName name="__123Graph_D" localSheetId="0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3" hidden="1">[2]A!#REF!</definedName>
    <definedName name="nut" hidden="1">[2]A!#REF!</definedName>
    <definedName name="_xlnm.Print_Area" localSheetId="2">'T12'!$A$1:$X$36</definedName>
    <definedName name="_xlnm.Print_Area" localSheetId="3">'T13'!$A$1:$R$32</definedName>
    <definedName name="TextRefCopyRangeCount" hidden="1">1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5" l="1"/>
  <c r="K27" i="5"/>
  <c r="G27" i="5"/>
  <c r="I27" i="5"/>
  <c r="I39" i="5" s="1"/>
  <c r="I82" i="5"/>
  <c r="I110" i="5"/>
  <c r="F118" i="1"/>
  <c r="G82" i="5"/>
  <c r="E82" i="5" l="1"/>
  <c r="R22" i="4" l="1"/>
  <c r="T26" i="3"/>
  <c r="E41" i="2"/>
  <c r="X26" i="3" l="1"/>
  <c r="K110" i="5"/>
  <c r="G110" i="5"/>
  <c r="K82" i="5"/>
  <c r="K59" i="5"/>
  <c r="G59" i="5"/>
  <c r="K39" i="5"/>
  <c r="G39" i="5"/>
  <c r="P16" i="4"/>
  <c r="N16" i="4"/>
  <c r="N18" i="4" s="1"/>
  <c r="L16" i="4"/>
  <c r="J16" i="4"/>
  <c r="H16" i="4"/>
  <c r="F16" i="4"/>
  <c r="R14" i="4"/>
  <c r="R13" i="4"/>
  <c r="R12" i="4"/>
  <c r="R10" i="4"/>
  <c r="V20" i="3"/>
  <c r="R20" i="3"/>
  <c r="P20" i="3"/>
  <c r="N20" i="3"/>
  <c r="L20" i="3"/>
  <c r="J20" i="3"/>
  <c r="H20" i="3"/>
  <c r="F20" i="3"/>
  <c r="T18" i="3"/>
  <c r="T17" i="3"/>
  <c r="X17" i="3" s="1"/>
  <c r="T16" i="3"/>
  <c r="X16" i="3" s="1"/>
  <c r="T15" i="3"/>
  <c r="X15" i="3" s="1"/>
  <c r="T13" i="3"/>
  <c r="K67" i="2"/>
  <c r="K61" i="2"/>
  <c r="G67" i="2"/>
  <c r="G61" i="2"/>
  <c r="K41" i="2"/>
  <c r="K21" i="2"/>
  <c r="K14" i="2"/>
  <c r="G41" i="2"/>
  <c r="G21" i="2"/>
  <c r="G14" i="2"/>
  <c r="L118" i="1"/>
  <c r="L122" i="1" s="1"/>
  <c r="H118" i="1"/>
  <c r="H122" i="1" s="1"/>
  <c r="L77" i="1"/>
  <c r="L66" i="1"/>
  <c r="H77" i="1"/>
  <c r="H66" i="1"/>
  <c r="L36" i="1"/>
  <c r="L20" i="1"/>
  <c r="H36" i="1"/>
  <c r="H20" i="1"/>
  <c r="H38" i="1" s="1"/>
  <c r="J118" i="1"/>
  <c r="P18" i="4" l="1"/>
  <c r="L18" i="4"/>
  <c r="J18" i="4"/>
  <c r="H18" i="4"/>
  <c r="F18" i="4"/>
  <c r="X18" i="3"/>
  <c r="T20" i="3"/>
  <c r="G112" i="5"/>
  <c r="G117" i="5" s="1"/>
  <c r="K112" i="5"/>
  <c r="K117" i="5" s="1"/>
  <c r="G23" i="2"/>
  <c r="G29" i="2" s="1"/>
  <c r="G32" i="2" s="1"/>
  <c r="G43" i="2" s="1"/>
  <c r="K23" i="2"/>
  <c r="K29" i="2" s="1"/>
  <c r="K32" i="2" s="1"/>
  <c r="K43" i="2" s="1"/>
  <c r="L38" i="1"/>
  <c r="H79" i="1"/>
  <c r="H124" i="1" s="1"/>
  <c r="L79" i="1"/>
  <c r="L124" i="1" s="1"/>
  <c r="R16" i="4"/>
  <c r="X13" i="3"/>
  <c r="X20" i="3" l="1"/>
  <c r="I59" i="5" l="1"/>
  <c r="I112" i="5" s="1"/>
  <c r="I117" i="5" s="1"/>
  <c r="R20" i="4"/>
  <c r="I41" i="2"/>
  <c r="E110" i="5" l="1"/>
  <c r="A1" i="5"/>
  <c r="A47" i="5" s="1"/>
  <c r="R23" i="4"/>
  <c r="R21" i="4"/>
  <c r="P25" i="4"/>
  <c r="N25" i="4"/>
  <c r="L25" i="4"/>
  <c r="J25" i="4"/>
  <c r="H25" i="4"/>
  <c r="T27" i="3"/>
  <c r="T25" i="3"/>
  <c r="T24" i="3"/>
  <c r="V29" i="3"/>
  <c r="R29" i="3"/>
  <c r="P29" i="3"/>
  <c r="N29" i="3"/>
  <c r="L29" i="3"/>
  <c r="J29" i="3"/>
  <c r="H29" i="3"/>
  <c r="F29" i="3"/>
  <c r="A3" i="3"/>
  <c r="A3" i="4" s="1"/>
  <c r="A3" i="5" s="1"/>
  <c r="A1" i="3"/>
  <c r="A1" i="4" s="1"/>
  <c r="A92" i="2"/>
  <c r="A36" i="3" s="1"/>
  <c r="A32" i="4" s="1"/>
  <c r="A46" i="5" s="1"/>
  <c r="I67" i="2"/>
  <c r="E67" i="2"/>
  <c r="I61" i="2"/>
  <c r="A48" i="2"/>
  <c r="I21" i="2"/>
  <c r="E21" i="2"/>
  <c r="I14" i="2"/>
  <c r="E14" i="2"/>
  <c r="J122" i="1"/>
  <c r="F122" i="1"/>
  <c r="A89" i="1"/>
  <c r="A135" i="1" s="1"/>
  <c r="J77" i="1"/>
  <c r="F77" i="1"/>
  <c r="J66" i="1"/>
  <c r="F66" i="1"/>
  <c r="A47" i="1"/>
  <c r="A92" i="1" s="1"/>
  <c r="A45" i="1"/>
  <c r="A90" i="1" s="1"/>
  <c r="J36" i="1"/>
  <c r="F36" i="1"/>
  <c r="J20" i="1"/>
  <c r="F20" i="1"/>
  <c r="E59" i="5" l="1"/>
  <c r="E112" i="5" s="1"/>
  <c r="E117" i="5" s="1"/>
  <c r="E39" i="5"/>
  <c r="X27" i="3"/>
  <c r="X25" i="3"/>
  <c r="J79" i="1"/>
  <c r="J124" i="1" s="1"/>
  <c r="E23" i="2"/>
  <c r="E29" i="2" s="1"/>
  <c r="I23" i="2"/>
  <c r="I29" i="2" s="1"/>
  <c r="I32" i="2" s="1"/>
  <c r="I43" i="2" s="1"/>
  <c r="J38" i="1"/>
  <c r="F79" i="1"/>
  <c r="F124" i="1" s="1"/>
  <c r="F38" i="1"/>
  <c r="A142" i="5"/>
  <c r="A92" i="5"/>
  <c r="A49" i="5"/>
  <c r="A95" i="5"/>
  <c r="R18" i="4"/>
  <c r="A93" i="5"/>
  <c r="T22" i="3"/>
  <c r="X22" i="3" s="1"/>
  <c r="F25" i="4"/>
  <c r="R25" i="4" l="1"/>
  <c r="E32" i="2"/>
  <c r="E43" i="2" s="1"/>
  <c r="T29" i="3"/>
  <c r="X29" i="3"/>
  <c r="E61" i="2"/>
</calcChain>
</file>

<file path=xl/sharedStrings.xml><?xml version="1.0" encoding="utf-8"?>
<sst xmlns="http://schemas.openxmlformats.org/spreadsheetml/2006/main" count="356" uniqueCount="207">
  <si>
    <t>บริษัท ดับบลิวพี เอ็นเนอร์ยี่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</si>
  <si>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</si>
  <si>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</si>
  <si>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</si>
  <si>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</si>
  <si>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</si>
  <si>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</si>
  <si>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</si>
  <si>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</si>
  <si>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</si>
  <si>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</si>
  <si>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</si>
  <si>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</si>
  <si>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</si>
  <si>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</si>
  <si>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</si>
  <si>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</si>
  <si>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</si>
  <si>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</si>
  <si>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</si>
  <si>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</si>
  <si>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</si>
  <si>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</si>
  <si>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</si>
  <si>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</si>
  <si>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</si>
  <si>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</si>
  <si>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</si>
  <si>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</si>
  <si>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</si>
  <si>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</si>
  <si>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</si>
  <si>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</si>
  <si>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</si>
  <si>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</si>
  <si>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ส่วนของเงินกู้ยืมระยะยาวที่ถึงกำหนดชำระ</t>
  </si>
  <si>
    <t>ภายในหนึ่งปี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</si>
  <si>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</si>
  <si>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</si>
  <si>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</si>
  <si>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</si>
  <si>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</si>
  <si>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</si>
  <si>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</si>
  <si>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</si>
  <si>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</si>
  <si>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</si>
  <si>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</si>
  <si>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</si>
  <si>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</si>
  <si>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</si>
  <si>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</si>
  <si>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</si>
  <si>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</si>
  <si>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</si>
  <si>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</si>
  <si>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</si>
  <si>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</si>
  <si>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</si>
  <si>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</si>
  <si>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</si>
  <si>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</si>
  <si>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</si>
  <si>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</si>
  <si>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</si>
  <si>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</si>
  <si>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</si>
  <si>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</si>
  <si>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</si>
  <si>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</si>
  <si>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</si>
  <si>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</si>
  <si>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</si>
  <si>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</si>
  <si>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</si>
  <si>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</si>
  <si>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</si>
  <si>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</si>
  <si>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</si>
  <si>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</si>
  <si>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</si>
  <si>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</si>
  <si>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</si>
  <si>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</si>
  <si>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</si>
  <si>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กำไรเบ็ดเสร็จรวมสำหรับปี</t>
  </si>
  <si>
    <t>การแบ่งปันกำไร (ขาดทุน)</t>
  </si>
  <si>
    <t>- บริษัทใหญ่</t>
  </si>
  <si>
    <t>- 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</si>
  <si>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</si>
  <si>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</si>
  <si>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</si>
  <si>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</si>
  <si>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</si>
  <si>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</si>
  <si>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</si>
  <si>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</si>
  <si>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</si>
  <si>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</si>
  <si>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</si>
  <si>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</si>
  <si>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</si>
  <si>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</si>
  <si>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</si>
  <si>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</si>
  <si>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</si>
  <si>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</si>
  <si>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</si>
  <si>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</si>
  <si>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</si>
  <si>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</si>
  <si>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</si>
  <si>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</si>
  <si>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</si>
  <si>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เงินปันผล</t>
  </si>
  <si>
    <t>กำไร (ขาดทุน) เบ็ดเสร็จรวมสำหรับปี</t>
  </si>
  <si>
    <t>ยอดยกมา ณ วันที่ 1 มกราคม พ.ศ. 2565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</si>
  <si>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</si>
  <si>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</si>
  <si>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</si>
  <si>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</si>
  <si>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รายการปรับปรุงค่าใช้จ่าย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</si>
  <si>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</si>
  <si>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</si>
  <si>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ขาดทุนจากการยกเลิกสัญญาเช่า</t>
  </si>
  <si>
    <t>กำไรจากการตีมูลค่ายุติธรรมของสินทรัพย์ทางการเงิน</t>
  </si>
  <si>
    <t xml:space="preserve">   วัดมูลค่าผ่านกำไรหรือขาดทุน</t>
  </si>
  <si>
    <t>รายได้ค่าเช่ารับจากอสังหาริมทรัพย์เพื่อการลงทุน</t>
  </si>
  <si>
    <t>รายได้ดอกเบี้ยรับ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</si>
  <si>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</si>
  <si>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</si>
  <si>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</si>
  <si>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</si>
  <si>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</si>
  <si>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</si>
  <si>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</si>
  <si>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</si>
  <si>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จ่ายภาระผูกพันผลประโยชน์พนักงาน</t>
  </si>
  <si>
    <t>-  หนี้สินไม่หมุนเวียนอื่น</t>
  </si>
  <si>
    <t>เงินสดได้มาจากกิจกรรมดำเนินงาน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</si>
  <si>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</si>
  <si>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กระแสเงินสดได้มาจากกิจกรรมดำเนินงาน (ยกมา)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</si>
  <si>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</si>
  <si>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</si>
  <si>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</si>
  <si>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</si>
  <si>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</si>
  <si>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</si>
  <si>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</si>
  <si>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</si>
  <si>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</si>
  <si>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</si>
  <si>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</si>
  <si>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</si>
  <si>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</si>
  <si>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</si>
  <si>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</si>
  <si>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</si>
  <si>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</si>
  <si>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</si>
  <si>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</si>
  <si>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</si>
  <si>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</si>
  <si>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</si>
  <si>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</si>
  <si>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</si>
  <si>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</si>
  <si>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</si>
  <si>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วันสิ้นปี</t>
  </si>
  <si>
    <t>รายการที่ไม่ใช่เงินสด</t>
  </si>
  <si>
    <t>ยอดหนี้ค้างชำระจากการซื้ออาคารและอุปกรณ์</t>
  </si>
  <si>
    <t>เงินให้กู้ยืมระยะยาวแก่บุคคลภายนอก</t>
  </si>
  <si>
    <t>การวัดมูลค่าใหม่ของภาระผูกพันผลประโยชน์</t>
  </si>
  <si>
    <t>รายการที่จะไม่จัดประเภทรายการใหม่ไปยังกำไร</t>
  </si>
  <si>
    <t>หรือขาดทุนในภายหลัง</t>
  </si>
  <si>
    <t xml:space="preserve">  หลังออกจากงาน</t>
  </si>
  <si>
    <t>ภาษีเงินได้ที่เกี่ยวกับรายการข้างต้น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</si>
  <si>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</si>
  <si>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</si>
  <si>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</si>
  <si>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ขาดทุนเบ็ดเสร็จอื่นสำหรับปี - สุทธิจากภาษี</t>
  </si>
  <si>
    <t>เงินสดรับคืนจากเงินให้กู้ยืมระยะยาวแก่บุคคลภายนอก</t>
  </si>
  <si>
    <t>ค่าเสื่อมราคาและค่าตัดจำหน่าย</t>
  </si>
  <si>
    <t>ค่าตัดจำหน่ายสินทรัพย์สิทธิการใช้</t>
  </si>
  <si>
    <t>การจำหน่ายเงินลงทุนในบริษัทย่อย - สุทธิจากเงินสดที่ได้มา</t>
  </si>
  <si>
    <t>สินทรัพย์สิทธิการใช้จากหนี้สินสัญญาเช่า</t>
  </si>
  <si>
    <t>การจำหน่ายเงินลงทุนในบริษัทย่อย</t>
  </si>
  <si>
    <t>เงินสดและรายการเทียบเท่าเงินสด ณ วันต้นงวด</t>
  </si>
  <si>
    <t>(ขาดทุน)กำไรเบ็ดเสร็จอื่น</t>
  </si>
  <si>
    <t>ยอดคงเหลือของรายการที่ไม่ใช่เงินสดสำหรับปีสิ้นสุดวันที่ 31 ธันวาคม พ.ศ. 2566 และ พ.ศ. 2565 มีดังนี้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</si>
  <si>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</si>
  <si>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</si>
  <si>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</si>
  <si>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 ณ วันที่ 1 มกราคม พ.ศ. 2566</t>
  </si>
  <si>
    <t>ยอดคงเหลือ ณ วันที่ 31 ธันวาคม พ.ศ. 2566</t>
  </si>
  <si>
    <t>รายได้เงินปันผลรับ</t>
  </si>
  <si>
    <t>เงินปันผลรับ</t>
  </si>
  <si>
    <t>เงินสดจ่ายซื้อหุ้นคืน</t>
  </si>
  <si>
    <t>14,15,18</t>
  </si>
  <si>
    <t>11.1 ข)</t>
  </si>
  <si>
    <t>11.1 ค)</t>
  </si>
  <si>
    <t>ผลขาดทุนด้านเครดิตที่คาดว่าจะเกิดขึ้น</t>
  </si>
  <si>
    <t>เงินสดและรายการเทียบเท่าเงินสด (ลดลง) เพิ่มขึ้นสุทธิ</t>
  </si>
  <si>
    <t>เงินฝากสถาบันการเงินที่ติดภาระค้ำประกันลดลง</t>
  </si>
  <si>
    <t>กลับรายการค่าเผื่อการด้อยค่าของอุปกรณ์</t>
  </si>
  <si>
    <t>กำไรจากอัตราแลกเปลี่ยนที่ยังไม่เกิดขึ้นจริง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</si>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</sst>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000;\(#,##0.0000\);&quot;-&quot;;@"/>
    <numFmt numFmtId="170" formatCode="#,##0.0;\(#,##0.0\)"/>
    <numFmt numFmtId="171" formatCode="_(* #,##0_);_(* \(#,##0\);_(* &quot;-&quot;??_);_(@_)"/>
    <numFmt numFmtId="172" formatCode="#,##0;\(#,##0\);\-"/>
    <numFmt numFmtId="173" formatCode="#,##0.00;\(#,##0.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>
      <protection locked="0"/>
    </xf>
    <xf numFmtId="0" fontId="12" fillId="0" borderId="0"/>
    <xf numFmtId="0" fontId="14" fillId="0" borderId="0"/>
    <xf numFmtId="0" fontId="16" fillId="0" borderId="0" applyNumberFormat="0" applyFill="0" applyBorder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8">
    <xf numFmtId="0" fontId="0" fillId="0" borderId="0" xfId="0"/>
    <xf numFmtId="164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2" xfId="2" applyNumberFormat="1" applyFont="1" applyFill="1" applyBorder="1" applyAlignment="1">
      <alignment horizontal="right" vertical="center"/>
    </xf>
    <xf numFmtId="166" fontId="6" fillId="0" borderId="0" xfId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164" fontId="5" fillId="0" borderId="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top"/>
    </xf>
    <xf numFmtId="165" fontId="5" fillId="0" borderId="0" xfId="0" applyNumberFormat="1" applyFont="1" applyAlignment="1">
      <alignment horizontal="center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center" vertical="top"/>
    </xf>
    <xf numFmtId="0" fontId="5" fillId="0" borderId="0" xfId="2" applyFont="1" applyAlignment="1">
      <alignment vertical="top"/>
    </xf>
    <xf numFmtId="164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center" vertical="top"/>
    </xf>
    <xf numFmtId="164" fontId="5" fillId="0" borderId="0" xfId="2" quotePrefix="1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0" fontId="6" fillId="0" borderId="0" xfId="2" applyFont="1" applyAlignment="1">
      <alignment vertical="top"/>
    </xf>
    <xf numFmtId="165" fontId="6" fillId="0" borderId="0" xfId="2" applyNumberFormat="1" applyFont="1" applyAlignment="1">
      <alignment horizontal="right" vertical="center"/>
    </xf>
    <xf numFmtId="165" fontId="6" fillId="0" borderId="0" xfId="12" applyNumberFormat="1" applyFont="1" applyAlignment="1">
      <alignment horizontal="center" vertical="top"/>
    </xf>
    <xf numFmtId="164" fontId="6" fillId="0" borderId="0" xfId="2" applyNumberFormat="1" applyFont="1" applyAlignment="1">
      <alignment horizontal="right" vertical="top"/>
    </xf>
    <xf numFmtId="164" fontId="6" fillId="2" borderId="2" xfId="2" applyNumberFormat="1" applyFont="1" applyFill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0" applyNumberFormat="1" applyFont="1" applyBorder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13" quotePrefix="1" applyNumberFormat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0" fontId="6" fillId="0" borderId="0" xfId="14" applyFont="1" applyAlignment="1">
      <alignment vertical="center"/>
    </xf>
    <xf numFmtId="0" fontId="5" fillId="0" borderId="0" xfId="15" applyFont="1" applyAlignment="1">
      <alignment vertical="top"/>
    </xf>
    <xf numFmtId="0" fontId="6" fillId="0" borderId="0" xfId="15" applyFont="1" applyAlignment="1">
      <alignment vertical="center"/>
    </xf>
    <xf numFmtId="164" fontId="5" fillId="0" borderId="0" xfId="15" applyNumberFormat="1" applyFont="1" applyAlignment="1">
      <alignment horizontal="right" vertical="center"/>
    </xf>
    <xf numFmtId="165" fontId="5" fillId="0" borderId="0" xfId="15" quotePrefix="1" applyNumberFormat="1" applyFont="1" applyAlignment="1">
      <alignment horizontal="left" vertical="center"/>
    </xf>
    <xf numFmtId="164" fontId="6" fillId="0" borderId="0" xfId="15" applyNumberFormat="1" applyFont="1" applyAlignment="1">
      <alignment horizontal="centerContinuous" vertical="center"/>
    </xf>
    <xf numFmtId="165" fontId="5" fillId="0" borderId="1" xfId="15" applyNumberFormat="1" applyFont="1" applyBorder="1" applyAlignment="1">
      <alignment horizontal="left" vertical="center"/>
    </xf>
    <xf numFmtId="0" fontId="6" fillId="0" borderId="1" xfId="15" applyFont="1" applyBorder="1" applyAlignment="1">
      <alignment vertical="center"/>
    </xf>
    <xf numFmtId="164" fontId="6" fillId="0" borderId="1" xfId="15" applyNumberFormat="1" applyFont="1" applyBorder="1" applyAlignment="1">
      <alignment horizontal="centerContinuous" vertical="center"/>
    </xf>
    <xf numFmtId="165" fontId="5" fillId="0" borderId="0" xfId="15" applyNumberFormat="1" applyFont="1" applyAlignment="1">
      <alignment horizontal="left" vertical="center"/>
    </xf>
    <xf numFmtId="164" fontId="5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165" fontId="6" fillId="0" borderId="0" xfId="15" applyNumberFormat="1" applyFont="1" applyAlignment="1">
      <alignment horizontal="left" vertical="center"/>
    </xf>
    <xf numFmtId="164" fontId="6" fillId="2" borderId="0" xfId="15" applyNumberFormat="1" applyFont="1" applyFill="1" applyAlignment="1">
      <alignment horizontal="right" vertical="center" wrapText="1"/>
    </xf>
    <xf numFmtId="164" fontId="6" fillId="0" borderId="0" xfId="15" applyNumberFormat="1" applyFont="1" applyAlignment="1">
      <alignment horizontal="right" vertical="center" wrapText="1"/>
    </xf>
    <xf numFmtId="164" fontId="6" fillId="0" borderId="0" xfId="15" applyNumberFormat="1" applyFont="1" applyAlignment="1">
      <alignment horizontal="right" vertical="center"/>
    </xf>
    <xf numFmtId="164" fontId="6" fillId="2" borderId="0" xfId="15" applyNumberFormat="1" applyFont="1" applyFill="1" applyAlignment="1">
      <alignment horizontal="right" vertical="center"/>
    </xf>
    <xf numFmtId="165" fontId="6" fillId="0" borderId="0" xfId="15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15" quotePrefix="1" applyNumberFormat="1" applyFont="1" applyAlignment="1">
      <alignment horizontal="center" vertical="center"/>
    </xf>
    <xf numFmtId="164" fontId="6" fillId="2" borderId="1" xfId="15" applyNumberFormat="1" applyFont="1" applyFill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164" fontId="6" fillId="2" borderId="0" xfId="15" applyNumberFormat="1" applyFont="1" applyFill="1" applyAlignment="1">
      <alignment horizontal="right" vertical="top"/>
    </xf>
    <xf numFmtId="164" fontId="6" fillId="2" borderId="0" xfId="15" quotePrefix="1" applyNumberFormat="1" applyFont="1" applyFill="1" applyAlignment="1">
      <alignment horizontal="right" vertical="center"/>
    </xf>
    <xf numFmtId="165" fontId="6" fillId="0" borderId="0" xfId="15" quotePrefix="1" applyNumberFormat="1" applyFont="1" applyAlignment="1">
      <alignment horizontal="left" vertical="center"/>
    </xf>
    <xf numFmtId="0" fontId="6" fillId="0" borderId="0" xfId="15" quotePrefix="1" applyFont="1" applyAlignment="1">
      <alignment vertical="center"/>
    </xf>
    <xf numFmtId="165" fontId="6" fillId="0" borderId="1" xfId="15" applyNumberFormat="1" applyFont="1" applyBorder="1" applyAlignment="1">
      <alignment horizontal="left" vertical="center"/>
    </xf>
    <xf numFmtId="165" fontId="5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vertical="center"/>
    </xf>
    <xf numFmtId="164" fontId="5" fillId="2" borderId="0" xfId="15" applyNumberFormat="1" applyFont="1" applyFill="1" applyAlignment="1">
      <alignment horizontal="right" vertical="center"/>
    </xf>
    <xf numFmtId="165" fontId="5" fillId="0" borderId="0" xfId="15" applyNumberFormat="1" applyFont="1" applyAlignment="1">
      <alignment horizontal="right" vertical="center"/>
    </xf>
    <xf numFmtId="0" fontId="6" fillId="2" borderId="0" xfId="15" applyFont="1" applyFill="1" applyAlignment="1">
      <alignment vertical="center"/>
    </xf>
    <xf numFmtId="170" fontId="6" fillId="0" borderId="0" xfId="15" quotePrefix="1" applyNumberFormat="1" applyFont="1" applyAlignment="1">
      <alignment horizontal="center" vertical="center"/>
    </xf>
    <xf numFmtId="171" fontId="6" fillId="2" borderId="0" xfId="1" applyNumberFormat="1" applyFont="1" applyFill="1" applyAlignment="1">
      <alignment vertical="center"/>
    </xf>
    <xf numFmtId="170" fontId="6" fillId="0" borderId="0" xfId="15" applyNumberFormat="1" applyFont="1" applyAlignment="1">
      <alignment horizontal="center" vertical="center"/>
    </xf>
    <xf numFmtId="164" fontId="6" fillId="2" borderId="4" xfId="15" applyNumberFormat="1" applyFont="1" applyFill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165" fontId="6" fillId="0" borderId="1" xfId="15" quotePrefix="1" applyNumberFormat="1" applyFont="1" applyBorder="1" applyAlignment="1">
      <alignment horizontal="left" vertical="center"/>
    </xf>
    <xf numFmtId="165" fontId="6" fillId="0" borderId="0" xfId="6" applyNumberFormat="1" applyFont="1" applyAlignment="1">
      <alignment vertical="center"/>
    </xf>
    <xf numFmtId="165" fontId="6" fillId="0" borderId="0" xfId="18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4" fontId="6" fillId="2" borderId="2" xfId="15" applyNumberFormat="1" applyFont="1" applyFill="1" applyBorder="1" applyAlignment="1">
      <alignment horizontal="right" vertical="center"/>
    </xf>
    <xf numFmtId="165" fontId="5" fillId="0" borderId="0" xfId="15" applyNumberFormat="1" applyFont="1" applyAlignment="1">
      <alignment horizontal="left" vertical="top"/>
    </xf>
    <xf numFmtId="165" fontId="6" fillId="0" borderId="0" xfId="15" applyNumberFormat="1" applyFont="1" applyAlignment="1">
      <alignment horizontal="left" vertical="top"/>
    </xf>
    <xf numFmtId="164" fontId="6" fillId="2" borderId="0" xfId="15" applyNumberFormat="1" applyFont="1" applyFill="1" applyAlignment="1">
      <alignment vertical="center"/>
    </xf>
    <xf numFmtId="165" fontId="6" fillId="0" borderId="1" xfId="15" applyNumberFormat="1" applyFont="1" applyBorder="1" applyAlignment="1">
      <alignment vertical="center"/>
    </xf>
    <xf numFmtId="164" fontId="6" fillId="0" borderId="1" xfId="15" applyNumberFormat="1" applyFont="1" applyBorder="1" applyAlignment="1">
      <alignment vertical="center"/>
    </xf>
    <xf numFmtId="0" fontId="6" fillId="0" borderId="0" xfId="15" applyFont="1" applyAlignment="1">
      <alignment vertical="top"/>
    </xf>
    <xf numFmtId="164" fontId="6" fillId="0" borderId="0" xfId="15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right" vertical="top"/>
    </xf>
    <xf numFmtId="16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center" vertical="top"/>
    </xf>
    <xf numFmtId="168" fontId="6" fillId="2" borderId="0" xfId="6" applyNumberFormat="1" applyFont="1" applyFill="1" applyAlignment="1">
      <alignment vertical="top"/>
    </xf>
    <xf numFmtId="0" fontId="6" fillId="0" borderId="0" xfId="0" applyFont="1"/>
    <xf numFmtId="164" fontId="6" fillId="2" borderId="0" xfId="6" applyNumberFormat="1" applyFont="1" applyFill="1" applyAlignment="1">
      <alignment horizontal="right" vertical="top"/>
    </xf>
    <xf numFmtId="164" fontId="6" fillId="2" borderId="1" xfId="6" applyNumberFormat="1" applyFont="1" applyFill="1" applyBorder="1" applyAlignment="1">
      <alignment horizontal="right" vertical="top"/>
    </xf>
    <xf numFmtId="164" fontId="6" fillId="2" borderId="0" xfId="6" applyNumberFormat="1" applyFont="1" applyFill="1" applyAlignment="1">
      <alignment vertical="top"/>
    </xf>
    <xf numFmtId="0" fontId="5" fillId="0" borderId="0" xfId="0" applyFont="1"/>
    <xf numFmtId="164" fontId="6" fillId="2" borderId="1" xfId="0" applyNumberFormat="1" applyFont="1" applyFill="1" applyBorder="1" applyAlignment="1">
      <alignment horizontal="right" vertical="top"/>
    </xf>
    <xf numFmtId="164" fontId="6" fillId="2" borderId="0" xfId="0" applyNumberFormat="1" applyFont="1" applyFill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6" applyFont="1" applyAlignment="1">
      <alignment vertical="top"/>
    </xf>
    <xf numFmtId="0" fontId="5" fillId="0" borderId="0" xfId="0" applyFont="1" applyAlignment="1">
      <alignment horizontal="left"/>
    </xf>
    <xf numFmtId="164" fontId="6" fillId="2" borderId="0" xfId="6" applyNumberFormat="1" applyFont="1" applyFill="1" applyBorder="1" applyAlignment="1">
      <alignment horizontal="right" vertical="top"/>
    </xf>
    <xf numFmtId="164" fontId="6" fillId="0" borderId="0" xfId="6" applyNumberFormat="1" applyFont="1" applyBorder="1" applyAlignment="1">
      <alignment horizontal="right" vertical="top"/>
    </xf>
    <xf numFmtId="164" fontId="6" fillId="0" borderId="0" xfId="0" applyNumberFormat="1" applyFont="1" applyBorder="1" applyAlignment="1">
      <alignment horizontal="right"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6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164" fontId="8" fillId="2" borderId="0" xfId="6" applyNumberFormat="1" applyFont="1" applyFill="1" applyBorder="1" applyAlignment="1">
      <alignment horizontal="right" vertical="top"/>
    </xf>
    <xf numFmtId="0" fontId="9" fillId="0" borderId="0" xfId="0" applyFont="1" applyFill="1"/>
    <xf numFmtId="164" fontId="6" fillId="0" borderId="1" xfId="6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/>
    </xf>
    <xf numFmtId="164" fontId="6" fillId="2" borderId="2" xfId="0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168" fontId="6" fillId="0" borderId="1" xfId="6" applyNumberFormat="1" applyFont="1" applyBorder="1" applyAlignment="1">
      <alignment vertical="top"/>
    </xf>
    <xf numFmtId="168" fontId="6" fillId="0" borderId="1" xfId="6" applyNumberFormat="1" applyFont="1" applyBorder="1" applyAlignment="1">
      <alignment horizontal="right" vertical="top"/>
    </xf>
    <xf numFmtId="0" fontId="6" fillId="0" borderId="0" xfId="0" quotePrefix="1" applyFont="1" applyAlignment="1">
      <alignment vertical="top"/>
    </xf>
    <xf numFmtId="164" fontId="6" fillId="2" borderId="1" xfId="6" applyNumberFormat="1" applyFont="1" applyFill="1" applyBorder="1" applyAlignment="1">
      <alignment vertical="top"/>
    </xf>
    <xf numFmtId="164" fontId="6" fillId="2" borderId="2" xfId="6" applyNumberFormat="1" applyFont="1" applyFill="1" applyBorder="1" applyAlignment="1">
      <alignment vertical="top"/>
    </xf>
    <xf numFmtId="168" fontId="6" fillId="2" borderId="2" xfId="6" applyNumberFormat="1" applyFont="1" applyFill="1" applyBorder="1" applyAlignment="1">
      <alignment vertical="top"/>
    </xf>
    <xf numFmtId="169" fontId="6" fillId="0" borderId="0" xfId="6" applyNumberFormat="1" applyFont="1" applyAlignment="1">
      <alignment vertical="top"/>
    </xf>
    <xf numFmtId="164" fontId="5" fillId="0" borderId="0" xfId="8" applyNumberFormat="1" applyFont="1" applyAlignment="1">
      <alignment horizontal="center" vertical="top"/>
    </xf>
    <xf numFmtId="165" fontId="5" fillId="0" borderId="3" xfId="8" applyNumberFormat="1" applyFont="1" applyBorder="1" applyAlignment="1">
      <alignment horizontal="center" vertical="top"/>
    </xf>
    <xf numFmtId="165" fontId="6" fillId="0" borderId="0" xfId="2" applyNumberFormat="1" applyFont="1" applyAlignment="1">
      <alignment horizontal="right" vertical="top"/>
    </xf>
    <xf numFmtId="164" fontId="5" fillId="0" borderId="0" xfId="9" applyNumberFormat="1" applyFont="1" applyAlignment="1">
      <alignment horizontal="right" vertical="top"/>
    </xf>
    <xf numFmtId="0" fontId="6" fillId="0" borderId="0" xfId="12" applyFont="1" applyAlignment="1">
      <alignment vertical="top"/>
    </xf>
    <xf numFmtId="165" fontId="6" fillId="0" borderId="0" xfId="12" applyNumberFormat="1" applyFont="1" applyAlignment="1">
      <alignment horizontal="right" vertical="top"/>
    </xf>
    <xf numFmtId="0" fontId="6" fillId="2" borderId="0" xfId="0" applyFont="1" applyFill="1" applyAlignment="1">
      <alignment vertical="top"/>
    </xf>
    <xf numFmtId="164" fontId="6" fillId="2" borderId="0" xfId="11" applyNumberFormat="1" applyFont="1" applyFill="1" applyAlignment="1">
      <alignment horizontal="right" vertical="center"/>
    </xf>
    <xf numFmtId="164" fontId="6" fillId="2" borderId="3" xfId="1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quotePrefix="1" applyFont="1" applyAlignment="1">
      <alignment vertical="center"/>
    </xf>
    <xf numFmtId="0" fontId="6" fillId="0" borderId="0" xfId="1" applyNumberFormat="1" applyFont="1" applyFill="1"/>
    <xf numFmtId="0" fontId="6" fillId="0" borderId="0" xfId="4" applyNumberFormat="1" applyFont="1" applyFill="1"/>
    <xf numFmtId="164" fontId="6" fillId="0" borderId="0" xfId="2" applyNumberFormat="1" applyFont="1" applyFill="1" applyAlignment="1">
      <alignment horizontal="right" vertical="center"/>
    </xf>
    <xf numFmtId="0" fontId="6" fillId="0" borderId="1" xfId="2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4" applyNumberFormat="1" applyFont="1" applyFill="1" applyAlignment="1"/>
    <xf numFmtId="0" fontId="6" fillId="0" borderId="0" xfId="5" applyFont="1" applyAlignment="1">
      <alignment vertical="center"/>
    </xf>
    <xf numFmtId="0" fontId="6" fillId="0" borderId="0" xfId="1" applyNumberFormat="1" applyFont="1" applyFill="1" applyAlignment="1"/>
    <xf numFmtId="164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164" fontId="6" fillId="2" borderId="0" xfId="2" applyNumberFormat="1" applyFont="1" applyFill="1" applyAlignment="1">
      <alignment vertical="center"/>
    </xf>
    <xf numFmtId="164" fontId="6" fillId="2" borderId="2" xfId="6" applyNumberFormat="1" applyFont="1" applyFill="1" applyBorder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6" fontId="6" fillId="0" borderId="0" xfId="1" applyFont="1" applyFill="1" applyBorder="1" applyAlignment="1">
      <alignment vertical="center"/>
    </xf>
    <xf numFmtId="166" fontId="6" fillId="0" borderId="0" xfId="1" applyFont="1" applyFill="1" applyBorder="1" applyAlignment="1">
      <alignment horizontal="center" vertical="center"/>
    </xf>
    <xf numFmtId="164" fontId="5" fillId="0" borderId="0" xfId="2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top"/>
    </xf>
    <xf numFmtId="167" fontId="5" fillId="0" borderId="0" xfId="0" applyNumberFormat="1" applyFont="1" applyBorder="1" applyAlignment="1">
      <alignment horizontal="right" vertical="top"/>
    </xf>
    <xf numFmtId="164" fontId="5" fillId="0" borderId="0" xfId="2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top"/>
    </xf>
    <xf numFmtId="168" fontId="6" fillId="0" borderId="0" xfId="6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167" fontId="6" fillId="0" borderId="0" xfId="0" applyNumberFormat="1" applyFont="1" applyBorder="1" applyAlignment="1">
      <alignment horizontal="right" vertical="top"/>
    </xf>
    <xf numFmtId="0" fontId="6" fillId="0" borderId="0" xfId="15" applyFont="1" applyFill="1" applyAlignment="1">
      <alignment vertical="center"/>
    </xf>
    <xf numFmtId="165" fontId="5" fillId="0" borderId="0" xfId="15" applyNumberFormat="1" applyFont="1" applyFill="1" applyAlignment="1">
      <alignment horizontal="left" vertical="center"/>
    </xf>
    <xf numFmtId="165" fontId="6" fillId="0" borderId="0" xfId="15" applyNumberFormat="1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top"/>
    </xf>
    <xf numFmtId="164" fontId="6" fillId="2" borderId="0" xfId="15" applyNumberFormat="1" applyFont="1" applyFill="1" applyBorder="1" applyAlignment="1">
      <alignment horizontal="right" vertical="center"/>
    </xf>
    <xf numFmtId="164" fontId="6" fillId="0" borderId="0" xfId="15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8" fontId="6" fillId="0" borderId="0" xfId="6" applyNumberFormat="1" applyFont="1" applyFill="1" applyBorder="1" applyAlignment="1">
      <alignment horizontal="right" vertical="top"/>
    </xf>
    <xf numFmtId="168" fontId="6" fillId="0" borderId="0" xfId="6" applyNumberFormat="1" applyFont="1" applyFill="1" applyAlignment="1">
      <alignment vertical="top"/>
    </xf>
    <xf numFmtId="172" fontId="6" fillId="2" borderId="0" xfId="6" applyNumberFormat="1" applyFont="1" applyFill="1" applyAlignment="1">
      <alignment vertical="top"/>
    </xf>
    <xf numFmtId="172" fontId="6" fillId="0" borderId="0" xfId="6" applyNumberFormat="1" applyFont="1" applyFill="1" applyBorder="1" applyAlignment="1">
      <alignment horizontal="right" vertical="top"/>
    </xf>
    <xf numFmtId="172" fontId="6" fillId="0" borderId="0" xfId="6" applyNumberFormat="1" applyFont="1" applyFill="1" applyAlignment="1">
      <alignment vertical="top"/>
    </xf>
    <xf numFmtId="172" fontId="6" fillId="2" borderId="1" xfId="6" applyNumberFormat="1" applyFont="1" applyFill="1" applyBorder="1" applyAlignment="1">
      <alignment horizontal="right" vertical="top"/>
    </xf>
    <xf numFmtId="172" fontId="6" fillId="0" borderId="1" xfId="6" applyNumberFormat="1" applyFont="1" applyFill="1" applyBorder="1" applyAlignment="1">
      <alignment horizontal="right" vertical="top"/>
    </xf>
    <xf numFmtId="172" fontId="6" fillId="2" borderId="2" xfId="6" applyNumberFormat="1" applyFont="1" applyFill="1" applyBorder="1" applyAlignment="1">
      <alignment vertical="top"/>
    </xf>
    <xf numFmtId="172" fontId="6" fillId="0" borderId="2" xfId="6" applyNumberFormat="1" applyFont="1" applyFill="1" applyBorder="1" applyAlignment="1">
      <alignment vertical="top"/>
    </xf>
    <xf numFmtId="173" fontId="6" fillId="2" borderId="2" xfId="6" applyNumberFormat="1" applyFont="1" applyFill="1" applyBorder="1" applyAlignment="1">
      <alignment vertical="top"/>
    </xf>
    <xf numFmtId="0" fontId="5" fillId="0" borderId="0" xfId="2" applyFont="1" applyFill="1" applyAlignment="1">
      <alignment vertical="top"/>
    </xf>
    <xf numFmtId="165" fontId="6" fillId="0" borderId="0" xfId="2" applyNumberFormat="1" applyFont="1" applyFill="1" applyAlignment="1">
      <alignment horizontal="right" vertical="top"/>
    </xf>
    <xf numFmtId="164" fontId="5" fillId="0" borderId="0" xfId="2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5" fontId="5" fillId="0" borderId="0" xfId="2" applyNumberFormat="1" applyFont="1" applyFill="1" applyAlignment="1">
      <alignment horizontal="center" vertical="top"/>
    </xf>
    <xf numFmtId="164" fontId="5" fillId="0" borderId="0" xfId="2" quotePrefix="1" applyNumberFormat="1" applyFont="1" applyFill="1" applyAlignment="1">
      <alignment horizontal="right" vertical="top"/>
    </xf>
    <xf numFmtId="165" fontId="5" fillId="0" borderId="0" xfId="2" applyNumberFormat="1" applyFont="1" applyFill="1" applyAlignment="1">
      <alignment horizontal="right" vertical="top"/>
    </xf>
    <xf numFmtId="164" fontId="5" fillId="0" borderId="0" xfId="9" applyNumberFormat="1" applyFont="1" applyFill="1" applyAlignment="1">
      <alignment horizontal="right" vertical="top"/>
    </xf>
    <xf numFmtId="165" fontId="5" fillId="0" borderId="0" xfId="10" applyNumberFormat="1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165" fontId="5" fillId="0" borderId="0" xfId="7" applyNumberFormat="1" applyFont="1" applyFill="1" applyAlignment="1">
      <alignment horizontal="right" vertical="top"/>
    </xf>
    <xf numFmtId="0" fontId="6" fillId="0" borderId="0" xfId="2" applyFont="1" applyFill="1" applyAlignment="1">
      <alignment vertical="top"/>
    </xf>
    <xf numFmtId="0" fontId="5" fillId="0" borderId="1" xfId="2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3" xfId="9" applyNumberFormat="1" applyFont="1" applyFill="1" applyBorder="1" applyAlignment="1">
      <alignment horizontal="right" vertical="top"/>
    </xf>
    <xf numFmtId="165" fontId="5" fillId="0" borderId="3" xfId="7" applyNumberFormat="1" applyFont="1" applyFill="1" applyBorder="1" applyAlignment="1">
      <alignment horizontal="right" vertical="top"/>
    </xf>
    <xf numFmtId="165" fontId="5" fillId="0" borderId="3" xfId="10" applyNumberFormat="1" applyFont="1" applyFill="1" applyBorder="1" applyAlignment="1">
      <alignment horizontal="right" vertical="top"/>
    </xf>
    <xf numFmtId="165" fontId="6" fillId="0" borderId="0" xfId="2" applyNumberFormat="1" applyFont="1" applyFill="1" applyAlignment="1">
      <alignment horizontal="right" vertical="center"/>
    </xf>
    <xf numFmtId="164" fontId="6" fillId="0" borderId="0" xfId="11" applyNumberFormat="1" applyFont="1" applyFill="1" applyAlignment="1">
      <alignment horizontal="right" vertical="center"/>
    </xf>
    <xf numFmtId="0" fontId="6" fillId="0" borderId="0" xfId="12" applyFont="1" applyFill="1" applyAlignment="1">
      <alignment vertical="top"/>
    </xf>
    <xf numFmtId="165" fontId="6" fillId="0" borderId="0" xfId="12" applyNumberFormat="1" applyFont="1" applyFill="1" applyAlignment="1">
      <alignment horizontal="center" vertical="top"/>
    </xf>
    <xf numFmtId="165" fontId="6" fillId="0" borderId="0" xfId="12" applyNumberFormat="1" applyFont="1" applyFill="1" applyAlignment="1">
      <alignment horizontal="right" vertical="top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3" xfId="11" applyNumberFormat="1" applyFont="1" applyFill="1" applyBorder="1" applyAlignment="1">
      <alignment horizontal="right" vertical="center"/>
    </xf>
    <xf numFmtId="164" fontId="6" fillId="0" borderId="2" xfId="2" applyNumberFormat="1" applyFont="1" applyFill="1" applyBorder="1" applyAlignment="1">
      <alignment horizontal="right" vertical="top"/>
    </xf>
    <xf numFmtId="164" fontId="6" fillId="0" borderId="0" xfId="2" applyNumberFormat="1" applyFont="1" applyFill="1" applyAlignment="1">
      <alignment horizontal="right" vertical="top"/>
    </xf>
    <xf numFmtId="164" fontId="6" fillId="0" borderId="0" xfId="11" applyNumberFormat="1" applyFont="1" applyFill="1" applyAlignment="1">
      <alignment horizontal="right" vertical="top"/>
    </xf>
    <xf numFmtId="164" fontId="5" fillId="0" borderId="0" xfId="13" applyNumberFormat="1" applyFont="1" applyFill="1" applyAlignment="1">
      <alignment horizontal="right" vertical="center"/>
    </xf>
    <xf numFmtId="164" fontId="5" fillId="0" borderId="3" xfId="13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top"/>
    </xf>
    <xf numFmtId="164" fontId="6" fillId="0" borderId="2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top"/>
    </xf>
    <xf numFmtId="164" fontId="6" fillId="0" borderId="0" xfId="6" applyNumberFormat="1" applyFont="1" applyFill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164" fontId="6" fillId="0" borderId="0" xfId="6" applyNumberFormat="1" applyFont="1" applyFill="1" applyAlignment="1">
      <alignment vertical="top"/>
    </xf>
    <xf numFmtId="164" fontId="8" fillId="0" borderId="0" xfId="6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top"/>
    </xf>
    <xf numFmtId="168" fontId="6" fillId="0" borderId="1" xfId="6" applyNumberFormat="1" applyFont="1" applyFill="1" applyBorder="1" applyAlignment="1">
      <alignment vertical="top"/>
    </xf>
    <xf numFmtId="164" fontId="6" fillId="0" borderId="1" xfId="6" applyNumberFormat="1" applyFont="1" applyFill="1" applyBorder="1" applyAlignment="1">
      <alignment vertical="top"/>
    </xf>
    <xf numFmtId="164" fontId="6" fillId="0" borderId="2" xfId="6" applyNumberFormat="1" applyFont="1" applyFill="1" applyBorder="1" applyAlignment="1">
      <alignment vertical="top"/>
    </xf>
    <xf numFmtId="169" fontId="6" fillId="0" borderId="0" xfId="6" applyNumberFormat="1" applyFont="1" applyFill="1" applyAlignment="1">
      <alignment vertical="top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1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8" fontId="6" fillId="0" borderId="1" xfId="6" applyNumberFormat="1" applyFont="1" applyFill="1" applyBorder="1" applyAlignment="1">
      <alignment horizontal="right" vertical="top"/>
    </xf>
    <xf numFmtId="173" fontId="6" fillId="0" borderId="0" xfId="6" applyNumberFormat="1" applyFont="1" applyFill="1" applyBorder="1" applyAlignment="1">
      <alignment horizontal="right" vertical="top"/>
    </xf>
    <xf numFmtId="173" fontId="6" fillId="0" borderId="2" xfId="6" applyNumberFormat="1" applyFont="1" applyFill="1" applyBorder="1" applyAlignment="1">
      <alignment vertical="top"/>
    </xf>
    <xf numFmtId="164" fontId="5" fillId="0" borderId="0" xfId="15" applyNumberFormat="1" applyFont="1" applyFill="1" applyAlignment="1">
      <alignment horizontal="right" vertical="center"/>
    </xf>
    <xf numFmtId="164" fontId="6" fillId="0" borderId="0" xfId="15" applyNumberFormat="1" applyFont="1" applyFill="1" applyAlignment="1">
      <alignment horizontal="centerContinuous" vertical="center"/>
    </xf>
    <xf numFmtId="0" fontId="6" fillId="0" borderId="1" xfId="15" applyFont="1" applyFill="1" applyBorder="1" applyAlignment="1">
      <alignment vertical="center"/>
    </xf>
    <xf numFmtId="164" fontId="6" fillId="0" borderId="1" xfId="15" applyNumberFormat="1" applyFont="1" applyFill="1" applyBorder="1" applyAlignment="1">
      <alignment horizontal="centerContinuous" vertical="center"/>
    </xf>
    <xf numFmtId="164" fontId="5" fillId="0" borderId="0" xfId="15" applyNumberFormat="1" applyFont="1" applyFill="1" applyAlignment="1">
      <alignment horizontal="center" vertical="center"/>
    </xf>
    <xf numFmtId="164" fontId="6" fillId="0" borderId="0" xfId="15" applyNumberFormat="1" applyFont="1" applyFill="1" applyAlignment="1">
      <alignment horizontal="right" vertical="center" wrapText="1"/>
    </xf>
    <xf numFmtId="164" fontId="6" fillId="0" borderId="1" xfId="15" applyNumberFormat="1" applyFont="1" applyFill="1" applyBorder="1" applyAlignment="1">
      <alignment horizontal="right" vertical="center"/>
    </xf>
    <xf numFmtId="164" fontId="6" fillId="0" borderId="0" xfId="15" applyNumberFormat="1" applyFont="1" applyFill="1" applyAlignment="1">
      <alignment horizontal="right" vertical="top"/>
    </xf>
    <xf numFmtId="164" fontId="6" fillId="0" borderId="0" xfId="15" quotePrefix="1" applyNumberFormat="1" applyFont="1" applyFill="1" applyAlignment="1">
      <alignment horizontal="right" vertical="center"/>
    </xf>
    <xf numFmtId="0" fontId="5" fillId="0" borderId="0" xfId="15" applyFont="1" applyFill="1" applyAlignment="1">
      <alignment horizontal="center" vertical="center"/>
    </xf>
    <xf numFmtId="164" fontId="6" fillId="0" borderId="4" xfId="15" applyNumberFormat="1" applyFont="1" applyFill="1" applyBorder="1" applyAlignment="1">
      <alignment horizontal="right" vertical="center"/>
    </xf>
    <xf numFmtId="164" fontId="6" fillId="0" borderId="0" xfId="15" applyNumberFormat="1" applyFont="1" applyFill="1" applyBorder="1" applyAlignment="1">
      <alignment horizontal="right" vertical="center"/>
    </xf>
    <xf numFmtId="164" fontId="6" fillId="0" borderId="2" xfId="15" applyNumberFormat="1" applyFont="1" applyFill="1" applyBorder="1" applyAlignment="1">
      <alignment horizontal="right" vertical="center"/>
    </xf>
    <xf numFmtId="164" fontId="6" fillId="0" borderId="0" xfId="15" applyNumberFormat="1" applyFont="1" applyFill="1" applyAlignment="1">
      <alignment vertical="center"/>
    </xf>
    <xf numFmtId="0" fontId="6" fillId="0" borderId="0" xfId="15" applyFont="1" applyFill="1" applyAlignment="1">
      <alignment vertical="top"/>
    </xf>
    <xf numFmtId="164" fontId="6" fillId="0" borderId="0" xfId="15" applyNumberFormat="1" applyFont="1" applyFill="1" applyAlignment="1">
      <alignment vertical="top"/>
    </xf>
    <xf numFmtId="164" fontId="6" fillId="0" borderId="1" xfId="15" applyNumberFormat="1" applyFont="1" applyFill="1" applyBorder="1" applyAlignment="1">
      <alignment vertical="center"/>
    </xf>
    <xf numFmtId="165" fontId="5" fillId="0" borderId="0" xfId="15" applyNumberFormat="1" applyFont="1" applyFill="1" applyAlignment="1">
      <alignment horizontal="right" vertical="center"/>
    </xf>
    <xf numFmtId="166" fontId="6" fillId="0" borderId="0" xfId="16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164" fontId="6" fillId="0" borderId="0" xfId="6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15" applyFont="1" applyFill="1" applyBorder="1" applyAlignment="1">
      <alignment vertical="center"/>
    </xf>
    <xf numFmtId="164" fontId="6" fillId="0" borderId="0" xfId="15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64" fontId="5" fillId="0" borderId="1" xfId="15" applyNumberFormat="1" applyFont="1" applyBorder="1" applyAlignment="1">
      <alignment horizontal="center" vertical="center"/>
    </xf>
  </cellXfs>
  <cellStyles count="52">
    <cellStyle name="Comma" xfId="1" builtinId="3"/>
    <cellStyle name="Comma 2" xfId="26" xr:uid="{354D755C-5FB7-4742-A28F-7357C0D2BFF1}"/>
    <cellStyle name="Comma 2 2" xfId="16" xr:uid="{E148E30C-DC54-49DE-AE09-585CFD933079}"/>
    <cellStyle name="Comma 2 9" xfId="4" xr:uid="{FEBC3D15-15EE-433A-AC4F-0BD542AA961B}"/>
    <cellStyle name="Comma 3" xfId="27" xr:uid="{58EA0C55-D673-40ED-BF1E-B732DBA53426}"/>
    <cellStyle name="Comma 4" xfId="38" xr:uid="{99CDD259-2ABD-4AAE-A7C4-79CE1821776C}"/>
    <cellStyle name="Comma 4 2" xfId="49" xr:uid="{3DEAA76B-C0B4-4550-9183-C005858B27DA}"/>
    <cellStyle name="Comma 4 2 2" xfId="50" xr:uid="{382AD453-7B58-433F-808B-D8753DBB96BC}"/>
    <cellStyle name="Comma 4 3" xfId="44" xr:uid="{F8FD8311-7F75-426C-8995-61600AFC117C}"/>
    <cellStyle name="Comma 5" xfId="51" xr:uid="{A3CC2815-5870-4616-A45D-E764A061F67C}"/>
    <cellStyle name="Currency 2" xfId="25" xr:uid="{CA05147D-068E-46CB-8CC5-DDE0D760351F}"/>
    <cellStyle name="Followed Hyperlink" xfId="32" xr:uid="{3FB857A6-9AF9-4DBC-AA1E-609F9D4344EB}"/>
    <cellStyle name="Hyperlink" xfId="29" builtinId="8" customBuiltin="1"/>
    <cellStyle name="Hyperlink 2" xfId="34" xr:uid="{25F37A60-1575-4CCD-9D8A-84F8A419476A}"/>
    <cellStyle name="Normal" xfId="0" builtinId="0"/>
    <cellStyle name="Normal 10" xfId="3" xr:uid="{5C3A7DE4-1106-4967-BBBB-108DBD58C2C7}"/>
    <cellStyle name="Normal 11" xfId="41" xr:uid="{00587D3B-70A3-404D-8768-07A193841BCC}"/>
    <cellStyle name="Normal 2" xfId="23" xr:uid="{D79D3378-A4BF-4F71-B27D-16F03DFD0866}"/>
    <cellStyle name="Normal 2 2" xfId="28" xr:uid="{5430D846-ED2E-4A7E-B8D6-91978B2408D6}"/>
    <cellStyle name="Normal 2 2 3" xfId="7" xr:uid="{0BE9D59A-B84C-4810-935F-50151D1358C1}"/>
    <cellStyle name="Normal 2 3" xfId="21" xr:uid="{86C1C028-3877-4770-9704-DF33E1407342}"/>
    <cellStyle name="Normal 2 4 2" xfId="48" xr:uid="{BFD2A7F0-25EC-4A5C-B586-217790CB8AC8}"/>
    <cellStyle name="Normal 20" xfId="9" xr:uid="{113E72C6-9F1F-46BB-BAA1-42318EE8EC1C}"/>
    <cellStyle name="Normal 21" xfId="8" xr:uid="{9D421750-7561-402F-97F5-6747094EE3DC}"/>
    <cellStyle name="Normal 22" xfId="10" xr:uid="{28AA5BEA-06DD-4734-BE89-41410B38F99F}"/>
    <cellStyle name="Normal 24" xfId="11" xr:uid="{420F4892-A04E-41B2-B897-9FE713B13DE2}"/>
    <cellStyle name="Normal 25" xfId="12" xr:uid="{12258D62-0497-46F0-AB11-A9847A7B5D60}"/>
    <cellStyle name="Normal 26" xfId="13" xr:uid="{A2A2978C-9774-4482-A56F-4CAB187D7F5F}"/>
    <cellStyle name="Normal 27" xfId="14" xr:uid="{F8429243-ACC9-4B69-8CAC-31509BB0AF5A}"/>
    <cellStyle name="Normal 29" xfId="17" xr:uid="{1711FE38-D45E-411E-A40F-553B236F99B0}"/>
    <cellStyle name="Normal 3" xfId="30" xr:uid="{7F66C731-23A5-4903-BA1D-54B3BCA8E1E7}"/>
    <cellStyle name="Normal 3 2" xfId="33" xr:uid="{A80DC0AE-1CEA-4DA3-B086-CBE6F508DFEB}"/>
    <cellStyle name="Normal 3 3" xfId="35" xr:uid="{DC532BCC-3665-4C47-AD71-6DAD3CA011A8}"/>
    <cellStyle name="Normal 3_CF MNR Q1 10 2" xfId="19" xr:uid="{EB772A42-DA42-4074-AC51-705DCFDB4E0C}"/>
    <cellStyle name="Normal 30" xfId="18" xr:uid="{C206E11D-019A-43A7-82B3-B9C1D6944E56}"/>
    <cellStyle name="Normal 36 2" xfId="15" xr:uid="{2BE875F1-8BA3-4760-A656-5AE39DC5A852}"/>
    <cellStyle name="Normal 4" xfId="2" xr:uid="{E7C73D26-47DD-45C1-9E86-69B68B2E804C}"/>
    <cellStyle name="Normal 4 2" xfId="31" xr:uid="{B09202AE-8C5A-4B11-B6AA-DE3F97E807F9}"/>
    <cellStyle name="Normal 4 2 2" xfId="5" xr:uid="{009EF88C-D625-4C7B-AF04-F5CCF7CF028F}"/>
    <cellStyle name="Normal 5" xfId="20" xr:uid="{7ACCACE3-265E-44C8-BD13-F05209B450AD}"/>
    <cellStyle name="Normal 5 2" xfId="36" xr:uid="{67A1FB30-DE48-4C27-8191-D7F039956B3B}"/>
    <cellStyle name="Normal 5 3" xfId="42" xr:uid="{5D5151E1-48DB-4DFD-A893-97C407367AC2}"/>
    <cellStyle name="Normal 6" xfId="37" xr:uid="{71F9857B-A2AB-403E-B0C3-0D43A1408DB9}"/>
    <cellStyle name="Normal 6 2" xfId="6" xr:uid="{5A286926-118C-41AF-AE0A-AE517D02E8A9}"/>
    <cellStyle name="Normal 6 3" xfId="43" xr:uid="{E3F4ABE1-54D1-4182-8B5D-6FF7EFDB3C5A}"/>
    <cellStyle name="Normal 7" xfId="39" xr:uid="{FB7EA0A0-BCAE-482B-AB53-A4ECA32FEB81}"/>
    <cellStyle name="Normal 7 2" xfId="45" xr:uid="{F8C8D635-A257-4F57-AFDB-38276C970D8A}"/>
    <cellStyle name="Normal 8" xfId="22" xr:uid="{ECE7D696-FB3D-43DC-9338-27B3EE830065}"/>
    <cellStyle name="Normal 9" xfId="40" xr:uid="{08BBEB00-8420-4581-991A-CD77AD987210}"/>
    <cellStyle name="Percent 2" xfId="24" xr:uid="{C9F36578-7BBA-40C9-851C-2D280A2E5879}"/>
    <cellStyle name="Percent 3" xfId="46" xr:uid="{68C331DD-E67E-4ACD-AEE6-4DF48C1683CB}"/>
    <cellStyle name="Percent 4" xfId="47" xr:uid="{9AE455A7-FCE9-4BCB-A3D9-401083BDD12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D4F-480A-4149-A55D-E822BD0494AC}">
  <dimension ref="A1:L135"/>
  <sheetViews>
    <sheetView showZeros="0" topLeftCell="B40" zoomScale="98" zoomScaleNormal="98" zoomScaleSheetLayoutView="100" workbookViewId="0">
      <selection activeCell="B49" sqref="B49"/>
    </sheetView>
  </sheetViews>
  <sheetFormatPr defaultColWidth="9.140625" defaultRowHeight="18" customHeight="1"/>
  <cols>
    <col min="1" max="1" width="1.7109375" style="151" customWidth="1"/>
    <col min="2" max="2" width="33.42578125" style="151" customWidth="1"/>
    <col min="3" max="3" width="1.5703125" style="151" customWidth="1"/>
    <col min="4" max="4" width="7.7109375" style="152" customWidth="1"/>
    <col min="5" max="5" width="0.7109375" style="5" customWidth="1"/>
    <col min="6" max="6" width="12.7109375" style="5" customWidth="1"/>
    <col min="7" max="7" width="0.7109375" style="156" customWidth="1"/>
    <col min="8" max="8" width="12.7109375" style="156" customWidth="1"/>
    <col min="9" max="9" width="0.7109375" style="5" customWidth="1"/>
    <col min="10" max="10" width="12.7109375" style="5" customWidth="1"/>
    <col min="11" max="11" width="0.7109375" style="156" customWidth="1"/>
    <col min="12" max="12" width="12.7109375" style="156" customWidth="1"/>
    <col min="13" max="16384" width="9.140625" style="151"/>
  </cols>
  <sheetData>
    <row r="1" spans="1:12" s="148" customFormat="1" ht="20.100000000000001" customHeight="1">
      <c r="A1" s="148" t="s">
        <v>0</v>
      </c>
      <c r="D1" s="97"/>
      <c r="E1" s="1"/>
      <c r="F1" s="1"/>
      <c r="G1" s="235"/>
      <c r="H1" s="235"/>
      <c r="I1" s="1"/>
      <c r="J1" s="1"/>
      <c r="K1" s="235"/>
      <c r="L1" s="235"/>
    </row>
    <row r="2" spans="1:12" s="148" customFormat="1" ht="20.100000000000001" customHeight="1">
      <c r="A2" s="148" t="s">
        <v>1</v>
      </c>
      <c r="D2" s="97"/>
      <c r="E2" s="1"/>
      <c r="F2" s="1"/>
      <c r="G2" s="235"/>
      <c r="H2" s="235"/>
      <c r="I2" s="1"/>
      <c r="J2" s="1"/>
      <c r="K2" s="235"/>
      <c r="L2" s="235"/>
    </row>
    <row r="3" spans="1:12" s="148" customFormat="1" ht="20.100000000000001" customHeight="1">
      <c r="A3" s="149" t="s">
        <v>190</v>
      </c>
      <c r="B3" s="150"/>
      <c r="C3" s="150"/>
      <c r="D3" s="2"/>
      <c r="E3" s="3"/>
      <c r="F3" s="3"/>
      <c r="G3" s="236"/>
      <c r="H3" s="236"/>
      <c r="I3" s="3"/>
      <c r="J3" s="3"/>
      <c r="K3" s="236"/>
      <c r="L3" s="236"/>
    </row>
    <row r="4" spans="1:12" s="148" customFormat="1" ht="20.100000000000001" customHeight="1">
      <c r="D4" s="97"/>
      <c r="E4" s="1"/>
      <c r="F4" s="1"/>
      <c r="G4" s="235"/>
      <c r="H4" s="235"/>
      <c r="I4" s="1"/>
      <c r="J4" s="1"/>
      <c r="K4" s="235"/>
      <c r="L4" s="235"/>
    </row>
    <row r="5" spans="1:12" s="148" customFormat="1" ht="20.100000000000001" customHeight="1">
      <c r="D5" s="97"/>
      <c r="E5" s="1"/>
      <c r="F5" s="294" t="s">
        <v>2</v>
      </c>
      <c r="G5" s="294"/>
      <c r="H5" s="294"/>
      <c r="I5" s="96"/>
      <c r="J5" s="294" t="s">
        <v>3</v>
      </c>
      <c r="K5" s="294"/>
      <c r="L5" s="294"/>
    </row>
    <row r="6" spans="1:12" s="148" customFormat="1" ht="20.100000000000001" customHeight="1">
      <c r="D6" s="97"/>
      <c r="E6" s="1"/>
      <c r="F6" s="1" t="s">
        <v>191</v>
      </c>
      <c r="G6" s="238"/>
      <c r="H6" s="235" t="s">
        <v>4</v>
      </c>
      <c r="I6" s="4"/>
      <c r="J6" s="1" t="s">
        <v>191</v>
      </c>
      <c r="K6" s="238"/>
      <c r="L6" s="235" t="s">
        <v>4</v>
      </c>
    </row>
    <row r="7" spans="1:12" s="148" customFormat="1" ht="20.100000000000001" customHeight="1">
      <c r="D7" s="2" t="s">
        <v>5</v>
      </c>
      <c r="E7" s="1"/>
      <c r="F7" s="3" t="s">
        <v>6</v>
      </c>
      <c r="G7" s="235"/>
      <c r="H7" s="236" t="s">
        <v>6</v>
      </c>
      <c r="I7" s="1"/>
      <c r="J7" s="3" t="s">
        <v>6</v>
      </c>
      <c r="K7" s="235"/>
      <c r="L7" s="236" t="s">
        <v>6</v>
      </c>
    </row>
    <row r="8" spans="1:12" s="148" customFormat="1" ht="8.1" customHeight="1">
      <c r="D8" s="97"/>
      <c r="E8" s="1"/>
      <c r="F8" s="98"/>
      <c r="G8" s="235"/>
      <c r="H8" s="235"/>
      <c r="I8" s="1"/>
      <c r="J8" s="98"/>
      <c r="K8" s="235"/>
      <c r="L8" s="235"/>
    </row>
    <row r="9" spans="1:12" ht="20.100000000000001" customHeight="1">
      <c r="A9" s="148" t="s">
        <v>7</v>
      </c>
      <c r="F9" s="6"/>
      <c r="J9" s="6"/>
    </row>
    <row r="10" spans="1:12" ht="8.1" customHeight="1">
      <c r="F10" s="6"/>
      <c r="J10" s="6"/>
    </row>
    <row r="11" spans="1:12" ht="20.100000000000001" customHeight="1">
      <c r="A11" s="148" t="s">
        <v>8</v>
      </c>
      <c r="B11" s="153"/>
      <c r="F11" s="6"/>
      <c r="J11" s="6"/>
    </row>
    <row r="12" spans="1:12" ht="8.1" customHeight="1">
      <c r="A12" s="148"/>
      <c r="B12" s="153"/>
      <c r="F12" s="6"/>
      <c r="J12" s="6"/>
    </row>
    <row r="13" spans="1:12" ht="20.100000000000001" customHeight="1">
      <c r="A13" s="154" t="s">
        <v>9</v>
      </c>
      <c r="B13" s="154"/>
      <c r="D13" s="152">
        <v>9</v>
      </c>
      <c r="F13" s="6">
        <v>692947533</v>
      </c>
      <c r="H13" s="156">
        <v>799404344</v>
      </c>
      <c r="J13" s="6">
        <v>518881277</v>
      </c>
      <c r="L13" s="156">
        <v>549814155</v>
      </c>
    </row>
    <row r="14" spans="1:12" ht="20.100000000000001" customHeight="1">
      <c r="A14" s="155" t="s">
        <v>10</v>
      </c>
      <c r="B14" s="155"/>
      <c r="F14" s="6"/>
      <c r="J14" s="6"/>
    </row>
    <row r="15" spans="1:12" ht="20.100000000000001" customHeight="1">
      <c r="A15" s="155"/>
      <c r="B15" s="155" t="s">
        <v>11</v>
      </c>
      <c r="D15" s="152">
        <v>6</v>
      </c>
      <c r="F15" s="6">
        <v>61296774</v>
      </c>
      <c r="H15" s="156">
        <v>91127639</v>
      </c>
      <c r="J15" s="6">
        <v>61296774</v>
      </c>
      <c r="L15" s="156">
        <v>91127639</v>
      </c>
    </row>
    <row r="16" spans="1:12" ht="20.100000000000001" customHeight="1">
      <c r="A16" s="154" t="s">
        <v>12</v>
      </c>
      <c r="B16" s="154"/>
      <c r="D16" s="152">
        <v>10</v>
      </c>
      <c r="F16" s="6">
        <v>1566419943</v>
      </c>
      <c r="H16" s="156">
        <v>1381072644</v>
      </c>
      <c r="J16" s="6">
        <v>1676540466</v>
      </c>
      <c r="L16" s="156">
        <v>1493420706</v>
      </c>
    </row>
    <row r="17" spans="1:12" ht="20.100000000000001" customHeight="1">
      <c r="A17" s="154" t="s">
        <v>13</v>
      </c>
      <c r="B17" s="154"/>
      <c r="D17" s="152">
        <v>12</v>
      </c>
      <c r="F17" s="6">
        <v>457998488</v>
      </c>
      <c r="H17" s="156">
        <v>425112073</v>
      </c>
      <c r="J17" s="6">
        <v>448678544</v>
      </c>
      <c r="L17" s="156">
        <v>421483086</v>
      </c>
    </row>
    <row r="18" spans="1:12" ht="20.100000000000001" customHeight="1">
      <c r="A18" s="154" t="s">
        <v>14</v>
      </c>
      <c r="B18" s="154"/>
      <c r="F18" s="7">
        <v>16560344</v>
      </c>
      <c r="H18" s="226">
        <v>10655063</v>
      </c>
      <c r="J18" s="7">
        <v>6904723</v>
      </c>
      <c r="L18" s="226">
        <v>5665981</v>
      </c>
    </row>
    <row r="19" spans="1:12" ht="8.1" customHeight="1">
      <c r="F19" s="6"/>
      <c r="J19" s="6"/>
    </row>
    <row r="20" spans="1:12" ht="20.100000000000001" customHeight="1">
      <c r="A20" s="148" t="s">
        <v>15</v>
      </c>
      <c r="F20" s="7">
        <f>SUM(F13:F18)</f>
        <v>2795223082</v>
      </c>
      <c r="H20" s="226">
        <f>SUM(H13:H18)</f>
        <v>2707371763</v>
      </c>
      <c r="J20" s="7">
        <f>SUM(J13:J19)</f>
        <v>2712301784</v>
      </c>
      <c r="L20" s="226">
        <f>SUM(L13:L19)</f>
        <v>2561511567</v>
      </c>
    </row>
    <row r="21" spans="1:12" ht="20.100000000000001" customHeight="1">
      <c r="A21" s="148"/>
      <c r="F21" s="6"/>
      <c r="J21" s="6"/>
    </row>
    <row r="22" spans="1:12" ht="20.100000000000001" customHeight="1">
      <c r="A22" s="148" t="s">
        <v>16</v>
      </c>
      <c r="F22" s="6"/>
      <c r="J22" s="6"/>
    </row>
    <row r="23" spans="1:12" ht="8.1" customHeight="1">
      <c r="A23" s="148"/>
      <c r="F23" s="6"/>
      <c r="J23" s="6"/>
    </row>
    <row r="24" spans="1:12" ht="20.100000000000001" customHeight="1">
      <c r="A24" s="154" t="s">
        <v>17</v>
      </c>
      <c r="D24" s="152">
        <v>33</v>
      </c>
      <c r="F24" s="6">
        <v>175418086</v>
      </c>
      <c r="H24" s="156">
        <v>184482484</v>
      </c>
      <c r="J24" s="6">
        <v>163461586</v>
      </c>
      <c r="L24" s="156">
        <v>171125984</v>
      </c>
    </row>
    <row r="25" spans="1:12" ht="20.100000000000001" customHeight="1">
      <c r="A25" s="154" t="s">
        <v>171</v>
      </c>
      <c r="F25" s="6">
        <v>3000000</v>
      </c>
      <c r="H25" s="156">
        <v>3000000</v>
      </c>
      <c r="J25" s="6">
        <v>3000000</v>
      </c>
      <c r="L25" s="156">
        <v>3000000</v>
      </c>
    </row>
    <row r="26" spans="1:12" ht="20.100000000000001" customHeight="1">
      <c r="A26" s="154" t="s">
        <v>18</v>
      </c>
      <c r="D26" s="152">
        <v>13.1</v>
      </c>
      <c r="F26" s="6">
        <v>0</v>
      </c>
      <c r="H26" s="156">
        <v>0</v>
      </c>
      <c r="J26" s="6">
        <v>543395414</v>
      </c>
      <c r="L26" s="156">
        <v>543395414</v>
      </c>
    </row>
    <row r="27" spans="1:12" ht="20.100000000000001" customHeight="1">
      <c r="A27" s="154" t="s">
        <v>19</v>
      </c>
      <c r="D27" s="152">
        <v>31.3</v>
      </c>
      <c r="F27" s="6">
        <v>0</v>
      </c>
      <c r="H27" s="156">
        <v>0</v>
      </c>
      <c r="J27" s="6">
        <v>8560939</v>
      </c>
      <c r="L27" s="156">
        <v>37636834</v>
      </c>
    </row>
    <row r="28" spans="1:12" ht="20.100000000000001" customHeight="1">
      <c r="A28" s="154" t="s">
        <v>20</v>
      </c>
      <c r="D28" s="152">
        <v>14</v>
      </c>
      <c r="F28" s="6">
        <v>286181640</v>
      </c>
      <c r="H28" s="156">
        <v>268746480</v>
      </c>
      <c r="J28" s="6">
        <v>267024890</v>
      </c>
      <c r="L28" s="156">
        <v>249589730</v>
      </c>
    </row>
    <row r="29" spans="1:12" ht="20.100000000000001" customHeight="1">
      <c r="A29" s="154" t="s">
        <v>21</v>
      </c>
      <c r="D29" s="152">
        <v>15</v>
      </c>
      <c r="F29" s="6">
        <v>3043232327</v>
      </c>
      <c r="H29" s="156">
        <v>2928423973</v>
      </c>
      <c r="J29" s="6">
        <v>2836156793</v>
      </c>
      <c r="L29" s="156">
        <v>2708204597</v>
      </c>
    </row>
    <row r="30" spans="1:12" ht="20.100000000000001" customHeight="1">
      <c r="A30" s="155" t="s">
        <v>22</v>
      </c>
      <c r="D30" s="152">
        <v>16</v>
      </c>
      <c r="F30" s="6">
        <v>317211321</v>
      </c>
      <c r="H30" s="156">
        <v>370532340</v>
      </c>
      <c r="J30" s="6">
        <v>281605740</v>
      </c>
      <c r="L30" s="156">
        <v>341686821</v>
      </c>
    </row>
    <row r="31" spans="1:12" ht="20.100000000000001" customHeight="1">
      <c r="A31" s="154" t="s">
        <v>23</v>
      </c>
      <c r="D31" s="152">
        <v>17</v>
      </c>
      <c r="F31" s="6">
        <v>138153197</v>
      </c>
      <c r="H31" s="156">
        <v>138153197</v>
      </c>
      <c r="J31" s="6">
        <v>317602</v>
      </c>
      <c r="L31" s="156">
        <v>317602</v>
      </c>
    </row>
    <row r="32" spans="1:12" ht="20.100000000000001" customHeight="1">
      <c r="A32" s="154" t="s">
        <v>24</v>
      </c>
      <c r="D32" s="152">
        <v>18</v>
      </c>
      <c r="F32" s="6">
        <v>361371326</v>
      </c>
      <c r="H32" s="156">
        <v>353504880</v>
      </c>
      <c r="J32" s="6">
        <v>325017541</v>
      </c>
      <c r="L32" s="156">
        <v>309566127</v>
      </c>
    </row>
    <row r="33" spans="1:12" ht="20.100000000000001" customHeight="1">
      <c r="A33" s="154" t="s">
        <v>25</v>
      </c>
      <c r="D33" s="152">
        <v>19</v>
      </c>
      <c r="F33" s="6">
        <v>13911526</v>
      </c>
      <c r="H33" s="156">
        <v>13741827</v>
      </c>
      <c r="J33" s="6">
        <v>11422360</v>
      </c>
      <c r="L33" s="156">
        <v>11494503</v>
      </c>
    </row>
    <row r="34" spans="1:12" ht="20.100000000000001" customHeight="1">
      <c r="A34" s="154" t="s">
        <v>26</v>
      </c>
      <c r="F34" s="7">
        <v>44586043</v>
      </c>
      <c r="H34" s="226">
        <v>54482577</v>
      </c>
      <c r="J34" s="7">
        <v>58542451</v>
      </c>
      <c r="L34" s="226">
        <v>53711847</v>
      </c>
    </row>
    <row r="35" spans="1:12" ht="8.1" customHeight="1">
      <c r="F35" s="6"/>
      <c r="J35" s="6"/>
    </row>
    <row r="36" spans="1:12" ht="20.100000000000001" customHeight="1">
      <c r="A36" s="148" t="s">
        <v>27</v>
      </c>
      <c r="F36" s="7">
        <f>SUM(F24:F35)</f>
        <v>4383065466</v>
      </c>
      <c r="H36" s="226">
        <f>SUM(H24:H35)</f>
        <v>4315067758</v>
      </c>
      <c r="J36" s="7">
        <f>SUM(J24:J35)</f>
        <v>4498505316</v>
      </c>
      <c r="L36" s="226">
        <f>SUM(L24:L35)</f>
        <v>4429729459</v>
      </c>
    </row>
    <row r="37" spans="1:12" ht="8.1" customHeight="1">
      <c r="F37" s="6"/>
      <c r="J37" s="6"/>
    </row>
    <row r="38" spans="1:12" ht="20.100000000000001" customHeight="1" thickBot="1">
      <c r="A38" s="148" t="s">
        <v>28</v>
      </c>
      <c r="F38" s="9">
        <f>SUM(F20,F36)</f>
        <v>7178288548</v>
      </c>
      <c r="H38" s="234">
        <f>SUM(H20,H36)</f>
        <v>7022439521</v>
      </c>
      <c r="J38" s="9">
        <f>SUM(J20,J36)</f>
        <v>7210807100</v>
      </c>
      <c r="L38" s="234">
        <f>SUM(L20,L36)</f>
        <v>6991241026</v>
      </c>
    </row>
    <row r="39" spans="1:12" ht="31.5" customHeight="1" thickTop="1">
      <c r="A39" s="148"/>
    </row>
    <row r="40" spans="1:12" ht="20.100000000000001" customHeight="1">
      <c r="A40" s="148"/>
    </row>
    <row r="41" spans="1:12" ht="20.25" customHeight="1">
      <c r="A41" s="148"/>
    </row>
    <row r="42" spans="1:12" ht="20.100000000000001" customHeight="1">
      <c r="A42" s="151" t="s">
        <v>29</v>
      </c>
    </row>
    <row r="43" spans="1:12" ht="20.100000000000001" customHeight="1"/>
    <row r="44" spans="1:12" ht="22.15" customHeight="1">
      <c r="A44" s="157" t="s">
        <v>30</v>
      </c>
      <c r="B44" s="157"/>
      <c r="C44" s="157"/>
      <c r="D44" s="157"/>
      <c r="E44" s="158"/>
      <c r="F44" s="158"/>
      <c r="G44" s="239"/>
      <c r="H44" s="239"/>
      <c r="I44" s="158"/>
      <c r="J44" s="158"/>
      <c r="K44" s="239"/>
      <c r="L44" s="239"/>
    </row>
    <row r="45" spans="1:12" s="148" customFormat="1" ht="20.100000000000001" customHeight="1">
      <c r="A45" s="148" t="str">
        <f>A1</f>
        <v>บริษัท ดับบลิวพี เอ็นเนอร์ยี่ จำกัด (มหาชน)</v>
      </c>
      <c r="D45" s="97"/>
      <c r="E45" s="1"/>
      <c r="F45" s="1"/>
      <c r="G45" s="235"/>
      <c r="H45" s="235"/>
      <c r="I45" s="1"/>
      <c r="J45" s="1"/>
      <c r="K45" s="235"/>
      <c r="L45" s="235"/>
    </row>
    <row r="46" spans="1:12" s="148" customFormat="1" ht="20.100000000000001" customHeight="1">
      <c r="A46" s="148" t="s">
        <v>178</v>
      </c>
      <c r="D46" s="97"/>
      <c r="E46" s="1"/>
      <c r="F46" s="1"/>
      <c r="G46" s="235"/>
      <c r="H46" s="235"/>
      <c r="I46" s="1"/>
      <c r="J46" s="1"/>
      <c r="K46" s="235"/>
      <c r="L46" s="235"/>
    </row>
    <row r="47" spans="1:12" s="148" customFormat="1" ht="20.100000000000001" customHeight="1">
      <c r="A47" s="149" t="str">
        <f>A3</f>
        <v>ณ วันที่ 31 ธันวาคม พ.ศ. 2566</v>
      </c>
      <c r="B47" s="150"/>
      <c r="C47" s="150"/>
      <c r="D47" s="2"/>
      <c r="E47" s="3"/>
      <c r="F47" s="3"/>
      <c r="G47" s="236"/>
      <c r="H47" s="236"/>
      <c r="I47" s="3"/>
      <c r="J47" s="3"/>
      <c r="K47" s="236"/>
      <c r="L47" s="236"/>
    </row>
    <row r="48" spans="1:12" s="148" customFormat="1" ht="20.100000000000001" customHeight="1">
      <c r="D48" s="97"/>
      <c r="E48" s="1"/>
      <c r="F48" s="1"/>
      <c r="G48" s="235"/>
      <c r="H48" s="235"/>
      <c r="I48" s="1"/>
      <c r="J48" s="1"/>
      <c r="K48" s="235"/>
      <c r="L48" s="235"/>
    </row>
    <row r="49" spans="1:12" s="148" customFormat="1" ht="20.100000000000001" customHeight="1">
      <c r="D49" s="97"/>
      <c r="E49" s="1"/>
      <c r="F49" s="294" t="s">
        <v>2</v>
      </c>
      <c r="G49" s="294"/>
      <c r="H49" s="294"/>
      <c r="I49" s="96"/>
      <c r="J49" s="294" t="s">
        <v>3</v>
      </c>
      <c r="K49" s="294"/>
      <c r="L49" s="294"/>
    </row>
    <row r="50" spans="1:12" s="148" customFormat="1" ht="20.100000000000001" customHeight="1">
      <c r="D50" s="97"/>
      <c r="E50" s="1"/>
      <c r="F50" s="1" t="s">
        <v>191</v>
      </c>
      <c r="G50" s="238"/>
      <c r="H50" s="235" t="s">
        <v>4</v>
      </c>
      <c r="I50" s="4"/>
      <c r="J50" s="1" t="s">
        <v>191</v>
      </c>
      <c r="K50" s="238"/>
      <c r="L50" s="235" t="s">
        <v>4</v>
      </c>
    </row>
    <row r="51" spans="1:12" s="148" customFormat="1" ht="20.100000000000001" customHeight="1">
      <c r="D51" s="2" t="s">
        <v>5</v>
      </c>
      <c r="E51" s="1"/>
      <c r="F51" s="3" t="s">
        <v>6</v>
      </c>
      <c r="G51" s="235"/>
      <c r="H51" s="236" t="s">
        <v>6</v>
      </c>
      <c r="I51" s="1"/>
      <c r="J51" s="3" t="s">
        <v>6</v>
      </c>
      <c r="K51" s="235"/>
      <c r="L51" s="236" t="s">
        <v>6</v>
      </c>
    </row>
    <row r="52" spans="1:12" s="148" customFormat="1" ht="6.6" customHeight="1">
      <c r="D52" s="97"/>
      <c r="E52" s="1"/>
      <c r="F52" s="98"/>
      <c r="G52" s="235"/>
      <c r="H52" s="235"/>
      <c r="I52" s="1"/>
      <c r="J52" s="98"/>
      <c r="K52" s="235"/>
      <c r="L52" s="235"/>
    </row>
    <row r="53" spans="1:12" ht="20.100000000000001" customHeight="1">
      <c r="A53" s="148" t="s">
        <v>31</v>
      </c>
      <c r="F53" s="6"/>
      <c r="J53" s="6"/>
    </row>
    <row r="54" spans="1:12" ht="6" customHeight="1">
      <c r="F54" s="6"/>
      <c r="J54" s="6"/>
    </row>
    <row r="55" spans="1:12" ht="20.100000000000001" customHeight="1">
      <c r="A55" s="148" t="s">
        <v>32</v>
      </c>
      <c r="F55" s="6"/>
      <c r="J55" s="6"/>
    </row>
    <row r="56" spans="1:12" ht="6" customHeight="1">
      <c r="F56" s="6"/>
      <c r="J56" s="6"/>
    </row>
    <row r="57" spans="1:12" ht="20.100000000000001" customHeight="1">
      <c r="A57" s="151" t="s">
        <v>33</v>
      </c>
      <c r="D57" s="152">
        <v>21.2</v>
      </c>
      <c r="E57" s="151"/>
      <c r="F57" s="6">
        <v>20000000</v>
      </c>
      <c r="H57" s="156">
        <v>20000000</v>
      </c>
      <c r="J57" s="6">
        <v>0</v>
      </c>
      <c r="L57" s="156">
        <v>0</v>
      </c>
    </row>
    <row r="58" spans="1:12" ht="20.100000000000001" customHeight="1">
      <c r="A58" s="154" t="s">
        <v>34</v>
      </c>
      <c r="D58" s="152">
        <v>20</v>
      </c>
      <c r="F58" s="6">
        <v>1434718659</v>
      </c>
      <c r="H58" s="156">
        <v>1203461740</v>
      </c>
      <c r="J58" s="6">
        <v>1432045246</v>
      </c>
      <c r="L58" s="156">
        <v>1192712468</v>
      </c>
    </row>
    <row r="59" spans="1:12" ht="20.100000000000001" customHeight="1">
      <c r="A59" s="154" t="s">
        <v>35</v>
      </c>
      <c r="D59" s="151"/>
      <c r="E59" s="151"/>
      <c r="F59" s="159"/>
      <c r="G59" s="240"/>
      <c r="H59" s="240"/>
      <c r="I59" s="151"/>
      <c r="J59" s="159"/>
      <c r="K59" s="240"/>
      <c r="L59" s="240"/>
    </row>
    <row r="60" spans="1:12" ht="20.100000000000001" customHeight="1">
      <c r="A60" s="154"/>
      <c r="B60" s="151" t="s">
        <v>36</v>
      </c>
      <c r="D60" s="152">
        <v>21.3</v>
      </c>
      <c r="F60" s="6">
        <v>45539108</v>
      </c>
      <c r="H60" s="156">
        <v>41288659</v>
      </c>
      <c r="J60" s="6">
        <v>45539108</v>
      </c>
      <c r="L60" s="156">
        <v>41288659</v>
      </c>
    </row>
    <row r="61" spans="1:12" ht="20.100000000000001" customHeight="1">
      <c r="A61" s="160" t="s">
        <v>37</v>
      </c>
      <c r="B61" s="161"/>
      <c r="F61" s="6"/>
      <c r="J61" s="6"/>
    </row>
    <row r="62" spans="1:12" ht="20.100000000000001" customHeight="1">
      <c r="A62" s="160"/>
      <c r="B62" s="161" t="s">
        <v>36</v>
      </c>
      <c r="D62" s="152">
        <v>21.1</v>
      </c>
      <c r="F62" s="6">
        <v>72585127</v>
      </c>
      <c r="H62" s="156">
        <v>73416925</v>
      </c>
      <c r="J62" s="6">
        <v>64764521</v>
      </c>
      <c r="L62" s="156">
        <v>54610408</v>
      </c>
    </row>
    <row r="63" spans="1:12" ht="20.100000000000001" customHeight="1">
      <c r="A63" s="162" t="s">
        <v>38</v>
      </c>
      <c r="F63" s="6">
        <v>15135871</v>
      </c>
      <c r="H63" s="156">
        <v>15697391</v>
      </c>
      <c r="J63" s="6">
        <v>12242053</v>
      </c>
      <c r="L63" s="156">
        <v>12846448</v>
      </c>
    </row>
    <row r="64" spans="1:12" ht="20.100000000000001" customHeight="1">
      <c r="A64" s="154" t="s">
        <v>39</v>
      </c>
      <c r="F64" s="7">
        <v>66934167</v>
      </c>
      <c r="H64" s="226">
        <v>65399597</v>
      </c>
      <c r="J64" s="7">
        <v>65528095</v>
      </c>
      <c r="L64" s="226">
        <v>64381407</v>
      </c>
    </row>
    <row r="65" spans="1:12" ht="6" customHeight="1">
      <c r="F65" s="6"/>
      <c r="J65" s="6"/>
    </row>
    <row r="66" spans="1:12" ht="20.100000000000001" customHeight="1">
      <c r="A66" s="148" t="s">
        <v>40</v>
      </c>
      <c r="F66" s="7">
        <f>SUM(F57:F65)</f>
        <v>1654912932</v>
      </c>
      <c r="H66" s="226">
        <f>SUM(H57:H65)</f>
        <v>1419264312</v>
      </c>
      <c r="J66" s="7">
        <f>SUM(J57:J65)</f>
        <v>1620119023</v>
      </c>
      <c r="L66" s="226">
        <f>SUM(L57:L65)</f>
        <v>1365839390</v>
      </c>
    </row>
    <row r="67" spans="1:12" ht="20.100000000000001" customHeight="1">
      <c r="F67" s="6"/>
      <c r="J67" s="6"/>
    </row>
    <row r="68" spans="1:12" ht="20.100000000000001" customHeight="1">
      <c r="A68" s="148" t="s">
        <v>41</v>
      </c>
      <c r="E68" s="163"/>
      <c r="F68" s="6"/>
      <c r="G68" s="241"/>
      <c r="I68" s="163"/>
      <c r="J68" s="6"/>
      <c r="K68" s="241"/>
    </row>
    <row r="69" spans="1:12" ht="6" customHeight="1">
      <c r="F69" s="6"/>
      <c r="J69" s="6"/>
    </row>
    <row r="70" spans="1:12" ht="20.100000000000001" customHeight="1">
      <c r="A70" s="154" t="s">
        <v>42</v>
      </c>
      <c r="D70" s="152">
        <v>21.3</v>
      </c>
      <c r="E70" s="163"/>
      <c r="F70" s="6">
        <v>93356365</v>
      </c>
      <c r="G70" s="241"/>
      <c r="H70" s="156">
        <v>116984535</v>
      </c>
      <c r="I70" s="163"/>
      <c r="J70" s="6">
        <v>93356365</v>
      </c>
      <c r="K70" s="241"/>
      <c r="L70" s="156">
        <v>116984535</v>
      </c>
    </row>
    <row r="71" spans="1:12" ht="20.100000000000001" customHeight="1">
      <c r="A71" s="155" t="s">
        <v>43</v>
      </c>
      <c r="D71" s="152">
        <v>21.1</v>
      </c>
      <c r="E71" s="163"/>
      <c r="F71" s="6">
        <v>249408487</v>
      </c>
      <c r="G71" s="241"/>
      <c r="H71" s="156">
        <v>296659255</v>
      </c>
      <c r="I71" s="163"/>
      <c r="J71" s="6">
        <v>223939964</v>
      </c>
      <c r="K71" s="241"/>
      <c r="L71" s="156">
        <v>289812849</v>
      </c>
    </row>
    <row r="72" spans="1:12" ht="20.100000000000001" customHeight="1">
      <c r="A72" s="154" t="s">
        <v>44</v>
      </c>
      <c r="D72" s="152">
        <v>22</v>
      </c>
      <c r="E72" s="163"/>
      <c r="F72" s="6">
        <v>61265152</v>
      </c>
      <c r="G72" s="241"/>
      <c r="H72" s="156">
        <v>58182135</v>
      </c>
      <c r="I72" s="163"/>
      <c r="J72" s="6">
        <v>45004533</v>
      </c>
      <c r="K72" s="241"/>
      <c r="L72" s="156">
        <v>43453286</v>
      </c>
    </row>
    <row r="73" spans="1:12" ht="20.100000000000001" customHeight="1">
      <c r="A73" s="154" t="s">
        <v>45</v>
      </c>
      <c r="D73" s="152">
        <v>23</v>
      </c>
      <c r="E73" s="163"/>
      <c r="F73" s="6">
        <v>3770799153</v>
      </c>
      <c r="G73" s="241"/>
      <c r="H73" s="156">
        <v>3741159909</v>
      </c>
      <c r="I73" s="163"/>
      <c r="J73" s="6">
        <v>3765089512</v>
      </c>
      <c r="K73" s="241"/>
      <c r="L73" s="156">
        <v>3737982349</v>
      </c>
    </row>
    <row r="74" spans="1:12" ht="20.100000000000001" customHeight="1">
      <c r="A74" s="154" t="s">
        <v>46</v>
      </c>
      <c r="D74" s="152">
        <v>19</v>
      </c>
      <c r="F74" s="6">
        <v>12146767</v>
      </c>
      <c r="H74" s="156">
        <v>13866799</v>
      </c>
      <c r="J74" s="6">
        <v>0</v>
      </c>
      <c r="L74" s="156">
        <v>0</v>
      </c>
    </row>
    <row r="75" spans="1:12" ht="20.100000000000001" customHeight="1">
      <c r="A75" s="154" t="s">
        <v>47</v>
      </c>
      <c r="E75" s="163"/>
      <c r="F75" s="7">
        <v>15062543</v>
      </c>
      <c r="G75" s="241"/>
      <c r="H75" s="226">
        <v>15022206</v>
      </c>
      <c r="I75" s="163"/>
      <c r="J75" s="7">
        <v>15062544</v>
      </c>
      <c r="K75" s="241"/>
      <c r="L75" s="226">
        <v>15021419</v>
      </c>
    </row>
    <row r="76" spans="1:12" ht="6" customHeight="1">
      <c r="E76" s="163"/>
      <c r="F76" s="6"/>
      <c r="G76" s="241"/>
      <c r="I76" s="163"/>
      <c r="J76" s="6"/>
      <c r="K76" s="241"/>
    </row>
    <row r="77" spans="1:12" ht="20.100000000000001" customHeight="1">
      <c r="A77" s="148" t="s">
        <v>48</v>
      </c>
      <c r="F77" s="7">
        <f>SUM(F70:F75)</f>
        <v>4202038467</v>
      </c>
      <c r="H77" s="226">
        <f>SUM(H70:H75)</f>
        <v>4241874839</v>
      </c>
      <c r="J77" s="7">
        <f>SUM(J70:J75)</f>
        <v>4142452918</v>
      </c>
      <c r="L77" s="226">
        <f>SUM(L70:L75)</f>
        <v>4203254438</v>
      </c>
    </row>
    <row r="78" spans="1:12" ht="6" customHeight="1">
      <c r="F78" s="6"/>
      <c r="J78" s="6"/>
    </row>
    <row r="79" spans="1:12" ht="20.100000000000001" customHeight="1">
      <c r="A79" s="148" t="s">
        <v>49</v>
      </c>
      <c r="F79" s="7">
        <f>SUM(F66,F77)</f>
        <v>5856951399</v>
      </c>
      <c r="H79" s="226">
        <f>SUM(H66,H77)</f>
        <v>5661139151</v>
      </c>
      <c r="J79" s="7">
        <f>SUM(J66,J77)</f>
        <v>5762571941</v>
      </c>
      <c r="L79" s="226">
        <f>SUM(L66,L77)</f>
        <v>5569093828</v>
      </c>
    </row>
    <row r="80" spans="1:12" ht="20.100000000000001" customHeight="1"/>
    <row r="81" spans="1:12" ht="20.10000000000000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ht="20.100000000000001" customHeight="1"/>
    <row r="87" spans="1:12" ht="29.25" customHeight="1"/>
    <row r="88" spans="1:12" ht="15.75" customHeight="1"/>
    <row r="89" spans="1:12" ht="22.15" customHeight="1">
      <c r="A89" s="157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57"/>
      <c r="C89" s="157"/>
      <c r="D89" s="164"/>
      <c r="E89" s="8"/>
      <c r="F89" s="8"/>
      <c r="G89" s="226"/>
      <c r="H89" s="226"/>
      <c r="I89" s="8"/>
      <c r="J89" s="8"/>
      <c r="K89" s="226"/>
      <c r="L89" s="226"/>
    </row>
    <row r="90" spans="1:12" s="148" customFormat="1" ht="20.100000000000001" customHeight="1">
      <c r="A90" s="148" t="str">
        <f>A45</f>
        <v>บริษัท ดับบลิวพี เอ็นเนอร์ยี่ จำกัด (มหาชน)</v>
      </c>
      <c r="D90" s="97"/>
      <c r="E90" s="1"/>
      <c r="F90" s="1"/>
      <c r="G90" s="235"/>
      <c r="H90" s="235"/>
      <c r="I90" s="1"/>
      <c r="J90" s="1"/>
      <c r="K90" s="235"/>
      <c r="L90" s="235"/>
    </row>
    <row r="91" spans="1:12" s="148" customFormat="1" ht="20.100000000000001" customHeight="1">
      <c r="A91" s="148" t="s">
        <v>178</v>
      </c>
      <c r="D91" s="97"/>
      <c r="E91" s="1"/>
      <c r="F91" s="1"/>
      <c r="G91" s="235"/>
      <c r="H91" s="235"/>
      <c r="I91" s="1"/>
      <c r="J91" s="1"/>
      <c r="K91" s="235"/>
      <c r="L91" s="235"/>
    </row>
    <row r="92" spans="1:12" s="148" customFormat="1" ht="20.100000000000001" customHeight="1">
      <c r="A92" s="149" t="str">
        <f>A47</f>
        <v>ณ วันที่ 31 ธันวาคม พ.ศ. 2566</v>
      </c>
      <c r="B92" s="150"/>
      <c r="C92" s="150"/>
      <c r="D92" s="2"/>
      <c r="E92" s="3"/>
      <c r="F92" s="3"/>
      <c r="G92" s="236"/>
      <c r="H92" s="236"/>
      <c r="I92" s="3"/>
      <c r="J92" s="3"/>
      <c r="K92" s="236"/>
      <c r="L92" s="236"/>
    </row>
    <row r="93" spans="1:12" s="148" customFormat="1" ht="20.100000000000001" customHeight="1">
      <c r="D93" s="97"/>
      <c r="E93" s="1"/>
      <c r="F93" s="1"/>
      <c r="G93" s="235"/>
      <c r="H93" s="235"/>
      <c r="I93" s="1"/>
      <c r="J93" s="1"/>
      <c r="K93" s="235"/>
      <c r="L93" s="235"/>
    </row>
    <row r="94" spans="1:12" s="148" customFormat="1" ht="20.100000000000001" customHeight="1">
      <c r="D94" s="97"/>
      <c r="E94" s="1"/>
      <c r="F94" s="294" t="s">
        <v>2</v>
      </c>
      <c r="G94" s="294"/>
      <c r="H94" s="294"/>
      <c r="I94" s="96"/>
      <c r="J94" s="294" t="s">
        <v>3</v>
      </c>
      <c r="K94" s="294"/>
      <c r="L94" s="294"/>
    </row>
    <row r="95" spans="1:12" s="148" customFormat="1" ht="20.100000000000001" customHeight="1">
      <c r="D95" s="97"/>
      <c r="E95" s="1"/>
      <c r="F95" s="1" t="s">
        <v>191</v>
      </c>
      <c r="G95" s="238"/>
      <c r="H95" s="235" t="s">
        <v>4</v>
      </c>
      <c r="I95" s="4"/>
      <c r="J95" s="1" t="s">
        <v>191</v>
      </c>
      <c r="K95" s="238"/>
      <c r="L95" s="235" t="s">
        <v>4</v>
      </c>
    </row>
    <row r="96" spans="1:12" s="148" customFormat="1" ht="20.100000000000001" customHeight="1">
      <c r="D96" s="2" t="s">
        <v>5</v>
      </c>
      <c r="E96" s="1"/>
      <c r="F96" s="3" t="s">
        <v>6</v>
      </c>
      <c r="G96" s="235"/>
      <c r="H96" s="236" t="s">
        <v>6</v>
      </c>
      <c r="I96" s="1"/>
      <c r="J96" s="3" t="s">
        <v>6</v>
      </c>
      <c r="K96" s="235"/>
      <c r="L96" s="236" t="s">
        <v>6</v>
      </c>
    </row>
    <row r="97" spans="1:12" s="148" customFormat="1" ht="20.100000000000001" customHeight="1">
      <c r="D97" s="97"/>
      <c r="E97" s="1"/>
      <c r="F97" s="98"/>
      <c r="G97" s="235"/>
      <c r="H97" s="235"/>
      <c r="I97" s="1"/>
      <c r="J97" s="98"/>
      <c r="K97" s="235"/>
      <c r="L97" s="235"/>
    </row>
    <row r="98" spans="1:12" ht="20.100000000000001" customHeight="1">
      <c r="A98" s="148" t="s">
        <v>179</v>
      </c>
      <c r="F98" s="6"/>
      <c r="J98" s="6"/>
    </row>
    <row r="99" spans="1:12" ht="6" customHeight="1">
      <c r="A99" s="148"/>
      <c r="F99" s="6"/>
      <c r="J99" s="6"/>
    </row>
    <row r="100" spans="1:12" ht="20.100000000000001" customHeight="1">
      <c r="A100" s="148" t="s">
        <v>50</v>
      </c>
      <c r="F100" s="6"/>
      <c r="J100" s="6"/>
    </row>
    <row r="101" spans="1:12" ht="6" customHeight="1">
      <c r="A101" s="148"/>
      <c r="F101" s="6"/>
      <c r="J101" s="6"/>
    </row>
    <row r="102" spans="1:12" ht="20.100000000000001" customHeight="1">
      <c r="A102" s="151" t="s">
        <v>51</v>
      </c>
      <c r="E102" s="1"/>
      <c r="F102" s="6"/>
      <c r="G102" s="235"/>
      <c r="I102" s="1"/>
      <c r="J102" s="6"/>
      <c r="K102" s="235"/>
    </row>
    <row r="103" spans="1:12" ht="20.100000000000001" customHeight="1">
      <c r="B103" s="151" t="s">
        <v>52</v>
      </c>
      <c r="E103" s="163"/>
      <c r="F103" s="165"/>
      <c r="G103" s="241"/>
      <c r="H103" s="241"/>
      <c r="I103" s="163"/>
      <c r="J103" s="165"/>
      <c r="K103" s="241"/>
      <c r="L103" s="241"/>
    </row>
    <row r="104" spans="1:12" ht="20.100000000000001" customHeight="1">
      <c r="B104" s="151" t="s">
        <v>53</v>
      </c>
      <c r="E104" s="151"/>
      <c r="F104" s="159"/>
      <c r="G104" s="240"/>
      <c r="H104" s="240"/>
      <c r="I104" s="151"/>
      <c r="J104" s="159"/>
      <c r="K104" s="240"/>
      <c r="L104" s="240"/>
    </row>
    <row r="105" spans="1:12" ht="20.100000000000001" customHeight="1" thickBot="1">
      <c r="B105" s="151" t="s">
        <v>54</v>
      </c>
      <c r="D105" s="152">
        <v>24</v>
      </c>
      <c r="E105" s="1"/>
      <c r="F105" s="166">
        <v>518500000</v>
      </c>
      <c r="G105" s="235"/>
      <c r="H105" s="242">
        <v>518500000</v>
      </c>
      <c r="I105" s="1"/>
      <c r="J105" s="166">
        <v>518500000</v>
      </c>
      <c r="K105" s="235"/>
      <c r="L105" s="242">
        <v>518500000</v>
      </c>
    </row>
    <row r="106" spans="1:12" ht="6" customHeight="1" thickTop="1">
      <c r="E106" s="1"/>
      <c r="F106" s="167"/>
      <c r="G106" s="235"/>
      <c r="H106" s="243"/>
      <c r="I106" s="1"/>
      <c r="J106" s="167"/>
      <c r="K106" s="235"/>
      <c r="L106" s="243"/>
    </row>
    <row r="107" spans="1:12" ht="20.100000000000001" customHeight="1">
      <c r="B107" s="151" t="s">
        <v>55</v>
      </c>
      <c r="E107" s="1"/>
      <c r="F107" s="167"/>
      <c r="G107" s="235"/>
      <c r="H107" s="243"/>
      <c r="I107" s="1"/>
      <c r="J107" s="167"/>
      <c r="K107" s="235"/>
      <c r="L107" s="243"/>
    </row>
    <row r="108" spans="1:12" ht="20.100000000000001" customHeight="1">
      <c r="B108" s="151" t="s">
        <v>53</v>
      </c>
      <c r="E108" s="1"/>
      <c r="F108" s="167"/>
      <c r="G108" s="235"/>
      <c r="H108" s="243"/>
      <c r="I108" s="1"/>
      <c r="J108" s="167"/>
      <c r="K108" s="235"/>
      <c r="L108" s="243"/>
    </row>
    <row r="109" spans="1:12" ht="20.100000000000001" customHeight="1">
      <c r="B109" s="151" t="s">
        <v>56</v>
      </c>
      <c r="E109" s="1"/>
      <c r="F109" s="167">
        <v>518500000</v>
      </c>
      <c r="G109" s="235"/>
      <c r="H109" s="243">
        <v>518500000</v>
      </c>
      <c r="I109" s="1"/>
      <c r="J109" s="167">
        <v>518500000</v>
      </c>
      <c r="K109" s="235"/>
      <c r="L109" s="243">
        <v>518500000</v>
      </c>
    </row>
    <row r="110" spans="1:12" ht="20.100000000000001" customHeight="1">
      <c r="A110" s="151" t="s">
        <v>57</v>
      </c>
      <c r="E110" s="1"/>
      <c r="F110" s="168">
        <v>881803</v>
      </c>
      <c r="G110" s="244"/>
      <c r="H110" s="245">
        <v>881803</v>
      </c>
      <c r="I110" s="169"/>
      <c r="J110" s="168">
        <v>881803</v>
      </c>
      <c r="K110" s="244"/>
      <c r="L110" s="245">
        <v>881803</v>
      </c>
    </row>
    <row r="111" spans="1:12" ht="20.100000000000001" customHeight="1">
      <c r="A111" s="154" t="s">
        <v>58</v>
      </c>
      <c r="E111" s="1"/>
      <c r="F111" s="167">
        <v>532000000</v>
      </c>
      <c r="G111" s="235"/>
      <c r="H111" s="243">
        <v>532000000</v>
      </c>
      <c r="I111" s="1"/>
      <c r="J111" s="167">
        <v>532000000</v>
      </c>
      <c r="K111" s="235"/>
      <c r="L111" s="243">
        <v>532000000</v>
      </c>
    </row>
    <row r="112" spans="1:12" ht="20.100000000000001" customHeight="1">
      <c r="A112" s="151" t="s">
        <v>59</v>
      </c>
      <c r="E112" s="1"/>
      <c r="F112" s="167"/>
      <c r="G112" s="235"/>
      <c r="H112" s="243"/>
      <c r="I112" s="1"/>
      <c r="J112" s="167"/>
      <c r="K112" s="235"/>
      <c r="L112" s="243"/>
    </row>
    <row r="113" spans="1:12" ht="20.100000000000001" customHeight="1">
      <c r="A113" s="154"/>
      <c r="B113" s="170" t="s">
        <v>60</v>
      </c>
      <c r="D113" s="152">
        <v>25</v>
      </c>
      <c r="E113" s="1"/>
      <c r="F113" s="167">
        <v>43729989</v>
      </c>
      <c r="G113" s="235"/>
      <c r="H113" s="243">
        <v>34314315</v>
      </c>
      <c r="I113" s="1"/>
      <c r="J113" s="167">
        <v>43729989</v>
      </c>
      <c r="K113" s="235"/>
      <c r="L113" s="243">
        <v>34314315</v>
      </c>
    </row>
    <row r="114" spans="1:12" ht="20.100000000000001" customHeight="1">
      <c r="A114" s="154"/>
      <c r="B114" s="161" t="s">
        <v>61</v>
      </c>
      <c r="E114" s="1"/>
      <c r="F114" s="167">
        <v>251269843</v>
      </c>
      <c r="G114" s="235"/>
      <c r="H114" s="243">
        <v>264849597</v>
      </c>
      <c r="I114" s="1"/>
      <c r="J114" s="167">
        <v>385732723</v>
      </c>
      <c r="K114" s="235"/>
      <c r="L114" s="243">
        <v>336451080</v>
      </c>
    </row>
    <row r="115" spans="1:12" ht="20.100000000000001" customHeight="1">
      <c r="A115" s="161" t="s">
        <v>62</v>
      </c>
      <c r="B115" s="161"/>
      <c r="D115" s="152">
        <v>24</v>
      </c>
      <c r="E115" s="1"/>
      <c r="F115" s="167">
        <v>-32609356</v>
      </c>
      <c r="G115" s="1"/>
      <c r="H115" s="288">
        <v>0</v>
      </c>
      <c r="I115" s="1"/>
      <c r="J115" s="167">
        <v>-32609356</v>
      </c>
      <c r="K115" s="1"/>
      <c r="L115" s="288">
        <v>0</v>
      </c>
    </row>
    <row r="116" spans="1:12" ht="20.100000000000001" customHeight="1">
      <c r="A116" s="171" t="s">
        <v>63</v>
      </c>
      <c r="F116" s="7">
        <v>135</v>
      </c>
      <c r="H116" s="226">
        <v>135</v>
      </c>
      <c r="J116" s="7">
        <v>0</v>
      </c>
      <c r="L116" s="226">
        <v>0</v>
      </c>
    </row>
    <row r="117" spans="1:12" ht="6" customHeight="1">
      <c r="F117" s="6"/>
      <c r="J117" s="6"/>
    </row>
    <row r="118" spans="1:12" ht="20.100000000000001" customHeight="1">
      <c r="A118" s="148" t="s">
        <v>64</v>
      </c>
      <c r="F118" s="6">
        <f>SUM(F109:F116)</f>
        <v>1313772414</v>
      </c>
      <c r="H118" s="156">
        <f>SUM(H109:H116)</f>
        <v>1350545850</v>
      </c>
      <c r="J118" s="167">
        <f t="shared" ref="J118:L118" si="0">SUM(J109:J116)</f>
        <v>1448235159</v>
      </c>
      <c r="L118" s="243">
        <f t="shared" si="0"/>
        <v>1422147198</v>
      </c>
    </row>
    <row r="119" spans="1:12" ht="6" customHeight="1">
      <c r="F119" s="6"/>
      <c r="J119" s="6"/>
    </row>
    <row r="120" spans="1:12" ht="20.100000000000001" customHeight="1">
      <c r="A120" s="151" t="s">
        <v>65</v>
      </c>
      <c r="F120" s="7">
        <v>7564735</v>
      </c>
      <c r="H120" s="226">
        <v>10754520</v>
      </c>
      <c r="J120" s="7">
        <v>0</v>
      </c>
      <c r="L120" s="226">
        <v>0</v>
      </c>
    </row>
    <row r="121" spans="1:12" ht="6" customHeight="1">
      <c r="F121" s="6"/>
      <c r="J121" s="6"/>
    </row>
    <row r="122" spans="1:12" ht="20.100000000000001" customHeight="1">
      <c r="A122" s="148" t="s">
        <v>66</v>
      </c>
      <c r="F122" s="7">
        <f>F118+F120</f>
        <v>1321337149</v>
      </c>
      <c r="H122" s="226">
        <f>H118+H120</f>
        <v>1361300370</v>
      </c>
      <c r="J122" s="7">
        <f>J118+J120</f>
        <v>1448235159</v>
      </c>
      <c r="L122" s="226">
        <f>L118+L120</f>
        <v>1422147198</v>
      </c>
    </row>
    <row r="123" spans="1:12" ht="6" customHeight="1">
      <c r="F123" s="6"/>
      <c r="J123" s="6"/>
    </row>
    <row r="124" spans="1:12" ht="20.100000000000001" customHeight="1" thickBot="1">
      <c r="A124" s="148" t="s">
        <v>67</v>
      </c>
      <c r="F124" s="9">
        <f>SUM(F122,F79)</f>
        <v>7178288548</v>
      </c>
      <c r="H124" s="234">
        <f>SUM(H122,H79)</f>
        <v>7022439521</v>
      </c>
      <c r="J124" s="9">
        <f>SUM(J122,J79)</f>
        <v>7210807100</v>
      </c>
      <c r="L124" s="234">
        <f>SUM(L122,L79)</f>
        <v>6991241026</v>
      </c>
    </row>
    <row r="125" spans="1:12" ht="20.100000000000001" customHeight="1" thickTop="1">
      <c r="A125" s="148"/>
    </row>
    <row r="126" spans="1:12" ht="20.100000000000001" customHeight="1">
      <c r="A126" s="148"/>
      <c r="F126" s="172"/>
      <c r="G126" s="246"/>
      <c r="H126" s="246"/>
      <c r="I126" s="172"/>
      <c r="J126" s="172"/>
      <c r="K126" s="246"/>
      <c r="L126" s="246"/>
    </row>
    <row r="127" spans="1:12" ht="20.100000000000001" customHeight="1">
      <c r="A127" s="148"/>
      <c r="F127" s="172"/>
      <c r="H127" s="246"/>
      <c r="J127" s="172"/>
      <c r="L127" s="246"/>
    </row>
    <row r="128" spans="1:12" ht="20.100000000000001" customHeight="1">
      <c r="A128" s="148"/>
      <c r="B128" s="173"/>
      <c r="C128" s="173"/>
      <c r="D128" s="174"/>
      <c r="E128" s="10"/>
      <c r="F128" s="174"/>
      <c r="G128" s="10"/>
      <c r="H128" s="174"/>
      <c r="J128" s="172"/>
      <c r="L128" s="246"/>
    </row>
    <row r="129" spans="1:12" ht="20.100000000000001" customHeight="1">
      <c r="A129" s="148"/>
      <c r="B129" s="173"/>
      <c r="C129" s="173"/>
      <c r="D129" s="174"/>
      <c r="E129" s="10"/>
      <c r="F129" s="174"/>
      <c r="G129" s="10"/>
      <c r="H129" s="174"/>
      <c r="J129" s="172"/>
      <c r="L129" s="246"/>
    </row>
    <row r="130" spans="1:12" ht="20.100000000000001" customHeight="1">
      <c r="A130" s="148"/>
      <c r="B130" s="173"/>
      <c r="C130" s="173"/>
      <c r="D130" s="174"/>
      <c r="E130" s="10"/>
      <c r="F130" s="174"/>
      <c r="G130" s="10"/>
      <c r="H130" s="174"/>
      <c r="J130" s="172"/>
      <c r="L130" s="246"/>
    </row>
    <row r="131" spans="1:12" ht="20.100000000000001" customHeight="1">
      <c r="A131" s="148"/>
      <c r="B131" s="173"/>
      <c r="C131" s="173"/>
      <c r="D131" s="174"/>
      <c r="E131" s="10"/>
      <c r="F131" s="174"/>
      <c r="G131" s="10"/>
      <c r="H131" s="174"/>
      <c r="J131" s="172"/>
      <c r="L131" s="246"/>
    </row>
    <row r="132" spans="1:12" ht="20.100000000000001" customHeight="1">
      <c r="A132" s="148"/>
      <c r="B132" s="173"/>
      <c r="C132" s="173"/>
      <c r="D132" s="174"/>
      <c r="E132" s="10"/>
      <c r="F132" s="174"/>
      <c r="G132" s="10"/>
      <c r="H132" s="174"/>
      <c r="J132" s="172"/>
      <c r="L132" s="246"/>
    </row>
    <row r="133" spans="1:12" ht="20.100000000000001" customHeight="1">
      <c r="A133" s="148"/>
      <c r="F133" s="172"/>
      <c r="H133" s="246"/>
      <c r="J133" s="172"/>
      <c r="L133" s="246"/>
    </row>
    <row r="134" spans="1:12" ht="6" customHeight="1">
      <c r="A134" s="148"/>
      <c r="F134" s="172"/>
      <c r="H134" s="246"/>
      <c r="J134" s="172"/>
      <c r="L134" s="246"/>
    </row>
    <row r="135" spans="1:12" ht="22.35" customHeight="1">
      <c r="A135" s="157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157"/>
      <c r="C135" s="157"/>
      <c r="D135" s="157"/>
      <c r="E135" s="158"/>
      <c r="F135" s="158"/>
      <c r="G135" s="239"/>
      <c r="H135" s="239"/>
      <c r="I135" s="158"/>
      <c r="J135" s="158"/>
      <c r="K135" s="239"/>
      <c r="L135" s="239"/>
    </row>
  </sheetData>
  <mergeCells count="6"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6AE6-93BD-4EB1-91BD-668D492181BD}">
  <dimension ref="A1:K92"/>
  <sheetViews>
    <sheetView topLeftCell="A52" zoomScaleNormal="100" zoomScaleSheetLayoutView="85" workbookViewId="0">
      <selection activeCell="B62" sqref="B62"/>
    </sheetView>
  </sheetViews>
  <sheetFormatPr defaultColWidth="9.140625" defaultRowHeight="20.100000000000001" customHeight="1"/>
  <cols>
    <col min="1" max="1" width="1.85546875" style="13" customWidth="1"/>
    <col min="2" max="2" width="32.7109375" style="13" customWidth="1"/>
    <col min="3" max="3" width="7.7109375" style="100" customWidth="1"/>
    <col min="4" max="4" width="0.7109375" style="100" customWidth="1"/>
    <col min="5" max="5" width="13.7109375" style="19" customWidth="1"/>
    <col min="6" max="6" width="0.7109375" style="176" customWidth="1"/>
    <col min="7" max="7" width="13.7109375" style="127" customWidth="1"/>
    <col min="8" max="8" width="0.7109375" style="184" customWidth="1"/>
    <col min="9" max="9" width="13.7109375" style="19" customWidth="1"/>
    <col min="10" max="10" width="0.7109375" style="188" customWidth="1"/>
    <col min="11" max="11" width="13.7109375" style="127" customWidth="1"/>
    <col min="12" max="16384" width="9.140625" style="13"/>
  </cols>
  <sheetData>
    <row r="1" spans="1:11" ht="20.100000000000001" customHeight="1">
      <c r="A1" s="11" t="s">
        <v>0</v>
      </c>
      <c r="B1" s="11"/>
      <c r="C1" s="92"/>
      <c r="D1" s="92"/>
      <c r="E1" s="12"/>
      <c r="F1" s="247"/>
      <c r="G1" s="206"/>
      <c r="H1" s="177"/>
      <c r="I1" s="12"/>
      <c r="J1" s="261"/>
      <c r="K1" s="206"/>
    </row>
    <row r="2" spans="1:11" ht="20.100000000000001" customHeight="1">
      <c r="A2" s="11" t="s">
        <v>68</v>
      </c>
      <c r="B2" s="11"/>
      <c r="C2" s="92"/>
      <c r="D2" s="92"/>
      <c r="E2" s="12"/>
      <c r="F2" s="247"/>
      <c r="G2" s="206"/>
      <c r="H2" s="177"/>
      <c r="I2" s="12"/>
      <c r="J2" s="261"/>
      <c r="K2" s="206"/>
    </row>
    <row r="3" spans="1:11" ht="20.100000000000001" customHeight="1">
      <c r="A3" s="93" t="s">
        <v>192</v>
      </c>
      <c r="B3" s="14"/>
      <c r="C3" s="94"/>
      <c r="D3" s="94"/>
      <c r="E3" s="15"/>
      <c r="F3" s="248"/>
      <c r="G3" s="249"/>
      <c r="H3" s="95"/>
      <c r="I3" s="15"/>
      <c r="J3" s="262"/>
      <c r="K3" s="249"/>
    </row>
    <row r="4" spans="1:11" ht="20.100000000000001" customHeight="1">
      <c r="A4" s="11"/>
      <c r="B4" s="11"/>
      <c r="C4" s="92"/>
      <c r="D4" s="92"/>
      <c r="E4" s="12"/>
      <c r="F4" s="247"/>
      <c r="G4" s="206"/>
      <c r="H4" s="177"/>
      <c r="I4" s="12"/>
      <c r="J4" s="261"/>
      <c r="K4" s="206"/>
    </row>
    <row r="5" spans="1:11" ht="20.100000000000001" customHeight="1">
      <c r="A5" s="11"/>
      <c r="B5" s="11"/>
      <c r="C5" s="92"/>
      <c r="D5" s="92"/>
      <c r="E5" s="294" t="s">
        <v>2</v>
      </c>
      <c r="F5" s="294"/>
      <c r="G5" s="294"/>
      <c r="H5" s="178"/>
      <c r="I5" s="294" t="s">
        <v>3</v>
      </c>
      <c r="J5" s="294"/>
      <c r="K5" s="294"/>
    </row>
    <row r="6" spans="1:11" ht="20.100000000000001" customHeight="1">
      <c r="A6" s="11"/>
      <c r="B6" s="11"/>
      <c r="C6" s="13"/>
      <c r="D6" s="92"/>
      <c r="E6" s="1" t="s">
        <v>191</v>
      </c>
      <c r="F6" s="238"/>
      <c r="G6" s="235" t="s">
        <v>4</v>
      </c>
      <c r="H6" s="4"/>
      <c r="I6" s="1" t="s">
        <v>191</v>
      </c>
      <c r="J6" s="238"/>
      <c r="K6" s="235" t="s">
        <v>4</v>
      </c>
    </row>
    <row r="7" spans="1:11" ht="20.100000000000001" customHeight="1">
      <c r="A7" s="11"/>
      <c r="B7" s="11"/>
      <c r="C7" s="2" t="s">
        <v>5</v>
      </c>
      <c r="D7" s="92"/>
      <c r="E7" s="3" t="s">
        <v>6</v>
      </c>
      <c r="F7" s="237"/>
      <c r="G7" s="236" t="s">
        <v>6</v>
      </c>
      <c r="H7" s="175"/>
      <c r="I7" s="3" t="s">
        <v>6</v>
      </c>
      <c r="J7" s="237"/>
      <c r="K7" s="236" t="s">
        <v>6</v>
      </c>
    </row>
    <row r="8" spans="1:11" ht="6" customHeight="1">
      <c r="A8" s="11"/>
      <c r="B8" s="11"/>
      <c r="C8" s="97"/>
      <c r="D8" s="92"/>
      <c r="E8" s="98"/>
      <c r="F8" s="237"/>
      <c r="G8" s="235"/>
      <c r="H8" s="175"/>
      <c r="I8" s="98"/>
      <c r="J8" s="237"/>
      <c r="K8" s="235"/>
    </row>
    <row r="9" spans="1:11" ht="20.100000000000001" customHeight="1">
      <c r="A9" s="11" t="s">
        <v>69</v>
      </c>
      <c r="B9" s="11"/>
      <c r="C9" s="13"/>
      <c r="D9" s="92"/>
      <c r="E9" s="99"/>
      <c r="F9" s="247"/>
      <c r="G9" s="206"/>
      <c r="H9" s="179"/>
      <c r="I9" s="99"/>
      <c r="J9" s="263"/>
      <c r="K9" s="206"/>
    </row>
    <row r="10" spans="1:11" ht="6" customHeight="1">
      <c r="E10" s="101"/>
      <c r="G10" s="194"/>
      <c r="H10" s="180"/>
      <c r="I10" s="101"/>
      <c r="J10" s="193"/>
      <c r="K10" s="194"/>
    </row>
    <row r="11" spans="1:11" ht="20.100000000000001" customHeight="1">
      <c r="A11" s="102" t="s">
        <v>70</v>
      </c>
      <c r="B11" s="11"/>
      <c r="C11" s="92"/>
      <c r="D11" s="92"/>
      <c r="E11" s="103">
        <v>17900624510</v>
      </c>
      <c r="F11" s="247"/>
      <c r="G11" s="250">
        <v>15289868345</v>
      </c>
      <c r="H11" s="179"/>
      <c r="I11" s="103">
        <v>17664880600</v>
      </c>
      <c r="J11" s="263"/>
      <c r="K11" s="250">
        <v>15076237245</v>
      </c>
    </row>
    <row r="12" spans="1:11" ht="20.100000000000001" customHeight="1">
      <c r="A12" s="102" t="s">
        <v>71</v>
      </c>
      <c r="B12" s="11"/>
      <c r="C12" s="92"/>
      <c r="D12" s="92"/>
      <c r="E12" s="104">
        <v>32460650</v>
      </c>
      <c r="F12" s="247"/>
      <c r="G12" s="125">
        <v>33528073</v>
      </c>
      <c r="H12" s="179"/>
      <c r="I12" s="104">
        <v>10746169</v>
      </c>
      <c r="J12" s="263"/>
      <c r="K12" s="125">
        <v>12594589</v>
      </c>
    </row>
    <row r="13" spans="1:11" ht="6" customHeight="1">
      <c r="E13" s="101"/>
      <c r="G13" s="194"/>
      <c r="H13" s="180"/>
      <c r="I13" s="105"/>
      <c r="J13" s="193"/>
      <c r="K13" s="253"/>
    </row>
    <row r="14" spans="1:11" ht="20.100000000000001" customHeight="1">
      <c r="A14" s="106" t="s">
        <v>72</v>
      </c>
      <c r="B14" s="11"/>
      <c r="C14" s="92"/>
      <c r="D14" s="92"/>
      <c r="E14" s="107">
        <f>SUM(E11:E12)</f>
        <v>17933085160</v>
      </c>
      <c r="F14" s="247"/>
      <c r="G14" s="251">
        <f>SUM(G11:G12)</f>
        <v>15323396418</v>
      </c>
      <c r="H14" s="181"/>
      <c r="I14" s="107">
        <f>SUM(I11:I12)</f>
        <v>17675626769</v>
      </c>
      <c r="J14" s="183"/>
      <c r="K14" s="251">
        <f>SUM(K11:K12)</f>
        <v>15088831834</v>
      </c>
    </row>
    <row r="15" spans="1:11" ht="20.100000000000001" customHeight="1">
      <c r="A15" s="106"/>
      <c r="B15" s="11"/>
      <c r="C15" s="92"/>
      <c r="D15" s="92"/>
      <c r="E15" s="108"/>
      <c r="F15" s="247"/>
      <c r="H15" s="181"/>
      <c r="I15" s="108"/>
      <c r="J15" s="183"/>
    </row>
    <row r="16" spans="1:11" ht="20.100000000000001" customHeight="1">
      <c r="A16" s="11" t="s">
        <v>73</v>
      </c>
      <c r="B16" s="11"/>
      <c r="C16" s="92"/>
      <c r="D16" s="92"/>
      <c r="E16" s="108"/>
      <c r="F16" s="247"/>
      <c r="H16" s="181"/>
      <c r="I16" s="108"/>
      <c r="J16" s="183"/>
    </row>
    <row r="17" spans="1:11" ht="6" customHeight="1">
      <c r="E17" s="101"/>
      <c r="G17" s="194"/>
      <c r="H17" s="180"/>
      <c r="I17" s="105"/>
      <c r="J17" s="193"/>
      <c r="K17" s="253"/>
    </row>
    <row r="18" spans="1:11" ht="20.100000000000001" customHeight="1">
      <c r="A18" s="102" t="s">
        <v>74</v>
      </c>
      <c r="B18" s="11"/>
      <c r="D18" s="92"/>
      <c r="E18" s="108">
        <v>-17240940113</v>
      </c>
      <c r="F18" s="252"/>
      <c r="G18" s="127">
        <v>-14568879759</v>
      </c>
      <c r="H18" s="182"/>
      <c r="I18" s="108">
        <v>-17064416930</v>
      </c>
      <c r="J18" s="264"/>
      <c r="K18" s="127">
        <v>-14442258023</v>
      </c>
    </row>
    <row r="19" spans="1:11" ht="20.100000000000001" customHeight="1">
      <c r="A19" s="102" t="s">
        <v>75</v>
      </c>
      <c r="B19" s="11"/>
      <c r="D19" s="92"/>
      <c r="E19" s="107">
        <v>-19714873</v>
      </c>
      <c r="F19" s="252"/>
      <c r="G19" s="251">
        <v>-27657388</v>
      </c>
      <c r="H19" s="182"/>
      <c r="I19" s="104">
        <v>-6094649</v>
      </c>
      <c r="J19" s="264"/>
      <c r="K19" s="125">
        <v>-11404091</v>
      </c>
    </row>
    <row r="20" spans="1:11" ht="6" customHeight="1">
      <c r="E20" s="105"/>
      <c r="F20" s="119"/>
      <c r="G20" s="253"/>
      <c r="H20" s="115"/>
      <c r="I20" s="105"/>
      <c r="J20" s="120"/>
      <c r="K20" s="253"/>
    </row>
    <row r="21" spans="1:11" ht="20.100000000000001" customHeight="1">
      <c r="A21" s="106" t="s">
        <v>76</v>
      </c>
      <c r="B21" s="11"/>
      <c r="D21" s="92"/>
      <c r="E21" s="107">
        <f>SUM(E18:E19)</f>
        <v>-17260654986</v>
      </c>
      <c r="F21" s="252"/>
      <c r="G21" s="251">
        <f>SUM(G18:G19)</f>
        <v>-14596537147</v>
      </c>
      <c r="H21" s="116"/>
      <c r="I21" s="107">
        <f>SUM(I18:I20)</f>
        <v>-17070511579</v>
      </c>
      <c r="J21" s="121"/>
      <c r="K21" s="251">
        <f>SUM(K18:K20)</f>
        <v>-14453662114</v>
      </c>
    </row>
    <row r="22" spans="1:11" ht="20.100000000000001" customHeight="1">
      <c r="E22" s="105"/>
      <c r="F22" s="119"/>
      <c r="G22" s="253"/>
      <c r="H22" s="115"/>
      <c r="I22" s="105"/>
      <c r="J22" s="120"/>
      <c r="K22" s="253"/>
    </row>
    <row r="23" spans="1:11" ht="20.100000000000001" customHeight="1">
      <c r="A23" s="106" t="s">
        <v>77</v>
      </c>
      <c r="B23" s="11"/>
      <c r="C23" s="92"/>
      <c r="D23" s="92"/>
      <c r="E23" s="108">
        <f>E14+E21</f>
        <v>672430174</v>
      </c>
      <c r="F23" s="252"/>
      <c r="G23" s="127">
        <f>G14+G21</f>
        <v>726859271</v>
      </c>
      <c r="H23" s="116"/>
      <c r="I23" s="108">
        <f>I14+I21</f>
        <v>605115190</v>
      </c>
      <c r="J23" s="121"/>
      <c r="K23" s="127">
        <f>K14+K21</f>
        <v>635169720</v>
      </c>
    </row>
    <row r="24" spans="1:11" ht="20.100000000000001" customHeight="1">
      <c r="A24" s="102" t="s">
        <v>78</v>
      </c>
      <c r="B24" s="11"/>
      <c r="C24" s="100">
        <v>26</v>
      </c>
      <c r="D24" s="92"/>
      <c r="E24" s="108">
        <v>250883454</v>
      </c>
      <c r="F24" s="252"/>
      <c r="G24" s="127">
        <v>208188425</v>
      </c>
      <c r="H24" s="182"/>
      <c r="I24" s="103">
        <v>315898758</v>
      </c>
      <c r="J24" s="264"/>
      <c r="K24" s="250">
        <v>216217779</v>
      </c>
    </row>
    <row r="25" spans="1:11" ht="20.100000000000001" customHeight="1">
      <c r="A25" s="111" t="s">
        <v>79</v>
      </c>
      <c r="B25" s="11"/>
      <c r="D25" s="92"/>
      <c r="E25" s="108">
        <v>-317898061</v>
      </c>
      <c r="F25" s="252"/>
      <c r="G25" s="127">
        <v>-318821310</v>
      </c>
      <c r="H25" s="116"/>
      <c r="I25" s="108">
        <v>-308105872</v>
      </c>
      <c r="J25" s="121"/>
      <c r="K25" s="127">
        <v>-299971277</v>
      </c>
    </row>
    <row r="26" spans="1:11" ht="20.100000000000001" customHeight="1">
      <c r="A26" s="111" t="s">
        <v>80</v>
      </c>
      <c r="B26" s="11"/>
      <c r="D26" s="92"/>
      <c r="E26" s="108">
        <v>-417002316</v>
      </c>
      <c r="F26" s="252"/>
      <c r="G26" s="127">
        <v>-435772823</v>
      </c>
      <c r="H26" s="116"/>
      <c r="I26" s="108">
        <v>-364247125</v>
      </c>
      <c r="J26" s="121"/>
      <c r="K26" s="127">
        <v>-355573934</v>
      </c>
    </row>
    <row r="27" spans="1:11" ht="20.100000000000001" customHeight="1">
      <c r="A27" s="111" t="s">
        <v>81</v>
      </c>
      <c r="B27" s="11"/>
      <c r="E27" s="104">
        <v>-27318740</v>
      </c>
      <c r="F27" s="119"/>
      <c r="G27" s="125">
        <v>-24992970</v>
      </c>
      <c r="H27" s="116"/>
      <c r="I27" s="104">
        <v>-25233360</v>
      </c>
      <c r="J27" s="121"/>
      <c r="K27" s="125">
        <v>-23340811</v>
      </c>
    </row>
    <row r="28" spans="1:11" ht="6" customHeight="1">
      <c r="E28" s="105"/>
      <c r="F28" s="119"/>
      <c r="G28" s="253"/>
      <c r="H28" s="115"/>
      <c r="I28" s="105"/>
      <c r="J28" s="120"/>
      <c r="K28" s="253"/>
    </row>
    <row r="29" spans="1:11" ht="20.100000000000001" customHeight="1">
      <c r="A29" s="11" t="s">
        <v>82</v>
      </c>
      <c r="E29" s="108">
        <f>SUM(E23:E27)</f>
        <v>161094511</v>
      </c>
      <c r="F29" s="119"/>
      <c r="G29" s="127">
        <f>SUM(G23:G27)</f>
        <v>155460593</v>
      </c>
      <c r="H29" s="116"/>
      <c r="I29" s="108">
        <f>SUM(I23:I28)</f>
        <v>223427591</v>
      </c>
      <c r="J29" s="121"/>
      <c r="K29" s="127">
        <f>SUM(K23:K28)</f>
        <v>172501477</v>
      </c>
    </row>
    <row r="30" spans="1:11" ht="20.100000000000001" customHeight="1">
      <c r="A30" s="112" t="s">
        <v>83</v>
      </c>
      <c r="C30" s="100">
        <v>28</v>
      </c>
      <c r="E30" s="107">
        <v>-38832035</v>
      </c>
      <c r="F30" s="119"/>
      <c r="G30" s="251">
        <v>-40804190</v>
      </c>
      <c r="H30" s="116"/>
      <c r="I30" s="107">
        <v>-35114101</v>
      </c>
      <c r="J30" s="121"/>
      <c r="K30" s="251">
        <v>-38883714</v>
      </c>
    </row>
    <row r="31" spans="1:11" ht="6" customHeight="1">
      <c r="E31" s="105"/>
      <c r="F31" s="119"/>
      <c r="G31" s="253"/>
      <c r="H31" s="115"/>
      <c r="I31" s="105"/>
      <c r="J31" s="120"/>
      <c r="K31" s="253"/>
    </row>
    <row r="32" spans="1:11" ht="20.100000000000001" customHeight="1">
      <c r="A32" s="11" t="s">
        <v>84</v>
      </c>
      <c r="B32" s="11"/>
      <c r="E32" s="103">
        <f>SUM(E29:E30)</f>
        <v>122262476</v>
      </c>
      <c r="F32" s="119"/>
      <c r="G32" s="250">
        <f>SUM(G29:G30)</f>
        <v>114656403</v>
      </c>
      <c r="H32" s="116"/>
      <c r="I32" s="103">
        <f>SUM(I29:I30)</f>
        <v>188313490</v>
      </c>
      <c r="J32" s="121"/>
      <c r="K32" s="250">
        <f>SUM(K29:K30)</f>
        <v>133617763</v>
      </c>
    </row>
    <row r="33" spans="1:11" ht="6" customHeight="1">
      <c r="B33" s="11"/>
      <c r="E33" s="103"/>
      <c r="F33" s="119"/>
      <c r="G33" s="250"/>
      <c r="H33" s="116"/>
      <c r="I33" s="103"/>
      <c r="J33" s="121"/>
      <c r="K33" s="250"/>
    </row>
    <row r="34" spans="1:11" ht="20.100000000000001" customHeight="1">
      <c r="A34" s="113" t="s">
        <v>188</v>
      </c>
      <c r="B34" s="111"/>
      <c r="E34" s="114"/>
      <c r="F34" s="121"/>
      <c r="G34" s="120"/>
      <c r="H34" s="116"/>
      <c r="I34" s="114"/>
      <c r="J34" s="121"/>
      <c r="K34" s="120"/>
    </row>
    <row r="35" spans="1:11" s="122" customFormat="1" ht="20.100000000000001" customHeight="1">
      <c r="A35" s="191" t="s">
        <v>173</v>
      </c>
      <c r="B35" s="191"/>
      <c r="C35" s="118"/>
      <c r="D35" s="118"/>
      <c r="E35" s="114"/>
      <c r="F35" s="119"/>
      <c r="G35" s="120"/>
      <c r="H35" s="121"/>
      <c r="I35" s="114"/>
      <c r="J35" s="121"/>
      <c r="K35" s="120"/>
    </row>
    <row r="36" spans="1:11" s="122" customFormat="1" ht="20.100000000000001" customHeight="1">
      <c r="A36" s="192"/>
      <c r="B36" s="191" t="s">
        <v>174</v>
      </c>
      <c r="C36" s="118"/>
      <c r="D36" s="118"/>
      <c r="E36" s="123"/>
      <c r="F36" s="119"/>
      <c r="G36" s="254"/>
      <c r="H36" s="121"/>
      <c r="I36" s="114"/>
      <c r="J36" s="121"/>
      <c r="K36" s="120"/>
    </row>
    <row r="37" spans="1:11" s="122" customFormat="1" ht="20.100000000000001" customHeight="1">
      <c r="A37" s="124"/>
      <c r="B37" s="117" t="s">
        <v>172</v>
      </c>
      <c r="C37" s="118"/>
      <c r="D37" s="118"/>
      <c r="E37" s="114"/>
      <c r="F37" s="119"/>
      <c r="G37" s="120"/>
      <c r="H37" s="121"/>
      <c r="I37" s="114"/>
      <c r="J37" s="121"/>
      <c r="K37" s="120"/>
    </row>
    <row r="38" spans="1:11" s="122" customFormat="1" ht="20.100000000000001" customHeight="1">
      <c r="A38" s="117"/>
      <c r="B38" s="124" t="s">
        <v>175</v>
      </c>
      <c r="C38" s="118"/>
      <c r="D38" s="118"/>
      <c r="E38" s="114">
        <v>0</v>
      </c>
      <c r="F38" s="119"/>
      <c r="G38" s="120">
        <v>-5803949</v>
      </c>
      <c r="H38" s="121"/>
      <c r="I38" s="114">
        <v>0</v>
      </c>
      <c r="J38" s="121"/>
      <c r="K38" s="120">
        <v>-5803949</v>
      </c>
    </row>
    <row r="39" spans="1:11" s="122" customFormat="1" ht="20.100000000000001" customHeight="1">
      <c r="A39" s="117"/>
      <c r="B39" s="124" t="s">
        <v>176</v>
      </c>
      <c r="C39" s="118"/>
      <c r="D39" s="118"/>
      <c r="E39" s="104">
        <v>0</v>
      </c>
      <c r="F39" s="119"/>
      <c r="G39" s="125">
        <v>1160790</v>
      </c>
      <c r="H39" s="121"/>
      <c r="I39" s="104">
        <v>0</v>
      </c>
      <c r="J39" s="121"/>
      <c r="K39" s="125">
        <v>1160790</v>
      </c>
    </row>
    <row r="40" spans="1:11" s="122" customFormat="1" ht="6" customHeight="1">
      <c r="B40" s="126"/>
      <c r="C40" s="118"/>
      <c r="D40" s="118"/>
      <c r="E40" s="108"/>
      <c r="F40" s="176"/>
      <c r="G40" s="127"/>
      <c r="H40" s="183"/>
      <c r="I40" s="108"/>
      <c r="J40" s="183"/>
      <c r="K40" s="127"/>
    </row>
    <row r="41" spans="1:11" s="126" customFormat="1" ht="18.75">
      <c r="A41" s="126" t="s">
        <v>180</v>
      </c>
      <c r="C41" s="128"/>
      <c r="D41" s="128"/>
      <c r="E41" s="104">
        <f>SUM(E38:E39)</f>
        <v>0</v>
      </c>
      <c r="F41" s="120"/>
      <c r="G41" s="125">
        <f>SUM(G38:G39)</f>
        <v>-4643159</v>
      </c>
      <c r="H41" s="120"/>
      <c r="I41" s="104">
        <f t="shared" ref="I41" si="0">SUM(I38:I39)</f>
        <v>0</v>
      </c>
      <c r="J41" s="120"/>
      <c r="K41" s="125">
        <f t="shared" ref="K41" si="1">SUM(K38:K39)</f>
        <v>-4643159</v>
      </c>
    </row>
    <row r="42" spans="1:11" ht="6" customHeight="1">
      <c r="B42" s="11"/>
      <c r="E42" s="108"/>
      <c r="H42" s="181"/>
      <c r="I42" s="108"/>
      <c r="J42" s="183"/>
    </row>
    <row r="43" spans="1:11" ht="20.100000000000001" customHeight="1" thickBot="1">
      <c r="A43" s="11" t="s">
        <v>85</v>
      </c>
      <c r="E43" s="129">
        <f>SUM(E32:E39)</f>
        <v>122262476</v>
      </c>
      <c r="G43" s="255">
        <f>SUM(G32:G39)</f>
        <v>110013244</v>
      </c>
      <c r="I43" s="129">
        <f>SUM(I32:I39)</f>
        <v>188313490</v>
      </c>
      <c r="K43" s="255">
        <f>SUM(K32:K39)</f>
        <v>128974604</v>
      </c>
    </row>
    <row r="44" spans="1:11" s="122" customFormat="1" ht="20.100000000000001" customHeight="1" thickTop="1">
      <c r="A44" s="126"/>
      <c r="C44" s="118"/>
      <c r="D44" s="118"/>
      <c r="E44" s="121"/>
      <c r="F44" s="176"/>
      <c r="G44" s="121"/>
      <c r="H44" s="188"/>
      <c r="I44" s="121"/>
      <c r="J44" s="188"/>
      <c r="K44" s="121"/>
    </row>
    <row r="45" spans="1:11" s="122" customFormat="1" ht="20.100000000000001" customHeight="1">
      <c r="A45" s="126"/>
      <c r="C45" s="118"/>
      <c r="D45" s="118"/>
      <c r="E45" s="121"/>
      <c r="F45" s="176"/>
      <c r="G45" s="121"/>
      <c r="H45" s="188"/>
      <c r="I45" s="121"/>
      <c r="J45" s="188"/>
      <c r="K45" s="121"/>
    </row>
    <row r="46" spans="1:11" s="122" customFormat="1" ht="22.5" customHeight="1">
      <c r="A46" s="126"/>
      <c r="C46" s="118"/>
      <c r="D46" s="118"/>
      <c r="E46" s="121"/>
      <c r="F46" s="176"/>
      <c r="G46" s="121"/>
      <c r="H46" s="188"/>
      <c r="I46" s="121"/>
      <c r="J46" s="188"/>
      <c r="K46" s="121"/>
    </row>
    <row r="47" spans="1:11" s="122" customFormat="1" ht="22.5" customHeight="1">
      <c r="A47" s="126"/>
      <c r="C47" s="118"/>
      <c r="D47" s="118"/>
      <c r="E47" s="121"/>
      <c r="F47" s="176"/>
      <c r="G47" s="121"/>
      <c r="H47" s="188"/>
      <c r="I47" s="121"/>
      <c r="J47" s="188"/>
      <c r="K47" s="121"/>
    </row>
    <row r="48" spans="1:11" ht="22.15" customHeight="1">
      <c r="A48" s="20" t="str">
        <f>+'T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0"/>
      <c r="C48" s="130"/>
      <c r="D48" s="130"/>
      <c r="E48" s="131"/>
      <c r="F48" s="256"/>
      <c r="G48" s="257"/>
      <c r="H48" s="132"/>
      <c r="I48" s="131"/>
      <c r="J48" s="265"/>
      <c r="K48" s="257"/>
    </row>
    <row r="49" spans="1:11" ht="20.100000000000001" customHeight="1">
      <c r="A49" s="11" t="s">
        <v>0</v>
      </c>
      <c r="B49" s="11"/>
      <c r="C49" s="92"/>
      <c r="D49" s="92"/>
      <c r="E49" s="12"/>
      <c r="F49" s="247"/>
      <c r="G49" s="206"/>
      <c r="H49" s="177"/>
      <c r="I49" s="12"/>
      <c r="J49" s="261"/>
      <c r="K49" s="206"/>
    </row>
    <row r="50" spans="1:11" ht="20.100000000000001" customHeight="1">
      <c r="A50" s="11" t="s">
        <v>177</v>
      </c>
      <c r="B50" s="11"/>
      <c r="C50" s="92"/>
      <c r="D50" s="92"/>
      <c r="E50" s="12"/>
      <c r="F50" s="247"/>
      <c r="G50" s="206"/>
      <c r="H50" s="177"/>
      <c r="I50" s="12"/>
      <c r="J50" s="261"/>
      <c r="K50" s="206"/>
    </row>
    <row r="51" spans="1:11" ht="20.100000000000001" customHeight="1">
      <c r="A51" s="93" t="s">
        <v>192</v>
      </c>
      <c r="B51" s="14"/>
      <c r="C51" s="94"/>
      <c r="D51" s="94"/>
      <c r="E51" s="15"/>
      <c r="F51" s="248"/>
      <c r="G51" s="249"/>
      <c r="H51" s="95"/>
      <c r="I51" s="15"/>
      <c r="J51" s="262"/>
      <c r="K51" s="249"/>
    </row>
    <row r="52" spans="1:11" ht="20.100000000000001" customHeight="1">
      <c r="A52" s="11"/>
      <c r="B52" s="11"/>
      <c r="C52" s="92"/>
      <c r="D52" s="92"/>
      <c r="E52" s="12"/>
      <c r="F52" s="247"/>
      <c r="G52" s="206"/>
      <c r="H52" s="177"/>
      <c r="I52" s="12"/>
      <c r="J52" s="261"/>
      <c r="K52" s="206"/>
    </row>
    <row r="53" spans="1:11" ht="20.100000000000001" customHeight="1">
      <c r="A53" s="11"/>
      <c r="B53" s="11"/>
      <c r="C53" s="92"/>
      <c r="D53" s="92"/>
      <c r="E53" s="294" t="s">
        <v>2</v>
      </c>
      <c r="F53" s="294"/>
      <c r="G53" s="294"/>
      <c r="H53" s="178"/>
      <c r="I53" s="294" t="s">
        <v>3</v>
      </c>
      <c r="J53" s="294"/>
      <c r="K53" s="294"/>
    </row>
    <row r="54" spans="1:11" ht="20.100000000000001" customHeight="1">
      <c r="A54" s="11"/>
      <c r="B54" s="11"/>
      <c r="C54" s="13"/>
      <c r="D54" s="92"/>
      <c r="E54" s="1" t="s">
        <v>191</v>
      </c>
      <c r="F54" s="238"/>
      <c r="G54" s="235" t="s">
        <v>4</v>
      </c>
      <c r="H54" s="4"/>
      <c r="I54" s="1" t="s">
        <v>191</v>
      </c>
      <c r="J54" s="238"/>
      <c r="K54" s="235" t="s">
        <v>4</v>
      </c>
    </row>
    <row r="55" spans="1:11" ht="20.100000000000001" customHeight="1">
      <c r="A55" s="11"/>
      <c r="B55" s="11"/>
      <c r="C55" s="2" t="s">
        <v>5</v>
      </c>
      <c r="D55" s="92"/>
      <c r="E55" s="3" t="s">
        <v>6</v>
      </c>
      <c r="F55" s="237"/>
      <c r="G55" s="236" t="s">
        <v>6</v>
      </c>
      <c r="H55" s="175"/>
      <c r="I55" s="3" t="s">
        <v>6</v>
      </c>
      <c r="J55" s="237"/>
      <c r="K55" s="236" t="s">
        <v>6</v>
      </c>
    </row>
    <row r="56" spans="1:11" ht="8.1" customHeight="1">
      <c r="E56" s="101"/>
      <c r="G56" s="194"/>
      <c r="H56" s="180"/>
      <c r="I56" s="101"/>
      <c r="J56" s="176">
        <v>0</v>
      </c>
      <c r="K56" s="194"/>
    </row>
    <row r="57" spans="1:11" ht="20.100000000000001" customHeight="1">
      <c r="A57" s="11" t="s">
        <v>86</v>
      </c>
      <c r="E57" s="101"/>
      <c r="G57" s="194"/>
      <c r="H57" s="180"/>
      <c r="I57" s="101"/>
      <c r="J57" s="193"/>
      <c r="K57" s="194"/>
    </row>
    <row r="58" spans="1:11" ht="20.100000000000001" customHeight="1">
      <c r="B58" s="133" t="s">
        <v>87</v>
      </c>
      <c r="E58" s="105">
        <v>125452261</v>
      </c>
      <c r="G58" s="253">
        <v>119188962</v>
      </c>
      <c r="H58" s="115"/>
      <c r="I58" s="195">
        <v>188313490</v>
      </c>
      <c r="J58" s="196"/>
      <c r="K58" s="197">
        <v>133617763</v>
      </c>
    </row>
    <row r="59" spans="1:11" ht="20.100000000000001" customHeight="1">
      <c r="B59" s="133" t="s">
        <v>88</v>
      </c>
      <c r="E59" s="134">
        <v>-3189785</v>
      </c>
      <c r="G59" s="258">
        <v>-4532559</v>
      </c>
      <c r="H59" s="115"/>
      <c r="I59" s="198">
        <v>0</v>
      </c>
      <c r="J59" s="196"/>
      <c r="K59" s="199">
        <v>0</v>
      </c>
    </row>
    <row r="60" spans="1:11" ht="8.1" customHeight="1">
      <c r="E60" s="101"/>
      <c r="G60" s="194"/>
      <c r="H60" s="180"/>
      <c r="I60" s="195"/>
      <c r="J60" s="196"/>
      <c r="K60" s="197"/>
    </row>
    <row r="61" spans="1:11" ht="20.100000000000001" customHeight="1" thickBot="1">
      <c r="E61" s="135">
        <f>SUM(E58:E59)</f>
        <v>122262476</v>
      </c>
      <c r="G61" s="259">
        <f>SUM(G58:G59)</f>
        <v>114656403</v>
      </c>
      <c r="H61" s="115"/>
      <c r="I61" s="200">
        <f>SUM(I58:I59)</f>
        <v>188313490</v>
      </c>
      <c r="J61" s="196"/>
      <c r="K61" s="201">
        <f>SUM(K58:K59)</f>
        <v>133617763</v>
      </c>
    </row>
    <row r="62" spans="1:11" ht="20.100000000000001" customHeight="1" thickTop="1">
      <c r="E62" s="105"/>
      <c r="G62" s="253"/>
      <c r="H62" s="115"/>
      <c r="I62" s="195"/>
      <c r="J62" s="196"/>
      <c r="K62" s="197"/>
    </row>
    <row r="63" spans="1:11" ht="20.100000000000001" customHeight="1">
      <c r="A63" s="11" t="s">
        <v>89</v>
      </c>
      <c r="C63" s="13"/>
      <c r="E63" s="101"/>
      <c r="G63" s="194"/>
      <c r="H63" s="180"/>
      <c r="I63" s="195"/>
      <c r="J63" s="196"/>
      <c r="K63" s="197"/>
    </row>
    <row r="64" spans="1:11" ht="20.100000000000001" customHeight="1">
      <c r="B64" s="133" t="s">
        <v>87</v>
      </c>
      <c r="E64" s="105">
        <v>125452261</v>
      </c>
      <c r="G64" s="253">
        <v>114545803</v>
      </c>
      <c r="H64" s="115"/>
      <c r="I64" s="195">
        <v>188313490</v>
      </c>
      <c r="J64" s="196"/>
      <c r="K64" s="197">
        <v>128974604</v>
      </c>
    </row>
    <row r="65" spans="1:11" ht="20.100000000000001" customHeight="1">
      <c r="B65" s="133" t="s">
        <v>88</v>
      </c>
      <c r="E65" s="134">
        <v>-3189785</v>
      </c>
      <c r="G65" s="258">
        <v>-4532559</v>
      </c>
      <c r="H65" s="115"/>
      <c r="I65" s="198">
        <v>0</v>
      </c>
      <c r="J65" s="196"/>
      <c r="K65" s="199">
        <v>0</v>
      </c>
    </row>
    <row r="66" spans="1:11" ht="8.1" customHeight="1">
      <c r="E66" s="101"/>
      <c r="G66" s="194"/>
      <c r="H66" s="180"/>
      <c r="I66" s="195"/>
      <c r="J66" s="196"/>
      <c r="K66" s="197"/>
    </row>
    <row r="67" spans="1:11" ht="20.100000000000001" customHeight="1" thickBot="1">
      <c r="E67" s="135">
        <f>SUM(E64:E65)</f>
        <v>122262476</v>
      </c>
      <c r="G67" s="259">
        <f>SUM(G64:G65)</f>
        <v>110013244</v>
      </c>
      <c r="H67" s="115"/>
      <c r="I67" s="200">
        <f>SUM(I64:I65)</f>
        <v>188313490</v>
      </c>
      <c r="J67" s="196"/>
      <c r="K67" s="201">
        <f>SUM(K64:K65)</f>
        <v>128974604</v>
      </c>
    </row>
    <row r="68" spans="1:11" ht="8.1" customHeight="1" thickTop="1">
      <c r="E68" s="105"/>
      <c r="G68" s="253"/>
      <c r="H68" s="115"/>
      <c r="I68" s="195"/>
      <c r="J68" s="196"/>
      <c r="K68" s="197"/>
    </row>
    <row r="69" spans="1:11" ht="20.100000000000001" customHeight="1">
      <c r="A69" s="11" t="s">
        <v>90</v>
      </c>
      <c r="E69" s="101"/>
      <c r="G69" s="194"/>
      <c r="H69" s="180"/>
      <c r="I69" s="195"/>
      <c r="J69" s="196"/>
      <c r="K69" s="197"/>
    </row>
    <row r="70" spans="1:11" ht="20.100000000000001" customHeight="1" thickBot="1">
      <c r="B70" s="13" t="s">
        <v>91</v>
      </c>
      <c r="C70" s="100">
        <v>29</v>
      </c>
      <c r="E70" s="136">
        <v>0.24</v>
      </c>
      <c r="G70" s="267">
        <v>0.22987304339440695</v>
      </c>
      <c r="H70" s="180"/>
      <c r="I70" s="202">
        <v>0.36318898746383799</v>
      </c>
      <c r="J70" s="266"/>
      <c r="K70" s="267">
        <v>0.25770101253616201</v>
      </c>
    </row>
    <row r="71" spans="1:11" ht="20.100000000000001" customHeight="1" thickTop="1">
      <c r="E71" s="260"/>
      <c r="G71" s="260"/>
      <c r="H71" s="193"/>
      <c r="I71" s="260"/>
      <c r="J71" s="193"/>
      <c r="K71" s="260"/>
    </row>
    <row r="72" spans="1:11" ht="20.100000000000001" customHeight="1">
      <c r="E72" s="137"/>
      <c r="G72" s="260"/>
      <c r="H72" s="180"/>
      <c r="I72" s="137"/>
      <c r="J72" s="193"/>
      <c r="K72" s="260"/>
    </row>
    <row r="73" spans="1:11" ht="20.100000000000001" customHeight="1">
      <c r="E73" s="137"/>
      <c r="G73" s="260"/>
      <c r="H73" s="180"/>
      <c r="I73" s="137"/>
      <c r="J73" s="193"/>
      <c r="K73" s="260"/>
    </row>
    <row r="74" spans="1:11" ht="20.100000000000001" customHeight="1">
      <c r="E74" s="137"/>
      <c r="G74" s="260"/>
      <c r="H74" s="180"/>
      <c r="I74" s="137"/>
      <c r="J74" s="193"/>
      <c r="K74" s="260"/>
    </row>
    <row r="75" spans="1:11" ht="20.100000000000001" customHeight="1">
      <c r="E75" s="137"/>
      <c r="G75" s="260"/>
      <c r="H75" s="180"/>
      <c r="I75" s="137"/>
      <c r="J75" s="193"/>
      <c r="K75" s="260"/>
    </row>
    <row r="76" spans="1:11" ht="20.100000000000001" customHeight="1">
      <c r="E76" s="137"/>
      <c r="G76" s="260"/>
      <c r="H76" s="180"/>
      <c r="I76" s="137"/>
      <c r="J76" s="193"/>
      <c r="K76" s="260"/>
    </row>
    <row r="77" spans="1:11" ht="20.100000000000001" customHeight="1">
      <c r="E77" s="137"/>
      <c r="G77" s="260"/>
      <c r="H77" s="180"/>
      <c r="I77" s="137"/>
      <c r="J77" s="193"/>
      <c r="K77" s="260"/>
    </row>
    <row r="78" spans="1:11" ht="20.100000000000001" customHeight="1">
      <c r="E78" s="137"/>
      <c r="G78" s="260"/>
      <c r="H78" s="180"/>
      <c r="I78" s="137"/>
      <c r="J78" s="193"/>
      <c r="K78" s="260"/>
    </row>
    <row r="79" spans="1:11" ht="20.100000000000001" customHeight="1">
      <c r="E79" s="137"/>
      <c r="G79" s="260"/>
      <c r="H79" s="180"/>
      <c r="I79" s="137"/>
      <c r="J79" s="193"/>
      <c r="K79" s="260"/>
    </row>
    <row r="80" spans="1:11" ht="20.100000000000001" customHeight="1">
      <c r="E80" s="137"/>
      <c r="G80" s="260"/>
      <c r="H80" s="180"/>
      <c r="I80" s="137"/>
      <c r="J80" s="193"/>
      <c r="K80" s="260"/>
    </row>
    <row r="81" spans="1:11" ht="20.100000000000001" customHeight="1">
      <c r="E81" s="137"/>
      <c r="G81" s="260"/>
      <c r="H81" s="180"/>
      <c r="I81" s="137"/>
      <c r="J81" s="193"/>
      <c r="K81" s="260"/>
    </row>
    <row r="82" spans="1:11" ht="20.100000000000001" customHeight="1">
      <c r="E82" s="137"/>
      <c r="G82" s="260"/>
      <c r="H82" s="180"/>
      <c r="I82" s="137"/>
      <c r="J82" s="193"/>
      <c r="K82" s="260"/>
    </row>
    <row r="83" spans="1:11" ht="20.100000000000001" customHeight="1">
      <c r="E83" s="137"/>
      <c r="G83" s="260"/>
      <c r="H83" s="180"/>
      <c r="I83" s="137"/>
      <c r="J83" s="193"/>
      <c r="K83" s="260"/>
    </row>
    <row r="84" spans="1:11" ht="20.100000000000001" customHeight="1">
      <c r="E84" s="137"/>
      <c r="G84" s="260"/>
      <c r="H84" s="180"/>
      <c r="I84" s="137"/>
      <c r="J84" s="193"/>
      <c r="K84" s="260"/>
    </row>
    <row r="85" spans="1:11" ht="20.100000000000001" customHeight="1">
      <c r="E85" s="137"/>
      <c r="G85" s="260"/>
      <c r="H85" s="180"/>
      <c r="I85" s="137"/>
      <c r="J85" s="193"/>
      <c r="K85" s="260"/>
    </row>
    <row r="86" spans="1:11" ht="20.100000000000001" customHeight="1">
      <c r="E86" s="137"/>
      <c r="G86" s="260"/>
      <c r="H86" s="180"/>
      <c r="I86" s="137"/>
      <c r="J86" s="193"/>
      <c r="K86" s="260"/>
    </row>
    <row r="87" spans="1:11" ht="20.100000000000001" customHeight="1">
      <c r="E87" s="137"/>
      <c r="G87" s="260"/>
      <c r="H87" s="180"/>
      <c r="I87" s="137"/>
      <c r="J87" s="193"/>
      <c r="K87" s="260"/>
    </row>
    <row r="88" spans="1:11" ht="20.100000000000001" customHeight="1">
      <c r="E88" s="137"/>
      <c r="G88" s="260"/>
      <c r="H88" s="180"/>
      <c r="I88" s="137"/>
      <c r="J88" s="193"/>
      <c r="K88" s="260"/>
    </row>
    <row r="89" spans="1:11" ht="22.5" customHeight="1">
      <c r="E89" s="137"/>
      <c r="G89" s="260"/>
      <c r="H89" s="180"/>
      <c r="I89" s="137"/>
      <c r="J89" s="193"/>
      <c r="K89" s="260"/>
    </row>
    <row r="90" spans="1:11" ht="20.100000000000001" customHeight="1">
      <c r="E90" s="137"/>
      <c r="G90" s="260"/>
      <c r="H90" s="180"/>
      <c r="I90" s="137"/>
      <c r="J90" s="193"/>
      <c r="K90" s="260"/>
    </row>
    <row r="91" spans="1:11" ht="9" customHeight="1">
      <c r="E91" s="137"/>
      <c r="G91" s="260"/>
      <c r="H91" s="180"/>
      <c r="I91" s="137"/>
      <c r="J91" s="193"/>
      <c r="K91" s="260"/>
    </row>
    <row r="92" spans="1:11" ht="22.15" customHeight="1">
      <c r="A92" s="20" t="str">
        <f>'T 7-9'!$A$44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0"/>
      <c r="C92" s="130"/>
      <c r="D92" s="130"/>
      <c r="E92" s="131"/>
      <c r="F92" s="256"/>
      <c r="G92" s="257"/>
      <c r="H92" s="132"/>
      <c r="I92" s="131"/>
      <c r="J92" s="265"/>
      <c r="K92" s="257"/>
    </row>
  </sheetData>
  <mergeCells count="4">
    <mergeCell ref="E5:G5"/>
    <mergeCell ref="I5:K5"/>
    <mergeCell ref="E53:G53"/>
    <mergeCell ref="I53:K53"/>
  </mergeCells>
  <conditionalFormatting sqref="B58:B59">
    <cfRule type="duplicateValues" dxfId="1" priority="2"/>
  </conditionalFormatting>
  <conditionalFormatting sqref="B64:B65">
    <cfRule type="duplicateValues" dxfId="0" priority="1"/>
  </conditionalFormatting>
  <pageMargins left="0.8" right="0.5" top="0.5" bottom="0.6" header="0.49" footer="0.4"/>
  <pageSetup paperSize="9" scale="98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5154-B153-456C-93C2-8F240FBD07F4}">
  <dimension ref="A1:X36"/>
  <sheetViews>
    <sheetView showWhiteSpace="0" topLeftCell="A6" zoomScaleNormal="100" zoomScaleSheetLayoutView="90" workbookViewId="0">
      <selection activeCell="G19" sqref="G19"/>
    </sheetView>
  </sheetViews>
  <sheetFormatPr defaultColWidth="9.140625" defaultRowHeight="20.100000000000001" customHeight="1"/>
  <cols>
    <col min="1" max="2" width="1.85546875" style="13" customWidth="1"/>
    <col min="3" max="3" width="31.140625" style="13" customWidth="1"/>
    <col min="4" max="4" width="8.140625" style="13" customWidth="1"/>
    <col min="5" max="5" width="0.85546875" style="13" customWidth="1"/>
    <col min="6" max="6" width="12.42578125" style="110" customWidth="1"/>
    <col min="7" max="7" width="0.85546875" style="110" customWidth="1"/>
    <col min="8" max="8" width="10.140625" style="110" customWidth="1"/>
    <col min="9" max="9" width="0.85546875" style="13" customWidth="1"/>
    <col min="10" max="10" width="13.5703125" style="110" customWidth="1"/>
    <col min="11" max="11" width="0.85546875" style="36" customWidth="1"/>
    <col min="12" max="12" width="11.7109375" style="19" customWidth="1"/>
    <col min="13" max="13" width="0.85546875" style="18" customWidth="1"/>
    <col min="14" max="14" width="12.7109375" style="19" customWidth="1"/>
    <col min="15" max="15" width="0.85546875" style="19" customWidth="1"/>
    <col min="16" max="16" width="12.140625" style="19" customWidth="1"/>
    <col min="17" max="17" width="0.85546875" style="19" customWidth="1"/>
    <col min="18" max="18" width="16.85546875" style="19" customWidth="1"/>
    <col min="19" max="19" width="0.85546875" style="36" customWidth="1"/>
    <col min="20" max="20" width="13.140625" style="13" customWidth="1"/>
    <col min="21" max="21" width="0.85546875" style="13" customWidth="1"/>
    <col min="22" max="22" width="13.7109375" style="13" customWidth="1"/>
    <col min="23" max="23" width="0.85546875" style="13" customWidth="1"/>
    <col min="24" max="24" width="12.5703125" style="13" customWidth="1"/>
    <col min="25" max="16384" width="9.140625" style="13"/>
  </cols>
  <sheetData>
    <row r="1" spans="1:24" s="11" customFormat="1" ht="20.100000000000001" customHeight="1">
      <c r="A1" s="11" t="str">
        <f>'T 7-9'!$A$1</f>
        <v>บริษัท ดับบลิวพี เอ็นเนอร์ยี่ จำกัด (มหาชน)</v>
      </c>
      <c r="F1" s="109"/>
      <c r="G1" s="109"/>
      <c r="H1" s="109"/>
      <c r="J1" s="109"/>
      <c r="K1" s="21"/>
      <c r="L1" s="12"/>
      <c r="M1" s="16"/>
      <c r="N1" s="12"/>
      <c r="O1" s="12"/>
      <c r="P1" s="12"/>
      <c r="Q1" s="12"/>
      <c r="R1" s="12"/>
      <c r="S1" s="21"/>
      <c r="T1" s="12"/>
      <c r="U1" s="21"/>
      <c r="V1" s="12"/>
      <c r="W1" s="21"/>
      <c r="X1" s="12"/>
    </row>
    <row r="2" spans="1:24" s="11" customFormat="1" ht="20.100000000000001" customHeight="1">
      <c r="A2" s="11" t="s">
        <v>92</v>
      </c>
      <c r="F2" s="109"/>
      <c r="G2" s="109"/>
      <c r="H2" s="109"/>
      <c r="J2" s="109"/>
      <c r="K2" s="21"/>
      <c r="L2" s="12"/>
      <c r="M2" s="16"/>
      <c r="N2" s="12"/>
      <c r="O2" s="12"/>
      <c r="P2" s="12"/>
      <c r="Q2" s="12"/>
      <c r="R2" s="12"/>
      <c r="S2" s="21"/>
      <c r="T2" s="12"/>
      <c r="U2" s="21"/>
      <c r="V2" s="12"/>
      <c r="W2" s="21"/>
      <c r="X2" s="12"/>
    </row>
    <row r="3" spans="1:24" s="11" customFormat="1" ht="20.100000000000001" customHeight="1">
      <c r="A3" s="14" t="str">
        <f>'T10-11'!$A$3</f>
        <v>สำหรับปีสิ้นสุดวันที่ 31 ธันวาคม พ.ศ. 2566</v>
      </c>
      <c r="B3" s="14"/>
      <c r="C3" s="14"/>
      <c r="D3" s="14"/>
      <c r="E3" s="22"/>
      <c r="F3" s="292"/>
      <c r="G3" s="292"/>
      <c r="H3" s="292"/>
      <c r="I3" s="22"/>
      <c r="J3" s="292"/>
      <c r="K3" s="23"/>
      <c r="L3" s="15"/>
      <c r="M3" s="22"/>
      <c r="N3" s="22"/>
      <c r="O3" s="22"/>
      <c r="P3" s="22"/>
      <c r="Q3" s="22"/>
      <c r="R3" s="22"/>
      <c r="S3" s="23"/>
      <c r="T3" s="22"/>
      <c r="U3" s="23"/>
      <c r="V3" s="22"/>
      <c r="W3" s="23"/>
      <c r="X3" s="22"/>
    </row>
    <row r="4" spans="1:24" s="11" customFormat="1" ht="20.100000000000001" customHeight="1">
      <c r="E4" s="16"/>
      <c r="F4" s="109"/>
      <c r="G4" s="109"/>
      <c r="H4" s="109"/>
      <c r="I4" s="16"/>
      <c r="J4" s="109"/>
      <c r="K4" s="21"/>
      <c r="L4" s="12"/>
      <c r="M4" s="16"/>
      <c r="N4" s="16"/>
      <c r="O4" s="16"/>
      <c r="P4" s="16"/>
      <c r="Q4" s="16"/>
      <c r="R4" s="16"/>
      <c r="S4" s="21"/>
      <c r="T4" s="16"/>
      <c r="U4" s="21"/>
      <c r="V4" s="16"/>
      <c r="W4" s="21"/>
      <c r="X4" s="16"/>
    </row>
    <row r="5" spans="1:24" s="11" customFormat="1" ht="20.100000000000001" customHeight="1">
      <c r="E5" s="16"/>
      <c r="F5" s="295" t="s">
        <v>2</v>
      </c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</row>
    <row r="6" spans="1:24" s="11" customFormat="1" ht="20.100000000000001" customHeight="1">
      <c r="E6" s="16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38" t="s">
        <v>93</v>
      </c>
      <c r="S6" s="109"/>
      <c r="T6" s="109"/>
      <c r="U6" s="21"/>
      <c r="V6" s="16"/>
      <c r="W6" s="21"/>
      <c r="X6" s="16"/>
    </row>
    <row r="7" spans="1:24" s="11" customFormat="1" ht="20.100000000000001" customHeight="1">
      <c r="E7" s="16"/>
      <c r="F7" s="109"/>
      <c r="G7" s="109"/>
      <c r="H7" s="109"/>
      <c r="I7" s="109"/>
      <c r="J7" s="109"/>
      <c r="K7" s="109"/>
      <c r="L7" s="296"/>
      <c r="M7" s="296"/>
      <c r="N7" s="296"/>
      <c r="O7" s="293"/>
      <c r="P7" s="293"/>
      <c r="Q7" s="293"/>
      <c r="R7" s="139" t="s">
        <v>94</v>
      </c>
      <c r="S7" s="109"/>
      <c r="T7" s="109"/>
      <c r="U7" s="21"/>
      <c r="V7" s="16"/>
      <c r="W7" s="21"/>
      <c r="X7" s="16"/>
    </row>
    <row r="8" spans="1:24" s="11" customFormat="1" ht="20.100000000000001" customHeight="1">
      <c r="A8" s="24"/>
      <c r="B8" s="24"/>
      <c r="C8" s="24"/>
      <c r="D8" s="24"/>
      <c r="E8" s="140"/>
      <c r="J8" s="25" t="s">
        <v>95</v>
      </c>
      <c r="K8" s="26"/>
      <c r="O8" s="141"/>
      <c r="P8" s="141"/>
      <c r="Q8" s="141"/>
      <c r="R8" s="141"/>
      <c r="S8" s="26"/>
      <c r="T8" s="25" t="s">
        <v>96</v>
      </c>
      <c r="U8" s="26"/>
      <c r="V8" s="25"/>
      <c r="W8" s="26"/>
    </row>
    <row r="9" spans="1:24" ht="20.100000000000001" customHeight="1">
      <c r="A9" s="24"/>
      <c r="B9" s="24"/>
      <c r="C9" s="203"/>
      <c r="D9" s="203"/>
      <c r="E9" s="204"/>
      <c r="F9" s="205" t="s">
        <v>97</v>
      </c>
      <c r="G9" s="205"/>
      <c r="H9" s="206" t="s">
        <v>98</v>
      </c>
      <c r="I9" s="205"/>
      <c r="J9" s="205" t="s">
        <v>99</v>
      </c>
      <c r="K9" s="207"/>
      <c r="L9" s="208" t="s">
        <v>100</v>
      </c>
      <c r="M9" s="209"/>
      <c r="N9" s="210" t="s">
        <v>59</v>
      </c>
      <c r="O9" s="210"/>
      <c r="P9" s="210"/>
      <c r="Q9" s="210"/>
      <c r="R9" s="211" t="s">
        <v>101</v>
      </c>
      <c r="S9" s="207"/>
      <c r="T9" s="205" t="s">
        <v>102</v>
      </c>
      <c r="U9" s="207"/>
      <c r="V9" s="212" t="s">
        <v>103</v>
      </c>
      <c r="W9" s="207"/>
      <c r="X9" s="205" t="s">
        <v>96</v>
      </c>
    </row>
    <row r="10" spans="1:24" ht="20.100000000000001" customHeight="1">
      <c r="A10" s="24"/>
      <c r="B10" s="24"/>
      <c r="C10" s="203"/>
      <c r="D10" s="203"/>
      <c r="E10" s="204"/>
      <c r="F10" s="205" t="s">
        <v>104</v>
      </c>
      <c r="G10" s="205"/>
      <c r="H10" s="206" t="s">
        <v>105</v>
      </c>
      <c r="I10" s="205"/>
      <c r="J10" s="205" t="s">
        <v>106</v>
      </c>
      <c r="K10" s="209"/>
      <c r="L10" s="205" t="s">
        <v>107</v>
      </c>
      <c r="M10" s="209"/>
      <c r="N10" s="210" t="s">
        <v>108</v>
      </c>
      <c r="O10" s="210"/>
      <c r="P10" s="213" t="s">
        <v>62</v>
      </c>
      <c r="Q10" s="210"/>
      <c r="R10" s="211" t="s">
        <v>109</v>
      </c>
      <c r="S10" s="209"/>
      <c r="T10" s="212" t="s">
        <v>110</v>
      </c>
      <c r="U10" s="209"/>
      <c r="V10" s="205" t="s">
        <v>111</v>
      </c>
      <c r="W10" s="209"/>
      <c r="X10" s="205" t="s">
        <v>112</v>
      </c>
    </row>
    <row r="11" spans="1:24" ht="20.100000000000001" customHeight="1">
      <c r="A11" s="29"/>
      <c r="B11" s="29"/>
      <c r="C11" s="214"/>
      <c r="D11" s="215" t="s">
        <v>5</v>
      </c>
      <c r="E11" s="204"/>
      <c r="F11" s="216" t="s">
        <v>6</v>
      </c>
      <c r="G11" s="205"/>
      <c r="H11" s="217" t="s">
        <v>6</v>
      </c>
      <c r="I11" s="205"/>
      <c r="J11" s="216" t="s">
        <v>6</v>
      </c>
      <c r="K11" s="209"/>
      <c r="L11" s="216" t="s">
        <v>6</v>
      </c>
      <c r="M11" s="209"/>
      <c r="N11" s="218" t="s">
        <v>6</v>
      </c>
      <c r="O11" s="210"/>
      <c r="P11" s="219" t="s">
        <v>6</v>
      </c>
      <c r="Q11" s="210"/>
      <c r="R11" s="220" t="s">
        <v>6</v>
      </c>
      <c r="S11" s="209"/>
      <c r="T11" s="216" t="s">
        <v>6</v>
      </c>
      <c r="U11" s="209"/>
      <c r="V11" s="216" t="s">
        <v>6</v>
      </c>
      <c r="W11" s="209"/>
      <c r="X11" s="216" t="s">
        <v>6</v>
      </c>
    </row>
    <row r="12" spans="1:24" ht="6" customHeight="1">
      <c r="A12" s="29"/>
      <c r="B12" s="29"/>
      <c r="C12" s="214"/>
      <c r="D12" s="214"/>
      <c r="E12" s="204"/>
      <c r="F12" s="156"/>
      <c r="G12" s="156"/>
      <c r="H12" s="156"/>
      <c r="I12" s="204"/>
      <c r="J12" s="156"/>
      <c r="K12" s="221"/>
      <c r="L12" s="156"/>
      <c r="M12" s="221"/>
      <c r="N12" s="156"/>
      <c r="O12" s="156"/>
      <c r="P12" s="156"/>
      <c r="Q12" s="156"/>
      <c r="R12" s="156"/>
      <c r="S12" s="221"/>
      <c r="T12" s="156"/>
      <c r="U12" s="221"/>
      <c r="V12" s="156"/>
      <c r="W12" s="221"/>
      <c r="X12" s="156"/>
    </row>
    <row r="13" spans="1:24" s="11" customFormat="1" ht="20.100000000000001" customHeight="1">
      <c r="A13" s="24" t="s">
        <v>116</v>
      </c>
      <c r="B13" s="29"/>
      <c r="C13" s="214"/>
      <c r="D13" s="214"/>
      <c r="E13" s="204"/>
      <c r="F13" s="156">
        <v>518500000</v>
      </c>
      <c r="G13" s="156"/>
      <c r="H13" s="156">
        <v>881803</v>
      </c>
      <c r="I13" s="156"/>
      <c r="J13" s="156">
        <v>532000000</v>
      </c>
      <c r="K13" s="156"/>
      <c r="L13" s="156">
        <v>27633427</v>
      </c>
      <c r="M13" s="156"/>
      <c r="N13" s="156">
        <v>234754386</v>
      </c>
      <c r="O13" s="156"/>
      <c r="P13" s="156">
        <v>0</v>
      </c>
      <c r="Q13" s="156"/>
      <c r="R13" s="156">
        <v>135</v>
      </c>
      <c r="S13" s="221"/>
      <c r="T13" s="156">
        <f>SUM(F13:R13)</f>
        <v>1313769751</v>
      </c>
      <c r="U13" s="221"/>
      <c r="V13" s="156">
        <v>13521227</v>
      </c>
      <c r="W13" s="221"/>
      <c r="X13" s="156">
        <f>SUM(T13:V13)</f>
        <v>1327290978</v>
      </c>
    </row>
    <row r="14" spans="1:24" ht="6" customHeight="1">
      <c r="A14" s="29"/>
      <c r="B14" s="29"/>
      <c r="C14" s="214"/>
      <c r="D14" s="214"/>
      <c r="E14" s="204"/>
      <c r="F14" s="156"/>
      <c r="G14" s="156"/>
      <c r="H14" s="156"/>
      <c r="I14" s="204"/>
      <c r="J14" s="156"/>
      <c r="K14" s="221"/>
      <c r="L14" s="122"/>
      <c r="M14" s="221"/>
      <c r="N14" s="156"/>
      <c r="O14" s="156"/>
      <c r="P14" s="156"/>
      <c r="Q14" s="156"/>
      <c r="R14" s="222"/>
      <c r="S14" s="221"/>
      <c r="T14" s="156"/>
      <c r="U14" s="221"/>
      <c r="V14" s="156"/>
      <c r="W14" s="221"/>
      <c r="X14" s="156"/>
    </row>
    <row r="15" spans="1:24" s="11" customFormat="1" ht="20.100000000000001" customHeight="1">
      <c r="A15" s="142" t="s">
        <v>113</v>
      </c>
      <c r="B15" s="142"/>
      <c r="C15" s="223"/>
      <c r="D15" s="224">
        <v>25</v>
      </c>
      <c r="E15" s="204"/>
      <c r="F15" s="156">
        <v>0</v>
      </c>
      <c r="G15" s="156"/>
      <c r="H15" s="156">
        <v>0</v>
      </c>
      <c r="I15" s="204"/>
      <c r="J15" s="156">
        <v>0</v>
      </c>
      <c r="K15" s="221"/>
      <c r="L15" s="156">
        <v>6680888</v>
      </c>
      <c r="M15" s="221"/>
      <c r="N15" s="156">
        <v>-6680888</v>
      </c>
      <c r="O15" s="156"/>
      <c r="P15" s="156">
        <v>0</v>
      </c>
      <c r="Q15" s="156"/>
      <c r="R15" s="222">
        <v>0</v>
      </c>
      <c r="S15" s="221"/>
      <c r="T15" s="156">
        <f>SUM(F15:R15)</f>
        <v>0</v>
      </c>
      <c r="U15" s="221"/>
      <c r="V15" s="156">
        <v>0</v>
      </c>
      <c r="W15" s="221"/>
      <c r="X15" s="156">
        <f t="shared" ref="X15:X17" si="0">SUM(T15:V15)</f>
        <v>0</v>
      </c>
    </row>
    <row r="16" spans="1:24" s="11" customFormat="1" ht="20.100000000000001" customHeight="1">
      <c r="A16" s="142" t="s">
        <v>186</v>
      </c>
      <c r="B16" s="142"/>
      <c r="C16" s="223"/>
      <c r="D16" s="224"/>
      <c r="E16" s="204"/>
      <c r="F16" s="156">
        <v>0</v>
      </c>
      <c r="G16" s="156"/>
      <c r="H16" s="156">
        <v>0</v>
      </c>
      <c r="I16" s="204"/>
      <c r="J16" s="156">
        <v>0</v>
      </c>
      <c r="K16" s="221"/>
      <c r="L16" s="156">
        <v>0</v>
      </c>
      <c r="M16" s="221"/>
      <c r="N16" s="156">
        <v>0</v>
      </c>
      <c r="O16" s="156"/>
      <c r="P16" s="156">
        <v>0</v>
      </c>
      <c r="Q16" s="156"/>
      <c r="R16" s="222">
        <v>0</v>
      </c>
      <c r="S16" s="221"/>
      <c r="T16" s="156">
        <f>SUM(F16:R16)</f>
        <v>0</v>
      </c>
      <c r="U16" s="221"/>
      <c r="V16" s="156">
        <v>1765852</v>
      </c>
      <c r="W16" s="126"/>
      <c r="X16" s="156">
        <f t="shared" si="0"/>
        <v>1765852</v>
      </c>
    </row>
    <row r="17" spans="1:24" s="11" customFormat="1" ht="20.100000000000001" customHeight="1">
      <c r="A17" s="142" t="s">
        <v>114</v>
      </c>
      <c r="B17" s="142"/>
      <c r="C17" s="223"/>
      <c r="D17" s="224">
        <v>30</v>
      </c>
      <c r="E17" s="204"/>
      <c r="F17" s="156">
        <v>0</v>
      </c>
      <c r="G17" s="156"/>
      <c r="H17" s="156">
        <v>0</v>
      </c>
      <c r="I17" s="204"/>
      <c r="J17" s="156">
        <v>0</v>
      </c>
      <c r="K17" s="221"/>
      <c r="L17" s="156">
        <v>0</v>
      </c>
      <c r="M17" s="221"/>
      <c r="N17" s="156">
        <v>-77769704</v>
      </c>
      <c r="O17" s="156"/>
      <c r="P17" s="156">
        <v>0</v>
      </c>
      <c r="Q17" s="156"/>
      <c r="R17" s="222">
        <v>0</v>
      </c>
      <c r="S17" s="221"/>
      <c r="T17" s="156">
        <f>SUM(F17:R17)</f>
        <v>-77769704</v>
      </c>
      <c r="U17" s="221"/>
      <c r="V17" s="156">
        <v>0</v>
      </c>
      <c r="W17" s="221"/>
      <c r="X17" s="156">
        <f t="shared" si="0"/>
        <v>-77769704</v>
      </c>
    </row>
    <row r="18" spans="1:24" s="11" customFormat="1" ht="20.100000000000001" customHeight="1">
      <c r="A18" s="142" t="s">
        <v>115</v>
      </c>
      <c r="B18" s="142"/>
      <c r="C18" s="223"/>
      <c r="D18" s="225"/>
      <c r="E18" s="204"/>
      <c r="F18" s="226">
        <v>0</v>
      </c>
      <c r="G18" s="156"/>
      <c r="H18" s="226">
        <v>0</v>
      </c>
      <c r="I18" s="204"/>
      <c r="J18" s="226">
        <v>0</v>
      </c>
      <c r="K18" s="221"/>
      <c r="L18" s="226">
        <v>0</v>
      </c>
      <c r="M18" s="221"/>
      <c r="N18" s="226">
        <v>114545803</v>
      </c>
      <c r="O18" s="156"/>
      <c r="P18" s="226">
        <v>0</v>
      </c>
      <c r="Q18" s="156"/>
      <c r="R18" s="227">
        <v>0</v>
      </c>
      <c r="S18" s="221"/>
      <c r="T18" s="226">
        <f>SUM(F18:R18)</f>
        <v>114545803</v>
      </c>
      <c r="U18" s="221"/>
      <c r="V18" s="226">
        <v>-4532559</v>
      </c>
      <c r="W18" s="221"/>
      <c r="X18" s="226">
        <f>SUM(T18:V18)</f>
        <v>110013244</v>
      </c>
    </row>
    <row r="19" spans="1:24" ht="6" customHeight="1">
      <c r="A19" s="29"/>
      <c r="B19" s="29"/>
      <c r="C19" s="214"/>
      <c r="D19" s="214"/>
      <c r="E19" s="204"/>
      <c r="F19" s="156"/>
      <c r="G19" s="156"/>
      <c r="H19" s="156"/>
      <c r="I19" s="204"/>
      <c r="J19" s="156"/>
      <c r="K19" s="221"/>
      <c r="L19" s="156"/>
      <c r="M19" s="221"/>
      <c r="N19" s="156"/>
      <c r="O19" s="156"/>
      <c r="P19" s="156"/>
      <c r="Q19" s="156"/>
      <c r="R19" s="222"/>
      <c r="S19" s="221"/>
      <c r="T19" s="156"/>
      <c r="U19" s="221"/>
      <c r="V19" s="156"/>
      <c r="W19" s="221"/>
      <c r="X19" s="156"/>
    </row>
    <row r="20" spans="1:24" ht="20.100000000000001" customHeight="1" thickBot="1">
      <c r="A20" s="24" t="s">
        <v>117</v>
      </c>
      <c r="B20" s="29"/>
      <c r="C20" s="214"/>
      <c r="D20" s="214"/>
      <c r="E20" s="204"/>
      <c r="F20" s="228">
        <f>SUM(F13:F18)</f>
        <v>518500000</v>
      </c>
      <c r="G20" s="229"/>
      <c r="H20" s="228">
        <f>SUM(H13:H18)</f>
        <v>881803</v>
      </c>
      <c r="I20" s="204"/>
      <c r="J20" s="228">
        <f>SUM(J13:J18)</f>
        <v>532000000</v>
      </c>
      <c r="K20" s="229"/>
      <c r="L20" s="228">
        <f>SUM(L13:L18)</f>
        <v>34314315</v>
      </c>
      <c r="M20" s="229"/>
      <c r="N20" s="228">
        <f>SUM(N13:N18)</f>
        <v>264849597</v>
      </c>
      <c r="O20" s="229"/>
      <c r="P20" s="228">
        <f>SUM(P13:P18)</f>
        <v>0</v>
      </c>
      <c r="Q20" s="229"/>
      <c r="R20" s="228">
        <f>SUM(R13:R18)</f>
        <v>135</v>
      </c>
      <c r="S20" s="229"/>
      <c r="T20" s="228">
        <f>SUM(T13:T18)</f>
        <v>1350545850</v>
      </c>
      <c r="U20" s="229"/>
      <c r="V20" s="228">
        <f>SUM(V13:V18)</f>
        <v>10754520</v>
      </c>
      <c r="W20" s="229"/>
      <c r="X20" s="228">
        <f>SUM(X13:X18)</f>
        <v>1361300370</v>
      </c>
    </row>
    <row r="21" spans="1:24" ht="19.5" customHeight="1" thickTop="1">
      <c r="A21" s="24"/>
      <c r="B21" s="29"/>
      <c r="C21" s="214"/>
      <c r="D21" s="214"/>
      <c r="E21" s="204"/>
      <c r="F21" s="229"/>
      <c r="G21" s="229"/>
      <c r="H21" s="229"/>
      <c r="I21" s="204"/>
      <c r="J21" s="229"/>
      <c r="K21" s="229"/>
      <c r="L21" s="229"/>
      <c r="M21" s="229"/>
      <c r="N21" s="229"/>
      <c r="O21" s="229"/>
      <c r="P21" s="229"/>
      <c r="Q21" s="229"/>
      <c r="R21" s="230"/>
      <c r="S21" s="229"/>
      <c r="T21" s="229"/>
      <c r="U21" s="229"/>
      <c r="V21" s="229"/>
      <c r="W21" s="229"/>
      <c r="X21" s="229"/>
    </row>
    <row r="22" spans="1:24" s="11" customFormat="1" ht="20.100000000000001" customHeight="1">
      <c r="A22" s="24" t="s">
        <v>193</v>
      </c>
      <c r="B22" s="29"/>
      <c r="C22" s="29"/>
      <c r="D22" s="29"/>
      <c r="E22" s="140"/>
      <c r="F22" s="6">
        <v>518500000</v>
      </c>
      <c r="G22" s="5"/>
      <c r="H22" s="6">
        <v>881803</v>
      </c>
      <c r="I22" s="5"/>
      <c r="J22" s="6">
        <v>532000000</v>
      </c>
      <c r="K22" s="5"/>
      <c r="L22" s="6">
        <v>34314315</v>
      </c>
      <c r="M22" s="5"/>
      <c r="N22" s="6">
        <v>264849597</v>
      </c>
      <c r="O22" s="5"/>
      <c r="P22" s="6">
        <v>0</v>
      </c>
      <c r="Q22" s="5"/>
      <c r="R22" s="6">
        <v>135</v>
      </c>
      <c r="S22" s="30"/>
      <c r="T22" s="6">
        <f>SUM(F22:R22)</f>
        <v>1350545850</v>
      </c>
      <c r="U22" s="30"/>
      <c r="V22" s="6">
        <v>10754520</v>
      </c>
      <c r="W22" s="30"/>
      <c r="X22" s="6">
        <f>SUM(T22:V22)</f>
        <v>1361300370</v>
      </c>
    </row>
    <row r="23" spans="1:24" ht="6" customHeight="1">
      <c r="A23" s="29"/>
      <c r="B23" s="29"/>
      <c r="C23" s="29"/>
      <c r="D23" s="29"/>
      <c r="E23" s="140"/>
      <c r="F23" s="6"/>
      <c r="G23" s="5"/>
      <c r="H23" s="6"/>
      <c r="I23" s="140"/>
      <c r="J23" s="6"/>
      <c r="K23" s="30"/>
      <c r="L23" s="144"/>
      <c r="M23" s="30"/>
      <c r="N23" s="6"/>
      <c r="O23" s="5"/>
      <c r="P23" s="6"/>
      <c r="Q23" s="5"/>
      <c r="R23" s="145"/>
      <c r="S23" s="30"/>
      <c r="T23" s="6"/>
      <c r="U23" s="30"/>
      <c r="V23" s="6"/>
      <c r="W23" s="30"/>
      <c r="X23" s="6"/>
    </row>
    <row r="24" spans="1:24" s="11" customFormat="1" ht="20.100000000000001" customHeight="1">
      <c r="A24" s="142" t="s">
        <v>113</v>
      </c>
      <c r="B24" s="142"/>
      <c r="C24" s="142"/>
      <c r="D24" s="31">
        <v>25</v>
      </c>
      <c r="E24" s="140"/>
      <c r="F24" s="6">
        <v>0</v>
      </c>
      <c r="G24" s="5"/>
      <c r="H24" s="6">
        <v>0</v>
      </c>
      <c r="I24" s="140"/>
      <c r="J24" s="6">
        <v>0</v>
      </c>
      <c r="K24" s="30"/>
      <c r="L24" s="6">
        <v>9415674</v>
      </c>
      <c r="M24" s="30"/>
      <c r="N24" s="6">
        <v>-9415674</v>
      </c>
      <c r="O24" s="5"/>
      <c r="P24" s="6">
        <v>0</v>
      </c>
      <c r="Q24" s="5"/>
      <c r="R24" s="145">
        <v>0</v>
      </c>
      <c r="S24" s="30"/>
      <c r="T24" s="6">
        <f>SUM(F24:R24)</f>
        <v>0</v>
      </c>
      <c r="U24" s="30"/>
      <c r="V24" s="6">
        <v>0</v>
      </c>
      <c r="W24" s="30"/>
      <c r="X24" s="6">
        <v>0</v>
      </c>
    </row>
    <row r="25" spans="1:24" s="11" customFormat="1" ht="20.100000000000001" customHeight="1">
      <c r="A25" s="142" t="s">
        <v>114</v>
      </c>
      <c r="B25" s="142"/>
      <c r="C25" s="142"/>
      <c r="D25" s="31">
        <v>30</v>
      </c>
      <c r="E25" s="140"/>
      <c r="F25" s="6">
        <v>0</v>
      </c>
      <c r="G25" s="5"/>
      <c r="H25" s="6">
        <v>0</v>
      </c>
      <c r="I25" s="140"/>
      <c r="J25" s="6">
        <v>0</v>
      </c>
      <c r="K25" s="30"/>
      <c r="L25" s="6">
        <v>0</v>
      </c>
      <c r="M25" s="30"/>
      <c r="N25" s="6">
        <v>-129616341</v>
      </c>
      <c r="O25" s="5"/>
      <c r="P25" s="6">
        <v>0</v>
      </c>
      <c r="Q25" s="5"/>
      <c r="R25" s="145">
        <v>0</v>
      </c>
      <c r="S25" s="30"/>
      <c r="T25" s="6">
        <f>SUM(F25:R25)</f>
        <v>-129616341</v>
      </c>
      <c r="U25" s="30"/>
      <c r="V25" s="6">
        <v>0</v>
      </c>
      <c r="W25" s="30"/>
      <c r="X25" s="6">
        <f t="shared" ref="X25:X26" si="1">SUM(T25:V25)</f>
        <v>-129616341</v>
      </c>
    </row>
    <row r="26" spans="1:24" s="11" customFormat="1" ht="20.100000000000001" customHeight="1">
      <c r="A26" s="142" t="s">
        <v>62</v>
      </c>
      <c r="B26" s="142"/>
      <c r="C26" s="142"/>
      <c r="D26" s="31">
        <v>24</v>
      </c>
      <c r="E26" s="140"/>
      <c r="F26" s="6">
        <v>0</v>
      </c>
      <c r="G26" s="5"/>
      <c r="H26" s="6">
        <v>0</v>
      </c>
      <c r="I26" s="140"/>
      <c r="J26" s="6">
        <v>0</v>
      </c>
      <c r="K26" s="30"/>
      <c r="L26" s="6">
        <v>0</v>
      </c>
      <c r="M26" s="30"/>
      <c r="N26" s="6">
        <v>0</v>
      </c>
      <c r="O26" s="5"/>
      <c r="P26" s="6">
        <v>-32609356</v>
      </c>
      <c r="Q26" s="5"/>
      <c r="R26" s="145">
        <v>0</v>
      </c>
      <c r="S26" s="30"/>
      <c r="T26" s="6">
        <f>SUM(F26:R26)</f>
        <v>-32609356</v>
      </c>
      <c r="U26" s="30"/>
      <c r="V26" s="6">
        <v>0</v>
      </c>
      <c r="X26" s="6">
        <f t="shared" si="1"/>
        <v>-32609356</v>
      </c>
    </row>
    <row r="27" spans="1:24" s="11" customFormat="1" ht="20.100000000000001" customHeight="1">
      <c r="A27" s="142" t="s">
        <v>115</v>
      </c>
      <c r="B27" s="142"/>
      <c r="C27" s="142"/>
      <c r="D27" s="143"/>
      <c r="E27" s="140"/>
      <c r="F27" s="7">
        <v>0</v>
      </c>
      <c r="G27" s="5"/>
      <c r="H27" s="7">
        <v>0</v>
      </c>
      <c r="I27" s="140"/>
      <c r="J27" s="7">
        <v>0</v>
      </c>
      <c r="K27" s="30"/>
      <c r="L27" s="7">
        <v>0</v>
      </c>
      <c r="M27" s="30"/>
      <c r="N27" s="7">
        <v>125452261</v>
      </c>
      <c r="O27" s="5"/>
      <c r="P27" s="7">
        <v>0</v>
      </c>
      <c r="Q27" s="5"/>
      <c r="R27" s="146">
        <v>0</v>
      </c>
      <c r="S27" s="30"/>
      <c r="T27" s="7">
        <f>SUM(F27:R27)</f>
        <v>125452261</v>
      </c>
      <c r="U27" s="30"/>
      <c r="V27" s="7">
        <v>-3189785</v>
      </c>
      <c r="W27" s="30"/>
      <c r="X27" s="7">
        <f>SUM(T27:V27)</f>
        <v>122262476</v>
      </c>
    </row>
    <row r="28" spans="1:24" ht="6" customHeight="1">
      <c r="A28" s="29"/>
      <c r="B28" s="29"/>
      <c r="C28" s="29"/>
      <c r="D28" s="29"/>
      <c r="E28" s="140"/>
      <c r="F28" s="6"/>
      <c r="G28" s="5"/>
      <c r="H28" s="6"/>
      <c r="I28" s="140"/>
      <c r="J28" s="6"/>
      <c r="K28" s="30"/>
      <c r="L28" s="6"/>
      <c r="M28" s="30"/>
      <c r="N28" s="6"/>
      <c r="O28" s="5"/>
      <c r="P28" s="6"/>
      <c r="Q28" s="5"/>
      <c r="R28" s="145"/>
      <c r="S28" s="30"/>
      <c r="T28" s="6"/>
      <c r="U28" s="30"/>
      <c r="V28" s="6"/>
      <c r="W28" s="30"/>
      <c r="X28" s="6"/>
    </row>
    <row r="29" spans="1:24" ht="20.100000000000001" customHeight="1" thickBot="1">
      <c r="A29" s="24" t="s">
        <v>194</v>
      </c>
      <c r="B29" s="29"/>
      <c r="C29" s="29"/>
      <c r="D29" s="29"/>
      <c r="E29" s="140"/>
      <c r="F29" s="33">
        <f>SUM(F22:F27)</f>
        <v>518500000</v>
      </c>
      <c r="G29" s="32"/>
      <c r="H29" s="33">
        <f>SUM(H22:H27)</f>
        <v>881803</v>
      </c>
      <c r="I29" s="140"/>
      <c r="J29" s="33">
        <f>SUM(J22:J27)</f>
        <v>532000000</v>
      </c>
      <c r="K29" s="32"/>
      <c r="L29" s="33">
        <f>SUM(L22:L27)</f>
        <v>43729989</v>
      </c>
      <c r="M29" s="32"/>
      <c r="N29" s="33">
        <f>SUM(N22:N27)</f>
        <v>251269843</v>
      </c>
      <c r="O29" s="32"/>
      <c r="P29" s="33">
        <f>SUM(P22:P27)</f>
        <v>-32609356</v>
      </c>
      <c r="Q29" s="32"/>
      <c r="R29" s="33">
        <f>SUM(R22:R27)</f>
        <v>135</v>
      </c>
      <c r="S29" s="32"/>
      <c r="T29" s="33">
        <f>SUM(T22:T27)</f>
        <v>1313772414</v>
      </c>
      <c r="U29" s="32"/>
      <c r="V29" s="33">
        <f>SUM(V22:V27)</f>
        <v>7564735</v>
      </c>
      <c r="W29" s="32"/>
      <c r="X29" s="33">
        <f>SUM(X22:X27)</f>
        <v>1321337149</v>
      </c>
    </row>
    <row r="30" spans="1:24" ht="20.100000000000001" customHeight="1" thickTop="1">
      <c r="A30" s="24"/>
      <c r="B30" s="29"/>
      <c r="C30" s="29"/>
      <c r="D30" s="29"/>
      <c r="E30" s="140"/>
      <c r="F30" s="32"/>
      <c r="G30" s="32"/>
      <c r="H30" s="32"/>
      <c r="I30" s="140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ht="20.100000000000001" customHeight="1">
      <c r="A31" s="24"/>
      <c r="B31" s="29"/>
      <c r="C31" s="29"/>
      <c r="D31" s="29"/>
      <c r="E31" s="140"/>
      <c r="F31" s="32"/>
      <c r="G31" s="32"/>
      <c r="H31" s="32"/>
      <c r="I31" s="140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20.100000000000001" customHeight="1">
      <c r="A32" s="24"/>
      <c r="B32" s="29"/>
      <c r="C32" s="29"/>
      <c r="D32" s="29"/>
      <c r="E32" s="140"/>
      <c r="F32" s="32"/>
      <c r="G32" s="32"/>
      <c r="H32" s="32"/>
      <c r="I32" s="140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ht="20.100000000000001" customHeight="1">
      <c r="A33" s="24"/>
      <c r="B33" s="29"/>
      <c r="C33" s="29"/>
      <c r="D33" s="29"/>
      <c r="E33" s="140"/>
      <c r="F33" s="32"/>
      <c r="G33" s="32"/>
      <c r="H33" s="32"/>
      <c r="I33" s="140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20.100000000000001" customHeight="1">
      <c r="A34" s="24"/>
      <c r="B34" s="29"/>
      <c r="C34" s="29"/>
      <c r="D34" s="29"/>
      <c r="E34" s="140"/>
      <c r="F34" s="32"/>
      <c r="G34" s="32"/>
      <c r="H34" s="32"/>
      <c r="I34" s="140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2.75" customHeight="1">
      <c r="A35" s="24"/>
      <c r="B35" s="29"/>
      <c r="C35" s="29"/>
      <c r="D35" s="29"/>
      <c r="E35" s="140"/>
      <c r="F35" s="32"/>
      <c r="G35" s="32"/>
      <c r="H35" s="32"/>
      <c r="I35" s="140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22.35" customHeight="1">
      <c r="A36" s="20" t="str">
        <f>'T10-11'!A92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0"/>
      <c r="C36" s="20"/>
      <c r="D36" s="20"/>
      <c r="E36" s="34"/>
      <c r="F36" s="147"/>
      <c r="G36" s="147"/>
      <c r="H36" s="147"/>
      <c r="I36" s="34"/>
      <c r="J36" s="147"/>
      <c r="K36" s="35"/>
      <c r="L36" s="17"/>
      <c r="M36" s="34"/>
      <c r="N36" s="34"/>
      <c r="O36" s="34"/>
      <c r="P36" s="34"/>
      <c r="Q36" s="34"/>
      <c r="R36" s="34"/>
      <c r="S36" s="35"/>
      <c r="T36" s="34"/>
      <c r="U36" s="35"/>
      <c r="V36" s="34"/>
      <c r="W36" s="35"/>
      <c r="X36" s="34"/>
    </row>
  </sheetData>
  <mergeCells count="2">
    <mergeCell ref="F5:X5"/>
    <mergeCell ref="L7:N7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3948-C4F0-4602-BFBC-4F4F97042318}">
  <dimension ref="A1:R32"/>
  <sheetViews>
    <sheetView showWhiteSpace="0" zoomScaleNormal="100" zoomScaleSheetLayoutView="90" workbookViewId="0">
      <selection activeCell="C6" sqref="C6"/>
    </sheetView>
  </sheetViews>
  <sheetFormatPr defaultColWidth="9.140625" defaultRowHeight="20.100000000000001" customHeight="1"/>
  <cols>
    <col min="1" max="2" width="1.7109375" style="13" customWidth="1"/>
    <col min="3" max="3" width="33.42578125" style="13" customWidth="1"/>
    <col min="4" max="4" width="8.7109375" style="13" customWidth="1"/>
    <col min="5" max="5" width="0.85546875" style="36" customWidth="1"/>
    <col min="6" max="6" width="14.7109375" style="19" customWidth="1"/>
    <col min="7" max="7" width="0.85546875" style="19" customWidth="1"/>
    <col min="8" max="8" width="14.7109375" style="19" customWidth="1"/>
    <col min="9" max="9" width="0.85546875" style="18" customWidth="1"/>
    <col min="10" max="10" width="14.7109375" style="19" customWidth="1"/>
    <col min="11" max="11" width="0.85546875" style="13" customWidth="1"/>
    <col min="12" max="12" width="14.7109375" style="13" customWidth="1"/>
    <col min="13" max="13" width="0.85546875" style="13" customWidth="1"/>
    <col min="14" max="14" width="14.7109375" style="13" customWidth="1"/>
    <col min="15" max="15" width="0.85546875" style="13" customWidth="1"/>
    <col min="16" max="16" width="12.85546875" style="13" customWidth="1"/>
    <col min="17" max="17" width="0.85546875" style="13" customWidth="1"/>
    <col min="18" max="18" width="14.7109375" style="13" customWidth="1"/>
    <col min="19" max="16384" width="9.140625" style="13"/>
  </cols>
  <sheetData>
    <row r="1" spans="1:18" s="11" customFormat="1" ht="20.100000000000001" customHeight="1">
      <c r="A1" s="11" t="str">
        <f>'T12'!A1</f>
        <v>บริษัท ดับบลิวพี เอ็นเนอร์ยี่ จำกัด (มหาชน)</v>
      </c>
      <c r="E1" s="21"/>
      <c r="F1" s="12"/>
      <c r="G1" s="12"/>
      <c r="H1" s="12"/>
      <c r="I1" s="16"/>
      <c r="J1" s="12"/>
      <c r="K1" s="21"/>
      <c r="L1" s="12"/>
      <c r="M1" s="21"/>
      <c r="N1" s="12"/>
      <c r="O1" s="21"/>
      <c r="P1" s="12"/>
      <c r="Q1" s="21"/>
      <c r="R1" s="12"/>
    </row>
    <row r="2" spans="1:18" s="11" customFormat="1" ht="20.100000000000001" customHeight="1">
      <c r="A2" s="11" t="s">
        <v>118</v>
      </c>
      <c r="E2" s="21"/>
      <c r="F2" s="12"/>
      <c r="G2" s="12"/>
      <c r="H2" s="12"/>
      <c r="I2" s="16"/>
      <c r="J2" s="12"/>
      <c r="K2" s="21"/>
      <c r="L2" s="12"/>
      <c r="M2" s="21"/>
      <c r="N2" s="12"/>
      <c r="O2" s="21"/>
      <c r="P2" s="12"/>
      <c r="Q2" s="21"/>
      <c r="R2" s="12"/>
    </row>
    <row r="3" spans="1:18" s="11" customFormat="1" ht="20.100000000000001" customHeight="1">
      <c r="A3" s="14" t="str">
        <f>'T12'!A3</f>
        <v>สำหรับปีสิ้นสุดวันที่ 31 ธันวาคม พ.ศ. 2566</v>
      </c>
      <c r="B3" s="14"/>
      <c r="C3" s="14"/>
      <c r="D3" s="14"/>
      <c r="E3" s="23"/>
      <c r="F3" s="15"/>
      <c r="G3" s="15"/>
      <c r="H3" s="15"/>
      <c r="I3" s="22"/>
      <c r="J3" s="22"/>
      <c r="K3" s="23"/>
      <c r="L3" s="22"/>
      <c r="M3" s="23"/>
      <c r="N3" s="22"/>
      <c r="O3" s="23"/>
      <c r="P3" s="22"/>
      <c r="Q3" s="23"/>
      <c r="R3" s="22"/>
    </row>
    <row r="4" spans="1:18" s="11" customFormat="1" ht="20.100000000000001" customHeight="1">
      <c r="E4" s="21"/>
      <c r="F4" s="12"/>
      <c r="G4" s="12"/>
      <c r="H4" s="12"/>
      <c r="I4" s="16"/>
      <c r="J4" s="16"/>
      <c r="K4" s="21"/>
      <c r="L4" s="16"/>
      <c r="M4" s="21"/>
      <c r="N4" s="16"/>
      <c r="O4" s="21"/>
      <c r="P4" s="16"/>
      <c r="Q4" s="21"/>
      <c r="R4" s="16"/>
    </row>
    <row r="5" spans="1:18" s="11" customFormat="1" ht="20.100000000000001" customHeight="1">
      <c r="E5" s="37"/>
      <c r="F5" s="295" t="s">
        <v>3</v>
      </c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</row>
    <row r="6" spans="1:18" ht="20.100000000000001" customHeight="1">
      <c r="A6" s="24"/>
      <c r="B6" s="24"/>
      <c r="C6" s="24"/>
      <c r="D6" s="24"/>
      <c r="E6" s="13"/>
      <c r="F6" s="25" t="s">
        <v>97</v>
      </c>
      <c r="G6" s="25"/>
      <c r="H6" s="12" t="s">
        <v>98</v>
      </c>
      <c r="I6" s="25"/>
      <c r="J6" s="25" t="s">
        <v>99</v>
      </c>
      <c r="K6" s="26"/>
      <c r="L6" s="27" t="s">
        <v>100</v>
      </c>
      <c r="M6" s="28"/>
      <c r="N6" s="38" t="s">
        <v>59</v>
      </c>
      <c r="O6" s="26"/>
      <c r="P6" s="39"/>
      <c r="Q6" s="26"/>
      <c r="R6" s="25" t="s">
        <v>96</v>
      </c>
    </row>
    <row r="7" spans="1:18" ht="20.100000000000001" customHeight="1">
      <c r="A7" s="24"/>
      <c r="B7" s="24"/>
      <c r="C7" s="203"/>
      <c r="D7" s="203"/>
      <c r="E7" s="122"/>
      <c r="F7" s="205" t="s">
        <v>104</v>
      </c>
      <c r="G7" s="205"/>
      <c r="H7" s="206" t="s">
        <v>105</v>
      </c>
      <c r="I7" s="205"/>
      <c r="J7" s="205" t="s">
        <v>106</v>
      </c>
      <c r="K7" s="209"/>
      <c r="L7" s="205" t="s">
        <v>107</v>
      </c>
      <c r="M7" s="209"/>
      <c r="N7" s="231" t="s">
        <v>108</v>
      </c>
      <c r="O7" s="209"/>
      <c r="P7" s="213" t="s">
        <v>62</v>
      </c>
      <c r="Q7" s="209"/>
      <c r="R7" s="205" t="s">
        <v>112</v>
      </c>
    </row>
    <row r="8" spans="1:18" ht="20.100000000000001" customHeight="1">
      <c r="A8" s="29"/>
      <c r="B8" s="29"/>
      <c r="C8" s="214"/>
      <c r="D8" s="215" t="s">
        <v>5</v>
      </c>
      <c r="E8" s="122"/>
      <c r="F8" s="216" t="s">
        <v>6</v>
      </c>
      <c r="G8" s="205"/>
      <c r="H8" s="216" t="s">
        <v>6</v>
      </c>
      <c r="I8" s="205"/>
      <c r="J8" s="216" t="s">
        <v>6</v>
      </c>
      <c r="K8" s="209"/>
      <c r="L8" s="216" t="s">
        <v>6</v>
      </c>
      <c r="M8" s="209"/>
      <c r="N8" s="232" t="s">
        <v>6</v>
      </c>
      <c r="O8" s="209"/>
      <c r="P8" s="219" t="s">
        <v>6</v>
      </c>
      <c r="Q8" s="209"/>
      <c r="R8" s="216" t="s">
        <v>6</v>
      </c>
    </row>
    <row r="9" spans="1:18" ht="8.1" customHeight="1">
      <c r="A9" s="29"/>
      <c r="B9" s="29"/>
      <c r="C9" s="214"/>
      <c r="D9" s="233"/>
      <c r="E9" s="122"/>
      <c r="F9" s="205"/>
      <c r="G9" s="205"/>
      <c r="H9" s="205"/>
      <c r="I9" s="205"/>
      <c r="J9" s="205"/>
      <c r="K9" s="209"/>
      <c r="L9" s="205"/>
      <c r="M9" s="209"/>
      <c r="N9" s="205"/>
      <c r="O9" s="209"/>
      <c r="P9" s="205"/>
      <c r="Q9" s="209"/>
      <c r="R9" s="205"/>
    </row>
    <row r="10" spans="1:18" s="11" customFormat="1" ht="20.100000000000001" customHeight="1">
      <c r="A10" s="24" t="s">
        <v>116</v>
      </c>
      <c r="B10" s="29"/>
      <c r="C10" s="214"/>
      <c r="D10" s="214"/>
      <c r="E10" s="126"/>
      <c r="F10" s="156">
        <v>518500000</v>
      </c>
      <c r="G10" s="156"/>
      <c r="H10" s="156">
        <v>881803</v>
      </c>
      <c r="I10" s="156"/>
      <c r="J10" s="156">
        <v>532000000</v>
      </c>
      <c r="K10" s="156"/>
      <c r="L10" s="156">
        <v>27633427</v>
      </c>
      <c r="M10" s="156"/>
      <c r="N10" s="156">
        <v>291927068</v>
      </c>
      <c r="O10" s="221"/>
      <c r="P10" s="156">
        <v>0</v>
      </c>
      <c r="Q10" s="221"/>
      <c r="R10" s="156">
        <f>SUM(F10:P10)</f>
        <v>1370942298</v>
      </c>
    </row>
    <row r="11" spans="1:18" ht="8.1" customHeight="1">
      <c r="A11" s="29"/>
      <c r="B11" s="29"/>
      <c r="C11" s="214"/>
      <c r="D11" s="214"/>
      <c r="E11" s="122"/>
      <c r="F11" s="156"/>
      <c r="G11" s="156"/>
      <c r="H11" s="156"/>
      <c r="I11" s="156"/>
      <c r="J11" s="156"/>
      <c r="K11" s="221"/>
      <c r="L11" s="156"/>
      <c r="M11" s="221"/>
      <c r="N11" s="156"/>
      <c r="O11" s="221"/>
      <c r="P11" s="156"/>
      <c r="Q11" s="221"/>
      <c r="R11" s="156"/>
    </row>
    <row r="12" spans="1:18" ht="20.100000000000001" customHeight="1">
      <c r="A12" s="40" t="s">
        <v>113</v>
      </c>
      <c r="B12" s="29"/>
      <c r="C12" s="214"/>
      <c r="D12" s="224">
        <v>25</v>
      </c>
      <c r="E12" s="122"/>
      <c r="F12" s="156">
        <v>0</v>
      </c>
      <c r="G12" s="156"/>
      <c r="H12" s="156">
        <v>0</v>
      </c>
      <c r="I12" s="156"/>
      <c r="J12" s="156">
        <v>0</v>
      </c>
      <c r="K12" s="221"/>
      <c r="L12" s="156">
        <v>6680888</v>
      </c>
      <c r="M12" s="221"/>
      <c r="N12" s="156">
        <v>-6680888</v>
      </c>
      <c r="O12" s="221"/>
      <c r="P12" s="156">
        <v>0</v>
      </c>
      <c r="Q12" s="221"/>
      <c r="R12" s="156">
        <f>SUM(F12:P12)</f>
        <v>0</v>
      </c>
    </row>
    <row r="13" spans="1:18" ht="20.100000000000001" customHeight="1">
      <c r="A13" s="40" t="s">
        <v>114</v>
      </c>
      <c r="B13" s="29"/>
      <c r="C13" s="214"/>
      <c r="D13" s="224">
        <v>30</v>
      </c>
      <c r="E13" s="122"/>
      <c r="F13" s="156">
        <v>0</v>
      </c>
      <c r="G13" s="156"/>
      <c r="H13" s="156">
        <v>0</v>
      </c>
      <c r="I13" s="156"/>
      <c r="J13" s="156">
        <v>0</v>
      </c>
      <c r="K13" s="221"/>
      <c r="L13" s="156">
        <v>0</v>
      </c>
      <c r="M13" s="221"/>
      <c r="N13" s="156">
        <v>-77769704</v>
      </c>
      <c r="O13" s="221"/>
      <c r="P13" s="156">
        <v>0</v>
      </c>
      <c r="Q13" s="221"/>
      <c r="R13" s="156">
        <f>SUM(F13:P13)</f>
        <v>-77769704</v>
      </c>
    </row>
    <row r="14" spans="1:18" ht="20.100000000000001" customHeight="1">
      <c r="A14" s="40" t="s">
        <v>85</v>
      </c>
      <c r="B14" s="29"/>
      <c r="C14" s="214"/>
      <c r="D14" s="214"/>
      <c r="E14" s="122"/>
      <c r="F14" s="226">
        <v>0</v>
      </c>
      <c r="G14" s="156"/>
      <c r="H14" s="226">
        <v>0</v>
      </c>
      <c r="I14" s="156"/>
      <c r="J14" s="226">
        <v>0</v>
      </c>
      <c r="K14" s="221"/>
      <c r="L14" s="226">
        <v>0</v>
      </c>
      <c r="M14" s="221"/>
      <c r="N14" s="226">
        <v>128974604</v>
      </c>
      <c r="O14" s="221"/>
      <c r="P14" s="226">
        <v>0</v>
      </c>
      <c r="Q14" s="221"/>
      <c r="R14" s="226">
        <f>SUM(F14:P14)</f>
        <v>128974604</v>
      </c>
    </row>
    <row r="15" spans="1:18" ht="8.1" customHeight="1">
      <c r="A15" s="29"/>
      <c r="B15" s="29"/>
      <c r="C15" s="214"/>
      <c r="D15" s="214"/>
      <c r="E15" s="122"/>
      <c r="F15" s="156"/>
      <c r="G15" s="156"/>
      <c r="H15" s="156"/>
      <c r="I15" s="156"/>
      <c r="J15" s="156"/>
      <c r="K15" s="221"/>
      <c r="L15" s="156"/>
      <c r="M15" s="221"/>
      <c r="N15" s="156"/>
      <c r="O15" s="221"/>
      <c r="P15" s="156"/>
      <c r="Q15" s="221"/>
      <c r="R15" s="156"/>
    </row>
    <row r="16" spans="1:18" ht="20.100000000000001" customHeight="1" thickBot="1">
      <c r="A16" s="24" t="s">
        <v>117</v>
      </c>
      <c r="B16" s="29"/>
      <c r="C16" s="214"/>
      <c r="D16" s="214"/>
      <c r="E16" s="122"/>
      <c r="F16" s="228">
        <f>SUM(F10:F15)</f>
        <v>518500000</v>
      </c>
      <c r="G16" s="229"/>
      <c r="H16" s="228">
        <f>SUM(H10:H15)</f>
        <v>881803</v>
      </c>
      <c r="I16" s="229"/>
      <c r="J16" s="228">
        <f>SUM(J10:J15)</f>
        <v>532000000</v>
      </c>
      <c r="K16" s="229"/>
      <c r="L16" s="228">
        <f>SUM(L10:L15)</f>
        <v>34314315</v>
      </c>
      <c r="M16" s="229"/>
      <c r="N16" s="228">
        <f>SUM(N10:N15)</f>
        <v>336451080</v>
      </c>
      <c r="O16" s="229"/>
      <c r="P16" s="228">
        <f>SUM(P10:P15)</f>
        <v>0</v>
      </c>
      <c r="Q16" s="229"/>
      <c r="R16" s="234">
        <f>SUM(F16:P16)</f>
        <v>1422147198</v>
      </c>
    </row>
    <row r="17" spans="1:18" ht="20.100000000000001" customHeight="1" thickTop="1">
      <c r="A17" s="24"/>
      <c r="B17" s="29"/>
      <c r="C17" s="29"/>
      <c r="D17" s="29"/>
      <c r="E17" s="13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11" customFormat="1" ht="20.100000000000001" customHeight="1">
      <c r="A18" s="24" t="s">
        <v>193</v>
      </c>
      <c r="B18" s="29"/>
      <c r="C18" s="29"/>
      <c r="D18" s="29"/>
      <c r="F18" s="6">
        <f>+F16</f>
        <v>518500000</v>
      </c>
      <c r="G18" s="5"/>
      <c r="H18" s="6">
        <f>+H16</f>
        <v>881803</v>
      </c>
      <c r="I18" s="5"/>
      <c r="J18" s="6">
        <f>+J16</f>
        <v>532000000</v>
      </c>
      <c r="K18" s="5"/>
      <c r="L18" s="6">
        <f>+L16</f>
        <v>34314315</v>
      </c>
      <c r="M18" s="5"/>
      <c r="N18" s="6">
        <f>+N16</f>
        <v>336451080</v>
      </c>
      <c r="O18" s="30"/>
      <c r="P18" s="6">
        <f>+P16</f>
        <v>0</v>
      </c>
      <c r="Q18" s="30"/>
      <c r="R18" s="6">
        <f>SUM(F18:P18)</f>
        <v>1422147198</v>
      </c>
    </row>
    <row r="19" spans="1:18" ht="8.1" customHeight="1">
      <c r="A19" s="29"/>
      <c r="B19" s="29"/>
      <c r="C19" s="29"/>
      <c r="D19" s="29"/>
      <c r="E19" s="13"/>
      <c r="F19" s="6"/>
      <c r="G19" s="5"/>
      <c r="H19" s="6"/>
      <c r="I19" s="5"/>
      <c r="J19" s="6"/>
      <c r="K19" s="30"/>
      <c r="L19" s="6"/>
      <c r="M19" s="30"/>
      <c r="N19" s="6"/>
      <c r="O19" s="30"/>
      <c r="P19" s="6"/>
      <c r="Q19" s="30"/>
      <c r="R19" s="6"/>
    </row>
    <row r="20" spans="1:18" ht="20.100000000000001" customHeight="1">
      <c r="A20" s="40" t="s">
        <v>113</v>
      </c>
      <c r="B20" s="29"/>
      <c r="C20" s="29"/>
      <c r="D20" s="31">
        <v>25</v>
      </c>
      <c r="E20" s="13"/>
      <c r="F20" s="6">
        <v>0</v>
      </c>
      <c r="G20" s="5"/>
      <c r="H20" s="6">
        <v>0</v>
      </c>
      <c r="I20" s="5"/>
      <c r="J20" s="6">
        <v>0</v>
      </c>
      <c r="K20" s="30"/>
      <c r="L20" s="6">
        <v>9415674</v>
      </c>
      <c r="M20" s="30"/>
      <c r="N20" s="6">
        <v>-9415674</v>
      </c>
      <c r="O20" s="30"/>
      <c r="P20" s="6">
        <v>0</v>
      </c>
      <c r="Q20" s="30"/>
      <c r="R20" s="6">
        <f>SUM(F20:P20)</f>
        <v>0</v>
      </c>
    </row>
    <row r="21" spans="1:18" ht="20.100000000000001" customHeight="1">
      <c r="A21" s="40" t="s">
        <v>114</v>
      </c>
      <c r="B21" s="29"/>
      <c r="C21" s="29"/>
      <c r="D21" s="31">
        <v>30</v>
      </c>
      <c r="E21" s="13"/>
      <c r="F21" s="6">
        <v>0</v>
      </c>
      <c r="G21" s="5"/>
      <c r="H21" s="6">
        <v>0</v>
      </c>
      <c r="I21" s="5"/>
      <c r="J21" s="6">
        <v>0</v>
      </c>
      <c r="K21" s="30"/>
      <c r="L21" s="6">
        <v>0</v>
      </c>
      <c r="M21" s="30"/>
      <c r="N21" s="6">
        <v>-129616173</v>
      </c>
      <c r="O21" s="30"/>
      <c r="P21" s="6">
        <v>0</v>
      </c>
      <c r="Q21" s="30"/>
      <c r="R21" s="6">
        <f>SUM(F21:P21)</f>
        <v>-129616173</v>
      </c>
    </row>
    <row r="22" spans="1:18" s="11" customFormat="1" ht="20.100000000000001" customHeight="1">
      <c r="A22" s="142" t="s">
        <v>62</v>
      </c>
      <c r="B22" s="142"/>
      <c r="C22" s="142"/>
      <c r="D22" s="31">
        <v>24</v>
      </c>
      <c r="E22" s="140"/>
      <c r="F22" s="6">
        <v>0</v>
      </c>
      <c r="G22" s="5"/>
      <c r="H22" s="6">
        <v>0</v>
      </c>
      <c r="I22" s="140"/>
      <c r="J22" s="6">
        <v>0</v>
      </c>
      <c r="K22" s="30"/>
      <c r="L22" s="6">
        <v>0</v>
      </c>
      <c r="M22" s="30"/>
      <c r="N22" s="6">
        <v>0</v>
      </c>
      <c r="O22" s="5"/>
      <c r="P22" s="6">
        <v>-32609356</v>
      </c>
      <c r="Q22" s="5"/>
      <c r="R22" s="6">
        <f>SUM(F22:P22)</f>
        <v>-32609356</v>
      </c>
    </row>
    <row r="23" spans="1:18" ht="20.100000000000001" customHeight="1">
      <c r="A23" s="40" t="s">
        <v>85</v>
      </c>
      <c r="B23" s="29"/>
      <c r="C23" s="29"/>
      <c r="D23" s="29"/>
      <c r="E23" s="13"/>
      <c r="F23" s="7">
        <v>0</v>
      </c>
      <c r="G23" s="5"/>
      <c r="H23" s="7">
        <v>0</v>
      </c>
      <c r="I23" s="5"/>
      <c r="J23" s="7">
        <v>0</v>
      </c>
      <c r="K23" s="30"/>
      <c r="L23" s="7">
        <v>0</v>
      </c>
      <c r="M23" s="30"/>
      <c r="N23" s="7">
        <v>188313490</v>
      </c>
      <c r="O23" s="30"/>
      <c r="P23" s="7">
        <v>0</v>
      </c>
      <c r="Q23" s="30"/>
      <c r="R23" s="7">
        <f>SUM(F23:P23)</f>
        <v>188313490</v>
      </c>
    </row>
    <row r="24" spans="1:18" ht="8.1" customHeight="1">
      <c r="A24" s="29"/>
      <c r="B24" s="29"/>
      <c r="C24" s="29"/>
      <c r="D24" s="29"/>
      <c r="E24" s="13"/>
      <c r="F24" s="6"/>
      <c r="G24" s="5"/>
      <c r="H24" s="6"/>
      <c r="I24" s="5"/>
      <c r="J24" s="6"/>
      <c r="K24" s="30"/>
      <c r="L24" s="6"/>
      <c r="M24" s="30"/>
      <c r="N24" s="6"/>
      <c r="O24" s="30"/>
      <c r="P24" s="6"/>
      <c r="Q24" s="30"/>
      <c r="R24" s="6"/>
    </row>
    <row r="25" spans="1:18" ht="20.100000000000001" customHeight="1" thickBot="1">
      <c r="A25" s="24" t="s">
        <v>194</v>
      </c>
      <c r="B25" s="29"/>
      <c r="C25" s="29"/>
      <c r="D25" s="29"/>
      <c r="E25" s="13"/>
      <c r="F25" s="33">
        <f>SUM(F18:F24)</f>
        <v>518500000</v>
      </c>
      <c r="G25" s="32"/>
      <c r="H25" s="33">
        <f>SUM(H18:H24)</f>
        <v>881803</v>
      </c>
      <c r="I25" s="32"/>
      <c r="J25" s="33">
        <f>SUM(J18:J24)</f>
        <v>532000000</v>
      </c>
      <c r="K25" s="32"/>
      <c r="L25" s="33">
        <f>SUM(L18:L24)</f>
        <v>43729989</v>
      </c>
      <c r="M25" s="32"/>
      <c r="N25" s="33">
        <f>SUM(N18:N24)</f>
        <v>385732723</v>
      </c>
      <c r="O25" s="32"/>
      <c r="P25" s="33">
        <f>SUM(P18:P24)</f>
        <v>-32609356</v>
      </c>
      <c r="Q25" s="32"/>
      <c r="R25" s="9">
        <f>SUM(F25:P25)</f>
        <v>1448235159</v>
      </c>
    </row>
    <row r="26" spans="1:18" ht="20.100000000000001" customHeight="1" thickTop="1">
      <c r="A26" s="24"/>
      <c r="B26" s="29"/>
      <c r="C26" s="29"/>
      <c r="D26" s="29"/>
      <c r="E26" s="13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ht="20.100000000000001" customHeight="1">
      <c r="A27" s="24"/>
      <c r="B27" s="29"/>
      <c r="C27" s="29"/>
      <c r="D27" s="29"/>
      <c r="E27" s="1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ht="20.100000000000001" customHeight="1">
      <c r="A28" s="24"/>
      <c r="B28" s="29"/>
      <c r="C28" s="29"/>
      <c r="D28" s="29"/>
      <c r="E28" s="1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ht="20.100000000000001" customHeight="1">
      <c r="A29" s="24"/>
      <c r="B29" s="29"/>
      <c r="C29" s="29"/>
      <c r="D29" s="29"/>
      <c r="E29" s="13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20.100000000000001" customHeight="1">
      <c r="A30" s="24"/>
      <c r="B30" s="29"/>
      <c r="C30" s="29"/>
      <c r="D30" s="29"/>
      <c r="E30" s="1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12" customHeight="1">
      <c r="A31" s="24"/>
      <c r="B31" s="29"/>
      <c r="C31" s="29"/>
      <c r="D31" s="29"/>
      <c r="E31" s="13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22.35" customHeight="1">
      <c r="A32" s="20" t="str">
        <f>'T12'!A36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0"/>
      <c r="C32" s="20"/>
      <c r="D32" s="20"/>
      <c r="E32" s="35"/>
      <c r="F32" s="34"/>
      <c r="G32" s="17"/>
      <c r="H32" s="17"/>
      <c r="I32" s="34"/>
      <c r="J32" s="34"/>
      <c r="K32" s="35"/>
      <c r="L32" s="34"/>
      <c r="M32" s="35"/>
      <c r="N32" s="34"/>
      <c r="O32" s="35"/>
      <c r="P32" s="34"/>
      <c r="Q32" s="35"/>
      <c r="R32" s="34"/>
    </row>
  </sheetData>
  <mergeCells count="1">
    <mergeCell ref="F5:R5"/>
  </mergeCells>
  <pageMargins left="0.7" right="0.7" top="0.5" bottom="0.6" header="0.49" footer="0.4"/>
  <pageSetup paperSize="9" scale="9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FCA8-EA8C-4851-8974-68C5F11CD1E4}">
  <dimension ref="A1:K142"/>
  <sheetViews>
    <sheetView tabSelected="1" topLeftCell="A74" zoomScale="94" zoomScaleNormal="94" zoomScaleSheetLayoutView="74" workbookViewId="0">
      <selection activeCell="E86" sqref="E86"/>
    </sheetView>
  </sheetViews>
  <sheetFormatPr defaultColWidth="0.7109375" defaultRowHeight="20.100000000000001" customHeight="1"/>
  <cols>
    <col min="1" max="1" width="1.7109375" style="90" customWidth="1"/>
    <col min="2" max="2" width="44.5703125" style="90" customWidth="1"/>
    <col min="3" max="3" width="8.42578125" style="90" customWidth="1"/>
    <col min="4" max="4" width="0.85546875" style="90" customWidth="1"/>
    <col min="5" max="5" width="12.7109375" style="91" customWidth="1"/>
    <col min="6" max="6" width="0.85546875" style="282" customWidth="1"/>
    <col min="7" max="7" width="12.7109375" style="283" customWidth="1"/>
    <col min="8" max="8" width="0.85546875" style="90" customWidth="1"/>
    <col min="9" max="9" width="12.7109375" style="90" customWidth="1"/>
    <col min="10" max="10" width="0.85546875" style="282" customWidth="1"/>
    <col min="11" max="11" width="12.7109375" style="282" customWidth="1"/>
    <col min="12" max="93" width="9.140625" style="90" customWidth="1"/>
    <col min="94" max="94" width="1.42578125" style="90" customWidth="1"/>
    <col min="95" max="95" width="52.85546875" style="90" customWidth="1"/>
    <col min="96" max="96" width="7" style="90" bestFit="1" customWidth="1"/>
    <col min="97" max="97" width="0.7109375" style="90" customWidth="1"/>
    <col min="98" max="98" width="10.7109375" style="90" customWidth="1"/>
    <col min="99" max="16384" width="0.7109375" style="90"/>
  </cols>
  <sheetData>
    <row r="1" spans="1:11" s="42" customFormat="1" ht="20.100000000000001" customHeight="1">
      <c r="A1" s="41" t="str">
        <f>'T 7-9'!A1</f>
        <v>บริษัท ดับบลิวพี เอ็นเนอร์ยี่ จำกัด (มหาชน)</v>
      </c>
      <c r="E1" s="43"/>
      <c r="F1" s="185"/>
      <c r="G1" s="268"/>
      <c r="J1" s="185"/>
      <c r="K1" s="185"/>
    </row>
    <row r="2" spans="1:11" s="42" customFormat="1" ht="20.100000000000001" customHeight="1">
      <c r="A2" s="44" t="s">
        <v>119</v>
      </c>
      <c r="B2" s="44"/>
      <c r="C2" s="44"/>
      <c r="E2" s="45"/>
      <c r="F2" s="185"/>
      <c r="G2" s="269"/>
      <c r="J2" s="185"/>
      <c r="K2" s="185"/>
    </row>
    <row r="3" spans="1:11" s="42" customFormat="1" ht="20.100000000000001" customHeight="1">
      <c r="A3" s="46" t="str">
        <f>'T13'!A3</f>
        <v>สำหรับปีสิ้นสุดวันที่ 31 ธันวาคม พ.ศ. 2566</v>
      </c>
      <c r="B3" s="46"/>
      <c r="C3" s="46"/>
      <c r="D3" s="47"/>
      <c r="E3" s="48"/>
      <c r="F3" s="270"/>
      <c r="G3" s="271"/>
      <c r="H3" s="47"/>
      <c r="I3" s="47"/>
      <c r="J3" s="270"/>
      <c r="K3" s="270"/>
    </row>
    <row r="4" spans="1:11" s="42" customFormat="1" ht="20.100000000000001" customHeight="1">
      <c r="A4" s="49"/>
      <c r="B4" s="49"/>
      <c r="C4" s="49"/>
      <c r="E4" s="50"/>
      <c r="F4" s="185"/>
      <c r="G4" s="272"/>
      <c r="H4" s="50"/>
      <c r="I4" s="50"/>
      <c r="J4" s="272"/>
      <c r="K4" s="272"/>
    </row>
    <row r="5" spans="1:11" s="42" customFormat="1" ht="20.100000000000001" customHeight="1">
      <c r="A5" s="49"/>
      <c r="B5" s="49"/>
      <c r="C5" s="49"/>
      <c r="D5" s="51"/>
      <c r="E5" s="297" t="s">
        <v>2</v>
      </c>
      <c r="F5" s="297"/>
      <c r="G5" s="297"/>
      <c r="H5" s="50"/>
      <c r="I5" s="297" t="s">
        <v>3</v>
      </c>
      <c r="J5" s="297"/>
      <c r="K5" s="297"/>
    </row>
    <row r="6" spans="1:11" s="42" customFormat="1" ht="20.100000000000001" customHeight="1">
      <c r="A6" s="49"/>
      <c r="B6" s="49"/>
      <c r="D6" s="52"/>
      <c r="E6" s="1" t="s">
        <v>191</v>
      </c>
      <c r="F6" s="238"/>
      <c r="G6" s="235" t="s">
        <v>4</v>
      </c>
      <c r="H6" s="4"/>
      <c r="I6" s="1" t="s">
        <v>191</v>
      </c>
      <c r="J6" s="238"/>
      <c r="K6" s="235" t="s">
        <v>4</v>
      </c>
    </row>
    <row r="7" spans="1:11" s="42" customFormat="1" ht="20.100000000000001" customHeight="1">
      <c r="A7" s="49"/>
      <c r="B7" s="49"/>
      <c r="C7" s="53" t="s">
        <v>5</v>
      </c>
      <c r="D7" s="54"/>
      <c r="E7" s="3" t="s">
        <v>6</v>
      </c>
      <c r="F7" s="235"/>
      <c r="G7" s="236" t="s">
        <v>6</v>
      </c>
      <c r="H7" s="1"/>
      <c r="I7" s="3" t="s">
        <v>6</v>
      </c>
      <c r="J7" s="235"/>
      <c r="K7" s="236" t="s">
        <v>6</v>
      </c>
    </row>
    <row r="8" spans="1:11" s="42" customFormat="1" ht="20.100000000000001" customHeight="1">
      <c r="A8" s="49" t="s">
        <v>120</v>
      </c>
      <c r="B8" s="55"/>
      <c r="C8" s="55"/>
      <c r="E8" s="56"/>
      <c r="F8" s="185"/>
      <c r="G8" s="273"/>
      <c r="I8" s="56"/>
      <c r="J8" s="185"/>
      <c r="K8" s="273"/>
    </row>
    <row r="9" spans="1:11" s="42" customFormat="1" ht="20.100000000000001" customHeight="1">
      <c r="A9" s="55" t="s">
        <v>82</v>
      </c>
      <c r="B9" s="55"/>
      <c r="E9" s="56">
        <v>161094511</v>
      </c>
      <c r="F9" s="185"/>
      <c r="G9" s="273">
        <v>155460593</v>
      </c>
      <c r="H9" s="58"/>
      <c r="I9" s="56">
        <v>223427591</v>
      </c>
      <c r="J9" s="185"/>
      <c r="K9" s="273">
        <v>172501477</v>
      </c>
    </row>
    <row r="10" spans="1:11" s="42" customFormat="1" ht="20.100000000000001" customHeight="1">
      <c r="A10" s="55" t="s">
        <v>121</v>
      </c>
      <c r="B10" s="55"/>
      <c r="C10" s="55"/>
      <c r="E10" s="59"/>
      <c r="F10" s="185"/>
      <c r="G10" s="190"/>
      <c r="H10" s="58"/>
      <c r="I10" s="59"/>
      <c r="J10" s="190"/>
      <c r="K10" s="190"/>
    </row>
    <row r="11" spans="1:11" s="42" customFormat="1" ht="20.100000000000001" customHeight="1">
      <c r="B11" s="42" t="s">
        <v>182</v>
      </c>
      <c r="C11" s="60" t="s">
        <v>198</v>
      </c>
      <c r="E11" s="56">
        <v>361075021</v>
      </c>
      <c r="F11" s="185"/>
      <c r="G11" s="273">
        <v>363416809</v>
      </c>
      <c r="H11" s="58"/>
      <c r="I11" s="56">
        <v>328854060</v>
      </c>
      <c r="J11" s="185"/>
      <c r="K11" s="273">
        <v>322534000</v>
      </c>
    </row>
    <row r="12" spans="1:11" s="42" customFormat="1" ht="20.100000000000001" customHeight="1">
      <c r="B12" s="61" t="s">
        <v>183</v>
      </c>
      <c r="C12" s="60">
        <v>16</v>
      </c>
      <c r="E12" s="56">
        <v>66871119</v>
      </c>
      <c r="F12" s="185"/>
      <c r="G12" s="273">
        <v>64042973</v>
      </c>
      <c r="H12" s="58"/>
      <c r="I12" s="56">
        <v>60629734</v>
      </c>
      <c r="J12" s="185"/>
      <c r="K12" s="273">
        <v>60091156</v>
      </c>
    </row>
    <row r="13" spans="1:11" s="42" customFormat="1" ht="20.100000000000001" customHeight="1">
      <c r="B13" s="42" t="s">
        <v>122</v>
      </c>
      <c r="C13" s="60">
        <v>26</v>
      </c>
      <c r="E13" s="56">
        <v>-27463673</v>
      </c>
      <c r="F13" s="185"/>
      <c r="G13" s="273">
        <v>-17706180</v>
      </c>
      <c r="H13" s="58"/>
      <c r="I13" s="56">
        <v>-26973323</v>
      </c>
      <c r="J13" s="185"/>
      <c r="K13" s="273">
        <v>-16084087</v>
      </c>
    </row>
    <row r="14" spans="1:11" s="42" customFormat="1" ht="20.100000000000001" customHeight="1">
      <c r="B14" s="42" t="s">
        <v>123</v>
      </c>
      <c r="C14" s="60">
        <v>15</v>
      </c>
      <c r="E14" s="56">
        <v>10206055</v>
      </c>
      <c r="F14" s="273"/>
      <c r="G14" s="273">
        <v>11174425</v>
      </c>
      <c r="H14" s="57"/>
      <c r="I14" s="56">
        <v>15441</v>
      </c>
      <c r="J14" s="273"/>
      <c r="K14" s="273">
        <v>20922</v>
      </c>
    </row>
    <row r="15" spans="1:11" s="42" customFormat="1" ht="20.100000000000001" customHeight="1">
      <c r="B15" s="42" t="s">
        <v>124</v>
      </c>
      <c r="C15" s="60"/>
      <c r="E15" s="56">
        <v>1113310</v>
      </c>
      <c r="F15" s="273"/>
      <c r="G15" s="273">
        <v>0</v>
      </c>
      <c r="H15" s="57"/>
      <c r="I15" s="56">
        <v>1113310</v>
      </c>
      <c r="J15" s="273"/>
      <c r="K15" s="273">
        <v>0</v>
      </c>
    </row>
    <row r="16" spans="1:11" s="42" customFormat="1" ht="20.100000000000001" customHeight="1">
      <c r="B16" s="42" t="s">
        <v>201</v>
      </c>
      <c r="C16" s="60">
        <v>27</v>
      </c>
      <c r="E16" s="56">
        <v>2422670</v>
      </c>
      <c r="F16" s="185"/>
      <c r="G16" s="273">
        <v>10767610</v>
      </c>
      <c r="H16" s="58"/>
      <c r="I16" s="56">
        <v>1889802</v>
      </c>
      <c r="J16" s="185"/>
      <c r="K16" s="273">
        <v>6758983</v>
      </c>
    </row>
    <row r="17" spans="2:11" s="42" customFormat="1" ht="20.100000000000001" customHeight="1">
      <c r="B17" s="42" t="s">
        <v>204</v>
      </c>
      <c r="C17" s="60"/>
      <c r="E17" s="56">
        <v>-234729</v>
      </c>
      <c r="F17" s="185"/>
      <c r="G17" s="273">
        <v>0</v>
      </c>
      <c r="H17" s="58"/>
      <c r="I17" s="56">
        <v>-234729</v>
      </c>
      <c r="J17" s="185"/>
      <c r="K17" s="273">
        <v>0</v>
      </c>
    </row>
    <row r="18" spans="2:11" s="42" customFormat="1" ht="20.100000000000001" customHeight="1">
      <c r="B18" s="42" t="s">
        <v>125</v>
      </c>
      <c r="C18" s="60"/>
      <c r="E18" s="56"/>
      <c r="F18" s="185"/>
      <c r="G18" s="273"/>
      <c r="H18" s="58"/>
      <c r="I18" s="56"/>
      <c r="J18" s="185"/>
      <c r="K18" s="273"/>
    </row>
    <row r="19" spans="2:11" s="42" customFormat="1" ht="20.100000000000001" customHeight="1">
      <c r="B19" s="42" t="s">
        <v>126</v>
      </c>
      <c r="C19" s="60" t="s">
        <v>199</v>
      </c>
      <c r="E19" s="56">
        <v>-1424046</v>
      </c>
      <c r="F19" s="185"/>
      <c r="G19" s="273">
        <v>-395820</v>
      </c>
      <c r="H19" s="58"/>
      <c r="I19" s="56">
        <v>-1424046</v>
      </c>
      <c r="J19" s="185"/>
      <c r="K19" s="273">
        <v>-395820</v>
      </c>
    </row>
    <row r="20" spans="2:11" s="42" customFormat="1" ht="20.100000000000001" customHeight="1">
      <c r="B20" s="42" t="s">
        <v>127</v>
      </c>
      <c r="C20" s="60">
        <v>14</v>
      </c>
      <c r="E20" s="56">
        <v>-19050623</v>
      </c>
      <c r="F20" s="185"/>
      <c r="G20" s="273">
        <v>-12704957</v>
      </c>
      <c r="H20" s="58"/>
      <c r="I20" s="56">
        <v>-23631716</v>
      </c>
      <c r="J20" s="185"/>
      <c r="K20" s="273">
        <v>-16532813</v>
      </c>
    </row>
    <row r="21" spans="2:11" s="42" customFormat="1" ht="20.100000000000001" customHeight="1">
      <c r="B21" s="42" t="s">
        <v>128</v>
      </c>
      <c r="C21" s="60">
        <v>26</v>
      </c>
      <c r="E21" s="56">
        <v>-4873329</v>
      </c>
      <c r="F21" s="185"/>
      <c r="G21" s="273">
        <v>-2944999</v>
      </c>
      <c r="H21" s="58"/>
      <c r="I21" s="56">
        <v>-5616673</v>
      </c>
      <c r="J21" s="185"/>
      <c r="K21" s="273">
        <v>-4501743</v>
      </c>
    </row>
    <row r="22" spans="2:11" s="42" customFormat="1" ht="20.100000000000001" customHeight="1">
      <c r="B22" s="42" t="s">
        <v>81</v>
      </c>
      <c r="C22" s="60"/>
      <c r="E22" s="56">
        <v>27318740</v>
      </c>
      <c r="F22" s="185"/>
      <c r="G22" s="273">
        <v>24992970</v>
      </c>
      <c r="H22" s="58"/>
      <c r="I22" s="56">
        <v>25233360</v>
      </c>
      <c r="J22" s="185"/>
      <c r="K22" s="273">
        <v>23340811</v>
      </c>
    </row>
    <row r="23" spans="2:11" s="61" customFormat="1" ht="20.100000000000001" customHeight="1">
      <c r="B23" s="61" t="s">
        <v>195</v>
      </c>
      <c r="C23" s="60">
        <v>26</v>
      </c>
      <c r="D23" s="289"/>
      <c r="E23" s="56">
        <v>0</v>
      </c>
      <c r="F23" s="185"/>
      <c r="G23" s="273">
        <v>0</v>
      </c>
      <c r="H23" s="58"/>
      <c r="I23" s="56">
        <v>-70559832</v>
      </c>
      <c r="J23" s="185"/>
      <c r="K23" s="273">
        <v>0</v>
      </c>
    </row>
    <row r="24" spans="2:11" s="42" customFormat="1" ht="20.100000000000001" customHeight="1">
      <c r="B24" s="42" t="s">
        <v>44</v>
      </c>
      <c r="C24" s="60">
        <v>22</v>
      </c>
      <c r="E24" s="189">
        <v>7234629</v>
      </c>
      <c r="F24" s="290"/>
      <c r="G24" s="279">
        <v>8882764</v>
      </c>
      <c r="H24" s="291"/>
      <c r="I24" s="189">
        <v>4753313</v>
      </c>
      <c r="J24" s="290"/>
      <c r="K24" s="279">
        <v>4804222</v>
      </c>
    </row>
    <row r="25" spans="2:11" s="42" customFormat="1" ht="20.100000000000001" customHeight="1">
      <c r="B25" s="42" t="s">
        <v>205</v>
      </c>
      <c r="C25" s="60"/>
      <c r="E25" s="63">
        <v>-1875468</v>
      </c>
      <c r="F25" s="185"/>
      <c r="G25" s="274">
        <v>0</v>
      </c>
      <c r="H25" s="58"/>
      <c r="I25" s="63">
        <v>-1875468</v>
      </c>
      <c r="J25" s="185"/>
      <c r="K25" s="274">
        <v>0</v>
      </c>
    </row>
    <row r="26" spans="2:11" s="42" customFormat="1" ht="8.1" customHeight="1">
      <c r="C26" s="60"/>
      <c r="E26" s="59"/>
      <c r="F26" s="185"/>
      <c r="G26" s="190"/>
      <c r="H26" s="58"/>
      <c r="I26" s="56"/>
      <c r="J26" s="190"/>
      <c r="K26" s="273"/>
    </row>
    <row r="27" spans="2:11" s="42" customFormat="1" ht="20.100000000000001" customHeight="1">
      <c r="C27" s="60"/>
      <c r="E27" s="65">
        <f>SUM(E9:E25)</f>
        <v>582414187</v>
      </c>
      <c r="F27" s="185"/>
      <c r="G27" s="275">
        <f>SUM(G9:G25)</f>
        <v>604986188</v>
      </c>
      <c r="H27" s="58"/>
      <c r="I27" s="65">
        <f>SUM(I9:I25)</f>
        <v>515600824</v>
      </c>
      <c r="J27" s="190"/>
      <c r="K27" s="275">
        <f>SUM(K9:K25)</f>
        <v>552537108</v>
      </c>
    </row>
    <row r="28" spans="2:11" s="42" customFormat="1" ht="20.100000000000001" customHeight="1">
      <c r="B28" s="42" t="s">
        <v>129</v>
      </c>
      <c r="C28" s="60"/>
      <c r="E28" s="56"/>
      <c r="F28" s="185"/>
      <c r="G28" s="273"/>
      <c r="H28" s="58"/>
      <c r="I28" s="66"/>
      <c r="J28" s="190"/>
      <c r="K28" s="276"/>
    </row>
    <row r="29" spans="2:11" s="42" customFormat="1" ht="20.100000000000001" customHeight="1">
      <c r="B29" s="67" t="s">
        <v>130</v>
      </c>
      <c r="C29" s="55"/>
      <c r="E29" s="59">
        <v>-189389499</v>
      </c>
      <c r="F29" s="185"/>
      <c r="G29" s="190">
        <v>-466756143</v>
      </c>
      <c r="I29" s="59">
        <v>-186490404</v>
      </c>
      <c r="J29" s="185"/>
      <c r="K29" s="190">
        <v>-450035508</v>
      </c>
    </row>
    <row r="30" spans="2:11" s="42" customFormat="1" ht="20.100000000000001" customHeight="1">
      <c r="B30" s="67" t="s">
        <v>131</v>
      </c>
      <c r="C30" s="55"/>
      <c r="E30" s="59">
        <v>-32886415</v>
      </c>
      <c r="F30" s="185"/>
      <c r="G30" s="190">
        <v>-121140447</v>
      </c>
      <c r="I30" s="59">
        <v>-27195458</v>
      </c>
      <c r="J30" s="185"/>
      <c r="K30" s="190">
        <v>-127913288</v>
      </c>
    </row>
    <row r="31" spans="2:11" s="42" customFormat="1" ht="20.100000000000001" customHeight="1">
      <c r="B31" s="67" t="s">
        <v>132</v>
      </c>
      <c r="C31" s="55"/>
      <c r="E31" s="59">
        <v>-5905281</v>
      </c>
      <c r="F31" s="185"/>
      <c r="G31" s="190">
        <v>979305</v>
      </c>
      <c r="I31" s="59">
        <v>-1238742</v>
      </c>
      <c r="J31" s="185"/>
      <c r="K31" s="190">
        <v>-839962</v>
      </c>
    </row>
    <row r="32" spans="2:11" s="42" customFormat="1" ht="20.100000000000001" customHeight="1">
      <c r="B32" s="67" t="s">
        <v>133</v>
      </c>
      <c r="C32" s="55"/>
      <c r="E32" s="59">
        <v>9896534</v>
      </c>
      <c r="F32" s="185"/>
      <c r="G32" s="190">
        <v>5857659</v>
      </c>
      <c r="I32" s="59">
        <v>-4830604</v>
      </c>
      <c r="J32" s="185"/>
      <c r="K32" s="190">
        <v>2881887</v>
      </c>
    </row>
    <row r="33" spans="1:11" s="42" customFormat="1" ht="20.100000000000001" customHeight="1">
      <c r="B33" s="68" t="s">
        <v>134</v>
      </c>
      <c r="C33" s="55"/>
      <c r="E33" s="66">
        <v>238852632</v>
      </c>
      <c r="F33" s="185"/>
      <c r="G33" s="276">
        <v>412614732</v>
      </c>
      <c r="I33" s="66">
        <v>246884068</v>
      </c>
      <c r="J33" s="185"/>
      <c r="K33" s="276">
        <v>412526153</v>
      </c>
    </row>
    <row r="34" spans="1:11" s="42" customFormat="1" ht="20.100000000000001" customHeight="1">
      <c r="B34" s="68" t="s">
        <v>135</v>
      </c>
      <c r="C34" s="55"/>
      <c r="E34" s="66">
        <v>1534570</v>
      </c>
      <c r="F34" s="185"/>
      <c r="G34" s="276">
        <v>13698916</v>
      </c>
      <c r="I34" s="66">
        <v>1146688</v>
      </c>
      <c r="J34" s="185"/>
      <c r="K34" s="276">
        <v>-2358047</v>
      </c>
    </row>
    <row r="35" spans="1:11" s="42" customFormat="1" ht="20.100000000000001" customHeight="1">
      <c r="B35" s="68" t="s">
        <v>136</v>
      </c>
      <c r="C35" s="55"/>
      <c r="E35" s="66">
        <v>29639244</v>
      </c>
      <c r="F35" s="185"/>
      <c r="G35" s="276">
        <v>99434585</v>
      </c>
      <c r="I35" s="66">
        <v>27107163</v>
      </c>
      <c r="J35" s="185"/>
      <c r="K35" s="276">
        <v>97763440</v>
      </c>
    </row>
    <row r="36" spans="1:11" s="42" customFormat="1" ht="20.100000000000001" customHeight="1">
      <c r="B36" s="68" t="s">
        <v>137</v>
      </c>
      <c r="C36" s="60">
        <v>22</v>
      </c>
      <c r="E36" s="66">
        <v>-4151612</v>
      </c>
      <c r="F36" s="185"/>
      <c r="G36" s="276">
        <v>-3028634</v>
      </c>
      <c r="I36" s="66">
        <v>-3202066</v>
      </c>
      <c r="J36" s="185"/>
      <c r="K36" s="276">
        <v>-2352227</v>
      </c>
    </row>
    <row r="37" spans="1:11" s="42" customFormat="1" ht="20.100000000000001" customHeight="1">
      <c r="B37" s="68" t="s">
        <v>138</v>
      </c>
      <c r="C37" s="55"/>
      <c r="E37" s="63">
        <v>40337</v>
      </c>
      <c r="F37" s="185"/>
      <c r="G37" s="274">
        <v>2944383</v>
      </c>
      <c r="I37" s="63">
        <v>41125</v>
      </c>
      <c r="J37" s="185"/>
      <c r="K37" s="274">
        <v>40244</v>
      </c>
    </row>
    <row r="38" spans="1:11" s="42" customFormat="1" ht="8.1" customHeight="1">
      <c r="A38" s="55"/>
      <c r="B38" s="55"/>
      <c r="C38" s="55"/>
      <c r="E38" s="59"/>
      <c r="F38" s="185"/>
      <c r="G38" s="190"/>
      <c r="H38" s="58"/>
      <c r="I38" s="59"/>
      <c r="J38" s="190"/>
      <c r="K38" s="190"/>
    </row>
    <row r="39" spans="1:11" s="42" customFormat="1" ht="20.100000000000001" customHeight="1">
      <c r="A39" s="55" t="s">
        <v>139</v>
      </c>
      <c r="B39" s="55"/>
      <c r="C39" s="55"/>
      <c r="D39" s="57"/>
      <c r="E39" s="56">
        <f>SUM(E27:E38)</f>
        <v>630044697</v>
      </c>
      <c r="F39" s="273"/>
      <c r="G39" s="273">
        <f>SUM(G27:G38)</f>
        <v>549590544</v>
      </c>
      <c r="H39" s="57"/>
      <c r="I39" s="56">
        <f>SUM(I27:I38)</f>
        <v>567822594</v>
      </c>
      <c r="J39" s="273"/>
      <c r="K39" s="273">
        <f>SUM(K27:K38)</f>
        <v>482249800</v>
      </c>
    </row>
    <row r="40" spans="1:11" s="42" customFormat="1" ht="20.100000000000001" customHeight="1">
      <c r="A40" s="55"/>
      <c r="B40" s="55"/>
      <c r="C40" s="55"/>
      <c r="D40" s="57"/>
      <c r="E40" s="57"/>
      <c r="F40" s="273"/>
      <c r="G40" s="273"/>
      <c r="H40" s="57"/>
      <c r="I40" s="57"/>
      <c r="J40" s="273"/>
      <c r="K40" s="273"/>
    </row>
    <row r="41" spans="1:11" s="42" customFormat="1" ht="20.100000000000001" customHeight="1">
      <c r="A41" s="55"/>
      <c r="B41" s="55"/>
      <c r="C41" s="55"/>
      <c r="D41" s="57"/>
      <c r="E41" s="57"/>
      <c r="F41" s="273"/>
      <c r="G41" s="273"/>
      <c r="H41" s="57"/>
      <c r="I41" s="57"/>
      <c r="J41" s="273"/>
      <c r="K41" s="273"/>
    </row>
    <row r="42" spans="1:11" s="42" customFormat="1" ht="20.100000000000001" customHeight="1">
      <c r="A42" s="55"/>
      <c r="B42" s="55"/>
      <c r="C42" s="55"/>
      <c r="D42" s="57"/>
      <c r="E42" s="57"/>
      <c r="F42" s="273"/>
      <c r="G42" s="273"/>
      <c r="H42" s="57"/>
      <c r="I42" s="57"/>
      <c r="J42" s="273"/>
      <c r="K42" s="273"/>
    </row>
    <row r="43" spans="1:11" s="42" customFormat="1" ht="20.100000000000001" customHeight="1">
      <c r="A43" s="55"/>
      <c r="B43" s="55"/>
      <c r="C43" s="55"/>
      <c r="D43" s="57"/>
      <c r="E43" s="57"/>
      <c r="F43" s="273"/>
      <c r="G43" s="273"/>
      <c r="H43" s="57"/>
      <c r="I43" s="57"/>
      <c r="J43" s="273"/>
      <c r="K43" s="273"/>
    </row>
    <row r="44" spans="1:11" s="42" customFormat="1" ht="20.100000000000001" customHeight="1">
      <c r="A44" s="55"/>
      <c r="B44" s="55"/>
      <c r="C44" s="55"/>
      <c r="D44" s="57"/>
      <c r="E44" s="57"/>
      <c r="F44" s="273"/>
      <c r="G44" s="273"/>
      <c r="H44" s="57"/>
      <c r="I44" s="57"/>
      <c r="J44" s="273"/>
      <c r="K44" s="273"/>
    </row>
    <row r="45" spans="1:11" s="42" customFormat="1" ht="24" customHeight="1">
      <c r="A45" s="55"/>
      <c r="B45" s="55"/>
      <c r="C45" s="55"/>
      <c r="D45" s="57"/>
      <c r="E45" s="57"/>
      <c r="F45" s="273"/>
      <c r="G45" s="273"/>
      <c r="H45" s="57"/>
      <c r="I45" s="57"/>
      <c r="J45" s="273"/>
      <c r="K45" s="273"/>
    </row>
    <row r="46" spans="1:11" s="42" customFormat="1" ht="22.15" customHeight="1">
      <c r="A46" s="69" t="str">
        <f>'T13'!A32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69"/>
      <c r="C46" s="69"/>
      <c r="D46" s="47"/>
      <c r="E46" s="64"/>
      <c r="F46" s="270"/>
      <c r="G46" s="274"/>
      <c r="H46" s="47"/>
      <c r="I46" s="47"/>
      <c r="J46" s="270"/>
      <c r="K46" s="270"/>
    </row>
    <row r="47" spans="1:11" s="42" customFormat="1" ht="20.100000000000001" customHeight="1">
      <c r="A47" s="70" t="str">
        <f>A1</f>
        <v>บริษัท ดับบลิวพี เอ็นเนอร์ยี่ จำกัด (มหาชน)</v>
      </c>
      <c r="B47" s="55"/>
      <c r="C47" s="55"/>
      <c r="E47" s="58"/>
      <c r="F47" s="185"/>
      <c r="G47" s="190"/>
      <c r="J47" s="185"/>
      <c r="K47" s="185"/>
    </row>
    <row r="48" spans="1:11" s="42" customFormat="1" ht="20.100000000000001" customHeight="1">
      <c r="A48" s="44" t="s">
        <v>140</v>
      </c>
      <c r="B48" s="55"/>
      <c r="C48" s="55"/>
      <c r="E48" s="58"/>
      <c r="F48" s="185"/>
      <c r="G48" s="190"/>
      <c r="J48" s="185"/>
      <c r="K48" s="185"/>
    </row>
    <row r="49" spans="1:11" s="42" customFormat="1" ht="20.100000000000001" customHeight="1">
      <c r="A49" s="46" t="str">
        <f>A3</f>
        <v>สำหรับปีสิ้นสุดวันที่ 31 ธันวาคม พ.ศ. 2566</v>
      </c>
      <c r="B49" s="69"/>
      <c r="C49" s="69"/>
      <c r="D49" s="47"/>
      <c r="E49" s="64"/>
      <c r="F49" s="270"/>
      <c r="G49" s="274"/>
      <c r="H49" s="47"/>
      <c r="I49" s="47"/>
      <c r="J49" s="270"/>
      <c r="K49" s="270"/>
    </row>
    <row r="50" spans="1:11" s="42" customFormat="1" ht="20.100000000000001" customHeight="1">
      <c r="A50" s="49"/>
      <c r="B50" s="55"/>
      <c r="C50" s="55"/>
      <c r="E50" s="58"/>
      <c r="F50" s="185"/>
      <c r="G50" s="190"/>
      <c r="J50" s="185"/>
      <c r="K50" s="185"/>
    </row>
    <row r="51" spans="1:11" s="42" customFormat="1" ht="20.100000000000001" customHeight="1">
      <c r="A51" s="49"/>
      <c r="B51" s="49"/>
      <c r="C51" s="49"/>
      <c r="D51" s="51"/>
      <c r="E51" s="297" t="s">
        <v>2</v>
      </c>
      <c r="F51" s="297"/>
      <c r="G51" s="297"/>
      <c r="H51" s="50"/>
      <c r="I51" s="297" t="s">
        <v>3</v>
      </c>
      <c r="J51" s="297"/>
      <c r="K51" s="297"/>
    </row>
    <row r="52" spans="1:11" s="42" customFormat="1" ht="20.100000000000001" customHeight="1">
      <c r="A52" s="49"/>
      <c r="B52" s="49"/>
      <c r="D52" s="52"/>
      <c r="E52" s="1" t="s">
        <v>191</v>
      </c>
      <c r="F52" s="238"/>
      <c r="G52" s="235" t="s">
        <v>4</v>
      </c>
      <c r="H52" s="4"/>
      <c r="I52" s="1" t="s">
        <v>191</v>
      </c>
      <c r="J52" s="238"/>
      <c r="K52" s="235" t="s">
        <v>4</v>
      </c>
    </row>
    <row r="53" spans="1:11" s="42" customFormat="1" ht="20.100000000000001" customHeight="1">
      <c r="A53" s="71"/>
      <c r="B53" s="71"/>
      <c r="C53" s="53" t="s">
        <v>5</v>
      </c>
      <c r="D53" s="54"/>
      <c r="E53" s="3" t="s">
        <v>6</v>
      </c>
      <c r="F53" s="235"/>
      <c r="G53" s="236" t="s">
        <v>6</v>
      </c>
      <c r="H53" s="1"/>
      <c r="I53" s="3" t="s">
        <v>6</v>
      </c>
      <c r="J53" s="235"/>
      <c r="K53" s="236" t="s">
        <v>6</v>
      </c>
    </row>
    <row r="54" spans="1:11" s="42" customFormat="1" ht="20.100000000000001" customHeight="1">
      <c r="A54" s="55"/>
      <c r="B54" s="55"/>
      <c r="C54" s="54"/>
      <c r="D54" s="54"/>
      <c r="E54" s="72"/>
      <c r="F54" s="277"/>
      <c r="G54" s="268"/>
      <c r="H54" s="73"/>
      <c r="I54" s="72"/>
      <c r="J54" s="285"/>
      <c r="K54" s="268"/>
    </row>
    <row r="55" spans="1:11" s="42" customFormat="1" ht="20.100000000000001" customHeight="1">
      <c r="A55" s="55" t="s">
        <v>141</v>
      </c>
      <c r="B55" s="55"/>
      <c r="C55" s="55"/>
      <c r="D55" s="57"/>
      <c r="E55" s="56">
        <v>630044697</v>
      </c>
      <c r="F55" s="273"/>
      <c r="G55" s="273">
        <v>549590544</v>
      </c>
      <c r="H55" s="57"/>
      <c r="I55" s="56">
        <v>567822594</v>
      </c>
      <c r="J55" s="273"/>
      <c r="K55" s="273">
        <v>482249800</v>
      </c>
    </row>
    <row r="56" spans="1:11" s="42" customFormat="1" ht="20.100000000000001" customHeight="1">
      <c r="A56" s="55" t="s">
        <v>142</v>
      </c>
      <c r="B56" s="55"/>
      <c r="C56" s="55"/>
      <c r="D56" s="57"/>
      <c r="E56" s="56">
        <v>-27277760</v>
      </c>
      <c r="F56" s="273"/>
      <c r="G56" s="273">
        <v>-24952113</v>
      </c>
      <c r="H56" s="57"/>
      <c r="I56" s="56">
        <v>-25192380</v>
      </c>
      <c r="J56" s="273"/>
      <c r="K56" s="273">
        <v>-23299953</v>
      </c>
    </row>
    <row r="57" spans="1:11" s="42" customFormat="1" ht="20.100000000000001" customHeight="1">
      <c r="A57" s="55" t="s">
        <v>143</v>
      </c>
      <c r="B57" s="55"/>
      <c r="C57" s="55"/>
      <c r="E57" s="63">
        <v>-41206988</v>
      </c>
      <c r="F57" s="185"/>
      <c r="G57" s="274">
        <v>-39424439</v>
      </c>
      <c r="I57" s="63">
        <v>-35646353</v>
      </c>
      <c r="J57" s="185"/>
      <c r="K57" s="274">
        <v>-36562016</v>
      </c>
    </row>
    <row r="58" spans="1:11" s="42" customFormat="1" ht="6" customHeight="1">
      <c r="A58" s="55"/>
      <c r="B58" s="55"/>
      <c r="C58" s="55"/>
      <c r="E58" s="59"/>
      <c r="F58" s="185"/>
      <c r="G58" s="190"/>
      <c r="H58" s="58"/>
      <c r="I58" s="59"/>
      <c r="J58" s="190"/>
      <c r="K58" s="190"/>
    </row>
    <row r="59" spans="1:11" s="42" customFormat="1" ht="20.100000000000001" customHeight="1">
      <c r="A59" s="55" t="s">
        <v>144</v>
      </c>
      <c r="B59" s="55"/>
      <c r="C59" s="55"/>
      <c r="D59" s="58"/>
      <c r="E59" s="63">
        <f>SUM(E55:E57)</f>
        <v>561559949</v>
      </c>
      <c r="F59" s="190"/>
      <c r="G59" s="274">
        <f>SUM(G55:G57)</f>
        <v>485213992</v>
      </c>
      <c r="H59" s="58"/>
      <c r="I59" s="63">
        <f>SUM(I55:I57)</f>
        <v>506983861</v>
      </c>
      <c r="J59" s="190"/>
      <c r="K59" s="274">
        <f>SUM(K55:K57)</f>
        <v>422387831</v>
      </c>
    </row>
    <row r="60" spans="1:11" s="42" customFormat="1" ht="20.100000000000001" customHeight="1">
      <c r="A60" s="55"/>
      <c r="B60" s="55"/>
      <c r="C60" s="55"/>
      <c r="D60" s="58"/>
      <c r="E60" s="59"/>
      <c r="F60" s="190"/>
      <c r="G60" s="190"/>
      <c r="H60" s="58"/>
      <c r="I60" s="59"/>
      <c r="J60" s="190"/>
      <c r="K60" s="190"/>
    </row>
    <row r="61" spans="1:11" s="42" customFormat="1" ht="20.100000000000001" customHeight="1">
      <c r="A61" s="49" t="s">
        <v>145</v>
      </c>
      <c r="B61" s="49"/>
      <c r="C61" s="49"/>
      <c r="E61" s="59"/>
      <c r="F61" s="185"/>
      <c r="G61" s="190"/>
      <c r="I61" s="59"/>
      <c r="J61" s="185"/>
      <c r="K61" s="190"/>
    </row>
    <row r="62" spans="1:11" s="42" customFormat="1" ht="20.100000000000001" customHeight="1">
      <c r="A62" s="55" t="s">
        <v>146</v>
      </c>
      <c r="B62" s="55"/>
      <c r="C62" s="49"/>
      <c r="E62" s="59"/>
      <c r="F62" s="185"/>
      <c r="G62" s="190"/>
      <c r="I62" s="59"/>
      <c r="J62" s="185"/>
      <c r="K62" s="190"/>
    </row>
    <row r="63" spans="1:11" s="42" customFormat="1" ht="20.100000000000001" customHeight="1">
      <c r="A63" s="55"/>
      <c r="B63" s="55" t="s">
        <v>147</v>
      </c>
      <c r="C63" s="60" t="s">
        <v>200</v>
      </c>
      <c r="E63" s="59">
        <v>61254911</v>
      </c>
      <c r="F63" s="185"/>
      <c r="G63" s="190">
        <v>0</v>
      </c>
      <c r="I63" s="59">
        <v>61254911</v>
      </c>
      <c r="J63" s="185"/>
      <c r="K63" s="190">
        <v>0</v>
      </c>
    </row>
    <row r="64" spans="1:11" s="42" customFormat="1" ht="20.100000000000001" customHeight="1">
      <c r="A64" s="42" t="s">
        <v>148</v>
      </c>
      <c r="B64" s="55"/>
      <c r="E64" s="74"/>
      <c r="F64" s="185"/>
      <c r="G64" s="185"/>
      <c r="H64" s="10"/>
      <c r="I64" s="59"/>
      <c r="J64" s="10"/>
      <c r="K64" s="286"/>
    </row>
    <row r="65" spans="1:11" s="42" customFormat="1" ht="20.100000000000001" customHeight="1">
      <c r="B65" s="55" t="s">
        <v>147</v>
      </c>
      <c r="C65" s="60" t="s">
        <v>200</v>
      </c>
      <c r="E65" s="59">
        <v>-30000000</v>
      </c>
      <c r="F65" s="185"/>
      <c r="G65" s="190">
        <v>0</v>
      </c>
      <c r="I65" s="59">
        <v>-30000000</v>
      </c>
      <c r="J65" s="185"/>
      <c r="K65" s="190">
        <v>0</v>
      </c>
    </row>
    <row r="66" spans="1:11" s="42" customFormat="1" ht="20.100000000000001" customHeight="1">
      <c r="A66" s="42" t="s">
        <v>149</v>
      </c>
      <c r="B66" s="49"/>
      <c r="C66" s="75"/>
      <c r="E66" s="59"/>
      <c r="F66" s="185"/>
      <c r="G66" s="190"/>
      <c r="I66" s="59"/>
      <c r="J66" s="185"/>
      <c r="K66" s="190"/>
    </row>
    <row r="67" spans="1:11" s="42" customFormat="1" ht="20.100000000000001" customHeight="1">
      <c r="B67" s="55" t="s">
        <v>150</v>
      </c>
      <c r="C67" s="75">
        <v>31.3</v>
      </c>
      <c r="E67" s="59">
        <v>0</v>
      </c>
      <c r="F67" s="185"/>
      <c r="G67" s="190">
        <v>0</v>
      </c>
      <c r="I67" s="59">
        <v>0</v>
      </c>
      <c r="J67" s="185"/>
      <c r="K67" s="190">
        <v>-9800000</v>
      </c>
    </row>
    <row r="68" spans="1:11" s="42" customFormat="1" ht="20.100000000000001" customHeight="1">
      <c r="A68" s="42" t="s">
        <v>151</v>
      </c>
      <c r="B68" s="49"/>
      <c r="C68" s="75"/>
      <c r="E68" s="59"/>
      <c r="F68" s="185"/>
      <c r="G68" s="190"/>
      <c r="I68" s="59"/>
      <c r="J68" s="185"/>
      <c r="K68" s="190"/>
    </row>
    <row r="69" spans="1:11" s="42" customFormat="1" ht="20.100000000000001" customHeight="1">
      <c r="B69" s="55" t="s">
        <v>150</v>
      </c>
      <c r="C69" s="75">
        <v>31.3</v>
      </c>
      <c r="E69" s="59">
        <v>0</v>
      </c>
      <c r="F69" s="185"/>
      <c r="G69" s="190">
        <v>0</v>
      </c>
      <c r="I69" s="59">
        <v>29075895</v>
      </c>
      <c r="J69" s="185"/>
      <c r="K69" s="190">
        <v>14845563</v>
      </c>
    </row>
    <row r="70" spans="1:11" s="42" customFormat="1" ht="20.100000000000001" customHeight="1">
      <c r="A70" s="42" t="s">
        <v>152</v>
      </c>
      <c r="B70" s="49"/>
      <c r="C70" s="49"/>
      <c r="E70" s="59">
        <v>-465004949</v>
      </c>
      <c r="F70" s="185"/>
      <c r="G70" s="190">
        <v>-385221846</v>
      </c>
      <c r="I70" s="59">
        <v>-442616153</v>
      </c>
      <c r="J70" s="185"/>
      <c r="K70" s="190">
        <v>-328007262</v>
      </c>
    </row>
    <row r="71" spans="1:11" s="42" customFormat="1" ht="20.100000000000001" customHeight="1">
      <c r="A71" s="42" t="s">
        <v>153</v>
      </c>
      <c r="B71" s="49"/>
      <c r="E71" s="74"/>
      <c r="F71" s="185"/>
      <c r="G71" s="185"/>
      <c r="I71" s="74"/>
      <c r="J71" s="185"/>
      <c r="K71" s="185"/>
    </row>
    <row r="72" spans="1:11" s="42" customFormat="1" ht="20.100000000000001" customHeight="1">
      <c r="A72" s="42" t="s">
        <v>154</v>
      </c>
      <c r="B72" s="55"/>
      <c r="C72" s="62"/>
      <c r="E72" s="59">
        <v>19050623</v>
      </c>
      <c r="F72" s="185"/>
      <c r="G72" s="190">
        <v>12704957</v>
      </c>
      <c r="I72" s="76">
        <v>23631716</v>
      </c>
      <c r="J72" s="185"/>
      <c r="K72" s="287">
        <v>16532813</v>
      </c>
    </row>
    <row r="73" spans="1:11" s="42" customFormat="1" ht="20.100000000000001" customHeight="1">
      <c r="A73" s="185" t="s">
        <v>184</v>
      </c>
      <c r="B73" s="187"/>
      <c r="C73" s="62"/>
      <c r="E73" s="59">
        <v>0</v>
      </c>
      <c r="F73" s="185"/>
      <c r="G73" s="190">
        <v>-758315</v>
      </c>
      <c r="I73" s="59">
        <v>0</v>
      </c>
      <c r="J73" s="185"/>
      <c r="K73" s="287">
        <v>0</v>
      </c>
    </row>
    <row r="74" spans="1:11" s="42" customFormat="1" ht="20.100000000000001" customHeight="1">
      <c r="A74" s="185" t="s">
        <v>181</v>
      </c>
      <c r="B74" s="186"/>
      <c r="C74" s="49"/>
      <c r="E74" s="59">
        <v>0</v>
      </c>
      <c r="F74" s="185"/>
      <c r="G74" s="190">
        <v>9000000</v>
      </c>
      <c r="I74" s="59">
        <v>0</v>
      </c>
      <c r="J74" s="185"/>
      <c r="K74" s="190">
        <v>9000000</v>
      </c>
    </row>
    <row r="75" spans="1:11" s="42" customFormat="1" ht="20.100000000000001" customHeight="1">
      <c r="A75" s="42" t="s">
        <v>155</v>
      </c>
      <c r="B75" s="49"/>
      <c r="C75" s="62">
        <v>18</v>
      </c>
      <c r="E75" s="59">
        <v>-36558205</v>
      </c>
      <c r="F75" s="185"/>
      <c r="G75" s="190">
        <v>-130234782</v>
      </c>
      <c r="I75" s="59">
        <v>-36105905</v>
      </c>
      <c r="J75" s="185"/>
      <c r="K75" s="190">
        <v>-120449654</v>
      </c>
    </row>
    <row r="76" spans="1:11" s="42" customFormat="1" ht="20.100000000000001" customHeight="1">
      <c r="A76" s="42" t="s">
        <v>156</v>
      </c>
      <c r="B76" s="49"/>
      <c r="C76" s="62">
        <v>14</v>
      </c>
      <c r="E76" s="59">
        <v>-16189200</v>
      </c>
      <c r="F76" s="185"/>
      <c r="G76" s="190">
        <v>-60702444</v>
      </c>
      <c r="I76" s="59">
        <v>-16189200</v>
      </c>
      <c r="J76" s="185"/>
      <c r="K76" s="190">
        <v>-60702444</v>
      </c>
    </row>
    <row r="77" spans="1:11" s="42" customFormat="1" ht="20.100000000000001" customHeight="1">
      <c r="A77" s="42" t="s">
        <v>157</v>
      </c>
      <c r="B77" s="49"/>
      <c r="E77" s="59">
        <v>29354983</v>
      </c>
      <c r="F77" s="185"/>
      <c r="G77" s="190">
        <v>18258677</v>
      </c>
      <c r="I77" s="59">
        <v>27750724</v>
      </c>
      <c r="J77" s="185"/>
      <c r="K77" s="190">
        <v>16086917</v>
      </c>
    </row>
    <row r="78" spans="1:11" s="42" customFormat="1" ht="20.100000000000001" customHeight="1">
      <c r="A78" s="42" t="s">
        <v>203</v>
      </c>
      <c r="B78" s="49"/>
      <c r="E78" s="59">
        <v>9064398</v>
      </c>
      <c r="F78" s="185"/>
      <c r="G78" s="190">
        <v>292807346</v>
      </c>
      <c r="I78" s="59">
        <v>7664398</v>
      </c>
      <c r="J78" s="185"/>
      <c r="K78" s="190">
        <v>292807346</v>
      </c>
    </row>
    <row r="79" spans="1:11" s="42" customFormat="1" ht="20.100000000000001" customHeight="1">
      <c r="A79" s="42" t="s">
        <v>158</v>
      </c>
      <c r="B79" s="49"/>
      <c r="C79" s="49"/>
      <c r="E79" s="59">
        <v>4795551</v>
      </c>
      <c r="F79" s="185"/>
      <c r="G79" s="190">
        <v>2845264</v>
      </c>
      <c r="I79" s="59">
        <v>5476506</v>
      </c>
      <c r="J79" s="185"/>
      <c r="K79" s="190">
        <v>4476491</v>
      </c>
    </row>
    <row r="80" spans="1:11" s="42" customFormat="1" ht="20.100000000000001" customHeight="1">
      <c r="A80" s="42" t="s">
        <v>196</v>
      </c>
      <c r="B80" s="49"/>
      <c r="C80" s="62"/>
      <c r="E80" s="59">
        <v>0</v>
      </c>
      <c r="F80" s="185"/>
      <c r="G80" s="190">
        <v>0</v>
      </c>
      <c r="I80" s="59">
        <v>70559832</v>
      </c>
      <c r="J80" s="185"/>
      <c r="K80" s="190">
        <v>0</v>
      </c>
    </row>
    <row r="81" spans="1:11" s="42" customFormat="1" ht="6" customHeight="1">
      <c r="A81" s="55"/>
      <c r="B81" s="55"/>
      <c r="C81" s="55"/>
      <c r="E81" s="78"/>
      <c r="F81" s="185"/>
      <c r="G81" s="278"/>
      <c r="I81" s="78"/>
      <c r="J81" s="185"/>
      <c r="K81" s="278"/>
    </row>
    <row r="82" spans="1:11" s="42" customFormat="1" ht="20.100000000000001" customHeight="1">
      <c r="A82" s="79" t="s">
        <v>159</v>
      </c>
      <c r="B82" s="79"/>
      <c r="C82" s="79"/>
      <c r="E82" s="63">
        <f>SUM(E63:E80)</f>
        <v>-424231888</v>
      </c>
      <c r="F82" s="185"/>
      <c r="G82" s="274">
        <f>SUM(G63:G80)</f>
        <v>-241301143</v>
      </c>
      <c r="I82" s="63">
        <f>SUM(I63:I80)</f>
        <v>-299497276</v>
      </c>
      <c r="J82" s="185"/>
      <c r="K82" s="274">
        <f>SUM(K63:K79)</f>
        <v>-165210230</v>
      </c>
    </row>
    <row r="83" spans="1:11" s="42" customFormat="1" ht="20.100000000000001" customHeight="1">
      <c r="A83" s="44"/>
      <c r="B83" s="67"/>
      <c r="C83" s="67"/>
      <c r="E83" s="58"/>
      <c r="F83" s="185"/>
      <c r="G83" s="190"/>
      <c r="I83" s="58"/>
      <c r="J83" s="185"/>
      <c r="K83" s="190"/>
    </row>
    <row r="84" spans="1:11" s="42" customFormat="1" ht="20.100000000000001" customHeight="1">
      <c r="A84" s="44"/>
      <c r="B84" s="67"/>
      <c r="C84" s="67"/>
      <c r="E84" s="58"/>
      <c r="F84" s="185"/>
      <c r="G84" s="190"/>
      <c r="I84" s="58"/>
      <c r="J84" s="185"/>
      <c r="K84" s="190"/>
    </row>
    <row r="85" spans="1:11" s="42" customFormat="1" ht="20.100000000000001" customHeight="1">
      <c r="A85" s="44"/>
      <c r="B85" s="67"/>
      <c r="C85" s="67"/>
      <c r="E85" s="58"/>
      <c r="F85" s="185"/>
      <c r="G85" s="190"/>
      <c r="I85" s="58"/>
      <c r="J85" s="185"/>
      <c r="K85" s="190"/>
    </row>
    <row r="86" spans="1:11" s="42" customFormat="1" ht="20.100000000000001" customHeight="1">
      <c r="A86" s="44"/>
      <c r="B86" s="67"/>
      <c r="C86" s="67"/>
      <c r="E86" s="58"/>
      <c r="F86" s="185"/>
      <c r="G86" s="190"/>
      <c r="I86" s="58"/>
      <c r="J86" s="185"/>
      <c r="K86" s="190"/>
    </row>
    <row r="87" spans="1:11" s="42" customFormat="1" ht="20.100000000000001" customHeight="1">
      <c r="A87" s="44"/>
      <c r="B87" s="67"/>
      <c r="C87" s="67"/>
      <c r="E87" s="58"/>
      <c r="F87" s="185"/>
      <c r="G87" s="190"/>
      <c r="I87" s="58"/>
      <c r="J87" s="185"/>
      <c r="K87" s="190"/>
    </row>
    <row r="88" spans="1:11" s="42" customFormat="1" ht="20.100000000000001" customHeight="1">
      <c r="A88" s="44"/>
      <c r="B88" s="67"/>
      <c r="C88" s="67"/>
      <c r="E88" s="58"/>
      <c r="F88" s="185"/>
      <c r="G88" s="190"/>
      <c r="I88" s="58"/>
      <c r="J88" s="185"/>
      <c r="K88" s="190"/>
    </row>
    <row r="89" spans="1:11" s="42" customFormat="1" ht="23.25" customHeight="1">
      <c r="A89" s="44"/>
      <c r="B89" s="67"/>
      <c r="C89" s="67"/>
      <c r="E89" s="58"/>
      <c r="F89" s="185"/>
      <c r="G89" s="190"/>
      <c r="I89" s="58"/>
      <c r="J89" s="185"/>
      <c r="K89" s="190"/>
    </row>
    <row r="90" spans="1:11" s="42" customFormat="1" ht="24.75" customHeight="1">
      <c r="A90" s="44"/>
      <c r="B90" s="67"/>
      <c r="C90" s="67"/>
      <c r="E90" s="58"/>
      <c r="F90" s="185"/>
      <c r="G90" s="190"/>
      <c r="I90" s="58"/>
      <c r="J90" s="185"/>
      <c r="K90" s="190"/>
    </row>
    <row r="91" spans="1:11" s="42" customFormat="1" ht="21" customHeight="1">
      <c r="A91" s="44"/>
      <c r="B91" s="67"/>
      <c r="C91" s="67"/>
      <c r="E91" s="58"/>
      <c r="F91" s="185"/>
      <c r="G91" s="190"/>
      <c r="I91" s="58"/>
      <c r="J91" s="185"/>
      <c r="K91" s="190"/>
    </row>
    <row r="92" spans="1:11" s="42" customFormat="1" ht="22.15" customHeight="1">
      <c r="A92" s="80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80"/>
      <c r="C92" s="80"/>
      <c r="D92" s="47"/>
      <c r="E92" s="64"/>
      <c r="F92" s="270"/>
      <c r="G92" s="274"/>
      <c r="H92" s="47"/>
      <c r="I92" s="64"/>
      <c r="J92" s="270"/>
      <c r="K92" s="274"/>
    </row>
    <row r="93" spans="1:11" s="42" customFormat="1" ht="20.100000000000001" customHeight="1">
      <c r="A93" s="70" t="str">
        <f>+A1</f>
        <v>บริษัท ดับบลิวพี เอ็นเนอร์ยี่ จำกัด (มหาชน)</v>
      </c>
      <c r="B93" s="55"/>
      <c r="C93" s="55"/>
      <c r="E93" s="58"/>
      <c r="F93" s="185"/>
      <c r="G93" s="190"/>
      <c r="J93" s="185"/>
      <c r="K93" s="185"/>
    </row>
    <row r="94" spans="1:11" s="42" customFormat="1" ht="20.100000000000001" customHeight="1">
      <c r="A94" s="44" t="s">
        <v>140</v>
      </c>
      <c r="B94" s="55"/>
      <c r="C94" s="55"/>
      <c r="E94" s="58"/>
      <c r="F94" s="185"/>
      <c r="G94" s="190"/>
      <c r="J94" s="185"/>
      <c r="K94" s="185"/>
    </row>
    <row r="95" spans="1:11" s="42" customFormat="1" ht="20.100000000000001" customHeight="1">
      <c r="A95" s="46" t="str">
        <f>+A3</f>
        <v>สำหรับปีสิ้นสุดวันที่ 31 ธันวาคม พ.ศ. 2566</v>
      </c>
      <c r="B95" s="69"/>
      <c r="C95" s="69"/>
      <c r="D95" s="47"/>
      <c r="E95" s="64"/>
      <c r="F95" s="270"/>
      <c r="G95" s="274"/>
      <c r="H95" s="47"/>
      <c r="I95" s="47"/>
      <c r="J95" s="270"/>
      <c r="K95" s="270"/>
    </row>
    <row r="96" spans="1:11" s="42" customFormat="1" ht="20.100000000000001" customHeight="1">
      <c r="A96" s="49"/>
      <c r="B96" s="55"/>
      <c r="C96" s="55"/>
      <c r="E96" s="58"/>
      <c r="F96" s="185"/>
      <c r="G96" s="190"/>
      <c r="J96" s="185"/>
      <c r="K96" s="185"/>
    </row>
    <row r="97" spans="1:11" s="42" customFormat="1" ht="20.100000000000001" customHeight="1">
      <c r="A97" s="49"/>
      <c r="B97" s="49"/>
      <c r="C97" s="49"/>
      <c r="D97" s="51"/>
      <c r="E97" s="297" t="s">
        <v>2</v>
      </c>
      <c r="F97" s="297"/>
      <c r="G97" s="297"/>
      <c r="H97" s="50"/>
      <c r="I97" s="297" t="s">
        <v>3</v>
      </c>
      <c r="J97" s="297"/>
      <c r="K97" s="297"/>
    </row>
    <row r="98" spans="1:11" s="42" customFormat="1" ht="20.100000000000001" customHeight="1">
      <c r="A98" s="49"/>
      <c r="B98" s="49"/>
      <c r="D98" s="52"/>
      <c r="E98" s="1" t="s">
        <v>191</v>
      </c>
      <c r="F98" s="238"/>
      <c r="G98" s="235" t="s">
        <v>4</v>
      </c>
      <c r="H98" s="4"/>
      <c r="I98" s="1" t="s">
        <v>191</v>
      </c>
      <c r="J98" s="238"/>
      <c r="K98" s="235" t="s">
        <v>4</v>
      </c>
    </row>
    <row r="99" spans="1:11" s="42" customFormat="1" ht="20.100000000000001" customHeight="1">
      <c r="A99" s="71"/>
      <c r="B99" s="71"/>
      <c r="C99" s="53" t="s">
        <v>5</v>
      </c>
      <c r="D99" s="54"/>
      <c r="E99" s="3" t="s">
        <v>6</v>
      </c>
      <c r="F99" s="235"/>
      <c r="G99" s="236" t="s">
        <v>6</v>
      </c>
      <c r="H99" s="1"/>
      <c r="I99" s="3" t="s">
        <v>6</v>
      </c>
      <c r="J99" s="235"/>
      <c r="K99" s="236" t="s">
        <v>6</v>
      </c>
    </row>
    <row r="100" spans="1:11" s="42" customFormat="1" ht="6" customHeight="1">
      <c r="A100" s="55"/>
      <c r="B100" s="55"/>
      <c r="C100" s="54"/>
      <c r="D100" s="54"/>
      <c r="E100" s="72"/>
      <c r="F100" s="235"/>
      <c r="G100" s="268"/>
      <c r="H100" s="1"/>
      <c r="I100" s="72"/>
      <c r="J100" s="235"/>
      <c r="K100" s="268"/>
    </row>
    <row r="101" spans="1:11" s="42" customFormat="1" ht="20.100000000000001" customHeight="1">
      <c r="A101" s="70" t="s">
        <v>160</v>
      </c>
      <c r="B101" s="71"/>
      <c r="C101" s="77"/>
      <c r="E101" s="59"/>
      <c r="F101" s="235"/>
      <c r="G101" s="190"/>
      <c r="H101" s="1"/>
      <c r="I101" s="59"/>
      <c r="J101" s="235"/>
      <c r="K101" s="190"/>
    </row>
    <row r="102" spans="1:11" s="42" customFormat="1" ht="20.100000000000001" customHeight="1">
      <c r="A102" s="81" t="s">
        <v>161</v>
      </c>
      <c r="B102" s="82"/>
      <c r="C102" s="77">
        <v>21.2</v>
      </c>
      <c r="E102" s="59">
        <v>100000000</v>
      </c>
      <c r="F102" s="235"/>
      <c r="G102" s="190">
        <v>160000000</v>
      </c>
      <c r="H102" s="1"/>
      <c r="I102" s="59">
        <v>0</v>
      </c>
      <c r="J102" s="235"/>
      <c r="K102" s="190">
        <v>100000000</v>
      </c>
    </row>
    <row r="103" spans="1:11" s="42" customFormat="1" ht="20.100000000000001" customHeight="1">
      <c r="A103" s="81" t="s">
        <v>162</v>
      </c>
      <c r="B103" s="82"/>
      <c r="C103" s="77">
        <v>21.2</v>
      </c>
      <c r="E103" s="59">
        <v>-100000000</v>
      </c>
      <c r="F103" s="235"/>
      <c r="G103" s="190">
        <v>-160000000</v>
      </c>
      <c r="H103" s="1"/>
      <c r="I103" s="59">
        <v>0</v>
      </c>
      <c r="J103" s="235"/>
      <c r="K103" s="190">
        <v>-100000000</v>
      </c>
    </row>
    <row r="104" spans="1:11" s="42" customFormat="1" ht="20.100000000000001" customHeight="1">
      <c r="A104" s="83" t="s">
        <v>163</v>
      </c>
      <c r="B104" s="71"/>
      <c r="C104" s="77">
        <v>21.1</v>
      </c>
      <c r="E104" s="59">
        <v>-62745976</v>
      </c>
      <c r="F104" s="235"/>
      <c r="G104" s="190">
        <v>-55317453</v>
      </c>
      <c r="H104" s="1"/>
      <c r="I104" s="59">
        <v>-57380735</v>
      </c>
      <c r="J104" s="235"/>
      <c r="K104" s="190">
        <v>-50417136</v>
      </c>
    </row>
    <row r="105" spans="1:11" s="42" customFormat="1" ht="20.100000000000001" customHeight="1">
      <c r="A105" s="71" t="s">
        <v>164</v>
      </c>
      <c r="B105" s="71"/>
      <c r="C105" s="77">
        <v>21.3</v>
      </c>
      <c r="E105" s="59">
        <v>24902910</v>
      </c>
      <c r="F105" s="235"/>
      <c r="G105" s="190">
        <v>162000000</v>
      </c>
      <c r="H105" s="1"/>
      <c r="I105" s="59">
        <v>24902910</v>
      </c>
      <c r="J105" s="235"/>
      <c r="K105" s="190">
        <v>162000000</v>
      </c>
    </row>
    <row r="106" spans="1:11" s="42" customFormat="1" ht="20.100000000000001" customHeight="1">
      <c r="A106" s="71" t="s">
        <v>165</v>
      </c>
      <c r="B106" s="71"/>
      <c r="C106" s="77">
        <v>21.3</v>
      </c>
      <c r="E106" s="59">
        <v>-44280631</v>
      </c>
      <c r="F106" s="235"/>
      <c r="G106" s="190">
        <v>-96390140</v>
      </c>
      <c r="H106" s="1"/>
      <c r="I106" s="59">
        <v>-44280631</v>
      </c>
      <c r="J106" s="235"/>
      <c r="K106" s="190">
        <v>-96390140</v>
      </c>
    </row>
    <row r="107" spans="1:11" s="42" customFormat="1" ht="20.100000000000001" customHeight="1">
      <c r="A107" s="71" t="s">
        <v>166</v>
      </c>
      <c r="B107" s="71"/>
      <c r="C107" s="60">
        <v>30</v>
      </c>
      <c r="E107" s="59">
        <v>-129616341</v>
      </c>
      <c r="F107" s="235"/>
      <c r="G107" s="190">
        <v>-77769704</v>
      </c>
      <c r="H107" s="1"/>
      <c r="I107" s="59">
        <v>-129616173</v>
      </c>
      <c r="J107" s="235"/>
      <c r="K107" s="190">
        <v>-77769704</v>
      </c>
    </row>
    <row r="108" spans="1:11" s="42" customFormat="1" ht="20.100000000000001" customHeight="1">
      <c r="A108" s="55" t="s">
        <v>197</v>
      </c>
      <c r="B108" s="71"/>
      <c r="C108" s="60">
        <v>24</v>
      </c>
      <c r="E108" s="59">
        <v>-32609356</v>
      </c>
      <c r="F108" s="235"/>
      <c r="G108" s="190">
        <v>0</v>
      </c>
      <c r="H108" s="1"/>
      <c r="I108" s="59">
        <v>-32609356</v>
      </c>
      <c r="J108" s="235"/>
      <c r="K108" s="190">
        <v>0</v>
      </c>
    </row>
    <row r="109" spans="1:11" s="42" customFormat="1" ht="6" customHeight="1">
      <c r="A109" s="55"/>
      <c r="B109" s="55"/>
      <c r="C109" s="55"/>
      <c r="E109" s="78"/>
      <c r="F109" s="235"/>
      <c r="G109" s="278"/>
      <c r="H109" s="1"/>
      <c r="I109" s="78"/>
      <c r="J109" s="235"/>
      <c r="K109" s="278"/>
    </row>
    <row r="110" spans="1:11" s="42" customFormat="1" ht="20.100000000000001" customHeight="1">
      <c r="A110" s="55" t="s">
        <v>167</v>
      </c>
      <c r="B110" s="55"/>
      <c r="C110" s="67"/>
      <c r="E110" s="63">
        <f>SUM(E102:E109)</f>
        <v>-244349394</v>
      </c>
      <c r="F110" s="235"/>
      <c r="G110" s="274">
        <f>SUM(G102:G109)</f>
        <v>-67477297</v>
      </c>
      <c r="H110" s="1"/>
      <c r="I110" s="63">
        <f>SUM(I102:I109)</f>
        <v>-238983985</v>
      </c>
      <c r="J110" s="235"/>
      <c r="K110" s="274">
        <f>SUM(K102:K109)</f>
        <v>-62576980</v>
      </c>
    </row>
    <row r="111" spans="1:11" s="42" customFormat="1" ht="6" customHeight="1">
      <c r="A111" s="44"/>
      <c r="B111" s="67"/>
      <c r="C111" s="67"/>
      <c r="E111" s="59"/>
      <c r="F111" s="235"/>
      <c r="G111" s="190"/>
      <c r="H111" s="1"/>
      <c r="I111" s="59"/>
      <c r="J111" s="235"/>
      <c r="K111" s="190"/>
    </row>
    <row r="112" spans="1:11" s="42" customFormat="1" ht="20.100000000000001" customHeight="1">
      <c r="A112" s="44" t="s">
        <v>202</v>
      </c>
      <c r="B112" s="67"/>
      <c r="C112" s="67"/>
      <c r="E112" s="189">
        <f>SUM(E59+E82+E110)</f>
        <v>-107021333</v>
      </c>
      <c r="F112" s="235"/>
      <c r="G112" s="279">
        <f>SUM(G59+G82+G110)</f>
        <v>176435552</v>
      </c>
      <c r="H112" s="1"/>
      <c r="I112" s="189">
        <f>SUM(I59+I82+I110)</f>
        <v>-31497400</v>
      </c>
      <c r="J112" s="235"/>
      <c r="K112" s="279">
        <f>SUM(K59+K82+K110)</f>
        <v>194600621</v>
      </c>
    </row>
    <row r="113" spans="1:11" s="42" customFormat="1" ht="6" customHeight="1">
      <c r="A113" s="55"/>
      <c r="B113" s="55"/>
      <c r="C113" s="67"/>
      <c r="E113" s="189"/>
      <c r="F113" s="235"/>
      <c r="G113" s="279"/>
      <c r="H113" s="1"/>
      <c r="I113" s="189"/>
      <c r="J113" s="235"/>
      <c r="K113" s="279"/>
    </row>
    <row r="114" spans="1:11" s="42" customFormat="1" ht="20.100000000000001" customHeight="1">
      <c r="A114" s="67" t="s">
        <v>187</v>
      </c>
      <c r="B114" s="67"/>
      <c r="C114" s="67"/>
      <c r="E114" s="189">
        <v>799404344</v>
      </c>
      <c r="F114" s="237"/>
      <c r="G114" s="279">
        <v>622968792</v>
      </c>
      <c r="H114" s="175"/>
      <c r="I114" s="189">
        <v>549814155</v>
      </c>
      <c r="J114" s="237"/>
      <c r="K114" s="279">
        <v>355213534</v>
      </c>
    </row>
    <row r="115" spans="1:11" s="42" customFormat="1" ht="20.100000000000001" customHeight="1">
      <c r="A115" s="67" t="s">
        <v>206</v>
      </c>
      <c r="B115" s="67"/>
      <c r="C115" s="67"/>
      <c r="E115" s="63">
        <v>564522</v>
      </c>
      <c r="F115" s="235"/>
      <c r="G115" s="274">
        <v>0</v>
      </c>
      <c r="H115" s="1"/>
      <c r="I115" s="63">
        <v>564522</v>
      </c>
      <c r="J115" s="235"/>
      <c r="K115" s="274">
        <v>0</v>
      </c>
    </row>
    <row r="116" spans="1:11" s="42" customFormat="1" ht="6" customHeight="1">
      <c r="A116" s="44"/>
      <c r="B116" s="67"/>
      <c r="C116" s="67"/>
      <c r="E116" s="189"/>
      <c r="F116" s="235"/>
      <c r="G116" s="279"/>
      <c r="H116" s="1"/>
      <c r="I116" s="189"/>
      <c r="J116" s="235"/>
      <c r="K116" s="279"/>
    </row>
    <row r="117" spans="1:11" s="42" customFormat="1" ht="20.100000000000001" customHeight="1" thickBot="1">
      <c r="A117" s="44" t="s">
        <v>168</v>
      </c>
      <c r="B117" s="67"/>
      <c r="C117" s="67"/>
      <c r="E117" s="84">
        <f>SUM(E112:E115)</f>
        <v>692947533</v>
      </c>
      <c r="F117" s="235"/>
      <c r="G117" s="280">
        <f>SUM(G112:G115)</f>
        <v>799404344</v>
      </c>
      <c r="H117" s="1"/>
      <c r="I117" s="84">
        <f>SUM(I112:I115)</f>
        <v>518881277</v>
      </c>
      <c r="J117" s="235"/>
      <c r="K117" s="280">
        <f>SUM(K112:K115)</f>
        <v>549814155</v>
      </c>
    </row>
    <row r="118" spans="1:11" s="42" customFormat="1" ht="20.100000000000001" customHeight="1" thickTop="1">
      <c r="A118" s="44"/>
      <c r="B118" s="67"/>
      <c r="C118" s="55"/>
      <c r="D118" s="5"/>
      <c r="E118" s="5"/>
      <c r="F118" s="235"/>
      <c r="G118" s="156"/>
      <c r="H118" s="1"/>
      <c r="I118" s="5"/>
      <c r="J118" s="235"/>
      <c r="K118" s="156"/>
    </row>
    <row r="119" spans="1:11" s="42" customFormat="1" ht="20.100000000000001" customHeight="1">
      <c r="A119" s="85" t="s">
        <v>169</v>
      </c>
      <c r="B119" s="55"/>
      <c r="D119" s="58"/>
      <c r="E119" s="58"/>
      <c r="F119" s="235"/>
      <c r="G119" s="190"/>
      <c r="H119" s="1"/>
      <c r="I119" s="58"/>
      <c r="J119" s="235"/>
      <c r="K119" s="190"/>
    </row>
    <row r="120" spans="1:11" s="42" customFormat="1" ht="7.35" customHeight="1">
      <c r="A120" s="85"/>
      <c r="B120" s="55"/>
      <c r="D120" s="58"/>
      <c r="E120" s="58"/>
      <c r="F120" s="190"/>
      <c r="G120" s="190"/>
      <c r="H120" s="190"/>
      <c r="I120" s="58"/>
      <c r="J120" s="190"/>
      <c r="K120" s="190"/>
    </row>
    <row r="121" spans="1:11" s="42" customFormat="1" ht="20.100000000000001" customHeight="1">
      <c r="A121" s="86" t="s">
        <v>189</v>
      </c>
      <c r="B121" s="55"/>
      <c r="E121" s="58"/>
      <c r="F121" s="185"/>
      <c r="G121" s="190"/>
      <c r="H121" s="185"/>
      <c r="I121" s="58"/>
      <c r="J121" s="185"/>
      <c r="K121" s="190"/>
    </row>
    <row r="122" spans="1:11" s="42" customFormat="1" ht="7.35" customHeight="1">
      <c r="A122" s="85"/>
      <c r="B122" s="55"/>
      <c r="E122" s="58"/>
      <c r="F122" s="185"/>
      <c r="G122" s="190"/>
      <c r="I122" s="58"/>
      <c r="J122" s="185"/>
      <c r="K122" s="190"/>
    </row>
    <row r="123" spans="1:11" s="42" customFormat="1" ht="20.100000000000001" customHeight="1">
      <c r="A123" s="55" t="s">
        <v>170</v>
      </c>
      <c r="E123" s="87">
        <v>47014045</v>
      </c>
      <c r="F123" s="185"/>
      <c r="G123" s="281">
        <v>51718782</v>
      </c>
      <c r="I123" s="87">
        <v>46972537</v>
      </c>
      <c r="J123" s="185"/>
      <c r="K123" s="281">
        <v>51632851</v>
      </c>
    </row>
    <row r="124" spans="1:11" s="42" customFormat="1" ht="20.100000000000001" customHeight="1">
      <c r="A124" s="187" t="s">
        <v>185</v>
      </c>
      <c r="B124" s="186"/>
      <c r="C124" s="49"/>
      <c r="E124" s="59">
        <v>27358080</v>
      </c>
      <c r="F124" s="185"/>
      <c r="G124" s="190">
        <v>50214683</v>
      </c>
      <c r="I124" s="87">
        <v>14356633</v>
      </c>
      <c r="J124" s="185"/>
      <c r="K124" s="281">
        <v>45882680</v>
      </c>
    </row>
    <row r="125" spans="1:11" s="42" customFormat="1" ht="20.100000000000001" customHeight="1">
      <c r="A125" s="49"/>
      <c r="B125" s="49"/>
      <c r="C125" s="49"/>
      <c r="E125" s="43"/>
      <c r="F125" s="185"/>
      <c r="G125" s="268"/>
      <c r="I125" s="43"/>
      <c r="J125" s="185"/>
      <c r="K125" s="268"/>
    </row>
    <row r="126" spans="1:11" s="42" customFormat="1" ht="20.100000000000001" customHeight="1">
      <c r="A126" s="49"/>
      <c r="B126" s="49"/>
      <c r="C126" s="49"/>
      <c r="E126" s="43"/>
      <c r="F126" s="185"/>
      <c r="G126" s="268"/>
      <c r="I126" s="43"/>
      <c r="J126" s="185"/>
      <c r="K126" s="268"/>
    </row>
    <row r="127" spans="1:11" s="42" customFormat="1" ht="20.100000000000001" customHeight="1">
      <c r="A127" s="49"/>
      <c r="B127" s="49"/>
      <c r="C127" s="49"/>
      <c r="E127" s="43"/>
      <c r="F127" s="185"/>
      <c r="G127" s="268"/>
      <c r="I127" s="43"/>
      <c r="J127" s="185"/>
      <c r="K127" s="268"/>
    </row>
    <row r="128" spans="1:11" s="42" customFormat="1" ht="20.100000000000001" customHeight="1">
      <c r="A128" s="49"/>
      <c r="B128" s="49"/>
      <c r="C128" s="49"/>
      <c r="E128" s="43"/>
      <c r="F128" s="185"/>
      <c r="G128" s="268"/>
      <c r="I128" s="43"/>
      <c r="J128" s="185"/>
      <c r="K128" s="268"/>
    </row>
    <row r="129" spans="1:11" s="42" customFormat="1" ht="20.100000000000001" customHeight="1">
      <c r="A129" s="49"/>
      <c r="B129" s="49"/>
      <c r="C129" s="49"/>
      <c r="E129" s="43"/>
      <c r="F129" s="185"/>
      <c r="G129" s="268"/>
      <c r="I129" s="43"/>
      <c r="J129" s="185"/>
      <c r="K129" s="268"/>
    </row>
    <row r="130" spans="1:11" s="42" customFormat="1" ht="20.100000000000001" customHeight="1">
      <c r="A130" s="49"/>
      <c r="B130" s="49"/>
      <c r="C130" s="49"/>
      <c r="E130" s="43"/>
      <c r="F130" s="185"/>
      <c r="G130" s="268"/>
      <c r="I130" s="43"/>
      <c r="J130" s="185"/>
      <c r="K130" s="268"/>
    </row>
    <row r="131" spans="1:11" s="42" customFormat="1" ht="20.100000000000001" customHeight="1">
      <c r="A131" s="49"/>
      <c r="B131" s="49"/>
      <c r="C131" s="49"/>
      <c r="E131" s="43"/>
      <c r="F131" s="185"/>
      <c r="G131" s="268"/>
      <c r="I131" s="43"/>
      <c r="J131" s="185"/>
      <c r="K131" s="268"/>
    </row>
    <row r="132" spans="1:11" s="42" customFormat="1" ht="20.100000000000001" customHeight="1">
      <c r="A132" s="49"/>
      <c r="B132" s="49"/>
      <c r="C132" s="49"/>
      <c r="E132" s="43"/>
      <c r="F132" s="185"/>
      <c r="G132" s="268"/>
      <c r="I132" s="43"/>
      <c r="J132" s="185"/>
      <c r="K132" s="268"/>
    </row>
    <row r="133" spans="1:11" s="42" customFormat="1" ht="20.100000000000001" customHeight="1">
      <c r="A133" s="49"/>
      <c r="B133" s="49"/>
      <c r="C133" s="49"/>
      <c r="E133" s="43"/>
      <c r="F133" s="185"/>
      <c r="G133" s="268"/>
      <c r="I133" s="43"/>
      <c r="J133" s="185"/>
      <c r="K133" s="268"/>
    </row>
    <row r="134" spans="1:11" s="42" customFormat="1" ht="20.100000000000001" customHeight="1">
      <c r="A134" s="49"/>
      <c r="B134" s="49"/>
      <c r="C134" s="49"/>
      <c r="E134" s="43"/>
      <c r="F134" s="185"/>
      <c r="G134" s="268"/>
      <c r="I134" s="43"/>
      <c r="J134" s="185"/>
      <c r="K134" s="268"/>
    </row>
    <row r="135" spans="1:11" s="42" customFormat="1" ht="21.75" customHeight="1">
      <c r="A135" s="49"/>
      <c r="B135" s="49"/>
      <c r="C135" s="49"/>
      <c r="E135" s="43"/>
      <c r="F135" s="185"/>
      <c r="G135" s="268"/>
      <c r="I135" s="43"/>
      <c r="J135" s="185"/>
      <c r="K135" s="268"/>
    </row>
    <row r="136" spans="1:11" s="42" customFormat="1" ht="20.100000000000001" customHeight="1">
      <c r="A136" s="49"/>
      <c r="B136" s="49"/>
      <c r="C136" s="49"/>
      <c r="E136" s="43"/>
      <c r="F136" s="185"/>
      <c r="G136" s="268"/>
      <c r="I136" s="43"/>
      <c r="J136" s="185"/>
      <c r="K136" s="268"/>
    </row>
    <row r="140" spans="1:11" ht="16.5" customHeight="1"/>
    <row r="141" spans="1:11" ht="18" customHeight="1"/>
    <row r="142" spans="1:11" s="42" customFormat="1" ht="22.35" customHeight="1">
      <c r="A142" s="88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47"/>
      <c r="C142" s="47"/>
      <c r="D142" s="47"/>
      <c r="E142" s="89"/>
      <c r="F142" s="270"/>
      <c r="G142" s="284"/>
      <c r="H142" s="47"/>
      <c r="I142" s="47"/>
      <c r="J142" s="270"/>
      <c r="K142" s="270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K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 7-9</vt:lpstr>
      <vt:lpstr>T10-11</vt:lpstr>
      <vt:lpstr>T12</vt:lpstr>
      <vt:lpstr>T13</vt:lpstr>
      <vt:lpstr>T14-16</vt:lpstr>
      <vt:lpstr>'T12'!Print_Area</vt:lpstr>
      <vt:lpstr>'T13'!Print_Area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2024-02-20T02:45:16Z</cp:lastPrinted>
  <dcterms:created xsi:type="dcterms:W3CDTF">2022-07-26T03:11:03Z</dcterms:created>
  <dcterms:modified xsi:type="dcterms:W3CDTF">2024-02-22T08:09:58Z</dcterms:modified>
</cp:coreProperties>
</file>