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WP Energy Public Company Limited\WP Energy_Dec2023 (NPD)\"/>
    </mc:Choice>
  </mc:AlternateContent>
  <xr:revisionPtr revIDLastSave="0" documentId="13_ncr:1_{F714A9FC-8026-41A4-B599-0C607CDC6822}" xr6:coauthVersionLast="47" xr6:coauthVersionMax="47" xr10:uidLastSave="{00000000-0000-0000-0000-000000000000}"/>
  <bookViews>
    <workbookView xWindow="-120" yWindow="-120" windowWidth="21840" windowHeight="13020" tabRatio="492" xr2:uid="{E89C627E-3115-40CC-97DD-E6A25AF9380C}"/>
  </bookViews>
  <sheets>
    <sheet name="6-8" sheetId="1" r:id="rId1"/>
    <sheet name="9-10" sheetId="2" r:id="rId2"/>
    <sheet name="11" sheetId="3" r:id="rId3"/>
    <sheet name="12" sheetId="4" r:id="rId4"/>
    <sheet name="13-15" sheetId="5" r:id="rId5"/>
  </sheets>
  <externalReferences>
    <externalReference r:id="rId6"/>
    <externalReference r:id="rId7"/>
  </externalReferences>
  <definedNames>
    <definedName name="__123Graph_D" localSheetId="3" hidden="1">[1]A!#REF!</definedName>
    <definedName name="__123Graph_D" localSheetId="0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3" hidden="1">[2]A!#REF!</definedName>
    <definedName name="nut" localSheetId="0" hidden="1">[2]A!#REF!</definedName>
    <definedName name="nut" hidden="1">[2]A!#REF!</definedName>
    <definedName name="_xlnm.Print_Area" localSheetId="2">'11'!$A$1:$X$37</definedName>
    <definedName name="_xlnm.Print_Area" localSheetId="3">'12'!$A$1:$R$35</definedName>
    <definedName name="_xlnm.Print_Area" localSheetId="4">'13-15'!$A$1:$K$160</definedName>
    <definedName name="_xlnm.Print_Area" localSheetId="1">'9-10'!$A$1:$L$113</definedName>
    <definedName name="TextRefCopyRangeCount" hidden="1">1</definedName>
    <definedName name="x" localSheetId="0" hidden="1">{"'Eng (page2)'!$A$1:$D$52"}</definedName>
    <definedName name="x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1" i="5" l="1"/>
  <c r="G31" i="5"/>
  <c r="I31" i="5"/>
  <c r="E31" i="5"/>
  <c r="F74" i="2" l="1"/>
  <c r="R23" i="4"/>
  <c r="T28" i="3"/>
  <c r="X28" i="3" s="1"/>
  <c r="K99" i="5" l="1"/>
  <c r="K84" i="5"/>
  <c r="G99" i="5"/>
  <c r="G84" i="5"/>
  <c r="K43" i="5"/>
  <c r="K47" i="5" s="1"/>
  <c r="G43" i="5"/>
  <c r="G47" i="5" s="1"/>
  <c r="P17" i="4"/>
  <c r="N17" i="4"/>
  <c r="N26" i="4" s="1"/>
  <c r="L17" i="4"/>
  <c r="J17" i="4"/>
  <c r="H17" i="4"/>
  <c r="F17" i="4"/>
  <c r="R15" i="4"/>
  <c r="R14" i="4"/>
  <c r="R13" i="4"/>
  <c r="R12" i="4"/>
  <c r="V22" i="3"/>
  <c r="R22" i="3"/>
  <c r="P22" i="3"/>
  <c r="N22" i="3"/>
  <c r="L22" i="3"/>
  <c r="J22" i="3"/>
  <c r="H22" i="3"/>
  <c r="F22" i="3"/>
  <c r="T20" i="3"/>
  <c r="X20" i="3" s="1"/>
  <c r="T18" i="3"/>
  <c r="X18" i="3" s="1"/>
  <c r="T17" i="3"/>
  <c r="X17" i="3" s="1"/>
  <c r="T16" i="3"/>
  <c r="X16" i="3" s="1"/>
  <c r="T15" i="3"/>
  <c r="X15" i="3" s="1"/>
  <c r="L74" i="2"/>
  <c r="H74" i="2"/>
  <c r="L52" i="2"/>
  <c r="L44" i="2"/>
  <c r="L23" i="2"/>
  <c r="L16" i="2"/>
  <c r="H52" i="2"/>
  <c r="H44" i="2"/>
  <c r="H23" i="2"/>
  <c r="H16" i="2"/>
  <c r="H25" i="2" s="1"/>
  <c r="H31" i="2" s="1"/>
  <c r="H34" i="2" s="1"/>
  <c r="H46" i="2" s="1"/>
  <c r="P128" i="1"/>
  <c r="P131" i="1" s="1"/>
  <c r="L128" i="1"/>
  <c r="L131" i="1" s="1"/>
  <c r="P85" i="1"/>
  <c r="P73" i="1"/>
  <c r="L85" i="1"/>
  <c r="L73" i="1"/>
  <c r="P38" i="1"/>
  <c r="P22" i="1"/>
  <c r="P40" i="1" s="1"/>
  <c r="L38" i="1"/>
  <c r="L22" i="1"/>
  <c r="L40" i="1" s="1"/>
  <c r="T30" i="3"/>
  <c r="J44" i="2"/>
  <c r="F44" i="2"/>
  <c r="L25" i="2" l="1"/>
  <c r="L31" i="2" s="1"/>
  <c r="L34" i="2" s="1"/>
  <c r="L46" i="2" s="1"/>
  <c r="G101" i="5"/>
  <c r="G105" i="5" s="1"/>
  <c r="R17" i="4"/>
  <c r="K101" i="5"/>
  <c r="K105" i="5" s="1"/>
  <c r="T22" i="3"/>
  <c r="X22" i="3" s="1"/>
  <c r="L87" i="1"/>
  <c r="L133" i="1" s="1"/>
  <c r="P87" i="1"/>
  <c r="P133" i="1" s="1"/>
  <c r="R21" i="4"/>
  <c r="X30" i="3" l="1"/>
  <c r="N128" i="1" l="1"/>
  <c r="N131" i="1" s="1"/>
  <c r="I99" i="5"/>
  <c r="E99" i="5"/>
  <c r="I84" i="5"/>
  <c r="E84" i="5"/>
  <c r="I43" i="5"/>
  <c r="I47" i="5" s="1"/>
  <c r="E43" i="5"/>
  <c r="E47" i="5" s="1"/>
  <c r="R24" i="4"/>
  <c r="R22" i="4"/>
  <c r="P26" i="4"/>
  <c r="L26" i="4"/>
  <c r="J26" i="4"/>
  <c r="H26" i="4"/>
  <c r="A3" i="4"/>
  <c r="A3" i="5" s="1"/>
  <c r="A55" i="5" s="1"/>
  <c r="A111" i="5" s="1"/>
  <c r="A1" i="4"/>
  <c r="A1" i="5" s="1"/>
  <c r="A53" i="5" s="1"/>
  <c r="A109" i="5" s="1"/>
  <c r="A37" i="3"/>
  <c r="A35" i="4" s="1"/>
  <c r="A52" i="5" s="1"/>
  <c r="T27" i="3"/>
  <c r="X27" i="3" s="1"/>
  <c r="T26" i="3"/>
  <c r="X26" i="3" s="1"/>
  <c r="P32" i="3"/>
  <c r="V32" i="3"/>
  <c r="R32" i="3"/>
  <c r="N32" i="3"/>
  <c r="L32" i="3"/>
  <c r="J32" i="3"/>
  <c r="H32" i="3"/>
  <c r="A3" i="3"/>
  <c r="A1" i="3"/>
  <c r="A113" i="2"/>
  <c r="J74" i="2"/>
  <c r="A61" i="2"/>
  <c r="A58" i="2"/>
  <c r="J52" i="2"/>
  <c r="J23" i="2"/>
  <c r="F23" i="2"/>
  <c r="J16" i="2"/>
  <c r="F16" i="2"/>
  <c r="A1" i="2"/>
  <c r="A59" i="2" s="1"/>
  <c r="J128" i="1"/>
  <c r="J131" i="1" s="1"/>
  <c r="A98" i="1"/>
  <c r="A147" i="1" s="1"/>
  <c r="N85" i="1"/>
  <c r="J85" i="1"/>
  <c r="N73" i="1"/>
  <c r="J73" i="1"/>
  <c r="A52" i="1"/>
  <c r="A101" i="1" s="1"/>
  <c r="A50" i="1"/>
  <c r="A99" i="1" s="1"/>
  <c r="N38" i="1"/>
  <c r="J38" i="1"/>
  <c r="N22" i="1"/>
  <c r="J22" i="1"/>
  <c r="F25" i="2" l="1"/>
  <c r="F31" i="2" s="1"/>
  <c r="F34" i="2" s="1"/>
  <c r="F46" i="2" s="1"/>
  <c r="F32" i="3"/>
  <c r="T25" i="3"/>
  <c r="X25" i="3" s="1"/>
  <c r="I101" i="5"/>
  <c r="I105" i="5" s="1"/>
  <c r="R20" i="4"/>
  <c r="R26" i="4" s="1"/>
  <c r="J25" i="2"/>
  <c r="N40" i="1"/>
  <c r="J40" i="1"/>
  <c r="N87" i="1"/>
  <c r="N133" i="1" s="1"/>
  <c r="J87" i="1"/>
  <c r="J133" i="1" s="1"/>
  <c r="T32" i="3"/>
  <c r="X32" i="3" s="1"/>
  <c r="E101" i="5"/>
  <c r="E105" i="5" s="1"/>
  <c r="A160" i="5"/>
  <c r="A108" i="5"/>
  <c r="F26" i="4"/>
  <c r="J31" i="2" l="1"/>
  <c r="J34" i="2" s="1"/>
  <c r="J46" i="2" s="1"/>
  <c r="F52" i="2" l="1"/>
</calcChain>
</file>

<file path=xl/sharedStrings.xml><?xml version="1.0" encoding="utf-8"?>
<sst xmlns="http://schemas.openxmlformats.org/spreadsheetml/2006/main" count="353" uniqueCount="228">
  <si>
    <t xml:space="preserve">WP Energy Public Company Limited </t>
  </si>
  <si>
    <t>Statements of Financial Position</t>
  </si>
  <si>
    <t xml:space="preserve">Consolidated </t>
  </si>
  <si>
    <t xml:space="preserve">Separate </t>
  </si>
  <si>
    <t>financial statements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</si>
  <si>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</si>
  <si>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</si>
  <si>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</si>
  <si>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</si>
  <si>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</si>
  <si>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</si>
  <si>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</si>
  <si>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</si>
  <si>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</si>
  <si>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</si>
  <si>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</si>
  <si>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</si>
  <si>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</si>
  <si>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Investments in subsidiaries</t>
  </si>
  <si>
    <t>Long-term loans to related parties</t>
  </si>
  <si>
    <t>Investment properties</t>
  </si>
  <si>
    <t>Property, plant and equipment</t>
  </si>
  <si>
    <t>Right-of-use assets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</si>
  <si>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</si>
  <si>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</si>
  <si>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</si>
  <si>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</si>
  <si>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</si>
  <si>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</si>
  <si>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>Director_______________________             Director  __________________________</t>
  </si>
  <si>
    <t>The accompanying notes are an integral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</si>
  <si>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</si>
  <si>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Consolidated</t>
  </si>
  <si>
    <t>Separate</t>
  </si>
  <si>
    <t xml:space="preserve"> financial statements</t>
  </si>
  <si>
    <t>Liabilities and equity</t>
  </si>
  <si>
    <t>Current liabilities</t>
  </si>
  <si>
    <t>Trade and other payables</t>
  </si>
  <si>
    <t>Current portion of long-term borrowings</t>
  </si>
  <si>
    <t>from financial institution</t>
  </si>
  <si>
    <t>Current portion of lease liabilities</t>
  </si>
  <si>
    <t>Current income tax payable</t>
  </si>
  <si>
    <t>Other current liabilities</t>
  </si>
  <si>
    <t xml:space="preserve">Total current liabilities                  </t>
  </si>
  <si>
    <t>Non-current liabilities</t>
  </si>
  <si>
    <t>Lease liabilities</t>
  </si>
  <si>
    <t>Employee benefit obligations</t>
  </si>
  <si>
    <t>Deposits received</t>
  </si>
  <si>
    <t>Deferred tax liabilities</t>
  </si>
  <si>
    <t>Other non-current liabilities</t>
  </si>
  <si>
    <t>Total non-current liabilities</t>
  </si>
  <si>
    <t>Total liabilities</t>
  </si>
  <si>
    <r>
      <t>Statements of Financial Position</t>
    </r>
    <r>
      <rPr>
        <sz val="9"/>
        <rFont val="Arial"/>
        <family val="2"/>
      </rPr>
      <t xml:space="preserve"> (Cont’d)</t>
    </r>
  </si>
  <si>
    <r>
      <t>Liabilities and equity</t>
    </r>
    <r>
      <rPr>
        <sz val="9"/>
        <rFont val="Arial"/>
        <family val="2"/>
      </rPr>
      <t xml:space="preserve"> (Cont’d)</t>
    </r>
  </si>
  <si>
    <t>Equity</t>
  </si>
  <si>
    <t xml:space="preserve">Share capital                          </t>
  </si>
  <si>
    <t>Authorised share capital</t>
  </si>
  <si>
    <t xml:space="preserve">  Ordinary shares 518,500,000 shares  </t>
  </si>
  <si>
    <t xml:space="preserve">      of par Baht 1 each </t>
  </si>
  <si>
    <t>Issued and paid-up share capital</t>
  </si>
  <si>
    <t xml:space="preserve">      of paid-up Baht 1 each </t>
  </si>
  <si>
    <t>Share premium</t>
  </si>
  <si>
    <t>Premium on LPG selling price</t>
  </si>
  <si>
    <t>Retained earnings</t>
  </si>
  <si>
    <t>Appropriated - legal reserve</t>
  </si>
  <si>
    <t>Unappropriated retained earnings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</si>
  <si>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</si>
  <si>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</si>
  <si>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</si>
  <si>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</si>
  <si>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</si>
  <si>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</t>
  </si>
  <si>
    <t>Revenue</t>
  </si>
  <si>
    <t>Revenue from sales</t>
  </si>
  <si>
    <t>Revenue from services</t>
  </si>
  <si>
    <t>Total revenue</t>
  </si>
  <si>
    <t>Cost</t>
  </si>
  <si>
    <t xml:space="preserve">Cost of sales </t>
  </si>
  <si>
    <t>Cost of providing services</t>
  </si>
  <si>
    <t>Total costs</t>
  </si>
  <si>
    <t xml:space="preserve">Gross profit </t>
  </si>
  <si>
    <t>Other income</t>
  </si>
  <si>
    <t>Selling expenses</t>
  </si>
  <si>
    <t>Administrative expenses</t>
  </si>
  <si>
    <t xml:space="preserve">Finance costs </t>
  </si>
  <si>
    <t xml:space="preserve">Profit before income tax </t>
  </si>
  <si>
    <t>Income tax</t>
  </si>
  <si>
    <t>Net profit for the year</t>
  </si>
  <si>
    <t xml:space="preserve">Other comprehensive expense </t>
  </si>
  <si>
    <t>for the year</t>
  </si>
  <si>
    <t>Total comprehensive income for the year</t>
  </si>
  <si>
    <t>Profit (loss) attributable to:</t>
  </si>
  <si>
    <t xml:space="preserve">Owners of the parent </t>
  </si>
  <si>
    <r>
      <t xml:space="preserve">Statements of Comprehensive Income </t>
    </r>
    <r>
      <rPr>
        <sz val="9"/>
        <rFont val="Arial"/>
        <family val="2"/>
      </rPr>
      <t>(Cont’d)</t>
    </r>
  </si>
  <si>
    <t>Note</t>
  </si>
  <si>
    <t>Total comprehensive income (expense)</t>
  </si>
  <si>
    <t>Earnings per share</t>
  </si>
  <si>
    <t>Basic earnings per share</t>
  </si>
  <si>
    <t>Statements of Changes in Equity</t>
  </si>
  <si>
    <t>Consolidated financial statements</t>
  </si>
  <si>
    <t>Attributable to owners of the parent</t>
  </si>
  <si>
    <t xml:space="preserve">Other component </t>
  </si>
  <si>
    <t>of equity</t>
  </si>
  <si>
    <t>Issued and</t>
  </si>
  <si>
    <t>Premium</t>
  </si>
  <si>
    <t>Changes in</t>
  </si>
  <si>
    <t>Total</t>
  </si>
  <si>
    <t>Non-</t>
  </si>
  <si>
    <t>paid-up</t>
  </si>
  <si>
    <t>Share</t>
  </si>
  <si>
    <t>on LPG</t>
  </si>
  <si>
    <t>Legal</t>
  </si>
  <si>
    <t>Unappropriated</t>
  </si>
  <si>
    <t>Treasury</t>
  </si>
  <si>
    <t xml:space="preserve"> controlling interest</t>
  </si>
  <si>
    <t>owners of</t>
  </si>
  <si>
    <t>controlling</t>
  </si>
  <si>
    <t xml:space="preserve"> share capital</t>
  </si>
  <si>
    <t>selling price</t>
  </si>
  <si>
    <t>reserve</t>
  </si>
  <si>
    <t>retained earnings</t>
  </si>
  <si>
    <t>shares</t>
  </si>
  <si>
    <t xml:space="preserve"> in subsidiaries</t>
  </si>
  <si>
    <t>the parent</t>
  </si>
  <si>
    <t xml:space="preserve"> interests</t>
  </si>
  <si>
    <t xml:space="preserve"> equity</t>
  </si>
  <si>
    <t>Appropriation of legal reserve</t>
  </si>
  <si>
    <t>Dividends</t>
  </si>
  <si>
    <t xml:space="preserve">Total comprehensive income (expense) </t>
  </si>
  <si>
    <t>Opening balance at 1 January 2022</t>
  </si>
  <si>
    <t>Closing balance at 31 December 2022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</si>
  <si>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</si>
  <si>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statements</t>
  </si>
  <si>
    <t xml:space="preserve"> shares</t>
  </si>
  <si>
    <t>Statements of Cash Flows</t>
  </si>
  <si>
    <t>Cash flows from operating activities</t>
  </si>
  <si>
    <t>Profit before income tax</t>
  </si>
  <si>
    <t>Adjustments for</t>
  </si>
  <si>
    <t>Loss from lease termination</t>
  </si>
  <si>
    <t>Fair value gain on financial assets</t>
  </si>
  <si>
    <t xml:space="preserve">   measured through profit or loss</t>
  </si>
  <si>
    <t>Rental income from investment properties</t>
  </si>
  <si>
    <t>Interest income</t>
  </si>
  <si>
    <t>Finance costs</t>
  </si>
  <si>
    <t>Changes in working capital</t>
  </si>
  <si>
    <t xml:space="preserve">-  Trade and other receivables </t>
  </si>
  <si>
    <t>-  Inventories</t>
  </si>
  <si>
    <t>-  Other current assets</t>
  </si>
  <si>
    <t>-  Other non-current assets</t>
  </si>
  <si>
    <t>-  Trade and other payables</t>
  </si>
  <si>
    <t>-  Other current liabilities</t>
  </si>
  <si>
    <t>-  Deposits received</t>
  </si>
  <si>
    <t>-  Employee benefit obligations</t>
  </si>
  <si>
    <t>-  Other non-current liabilities</t>
  </si>
  <si>
    <t>Cash flows generated from operating activities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</si>
  <si>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 Interest paid</t>
    </r>
  </si>
  <si>
    <t xml:space="preserve">           Income tax paid</t>
  </si>
  <si>
    <t>Net cash generated from operating activities</t>
  </si>
  <si>
    <r>
      <t xml:space="preserve">Statements of Cash Flows  </t>
    </r>
    <r>
      <rPr>
        <sz val="9"/>
        <rFont val="Arial"/>
        <family val="2"/>
      </rPr>
      <t>(Cont'd)</t>
    </r>
  </si>
  <si>
    <t>Cash flow from investing activities</t>
  </si>
  <si>
    <t>Proceeds from disposals of financial assets</t>
  </si>
  <si>
    <t xml:space="preserve"> measured at fair value through profit or loss</t>
  </si>
  <si>
    <t>Payments for long-term loan to related parties</t>
  </si>
  <si>
    <t>Proceeds from repayments of long-term</t>
  </si>
  <si>
    <t>loan to related parties</t>
  </si>
  <si>
    <t xml:space="preserve">Purchases of building and equipment  </t>
  </si>
  <si>
    <t>Purchases of intangible assets</t>
  </si>
  <si>
    <t>Purchases of investment properties</t>
  </si>
  <si>
    <t>Interest received</t>
  </si>
  <si>
    <t>Net cash used in investing activities</t>
  </si>
  <si>
    <t>Cash flow from financing activities</t>
  </si>
  <si>
    <t xml:space="preserve">Proceeds from short-term borrowings </t>
  </si>
  <si>
    <t>Repayments to short-term borrowings</t>
  </si>
  <si>
    <t>Payments on lease liabilities</t>
  </si>
  <si>
    <t xml:space="preserve">Proceeds from long-term borrowings </t>
  </si>
  <si>
    <t>Repayments to long-term borrowings</t>
  </si>
  <si>
    <t>Dividends paid</t>
  </si>
  <si>
    <t>Net cash used in financing activities</t>
  </si>
  <si>
    <t>Cash and cash equivalents at beginning of  the year</t>
  </si>
  <si>
    <t>Cash and cash equivalents at end of the year</t>
  </si>
  <si>
    <t xml:space="preserve">Significant non-cash transactions </t>
  </si>
  <si>
    <t>Payable arising from purchases of plant and equipment</t>
  </si>
  <si>
    <t>Long-term loans to third party</t>
  </si>
  <si>
    <t xml:space="preserve">Remeasurements of post-employment </t>
  </si>
  <si>
    <t>benefit obligations</t>
  </si>
  <si>
    <t>Income tax relating to the above item</t>
  </si>
  <si>
    <t>for the period, net of tax</t>
  </si>
  <si>
    <t>Disposal of investment in subsidiary</t>
  </si>
  <si>
    <t>Proceeds from long-term loans to third party</t>
  </si>
  <si>
    <t>Depreciation and amortisation</t>
  </si>
  <si>
    <t>Amortisation of right-of-use assets</t>
  </si>
  <si>
    <t>Disposal of investment in subsidiary, net of cash</t>
  </si>
  <si>
    <t>Right-of-use assets arising from lease liabilities</t>
  </si>
  <si>
    <t>Long-term borrowings from</t>
  </si>
  <si>
    <t>financial institution</t>
  </si>
  <si>
    <t>Short-term borrowings from</t>
  </si>
  <si>
    <t>Item that will not be reclassified</t>
  </si>
  <si>
    <t xml:space="preserve">   to profit or loss:</t>
  </si>
  <si>
    <t xml:space="preserve">   attributable to:</t>
  </si>
  <si>
    <t>Other comprehensive (expense) income :</t>
  </si>
  <si>
    <t xml:space="preserve">Proceeds from rental income from </t>
  </si>
  <si>
    <t>investment properties</t>
  </si>
  <si>
    <t>As at 31 December 2023</t>
  </si>
  <si>
    <t>For the year ended 31 December 2023</t>
  </si>
  <si>
    <t>Opening balance at 1 January 2023</t>
  </si>
  <si>
    <t>Closing balance at 31 December 2023</t>
  </si>
  <si>
    <t>Treasury shares</t>
  </si>
  <si>
    <t>Acquisition of treasury shares</t>
  </si>
  <si>
    <t>Dividends income</t>
  </si>
  <si>
    <t>Dividend received</t>
  </si>
  <si>
    <t>14,15,18</t>
  </si>
  <si>
    <t>11.1b)</t>
  </si>
  <si>
    <t>Expected credit loss</t>
  </si>
  <si>
    <t>Net (decrease) increase  in cash and cash equivalents</t>
  </si>
  <si>
    <t>11.1c)</t>
  </si>
  <si>
    <t>Purchase of treasury shares</t>
  </si>
  <si>
    <t>Decrease in restricted cash</t>
  </si>
  <si>
    <t>Gain from disposal of plants and equipments</t>
  </si>
  <si>
    <t>Payments for financial assets measured at</t>
  </si>
  <si>
    <t>fair value through profit or loss</t>
  </si>
  <si>
    <t>Reversal of provision for</t>
  </si>
  <si>
    <t xml:space="preserve">   impairment of equipments</t>
  </si>
  <si>
    <t>Proceeds from disposal of building</t>
  </si>
  <si>
    <t>and equipments</t>
  </si>
  <si>
    <t>Loss from write-off of plants and equipments</t>
  </si>
  <si>
    <t>The outstanding significant non-cash transactions for the years ended 31 December 2023 and 2022 are as follows:</t>
  </si>
  <si>
    <t>Exchange gains on cash and cash equivalents</t>
  </si>
  <si>
    <t>Unrealised gain on foreign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</si>
</sst>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.00_);_(* \(#,##0.00\);_(* &quot;-&quot;??_);_(@_)"/>
    <numFmt numFmtId="167" formatCode="_(* #,##0_);_(* \(#,##0\);_(* &quot;-&quot;_);_(@_)"/>
    <numFmt numFmtId="168" formatCode="#,##0.00;\(#,##0.00\);&quot;-&quot;;@"/>
    <numFmt numFmtId="169" formatCode="#,##0.0;\(#,##0.0\)"/>
    <numFmt numFmtId="170" formatCode="_(* #,##0_);_(* \(#,##0\);_(* &quot;-&quot;??_);_(@_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_D_M_-;\-* #,##0.00\ _D_M_-;_-* &quot;-&quot;??\ _D_M_-;_-@_-"/>
    <numFmt numFmtId="174" formatCode="#,##0;\(#,##0\);\-"/>
  </numFmts>
  <fonts count="1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62">
    <xf numFmtId="0" fontId="0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9" fillId="0" borderId="0">
      <protection locked="0"/>
    </xf>
    <xf numFmtId="0" fontId="2" fillId="0" borderId="0"/>
    <xf numFmtId="0" fontId="12" fillId="0" borderId="0"/>
    <xf numFmtId="0" fontId="13" fillId="0" borderId="0"/>
    <xf numFmtId="0" fontId="9" fillId="0" borderId="0"/>
    <xf numFmtId="4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/>
    <xf numFmtId="0" fontId="15" fillId="0" borderId="7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5" fillId="0" borderId="7" applyNumberFormat="0" applyFill="0" applyAlignment="0">
      <alignment wrapText="1"/>
      <protection locked="0"/>
    </xf>
    <xf numFmtId="0" fontId="9" fillId="0" borderId="0">
      <protection locked="0"/>
    </xf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6">
    <xf numFmtId="0" fontId="0" fillId="0" borderId="0" xfId="0"/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5" fillId="2" borderId="0" xfId="2" applyNumberFormat="1" applyFont="1" applyFill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0" fontId="5" fillId="0" borderId="0" xfId="2" quotePrefix="1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0" fontId="5" fillId="0" borderId="0" xfId="3" applyNumberFormat="1" applyFont="1" applyFill="1" applyAlignment="1">
      <alignment vertical="center"/>
    </xf>
    <xf numFmtId="164" fontId="5" fillId="2" borderId="1" xfId="2" applyNumberFormat="1" applyFont="1" applyFill="1" applyBorder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3" fontId="5" fillId="2" borderId="1" xfId="2" applyNumberFormat="1" applyFont="1" applyFill="1" applyBorder="1" applyAlignment="1">
      <alignment vertical="center"/>
    </xf>
    <xf numFmtId="164" fontId="5" fillId="2" borderId="2" xfId="2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5" fillId="0" borderId="0" xfId="2" applyNumberFormat="1" applyFont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2" borderId="0" xfId="2" applyNumberFormat="1" applyFont="1" applyFill="1" applyAlignment="1">
      <alignment vertical="center"/>
    </xf>
    <xf numFmtId="164" fontId="5" fillId="2" borderId="0" xfId="4" applyNumberFormat="1" applyFont="1" applyFill="1" applyAlignment="1">
      <alignment horizontal="right" vertical="center"/>
    </xf>
    <xf numFmtId="0" fontId="5" fillId="0" borderId="0" xfId="5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4" fillId="0" borderId="0" xfId="4" applyNumberFormat="1" applyFont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2" borderId="1" xfId="4" applyNumberFormat="1" applyFont="1" applyFill="1" applyBorder="1" applyAlignment="1">
      <alignment horizontal="right" vertical="center"/>
    </xf>
    <xf numFmtId="0" fontId="5" fillId="0" borderId="0" xfId="4" applyFont="1" applyAlignment="1">
      <alignment vertical="center"/>
    </xf>
    <xf numFmtId="168" fontId="5" fillId="2" borderId="0" xfId="4" applyNumberFormat="1" applyFont="1" applyFill="1" applyAlignment="1">
      <alignment vertical="center"/>
    </xf>
    <xf numFmtId="168" fontId="5" fillId="0" borderId="0" xfId="4" applyNumberFormat="1" applyFont="1" applyAlignment="1">
      <alignment vertical="center"/>
    </xf>
    <xf numFmtId="164" fontId="5" fillId="2" borderId="1" xfId="4" applyNumberFormat="1" applyFont="1" applyFill="1" applyBorder="1" applyAlignment="1">
      <alignment vertical="center"/>
    </xf>
    <xf numFmtId="164" fontId="5" fillId="2" borderId="0" xfId="4" applyNumberFormat="1" applyFont="1" applyFill="1" applyAlignment="1">
      <alignment vertical="center"/>
    </xf>
    <xf numFmtId="164" fontId="5" fillId="2" borderId="2" xfId="4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8" fontId="5" fillId="0" borderId="1" xfId="4" applyNumberFormat="1" applyFont="1" applyBorder="1" applyAlignment="1">
      <alignment vertical="center"/>
    </xf>
    <xf numFmtId="168" fontId="5" fillId="2" borderId="2" xfId="0" applyNumberFormat="1" applyFont="1" applyFill="1" applyBorder="1" applyAlignment="1">
      <alignment horizontal="right" vertical="center"/>
    </xf>
    <xf numFmtId="166" fontId="5" fillId="0" borderId="0" xfId="1" applyFont="1" applyFill="1" applyBorder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1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5" xfId="0" applyNumberFormat="1" applyFont="1" applyBorder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164" fontId="4" fillId="0" borderId="0" xfId="2" quotePrefix="1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0" fontId="4" fillId="2" borderId="0" xfId="0" applyFont="1" applyFill="1" applyAlignment="1">
      <alignment vertical="center"/>
    </xf>
    <xf numFmtId="164" fontId="5" fillId="2" borderId="6" xfId="2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0" fontId="5" fillId="0" borderId="6" xfId="0" applyFont="1" applyBorder="1" applyAlignment="1">
      <alignment vertical="center"/>
    </xf>
    <xf numFmtId="165" fontId="5" fillId="0" borderId="6" xfId="0" applyNumberFormat="1" applyFont="1" applyBorder="1" applyAlignment="1">
      <alignment horizontal="right" vertical="center"/>
    </xf>
    <xf numFmtId="164" fontId="5" fillId="0" borderId="6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165" fontId="4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4" fontId="4" fillId="0" borderId="0" xfId="7" applyNumberFormat="1" applyFont="1" applyFill="1" applyAlignment="1">
      <alignment horizontal="right" vertical="center"/>
    </xf>
    <xf numFmtId="165" fontId="4" fillId="0" borderId="0" xfId="4" quotePrefix="1" applyNumberFormat="1" applyFont="1" applyAlignment="1">
      <alignment horizontal="left" vertical="center"/>
    </xf>
    <xf numFmtId="164" fontId="5" fillId="0" borderId="0" xfId="7" applyNumberFormat="1" applyFont="1" applyFill="1" applyAlignment="1">
      <alignment horizontal="centerContinuous" vertical="center"/>
    </xf>
    <xf numFmtId="165" fontId="4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vertical="center"/>
    </xf>
    <xf numFmtId="164" fontId="5" fillId="0" borderId="1" xfId="7" applyNumberFormat="1" applyFont="1" applyFill="1" applyBorder="1" applyAlignment="1">
      <alignment horizontal="centerContinuous" vertical="center"/>
    </xf>
    <xf numFmtId="165" fontId="4" fillId="0" borderId="0" xfId="4" applyNumberFormat="1" applyFont="1" applyAlignment="1">
      <alignment horizontal="left" vertical="center"/>
    </xf>
    <xf numFmtId="164" fontId="5" fillId="0" borderId="0" xfId="7" applyNumberFormat="1" applyFont="1" applyFill="1" applyBorder="1" applyAlignment="1">
      <alignment horizontal="centerContinuous" vertical="center"/>
    </xf>
    <xf numFmtId="165" fontId="5" fillId="0" borderId="0" xfId="4" applyNumberFormat="1" applyFont="1" applyAlignment="1">
      <alignment horizontal="left" vertical="center"/>
    </xf>
    <xf numFmtId="164" fontId="5" fillId="0" borderId="0" xfId="7" applyNumberFormat="1" applyFont="1" applyFill="1" applyBorder="1" applyAlignment="1">
      <alignment horizontal="right" vertical="center"/>
    </xf>
    <xf numFmtId="165" fontId="5" fillId="0" borderId="0" xfId="4" applyNumberFormat="1" applyFont="1" applyAlignment="1">
      <alignment vertical="center"/>
    </xf>
    <xf numFmtId="164" fontId="4" fillId="2" borderId="0" xfId="2" applyNumberFormat="1" applyFont="1" applyFill="1" applyAlignment="1">
      <alignment horizontal="right" vertical="center"/>
    </xf>
    <xf numFmtId="164" fontId="5" fillId="2" borderId="0" xfId="4" applyNumberFormat="1" applyFont="1" applyFill="1" applyAlignment="1">
      <alignment horizontal="right" vertical="center" wrapText="1"/>
    </xf>
    <xf numFmtId="164" fontId="5" fillId="0" borderId="0" xfId="4" applyNumberFormat="1" applyFont="1" applyAlignment="1">
      <alignment horizontal="right" vertical="center" wrapText="1"/>
    </xf>
    <xf numFmtId="164" fontId="5" fillId="2" borderId="0" xfId="7" applyNumberFormat="1" applyFont="1" applyFill="1" applyBorder="1" applyAlignment="1">
      <alignment horizontal="right" vertical="center"/>
    </xf>
    <xf numFmtId="165" fontId="5" fillId="0" borderId="0" xfId="8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165" fontId="5" fillId="0" borderId="0" xfId="4" applyNumberFormat="1" applyFont="1" applyAlignment="1">
      <alignment horizontal="center" vertical="center"/>
    </xf>
    <xf numFmtId="164" fontId="5" fillId="2" borderId="0" xfId="7" applyNumberFormat="1" applyFont="1" applyFill="1" applyAlignment="1">
      <alignment vertical="center"/>
    </xf>
    <xf numFmtId="164" fontId="5" fillId="0" borderId="0" xfId="7" applyNumberFormat="1" applyFont="1" applyFill="1" applyAlignment="1">
      <alignment vertical="center"/>
    </xf>
    <xf numFmtId="170" fontId="5" fillId="2" borderId="0" xfId="1" applyNumberFormat="1" applyFont="1" applyFill="1" applyAlignment="1">
      <alignment horizontal="right" vertical="center"/>
    </xf>
    <xf numFmtId="170" fontId="5" fillId="0" borderId="0" xfId="1" applyNumberFormat="1" applyFont="1" applyFill="1" applyAlignment="1">
      <alignment horizontal="right" vertical="center"/>
    </xf>
    <xf numFmtId="38" fontId="5" fillId="0" borderId="0" xfId="8" applyNumberFormat="1" applyFont="1" applyAlignment="1">
      <alignment vertical="center"/>
    </xf>
    <xf numFmtId="164" fontId="5" fillId="2" borderId="1" xfId="7" applyNumberFormat="1" applyFont="1" applyFill="1" applyBorder="1" applyAlignment="1">
      <alignment horizontal="right" vertical="center"/>
    </xf>
    <xf numFmtId="164" fontId="5" fillId="0" borderId="1" xfId="7" applyNumberFormat="1" applyFont="1" applyFill="1" applyBorder="1" applyAlignment="1">
      <alignment horizontal="right" vertical="center"/>
    </xf>
    <xf numFmtId="164" fontId="5" fillId="2" borderId="0" xfId="7" quotePrefix="1" applyNumberFormat="1" applyFont="1" applyFill="1" applyBorder="1" applyAlignment="1">
      <alignment horizontal="right" vertical="center"/>
    </xf>
    <xf numFmtId="164" fontId="5" fillId="0" borderId="0" xfId="7" quotePrefix="1" applyNumberFormat="1" applyFont="1" applyFill="1" applyBorder="1" applyAlignment="1">
      <alignment horizontal="right" vertical="center"/>
    </xf>
    <xf numFmtId="165" fontId="5" fillId="0" borderId="0" xfId="4" quotePrefix="1" applyNumberFormat="1" applyFont="1" applyAlignment="1">
      <alignment horizontal="left" vertical="center"/>
    </xf>
    <xf numFmtId="165" fontId="5" fillId="0" borderId="1" xfId="4" applyNumberFormat="1" applyFont="1" applyBorder="1" applyAlignment="1">
      <alignment horizontal="left" vertical="center"/>
    </xf>
    <xf numFmtId="169" fontId="5" fillId="0" borderId="0" xfId="4" applyNumberFormat="1" applyFont="1" applyAlignment="1">
      <alignment horizontal="center" vertical="center"/>
    </xf>
    <xf numFmtId="164" fontId="5" fillId="2" borderId="4" xfId="7" applyNumberFormat="1" applyFont="1" applyFill="1" applyBorder="1" applyAlignment="1">
      <alignment horizontal="right" vertical="center"/>
    </xf>
    <xf numFmtId="164" fontId="5" fillId="0" borderId="4" xfId="7" applyNumberFormat="1" applyFont="1" applyFill="1" applyBorder="1" applyAlignment="1">
      <alignment horizontal="right" vertical="center"/>
    </xf>
    <xf numFmtId="0" fontId="5" fillId="0" borderId="0" xfId="4" applyFont="1" applyAlignment="1">
      <alignment horizontal="left" vertical="center"/>
    </xf>
    <xf numFmtId="169" fontId="5" fillId="0" borderId="0" xfId="4" applyNumberFormat="1" applyFont="1" applyAlignment="1">
      <alignment horizontal="left" vertical="center"/>
    </xf>
    <xf numFmtId="0" fontId="4" fillId="0" borderId="0" xfId="4" quotePrefix="1" applyFont="1" applyAlignment="1">
      <alignment vertical="center"/>
    </xf>
    <xf numFmtId="0" fontId="4" fillId="0" borderId="0" xfId="4" applyFont="1" applyAlignment="1">
      <alignment vertical="center"/>
    </xf>
    <xf numFmtId="164" fontId="5" fillId="2" borderId="2" xfId="7" applyNumberFormat="1" applyFont="1" applyFill="1" applyBorder="1" applyAlignment="1">
      <alignment horizontal="right" vertical="center"/>
    </xf>
    <xf numFmtId="164" fontId="5" fillId="0" borderId="2" xfId="7" applyNumberFormat="1" applyFont="1" applyFill="1" applyBorder="1" applyAlignment="1">
      <alignment horizontal="right" vertical="center"/>
    </xf>
    <xf numFmtId="165" fontId="5" fillId="0" borderId="1" xfId="4" quotePrefix="1" applyNumberFormat="1" applyFont="1" applyBorder="1" applyAlignment="1">
      <alignment horizontal="left" vertical="center"/>
    </xf>
    <xf numFmtId="164" fontId="8" fillId="0" borderId="0" xfId="2" applyNumberFormat="1" applyFont="1" applyAlignment="1">
      <alignment horizontal="right" vertical="center"/>
    </xf>
    <xf numFmtId="164" fontId="6" fillId="0" borderId="0" xfId="7" applyNumberFormat="1" applyFont="1" applyFill="1" applyBorder="1" applyAlignment="1">
      <alignment horizontal="right" vertical="center"/>
    </xf>
    <xf numFmtId="0" fontId="6" fillId="0" borderId="0" xfId="4" applyFont="1" applyAlignment="1">
      <alignment vertical="center"/>
    </xf>
    <xf numFmtId="165" fontId="5" fillId="0" borderId="1" xfId="4" applyNumberFormat="1" applyFont="1" applyBorder="1" applyAlignment="1">
      <alignment vertical="center"/>
    </xf>
    <xf numFmtId="164" fontId="5" fillId="0" borderId="1" xfId="7" applyNumberFormat="1" applyFont="1" applyFill="1" applyBorder="1" applyAlignment="1">
      <alignment vertical="center"/>
    </xf>
    <xf numFmtId="0" fontId="10" fillId="0" borderId="0" xfId="2" applyFont="1" applyAlignment="1">
      <alignment vertical="center"/>
    </xf>
    <xf numFmtId="164" fontId="5" fillId="0" borderId="0" xfId="2" applyNumberFormat="1" applyFont="1" applyFill="1" applyAlignment="1">
      <alignment horizontal="right" vertical="center"/>
    </xf>
    <xf numFmtId="167" fontId="4" fillId="0" borderId="0" xfId="0" applyNumberFormat="1" applyFont="1" applyBorder="1" applyAlignment="1">
      <alignment horizontal="right" vertical="center"/>
    </xf>
    <xf numFmtId="0" fontId="4" fillId="0" borderId="0" xfId="2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4" fontId="5" fillId="0" borderId="0" xfId="4" applyNumberFormat="1" applyFont="1" applyBorder="1" applyAlignment="1">
      <alignment horizontal="right" vertical="center"/>
    </xf>
    <xf numFmtId="167" fontId="5" fillId="0" borderId="0" xfId="0" applyNumberFormat="1" applyFont="1" applyBorder="1" applyAlignment="1">
      <alignment horizontal="right" vertical="center"/>
    </xf>
    <xf numFmtId="168" fontId="5" fillId="0" borderId="0" xfId="4" applyNumberFormat="1" applyFont="1" applyBorder="1" applyAlignment="1">
      <alignment horizontal="right" vertical="center"/>
    </xf>
    <xf numFmtId="168" fontId="5" fillId="0" borderId="0" xfId="0" applyNumberFormat="1" applyFont="1" applyBorder="1" applyAlignment="1">
      <alignment horizontal="right" vertical="center"/>
    </xf>
    <xf numFmtId="164" fontId="4" fillId="0" borderId="0" xfId="4" applyNumberFormat="1" applyFont="1" applyBorder="1" applyAlignment="1">
      <alignment horizontal="center" vertical="center"/>
    </xf>
    <xf numFmtId="164" fontId="4" fillId="0" borderId="0" xfId="2" applyNumberFormat="1" applyFont="1" applyBorder="1" applyAlignment="1">
      <alignment horizontal="right" vertical="center"/>
    </xf>
    <xf numFmtId="167" fontId="4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8" fontId="5" fillId="0" borderId="1" xfId="4" applyNumberFormat="1" applyFont="1" applyBorder="1" applyAlignment="1">
      <alignment horizontal="right" vertical="center"/>
    </xf>
    <xf numFmtId="167" fontId="5" fillId="0" borderId="1" xfId="0" applyNumberFormat="1" applyFont="1" applyBorder="1" applyAlignment="1">
      <alignment horizontal="right" vertical="center"/>
    </xf>
    <xf numFmtId="0" fontId="5" fillId="0" borderId="0" xfId="4" applyFont="1" applyFill="1" applyAlignment="1">
      <alignment vertical="center"/>
    </xf>
    <xf numFmtId="164" fontId="5" fillId="2" borderId="0" xfId="0" applyNumberFormat="1" applyFont="1" applyFill="1" applyAlignment="1">
      <alignment horizontal="right" vertical="center" wrapText="1"/>
    </xf>
    <xf numFmtId="165" fontId="4" fillId="0" borderId="0" xfId="4" applyNumberFormat="1" applyFont="1" applyFill="1" applyAlignment="1">
      <alignment horizontal="left" vertical="center"/>
    </xf>
    <xf numFmtId="164" fontId="4" fillId="2" borderId="0" xfId="2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8" fontId="5" fillId="0" borderId="0" xfId="8" applyNumberFormat="1" applyFont="1" applyFill="1" applyAlignment="1">
      <alignment vertical="center"/>
    </xf>
    <xf numFmtId="165" fontId="5" fillId="0" borderId="0" xfId="4" quotePrefix="1" applyNumberFormat="1" applyFont="1" applyFill="1" applyAlignment="1">
      <alignment horizontal="left" vertical="center"/>
    </xf>
    <xf numFmtId="0" fontId="5" fillId="0" borderId="0" xfId="4" quotePrefix="1" applyFont="1" applyFill="1" applyAlignment="1">
      <alignment vertical="center"/>
    </xf>
    <xf numFmtId="165" fontId="5" fillId="0" borderId="0" xfId="4" applyNumberFormat="1" applyFont="1" applyFill="1" applyAlignment="1">
      <alignment horizontal="left" vertical="center"/>
    </xf>
    <xf numFmtId="164" fontId="5" fillId="0" borderId="0" xfId="4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Alignment="1">
      <alignment horizontal="right" vertical="center"/>
    </xf>
    <xf numFmtId="164" fontId="4" fillId="0" borderId="5" xfId="0" applyNumberFormat="1" applyFont="1" applyFill="1" applyBorder="1" applyAlignment="1">
      <alignment horizontal="right" vertical="center"/>
    </xf>
    <xf numFmtId="165" fontId="4" fillId="0" borderId="5" xfId="0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164" fontId="5" fillId="0" borderId="6" xfId="2" applyNumberFormat="1" applyFont="1" applyFill="1" applyBorder="1" applyAlignment="1">
      <alignment horizontal="right" vertical="center"/>
    </xf>
    <xf numFmtId="164" fontId="5" fillId="0" borderId="2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5" fillId="0" borderId="0" xfId="2" applyFont="1" applyFill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164" fontId="4" fillId="0" borderId="6" xfId="2" applyNumberFormat="1" applyFont="1" applyFill="1" applyBorder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164" fontId="5" fillId="0" borderId="2" xfId="4" applyNumberFormat="1" applyFont="1" applyFill="1" applyBorder="1" applyAlignment="1">
      <alignment horizontal="right" vertical="center"/>
    </xf>
    <xf numFmtId="164" fontId="5" fillId="0" borderId="0" xfId="2" applyNumberFormat="1" applyFont="1" applyFill="1" applyAlignment="1">
      <alignment horizontal="center" vertical="center"/>
    </xf>
    <xf numFmtId="3" fontId="5" fillId="0" borderId="1" xfId="2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1" xfId="4" applyNumberFormat="1" applyFont="1" applyFill="1" applyBorder="1" applyAlignment="1">
      <alignment horizontal="right" vertical="center"/>
    </xf>
    <xf numFmtId="164" fontId="5" fillId="0" borderId="2" xfId="4" applyNumberFormat="1" applyFont="1" applyFill="1" applyBorder="1" applyAlignment="1">
      <alignment vertical="center"/>
    </xf>
    <xf numFmtId="168" fontId="5" fillId="0" borderId="0" xfId="4" applyNumberFormat="1" applyFont="1" applyFill="1" applyAlignment="1">
      <alignment vertical="center"/>
    </xf>
    <xf numFmtId="164" fontId="5" fillId="0" borderId="1" xfId="4" applyNumberFormat="1" applyFont="1" applyFill="1" applyBorder="1" applyAlignment="1">
      <alignment vertical="center"/>
    </xf>
    <xf numFmtId="164" fontId="5" fillId="0" borderId="0" xfId="4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8" fontId="5" fillId="0" borderId="1" xfId="4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horizontal="center" vertical="center"/>
    </xf>
    <xf numFmtId="168" fontId="5" fillId="0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4" fillId="0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168" fontId="5" fillId="0" borderId="0" xfId="4" applyNumberFormat="1" applyFont="1" applyFill="1" applyBorder="1" applyAlignment="1">
      <alignment horizontal="right" vertical="center"/>
    </xf>
    <xf numFmtId="168" fontId="5" fillId="0" borderId="1" xfId="4" applyNumberFormat="1" applyFont="1" applyFill="1" applyBorder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vertical="center"/>
    </xf>
    <xf numFmtId="164" fontId="5" fillId="0" borderId="0" xfId="4" applyNumberFormat="1" applyFont="1" applyFill="1" applyAlignment="1">
      <alignment horizontal="right" vertical="center" wrapText="1"/>
    </xf>
    <xf numFmtId="164" fontId="5" fillId="0" borderId="0" xfId="0" applyNumberFormat="1" applyFont="1" applyFill="1" applyAlignment="1">
      <alignment horizontal="right" vertical="center" wrapText="1"/>
    </xf>
    <xf numFmtId="0" fontId="8" fillId="0" borderId="0" xfId="2" applyFont="1" applyFill="1" applyAlignment="1">
      <alignment horizontal="center" vertical="center"/>
    </xf>
    <xf numFmtId="164" fontId="8" fillId="0" borderId="0" xfId="2" applyNumberFormat="1" applyFont="1" applyFill="1" applyAlignment="1">
      <alignment horizontal="right" vertical="center"/>
    </xf>
    <xf numFmtId="0" fontId="6" fillId="0" borderId="0" xfId="4" applyFont="1" applyFill="1" applyAlignment="1">
      <alignment vertical="center"/>
    </xf>
    <xf numFmtId="174" fontId="5" fillId="2" borderId="0" xfId="2" applyNumberFormat="1" applyFont="1" applyFill="1" applyAlignment="1">
      <alignment vertical="center"/>
    </xf>
    <xf numFmtId="174" fontId="5" fillId="0" borderId="0" xfId="2" applyNumberFormat="1" applyFont="1" applyFill="1" applyAlignment="1">
      <alignment horizontal="center" vertical="center"/>
    </xf>
    <xf numFmtId="174" fontId="5" fillId="0" borderId="0" xfId="2" applyNumberFormat="1" applyFont="1" applyFill="1" applyAlignment="1">
      <alignment vertical="center"/>
    </xf>
    <xf numFmtId="174" fontId="5" fillId="0" borderId="0" xfId="2" applyNumberFormat="1" applyFont="1" applyAlignment="1">
      <alignment horizontal="right" vertical="center"/>
    </xf>
    <xf numFmtId="174" fontId="5" fillId="2" borderId="0" xfId="2" applyNumberFormat="1" applyFont="1" applyFill="1" applyAlignment="1">
      <alignment horizontal="right" vertical="center"/>
    </xf>
    <xf numFmtId="174" fontId="5" fillId="0" borderId="0" xfId="2" applyNumberFormat="1" applyFont="1" applyFill="1" applyAlignment="1">
      <alignment horizontal="right" vertical="center"/>
    </xf>
    <xf numFmtId="174" fontId="5" fillId="2" borderId="1" xfId="2" applyNumberFormat="1" applyFont="1" applyFill="1" applyBorder="1" applyAlignment="1">
      <alignment horizontal="right" vertical="center"/>
    </xf>
    <xf numFmtId="174" fontId="5" fillId="0" borderId="1" xfId="2" applyNumberFormat="1" applyFont="1" applyFill="1" applyBorder="1" applyAlignment="1">
      <alignment horizontal="right" vertical="center"/>
    </xf>
    <xf numFmtId="174" fontId="5" fillId="0" borderId="0" xfId="2" applyNumberFormat="1" applyFont="1" applyAlignment="1">
      <alignment vertical="center"/>
    </xf>
    <xf numFmtId="0" fontId="6" fillId="0" borderId="0" xfId="6" applyFont="1" applyAlignment="1">
      <alignment vertical="center"/>
    </xf>
    <xf numFmtId="164" fontId="5" fillId="0" borderId="0" xfId="4" applyNumberFormat="1" applyFont="1" applyAlignment="1">
      <alignment horizontal="right" vertical="center"/>
    </xf>
    <xf numFmtId="164" fontId="5" fillId="2" borderId="2" xfId="4" applyNumberFormat="1" applyFont="1" applyFill="1" applyBorder="1" applyAlignment="1">
      <alignment horizontal="right" vertical="center"/>
    </xf>
    <xf numFmtId="0" fontId="5" fillId="0" borderId="0" xfId="4" applyFont="1" applyFill="1" applyBorder="1" applyAlignment="1">
      <alignment vertical="center"/>
    </xf>
    <xf numFmtId="0" fontId="5" fillId="0" borderId="0" xfId="4" applyFont="1" applyBorder="1" applyAlignment="1">
      <alignment vertical="center"/>
    </xf>
    <xf numFmtId="164" fontId="5" fillId="2" borderId="1" xfId="7" applyNumberFormat="1" applyFont="1" applyFill="1" applyBorder="1" applyAlignment="1">
      <alignment vertical="center"/>
    </xf>
    <xf numFmtId="170" fontId="5" fillId="2" borderId="1" xfId="1" applyNumberFormat="1" applyFont="1" applyFill="1" applyBorder="1" applyAlignment="1">
      <alignment horizontal="right"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5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164" fontId="4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164" fontId="4" fillId="0" borderId="0" xfId="7" applyNumberFormat="1" applyFont="1" applyFill="1" applyBorder="1" applyAlignment="1">
      <alignment horizontal="center" vertical="center"/>
    </xf>
    <xf numFmtId="0" fontId="4" fillId="0" borderId="0" xfId="4" applyFont="1" applyAlignment="1">
      <alignment horizontal="center" vertical="center"/>
    </xf>
  </cellXfs>
  <cellStyles count="62">
    <cellStyle name="Comma" xfId="1" builtinId="3"/>
    <cellStyle name="Comma 106" xfId="39" xr:uid="{FC103C87-BF88-4C32-82D0-96EEB49E86E5}"/>
    <cellStyle name="Comma 11 13" xfId="3" xr:uid="{D64CB6B1-37D2-43E9-BD8F-B093906F2679}"/>
    <cellStyle name="Comma 11 13 2" xfId="28" xr:uid="{21B851B6-D91C-4FE9-8410-E94903DBEE9B}"/>
    <cellStyle name="Comma 2" xfId="15" xr:uid="{88E5D060-FC1A-4118-B8DE-4C2EB126AA81}"/>
    <cellStyle name="Comma 2 2" xfId="7" xr:uid="{4A174D2C-4B60-4C9A-91ED-0C10105D6F3E}"/>
    <cellStyle name="Comma 2 2 2" xfId="47" xr:uid="{FFF932F6-E1DA-4E7C-8FB4-4EEDC3C9B599}"/>
    <cellStyle name="Comma 3" xfId="14" xr:uid="{37DF7E0F-D40A-4E97-B9E8-57F35DAF83D7}"/>
    <cellStyle name="Comma 3 2" xfId="35" xr:uid="{23B83B89-0301-4CC2-9132-909B69502CDE}"/>
    <cellStyle name="Comma 3 3" xfId="45" xr:uid="{6BCD328C-12C6-42E8-B3D2-6C1931D46ACD}"/>
    <cellStyle name="Comma 4" xfId="23" xr:uid="{690E3D9E-98CD-474E-A4EA-D47D10AFE869}"/>
    <cellStyle name="Comma 4 15" xfId="37" xr:uid="{76D76711-FE0C-46B0-A706-2C764EB2ABAC}"/>
    <cellStyle name="Comma 4 2" xfId="34" xr:uid="{CF044C36-18E5-41FD-8210-1E6E1E1964F1}"/>
    <cellStyle name="Comma 4 2 4" xfId="41" xr:uid="{B4C6B06B-2D67-42C9-BA16-505C58440FD9}"/>
    <cellStyle name="Comma 4 2 4 2" xfId="59" xr:uid="{25CED7A4-9752-4416-909E-D2E13FB8C380}"/>
    <cellStyle name="Comma 4 3" xfId="33" xr:uid="{0389BBD5-5DC5-4321-9AB1-BB23E92EC0D9}"/>
    <cellStyle name="Comma 4 3 2" xfId="43" xr:uid="{A05E66DD-D571-4516-A90F-C6B3902DA37A}"/>
    <cellStyle name="Comma 4 3 3" xfId="57" xr:uid="{BD270720-4182-42AB-BEFF-E8B887D56EA9}"/>
    <cellStyle name="Comma 4 4" xfId="52" xr:uid="{692701F7-E1F3-44A6-B0E9-DB729CF4F300}"/>
    <cellStyle name="Comma 5" xfId="27" xr:uid="{4B22A753-59CE-491C-8389-6EC516E3C977}"/>
    <cellStyle name="Comma 5 2" xfId="30" xr:uid="{A3FB15CE-0F39-43A8-9705-3EE13154225F}"/>
    <cellStyle name="Comma 5 2 2" xfId="56" xr:uid="{C42F0990-57C7-4CE9-B85A-0D89613C96C5}"/>
    <cellStyle name="Comma 6" xfId="42" xr:uid="{572CD06D-F52B-42F3-B015-9FFD06A6FB77}"/>
    <cellStyle name="Comma 7" xfId="49" xr:uid="{7E13804F-5CCB-48F4-9BF4-3B86998FCADE}"/>
    <cellStyle name="Comma 7 2" xfId="61" xr:uid="{E1553751-431F-4630-825F-E82E710E3C4E}"/>
    <cellStyle name="Currency 2" xfId="16" xr:uid="{66B0FD5F-BE3F-4EAC-B844-33D2870C4E7F}"/>
    <cellStyle name="Followed Hyperlink" xfId="19" xr:uid="{3FA9E989-8213-4F02-9065-37C877DCD28C}"/>
    <cellStyle name="Hyperlink" xfId="21" xr:uid="{EC2BC588-6C42-4861-A8C5-6C8E4C7AEC3E}"/>
    <cellStyle name="Hyperlink 2" xfId="31" xr:uid="{A43B768C-4A99-4B10-B633-B86794B3EEAA}"/>
    <cellStyle name="Normal" xfId="0" builtinId="0"/>
    <cellStyle name="Normal 10 15" xfId="29" xr:uid="{DA281EC3-B9CE-42D2-805A-BDB14B2516AF}"/>
    <cellStyle name="Normal 129" xfId="36" xr:uid="{616027A2-813B-4F3E-8761-ACA6D7A7721A}"/>
    <cellStyle name="Normal 2" xfId="9" xr:uid="{B6991CD7-85BB-4ADD-AC89-2CCD38748DE1}"/>
    <cellStyle name="Normal 2 2" xfId="17" xr:uid="{721A2B77-FF4A-4E3E-859E-372363AAFE03}"/>
    <cellStyle name="Normal 2 2 4 3" xfId="5" xr:uid="{010B2C36-2C88-4DB9-945B-C7E4A180BC8F}"/>
    <cellStyle name="Normal 2 3" xfId="25" xr:uid="{F5415B88-0C5C-4080-95EB-A8151E00E0A3}"/>
    <cellStyle name="Normal 2 3 2" xfId="54" xr:uid="{FCCB7BEA-9421-401C-8DFE-FE3B6978C7E6}"/>
    <cellStyle name="Normal 2 4" xfId="11" xr:uid="{62D1A2DD-BFAD-43B2-AB19-AAED9B37743C}"/>
    <cellStyle name="Normal 2 5" xfId="26" xr:uid="{1852E732-136C-4ABD-A1BD-EB9BD6CAA9C1}"/>
    <cellStyle name="Normal 2 5 2" xfId="55" xr:uid="{4BE3BF2D-BB65-41E1-83AA-1B68D13268EC}"/>
    <cellStyle name="Normal 3" xfId="12" xr:uid="{16EA4560-99AE-4793-B815-7DA400156FDC}"/>
    <cellStyle name="Normal 3 2" xfId="13" xr:uid="{EF64C6B9-8094-44F8-8FD4-9938CC841F5B}"/>
    <cellStyle name="Normal 3 3" xfId="20" xr:uid="{B76BFB30-0DFA-47F3-9A6A-E48F893A112B}"/>
    <cellStyle name="Normal 3 4" xfId="44" xr:uid="{CCECEC9C-294F-4DC6-808F-045BE211B31D}"/>
    <cellStyle name="Normal 36 2" xfId="8" xr:uid="{41AB38B0-C354-4806-A9C7-39D9AB450EC1}"/>
    <cellStyle name="Normal 4" xfId="2" xr:uid="{CCB5694C-2A3F-44DE-85C9-437AB7523F6F}"/>
    <cellStyle name="Normal 4 2" xfId="38" xr:uid="{80DBBE63-B680-45A0-A0B9-3AAA3731899C}"/>
    <cellStyle name="Normal 4 2 2" xfId="48" xr:uid="{74B1D3B7-5E6F-47C8-864D-7435A104D375}"/>
    <cellStyle name="Normal 4 2 2 2" xfId="60" xr:uid="{6C40E2B5-309C-4389-8496-3919CBE0756D}"/>
    <cellStyle name="Normal 4 2 3" xfId="58" xr:uid="{FF5EC35E-D14E-4B47-8B77-5CA5F49E5F06}"/>
    <cellStyle name="Normal 4 2 4" xfId="6" xr:uid="{F2DC9E46-F843-4E28-8955-5754A095C4BB}"/>
    <cellStyle name="Normal 4 3" xfId="46" xr:uid="{A50D8784-85F6-46C8-8029-88C6779B117D}"/>
    <cellStyle name="Normal 5" xfId="22" xr:uid="{B7382365-AD53-4EBB-97BB-127349A9214C}"/>
    <cellStyle name="Normal 5 2" xfId="51" xr:uid="{A989C9F5-9DCE-415D-B30E-B3233D56DA1B}"/>
    <cellStyle name="Normal 6" xfId="40" xr:uid="{4D05142F-9005-44D8-BA03-CFD7F41FBC3C}"/>
    <cellStyle name="Normal 6 2" xfId="4" xr:uid="{BCC37833-8A42-4E51-ABD2-ED6AE5923530}"/>
    <cellStyle name="Normal 7" xfId="10" xr:uid="{C898FD5D-C118-4129-889D-4DFD9D4B3A22}"/>
    <cellStyle name="Normal 76" xfId="32" xr:uid="{A9B50F0D-CBF9-436D-A10E-214ED8D4D142}"/>
    <cellStyle name="Normal 8" xfId="50" xr:uid="{4B017229-D954-41C7-91F6-33D112E8499B}"/>
    <cellStyle name="Percent 2" xfId="18" xr:uid="{CA22ABAF-8EC1-40D6-ABBE-BEBFEDE03368}"/>
    <cellStyle name="Percent 3" xfId="24" xr:uid="{428685B2-0049-4607-ADD6-580F486C5687}"/>
    <cellStyle name="Percent 4" xfId="53" xr:uid="{6A412528-BE76-43C4-9D75-A1382E7D45E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349E5-22C8-4A81-A73A-D25F7C43AB49}">
  <dimension ref="A1:P147"/>
  <sheetViews>
    <sheetView showZeros="0" tabSelected="1" topLeftCell="A144" zoomScaleNormal="100" zoomScaleSheetLayoutView="100" workbookViewId="0">
      <selection activeCell="G153" sqref="G153"/>
    </sheetView>
  </sheetViews>
  <sheetFormatPr defaultColWidth="9.140625" defaultRowHeight="16.5" customHeight="1"/>
  <cols>
    <col min="1" max="3" width="1.7109375" style="8" customWidth="1"/>
    <col min="4" max="6" width="1.85546875" style="8" customWidth="1"/>
    <col min="7" max="7" width="25.5703125" style="8" customWidth="1"/>
    <col min="8" max="8" width="5.7109375" style="245" customWidth="1"/>
    <col min="9" max="9" width="0.7109375" style="245" customWidth="1"/>
    <col min="10" max="10" width="13.42578125" style="13" customWidth="1"/>
    <col min="11" max="11" width="0.7109375" style="178" customWidth="1"/>
    <col min="12" max="12" width="13.28515625" style="133" customWidth="1"/>
    <col min="13" max="13" width="0.7109375" style="13" customWidth="1"/>
    <col min="14" max="14" width="13.28515625" style="13" customWidth="1"/>
    <col min="15" max="15" width="0.7109375" style="133" customWidth="1"/>
    <col min="16" max="16" width="13.28515625" style="133" customWidth="1"/>
    <col min="17" max="16384" width="9.140625" style="8"/>
  </cols>
  <sheetData>
    <row r="1" spans="1:16" s="2" customFormat="1" ht="16.5" customHeight="1">
      <c r="A1" s="1" t="s">
        <v>0</v>
      </c>
      <c r="H1" s="243"/>
      <c r="I1" s="243"/>
      <c r="J1" s="3"/>
      <c r="K1" s="188"/>
      <c r="L1" s="175"/>
      <c r="M1" s="3"/>
      <c r="N1" s="3"/>
      <c r="O1" s="175"/>
      <c r="P1" s="175"/>
    </row>
    <row r="2" spans="1:16" s="2" customFormat="1" ht="16.5" customHeight="1">
      <c r="A2" s="2" t="s">
        <v>1</v>
      </c>
      <c r="H2" s="243"/>
      <c r="I2" s="243"/>
      <c r="J2" s="3"/>
      <c r="K2" s="188"/>
      <c r="L2" s="175"/>
      <c r="M2" s="3"/>
      <c r="N2" s="3"/>
      <c r="O2" s="175"/>
      <c r="P2" s="175"/>
    </row>
    <row r="3" spans="1:16" s="2" customFormat="1" ht="16.5" customHeight="1">
      <c r="A3" s="4" t="s">
        <v>202</v>
      </c>
      <c r="B3" s="5"/>
      <c r="C3" s="5"/>
      <c r="D3" s="5"/>
      <c r="E3" s="5"/>
      <c r="F3" s="5"/>
      <c r="G3" s="5"/>
      <c r="H3" s="244"/>
      <c r="I3" s="244"/>
      <c r="J3" s="6"/>
      <c r="K3" s="172"/>
      <c r="L3" s="174"/>
      <c r="M3" s="6"/>
      <c r="N3" s="6"/>
      <c r="O3" s="174"/>
      <c r="P3" s="174"/>
    </row>
    <row r="4" spans="1:16" s="2" customFormat="1" ht="16.5" customHeight="1">
      <c r="A4" s="7"/>
      <c r="H4" s="243"/>
      <c r="I4" s="243"/>
      <c r="J4" s="3"/>
      <c r="K4" s="188"/>
      <c r="L4" s="175"/>
      <c r="M4" s="3"/>
      <c r="N4" s="3"/>
      <c r="O4" s="175"/>
      <c r="P4" s="175"/>
    </row>
    <row r="5" spans="1:16" s="2" customFormat="1" ht="16.5" customHeight="1">
      <c r="A5" s="7"/>
      <c r="H5" s="243"/>
      <c r="I5" s="243"/>
      <c r="J5" s="3"/>
      <c r="K5" s="188"/>
      <c r="L5" s="175"/>
      <c r="M5" s="3"/>
      <c r="N5" s="3"/>
      <c r="O5" s="175"/>
      <c r="P5" s="175"/>
    </row>
    <row r="6" spans="1:16" ht="16.5" customHeight="1">
      <c r="A6" s="245"/>
      <c r="B6" s="245"/>
      <c r="C6" s="245"/>
      <c r="D6" s="245"/>
      <c r="E6" s="245"/>
      <c r="F6" s="245"/>
      <c r="G6" s="245"/>
      <c r="J6" s="254" t="s">
        <v>2</v>
      </c>
      <c r="K6" s="254"/>
      <c r="L6" s="254"/>
      <c r="M6" s="245"/>
      <c r="N6" s="254" t="s">
        <v>3</v>
      </c>
      <c r="O6" s="254"/>
      <c r="P6" s="254"/>
    </row>
    <row r="7" spans="1:16" ht="16.5" customHeight="1">
      <c r="A7" s="245"/>
      <c r="B7" s="245"/>
      <c r="C7" s="245"/>
      <c r="D7" s="245"/>
      <c r="E7" s="245"/>
      <c r="F7" s="245"/>
      <c r="G7" s="245"/>
      <c r="J7" s="255" t="s">
        <v>4</v>
      </c>
      <c r="K7" s="255"/>
      <c r="L7" s="255"/>
      <c r="M7" s="245"/>
      <c r="N7" s="255" t="s">
        <v>4</v>
      </c>
      <c r="O7" s="255"/>
      <c r="P7" s="255"/>
    </row>
    <row r="8" spans="1:16" s="2" customFormat="1" ht="16.5" customHeight="1">
      <c r="H8" s="243"/>
      <c r="I8" s="243"/>
      <c r="J8" s="9">
        <v>2023</v>
      </c>
      <c r="K8" s="190"/>
      <c r="L8" s="191">
        <v>2022</v>
      </c>
      <c r="M8" s="11"/>
      <c r="N8" s="9">
        <v>2023</v>
      </c>
      <c r="O8" s="190"/>
      <c r="P8" s="191">
        <v>2022</v>
      </c>
    </row>
    <row r="9" spans="1:16" s="2" customFormat="1" ht="16.5" customHeight="1">
      <c r="H9" s="244" t="s">
        <v>5</v>
      </c>
      <c r="I9" s="243"/>
      <c r="J9" s="6" t="s">
        <v>6</v>
      </c>
      <c r="K9" s="188"/>
      <c r="L9" s="174" t="s">
        <v>6</v>
      </c>
      <c r="M9" s="3"/>
      <c r="N9" s="6" t="s">
        <v>6</v>
      </c>
      <c r="O9" s="188"/>
      <c r="P9" s="174" t="s">
        <v>6</v>
      </c>
    </row>
    <row r="10" spans="1:16" s="2" customFormat="1" ht="16.5" customHeight="1">
      <c r="H10" s="135"/>
      <c r="I10" s="243"/>
      <c r="J10" s="160"/>
      <c r="K10" s="188"/>
      <c r="L10" s="192"/>
      <c r="M10" s="3"/>
      <c r="N10" s="160"/>
      <c r="O10" s="188"/>
      <c r="P10" s="192"/>
    </row>
    <row r="11" spans="1:16" ht="16.5" customHeight="1">
      <c r="A11" s="2" t="s">
        <v>7</v>
      </c>
      <c r="J11" s="12"/>
      <c r="N11" s="12"/>
    </row>
    <row r="12" spans="1:16" ht="16.5" customHeight="1">
      <c r="E12" s="14"/>
      <c r="J12" s="12"/>
      <c r="N12" s="12"/>
    </row>
    <row r="13" spans="1:16" ht="16.5" customHeight="1">
      <c r="A13" s="2" t="s">
        <v>8</v>
      </c>
      <c r="B13" s="14"/>
      <c r="E13" s="14"/>
      <c r="J13" s="12"/>
      <c r="N13" s="12"/>
    </row>
    <row r="14" spans="1:16" ht="16.5" customHeight="1">
      <c r="A14" s="2"/>
      <c r="B14" s="14"/>
      <c r="E14" s="14"/>
      <c r="J14" s="12"/>
      <c r="N14" s="12"/>
    </row>
    <row r="15" spans="1:16" ht="16.5" customHeight="1">
      <c r="A15" s="15" t="s">
        <v>9</v>
      </c>
      <c r="B15" s="15"/>
      <c r="H15" s="245">
        <v>9</v>
      </c>
      <c r="J15" s="12">
        <v>692947533</v>
      </c>
      <c r="L15" s="133">
        <v>799404344</v>
      </c>
      <c r="N15" s="12">
        <v>518881277</v>
      </c>
      <c r="P15" s="133">
        <v>549814155</v>
      </c>
    </row>
    <row r="16" spans="1:16" ht="16.5" customHeight="1">
      <c r="A16" s="16" t="s">
        <v>10</v>
      </c>
      <c r="B16" s="16"/>
      <c r="J16" s="12"/>
      <c r="N16" s="12"/>
    </row>
    <row r="17" spans="1:16" ht="16.5" customHeight="1">
      <c r="A17" s="16"/>
      <c r="B17" s="16" t="s">
        <v>11</v>
      </c>
      <c r="H17" s="245">
        <v>6</v>
      </c>
      <c r="J17" s="12">
        <v>61296774</v>
      </c>
      <c r="L17" s="133">
        <v>91127639</v>
      </c>
      <c r="N17" s="12">
        <v>61296774</v>
      </c>
      <c r="P17" s="133">
        <v>91127639</v>
      </c>
    </row>
    <row r="18" spans="1:16" ht="16.5" customHeight="1">
      <c r="A18" s="15" t="s">
        <v>12</v>
      </c>
      <c r="B18" s="15"/>
      <c r="E18" s="14"/>
      <c r="H18" s="245">
        <v>10</v>
      </c>
      <c r="J18" s="12">
        <v>1566419943</v>
      </c>
      <c r="L18" s="133">
        <v>1381072644</v>
      </c>
      <c r="N18" s="12">
        <v>1676540466</v>
      </c>
      <c r="P18" s="133">
        <v>1493420706</v>
      </c>
    </row>
    <row r="19" spans="1:16" ht="16.5" customHeight="1">
      <c r="A19" s="15" t="s">
        <v>13</v>
      </c>
      <c r="B19" s="15"/>
      <c r="E19" s="14"/>
      <c r="H19" s="245">
        <v>12</v>
      </c>
      <c r="J19" s="12">
        <v>457998488</v>
      </c>
      <c r="L19" s="133">
        <v>425112073</v>
      </c>
      <c r="N19" s="12">
        <v>448678544</v>
      </c>
      <c r="P19" s="133">
        <v>421483086</v>
      </c>
    </row>
    <row r="20" spans="1:16" ht="16.5" customHeight="1">
      <c r="A20" s="15" t="s">
        <v>14</v>
      </c>
      <c r="B20" s="15"/>
      <c r="E20" s="14"/>
      <c r="J20" s="17">
        <v>16560344</v>
      </c>
      <c r="L20" s="187">
        <v>10655063</v>
      </c>
      <c r="N20" s="19">
        <v>6904723</v>
      </c>
      <c r="P20" s="199">
        <v>5665981</v>
      </c>
    </row>
    <row r="21" spans="1:16" ht="16.5" customHeight="1">
      <c r="E21" s="14"/>
      <c r="J21" s="12"/>
      <c r="N21" s="12"/>
    </row>
    <row r="22" spans="1:16" ht="16.5" customHeight="1">
      <c r="A22" s="2" t="s">
        <v>15</v>
      </c>
      <c r="J22" s="17">
        <f>SUM(J15:K20)</f>
        <v>2795223082</v>
      </c>
      <c r="L22" s="187">
        <f>SUM(L15:M20)</f>
        <v>2707371763</v>
      </c>
      <c r="N22" s="17">
        <f>SUM(N15:N20)</f>
        <v>2712301784</v>
      </c>
      <c r="P22" s="187">
        <f>SUM(P15:P20)</f>
        <v>2561511567</v>
      </c>
    </row>
    <row r="23" spans="1:16" ht="16.5" customHeight="1">
      <c r="A23" s="2"/>
      <c r="J23" s="12"/>
      <c r="N23" s="12"/>
    </row>
    <row r="24" spans="1:16" ht="16.5" customHeight="1">
      <c r="A24" s="2" t="s">
        <v>16</v>
      </c>
      <c r="J24" s="12"/>
      <c r="N24" s="12"/>
    </row>
    <row r="25" spans="1:16" ht="16.5" customHeight="1">
      <c r="A25" s="2"/>
      <c r="J25" s="12"/>
      <c r="N25" s="12"/>
    </row>
    <row r="26" spans="1:16" ht="16.5" customHeight="1">
      <c r="A26" s="8" t="s">
        <v>17</v>
      </c>
      <c r="H26" s="245">
        <v>33</v>
      </c>
      <c r="J26" s="12">
        <v>175418086</v>
      </c>
      <c r="L26" s="133">
        <v>184482484</v>
      </c>
      <c r="N26" s="12">
        <v>163461586</v>
      </c>
      <c r="P26" s="133">
        <v>171125984</v>
      </c>
    </row>
    <row r="27" spans="1:16" ht="16.5" customHeight="1">
      <c r="A27" s="8" t="s">
        <v>182</v>
      </c>
      <c r="C27" s="132"/>
      <c r="J27" s="12">
        <v>3000000</v>
      </c>
      <c r="L27" s="133">
        <v>3000000</v>
      </c>
      <c r="N27" s="12">
        <v>3000000</v>
      </c>
      <c r="P27" s="133">
        <v>3000000</v>
      </c>
    </row>
    <row r="28" spans="1:16" ht="16.5" customHeight="1">
      <c r="A28" s="15" t="s">
        <v>18</v>
      </c>
      <c r="H28" s="245">
        <v>13.1</v>
      </c>
      <c r="J28" s="12">
        <v>0</v>
      </c>
      <c r="L28" s="133">
        <v>0</v>
      </c>
      <c r="N28" s="12">
        <v>543395414</v>
      </c>
      <c r="P28" s="133">
        <v>543395414</v>
      </c>
    </row>
    <row r="29" spans="1:16" ht="16.5" customHeight="1">
      <c r="A29" s="15" t="s">
        <v>19</v>
      </c>
      <c r="H29" s="245">
        <v>31.3</v>
      </c>
      <c r="J29" s="12">
        <v>0</v>
      </c>
      <c r="L29" s="133">
        <v>0</v>
      </c>
      <c r="N29" s="12">
        <v>8560939</v>
      </c>
      <c r="P29" s="133">
        <v>37636834</v>
      </c>
    </row>
    <row r="30" spans="1:16" ht="16.5" customHeight="1">
      <c r="A30" s="15" t="s">
        <v>20</v>
      </c>
      <c r="H30" s="245">
        <v>14</v>
      </c>
      <c r="J30" s="12">
        <v>286181640</v>
      </c>
      <c r="L30" s="133">
        <v>268746480</v>
      </c>
      <c r="N30" s="12">
        <v>267024890</v>
      </c>
      <c r="P30" s="133">
        <v>249589730</v>
      </c>
    </row>
    <row r="31" spans="1:16" ht="16.5" customHeight="1">
      <c r="A31" s="15" t="s">
        <v>21</v>
      </c>
      <c r="H31" s="245">
        <v>15</v>
      </c>
      <c r="J31" s="12">
        <v>3043232327</v>
      </c>
      <c r="L31" s="133">
        <v>2928423973</v>
      </c>
      <c r="N31" s="12">
        <v>2836156793</v>
      </c>
      <c r="P31" s="133">
        <v>2708204597</v>
      </c>
    </row>
    <row r="32" spans="1:16" ht="16.5" customHeight="1">
      <c r="A32" s="16" t="s">
        <v>22</v>
      </c>
      <c r="H32" s="245">
        <v>16</v>
      </c>
      <c r="J32" s="12">
        <v>317211321</v>
      </c>
      <c r="L32" s="133">
        <v>370532340</v>
      </c>
      <c r="N32" s="12">
        <v>281605740</v>
      </c>
      <c r="P32" s="133">
        <v>341686821</v>
      </c>
    </row>
    <row r="33" spans="1:16" ht="16.5" customHeight="1">
      <c r="A33" s="15" t="s">
        <v>23</v>
      </c>
      <c r="H33" s="245">
        <v>17</v>
      </c>
      <c r="J33" s="12">
        <v>138153197</v>
      </c>
      <c r="L33" s="133">
        <v>138153197</v>
      </c>
      <c r="N33" s="12">
        <v>317602</v>
      </c>
      <c r="P33" s="133">
        <v>317602</v>
      </c>
    </row>
    <row r="34" spans="1:16" ht="16.5" customHeight="1">
      <c r="A34" s="15" t="s">
        <v>24</v>
      </c>
      <c r="H34" s="245">
        <v>18</v>
      </c>
      <c r="J34" s="12">
        <v>361371326</v>
      </c>
      <c r="L34" s="133">
        <v>353504880</v>
      </c>
      <c r="N34" s="12">
        <v>325017541</v>
      </c>
      <c r="P34" s="133">
        <v>309566127</v>
      </c>
    </row>
    <row r="35" spans="1:16" ht="16.5" customHeight="1">
      <c r="A35" s="15" t="s">
        <v>25</v>
      </c>
      <c r="H35" s="245">
        <v>19</v>
      </c>
      <c r="J35" s="12">
        <v>13911526</v>
      </c>
      <c r="L35" s="133">
        <v>13741827</v>
      </c>
      <c r="N35" s="12">
        <v>11422360</v>
      </c>
      <c r="P35" s="133">
        <v>11494503</v>
      </c>
    </row>
    <row r="36" spans="1:16" ht="16.5" customHeight="1">
      <c r="A36" s="15" t="s">
        <v>26</v>
      </c>
      <c r="J36" s="17">
        <v>44586043</v>
      </c>
      <c r="L36" s="187">
        <v>54482577</v>
      </c>
      <c r="N36" s="17">
        <v>58542451</v>
      </c>
      <c r="P36" s="187">
        <v>53711847</v>
      </c>
    </row>
    <row r="37" spans="1:16" ht="16.5" customHeight="1">
      <c r="E37" s="14"/>
      <c r="J37" s="12"/>
      <c r="N37" s="12"/>
    </row>
    <row r="38" spans="1:16" ht="16.5" customHeight="1">
      <c r="A38" s="2" t="s">
        <v>27</v>
      </c>
      <c r="J38" s="17">
        <f>SUM(J26:J36)</f>
        <v>4383065466</v>
      </c>
      <c r="L38" s="187">
        <f>SUM(L26:L36)</f>
        <v>4315067758</v>
      </c>
      <c r="N38" s="17">
        <f>SUM(N26:N37)</f>
        <v>4498505316</v>
      </c>
      <c r="P38" s="187">
        <f>SUM(P26:P37)</f>
        <v>4429729459</v>
      </c>
    </row>
    <row r="39" spans="1:16" ht="16.5" customHeight="1">
      <c r="J39" s="12"/>
      <c r="N39" s="12"/>
    </row>
    <row r="40" spans="1:16" ht="16.5" customHeight="1" thickBot="1">
      <c r="A40" s="2" t="s">
        <v>28</v>
      </c>
      <c r="J40" s="20">
        <f>SUM(J22,J38)</f>
        <v>7178288548</v>
      </c>
      <c r="L40" s="180">
        <f>SUM(L22,L38)</f>
        <v>7022439521</v>
      </c>
      <c r="N40" s="20">
        <f>SUM(N22,N38)</f>
        <v>7210807100</v>
      </c>
      <c r="P40" s="180">
        <f>SUM(P22,P38)</f>
        <v>6991241026</v>
      </c>
    </row>
    <row r="41" spans="1:16" ht="16.5" customHeight="1" thickTop="1">
      <c r="A41" s="2"/>
    </row>
    <row r="42" spans="1:16" ht="16.5" customHeight="1">
      <c r="A42" s="2"/>
    </row>
    <row r="43" spans="1:16" ht="16.5" customHeight="1">
      <c r="A43" s="2"/>
    </row>
    <row r="44" spans="1:16" ht="16.5" customHeight="1">
      <c r="A44" s="2"/>
    </row>
    <row r="45" spans="1:16" ht="16.5" customHeight="1">
      <c r="A45" s="2"/>
    </row>
    <row r="46" spans="1:16" ht="16.5" customHeight="1">
      <c r="A46" s="2"/>
    </row>
    <row r="47" spans="1:16" ht="16.5" customHeight="1">
      <c r="A47" s="256" t="s">
        <v>29</v>
      </c>
      <c r="B47" s="256"/>
      <c r="C47" s="256"/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  <c r="O47" s="256"/>
      <c r="P47" s="256"/>
    </row>
    <row r="48" spans="1:16" ht="16.5" customHeight="1">
      <c r="A48" s="2"/>
    </row>
    <row r="49" spans="1:16" ht="22.15" customHeight="1">
      <c r="A49" s="21" t="s">
        <v>30</v>
      </c>
      <c r="B49" s="22"/>
      <c r="C49" s="22"/>
      <c r="D49" s="22"/>
      <c r="E49" s="22"/>
      <c r="F49" s="22"/>
      <c r="G49" s="22"/>
      <c r="H49" s="22"/>
      <c r="I49" s="22"/>
      <c r="J49" s="23"/>
      <c r="K49" s="193"/>
      <c r="L49" s="194"/>
      <c r="M49" s="23"/>
      <c r="N49" s="23"/>
      <c r="O49" s="194"/>
      <c r="P49" s="194"/>
    </row>
    <row r="50" spans="1:16" s="2" customFormat="1" ht="16.5" customHeight="1">
      <c r="A50" s="2" t="str">
        <f>A1</f>
        <v xml:space="preserve">WP Energy Public Company Limited </v>
      </c>
      <c r="H50" s="243"/>
      <c r="I50" s="243"/>
      <c r="J50" s="3"/>
      <c r="K50" s="188"/>
      <c r="L50" s="175"/>
      <c r="M50" s="3"/>
      <c r="N50" s="3"/>
      <c r="O50" s="175"/>
      <c r="P50" s="175"/>
    </row>
    <row r="51" spans="1:16" s="2" customFormat="1" ht="16.5" customHeight="1">
      <c r="A51" s="2" t="s">
        <v>31</v>
      </c>
      <c r="H51" s="243"/>
      <c r="I51" s="243"/>
      <c r="J51" s="3"/>
      <c r="K51" s="188"/>
      <c r="L51" s="175"/>
      <c r="M51" s="3"/>
      <c r="N51" s="3"/>
      <c r="O51" s="175"/>
      <c r="P51" s="175"/>
    </row>
    <row r="52" spans="1:16" s="2" customFormat="1" ht="16.5" customHeight="1">
      <c r="A52" s="4" t="str">
        <f>A3</f>
        <v>As at 31 December 2023</v>
      </c>
      <c r="B52" s="5"/>
      <c r="C52" s="5"/>
      <c r="D52" s="5"/>
      <c r="E52" s="5"/>
      <c r="F52" s="5"/>
      <c r="G52" s="5"/>
      <c r="H52" s="244"/>
      <c r="I52" s="244"/>
      <c r="J52" s="6"/>
      <c r="K52" s="172"/>
      <c r="L52" s="174"/>
      <c r="M52" s="6"/>
      <c r="N52" s="6"/>
      <c r="O52" s="174"/>
      <c r="P52" s="174"/>
    </row>
    <row r="53" spans="1:16" s="2" customFormat="1" ht="16.5" customHeight="1">
      <c r="A53" s="7"/>
      <c r="H53" s="243"/>
      <c r="I53" s="243"/>
      <c r="J53" s="3"/>
      <c r="K53" s="188"/>
      <c r="L53" s="175"/>
      <c r="M53" s="3"/>
      <c r="N53" s="3"/>
      <c r="O53" s="175"/>
      <c r="P53" s="175"/>
    </row>
    <row r="54" spans="1:16" s="2" customFormat="1" ht="16.5" customHeight="1">
      <c r="H54" s="243"/>
      <c r="I54" s="243"/>
      <c r="J54" s="3"/>
      <c r="K54" s="188"/>
      <c r="L54" s="175"/>
      <c r="M54" s="3"/>
      <c r="N54" s="3"/>
      <c r="O54" s="175"/>
      <c r="P54" s="175"/>
    </row>
    <row r="55" spans="1:16" s="2" customFormat="1" ht="16.5" customHeight="1">
      <c r="H55" s="243"/>
      <c r="I55" s="243"/>
      <c r="J55" s="253" t="s">
        <v>32</v>
      </c>
      <c r="K55" s="253"/>
      <c r="L55" s="253"/>
      <c r="M55" s="3"/>
      <c r="N55" s="253" t="s">
        <v>33</v>
      </c>
      <c r="O55" s="253"/>
      <c r="P55" s="253"/>
    </row>
    <row r="56" spans="1:16" ht="16.5" customHeight="1">
      <c r="A56" s="245"/>
      <c r="B56" s="245"/>
      <c r="C56" s="245"/>
      <c r="D56" s="245"/>
      <c r="E56" s="245"/>
      <c r="F56" s="245"/>
      <c r="G56" s="245"/>
      <c r="J56" s="255" t="s">
        <v>34</v>
      </c>
      <c r="K56" s="255"/>
      <c r="L56" s="255"/>
      <c r="M56" s="245"/>
      <c r="N56" s="255" t="s">
        <v>34</v>
      </c>
      <c r="O56" s="255"/>
      <c r="P56" s="255"/>
    </row>
    <row r="57" spans="1:16" s="2" customFormat="1" ht="16.5" customHeight="1">
      <c r="H57" s="243"/>
      <c r="I57" s="243"/>
      <c r="J57" s="9">
        <v>2023</v>
      </c>
      <c r="K57" s="190"/>
      <c r="L57" s="191">
        <v>2022</v>
      </c>
      <c r="M57" s="11"/>
      <c r="N57" s="9">
        <v>2023</v>
      </c>
      <c r="O57" s="190"/>
      <c r="P57" s="191">
        <v>2022</v>
      </c>
    </row>
    <row r="58" spans="1:16" s="2" customFormat="1" ht="16.5" customHeight="1">
      <c r="H58" s="244" t="s">
        <v>5</v>
      </c>
      <c r="I58" s="243"/>
      <c r="J58" s="6" t="s">
        <v>6</v>
      </c>
      <c r="K58" s="188"/>
      <c r="L58" s="174" t="s">
        <v>6</v>
      </c>
      <c r="M58" s="3"/>
      <c r="N58" s="6" t="s">
        <v>6</v>
      </c>
      <c r="O58" s="188"/>
      <c r="P58" s="174" t="s">
        <v>6</v>
      </c>
    </row>
    <row r="59" spans="1:16" s="2" customFormat="1" ht="16.5" customHeight="1">
      <c r="H59" s="135"/>
      <c r="I59" s="243"/>
      <c r="J59" s="160"/>
      <c r="K59" s="188"/>
      <c r="L59" s="192"/>
      <c r="M59" s="3"/>
      <c r="N59" s="160"/>
      <c r="O59" s="188"/>
      <c r="P59" s="192"/>
    </row>
    <row r="60" spans="1:16" ht="16.5" customHeight="1">
      <c r="A60" s="2" t="s">
        <v>35</v>
      </c>
      <c r="J60" s="12"/>
      <c r="N60" s="12"/>
    </row>
    <row r="61" spans="1:16" ht="16.5" customHeight="1">
      <c r="E61" s="14"/>
      <c r="J61" s="12"/>
      <c r="N61" s="12"/>
    </row>
    <row r="62" spans="1:16" ht="16.5" customHeight="1">
      <c r="A62" s="2" t="s">
        <v>36</v>
      </c>
      <c r="E62" s="14"/>
      <c r="J62" s="12"/>
      <c r="N62" s="12"/>
    </row>
    <row r="63" spans="1:16" ht="16.5" customHeight="1">
      <c r="E63" s="14"/>
      <c r="J63" s="12"/>
      <c r="N63" s="12"/>
    </row>
    <row r="64" spans="1:16" ht="16.5" customHeight="1">
      <c r="A64" s="8" t="s">
        <v>195</v>
      </c>
      <c r="E64" s="14"/>
      <c r="J64" s="12"/>
      <c r="N64" s="12"/>
    </row>
    <row r="65" spans="1:16" ht="16.5" customHeight="1">
      <c r="B65" s="8" t="s">
        <v>194</v>
      </c>
      <c r="E65" s="14"/>
      <c r="H65" s="245">
        <v>21.2</v>
      </c>
      <c r="J65" s="226">
        <v>20000000</v>
      </c>
      <c r="K65" s="227"/>
      <c r="L65" s="228">
        <v>20000000</v>
      </c>
      <c r="M65" s="229"/>
      <c r="N65" s="226">
        <v>0</v>
      </c>
      <c r="O65" s="231"/>
      <c r="P65" s="231">
        <v>0</v>
      </c>
    </row>
    <row r="66" spans="1:16" ht="16.5" customHeight="1">
      <c r="A66" s="15" t="s">
        <v>37</v>
      </c>
      <c r="E66" s="14"/>
      <c r="H66" s="245">
        <v>20</v>
      </c>
      <c r="J66" s="230">
        <v>1434718659</v>
      </c>
      <c r="K66" s="227"/>
      <c r="L66" s="231">
        <v>1203461740</v>
      </c>
      <c r="M66" s="229"/>
      <c r="N66" s="230">
        <v>1432045246</v>
      </c>
      <c r="O66" s="231"/>
      <c r="P66" s="231">
        <v>1192712468</v>
      </c>
    </row>
    <row r="67" spans="1:16" ht="16.5" customHeight="1">
      <c r="A67" s="8" t="s">
        <v>38</v>
      </c>
      <c r="J67" s="230"/>
      <c r="K67" s="227"/>
      <c r="L67" s="231"/>
      <c r="M67" s="229"/>
      <c r="N67" s="230"/>
      <c r="O67" s="231"/>
      <c r="P67" s="231"/>
    </row>
    <row r="68" spans="1:16" ht="16.5" customHeight="1">
      <c r="B68" s="8" t="s">
        <v>39</v>
      </c>
      <c r="H68" s="245">
        <v>21.3</v>
      </c>
      <c r="J68" s="230">
        <v>45539108</v>
      </c>
      <c r="K68" s="227"/>
      <c r="L68" s="231">
        <v>41288659</v>
      </c>
      <c r="M68" s="229"/>
      <c r="N68" s="230">
        <v>45539108</v>
      </c>
      <c r="O68" s="231"/>
      <c r="P68" s="231">
        <v>41288659</v>
      </c>
    </row>
    <row r="69" spans="1:16" ht="16.5" customHeight="1">
      <c r="A69" s="16" t="s">
        <v>40</v>
      </c>
      <c r="H69" s="245">
        <v>21.1</v>
      </c>
      <c r="J69" s="230">
        <v>72585127</v>
      </c>
      <c r="K69" s="227"/>
      <c r="L69" s="231">
        <v>73416925</v>
      </c>
      <c r="M69" s="229"/>
      <c r="N69" s="230">
        <v>64764521</v>
      </c>
      <c r="O69" s="231"/>
      <c r="P69" s="231">
        <v>54610408</v>
      </c>
    </row>
    <row r="70" spans="1:16" ht="16.5" customHeight="1">
      <c r="A70" s="15" t="s">
        <v>41</v>
      </c>
      <c r="J70" s="230">
        <v>15135871</v>
      </c>
      <c r="K70" s="227"/>
      <c r="L70" s="231">
        <v>15697391</v>
      </c>
      <c r="M70" s="229"/>
      <c r="N70" s="230">
        <v>12242053</v>
      </c>
      <c r="O70" s="231"/>
      <c r="P70" s="231">
        <v>12846448</v>
      </c>
    </row>
    <row r="71" spans="1:16" ht="16.5" customHeight="1">
      <c r="A71" s="15" t="s">
        <v>42</v>
      </c>
      <c r="C71" s="2"/>
      <c r="J71" s="232">
        <v>66934167</v>
      </c>
      <c r="K71" s="227"/>
      <c r="L71" s="233">
        <v>65399597</v>
      </c>
      <c r="M71" s="229"/>
      <c r="N71" s="232">
        <v>65528095</v>
      </c>
      <c r="O71" s="231"/>
      <c r="P71" s="233">
        <v>64381407</v>
      </c>
    </row>
    <row r="72" spans="1:16" ht="16.5" customHeight="1">
      <c r="E72" s="14"/>
      <c r="J72" s="230"/>
      <c r="K72" s="227"/>
      <c r="L72" s="231"/>
      <c r="M72" s="229"/>
      <c r="N72" s="230"/>
      <c r="O72" s="231"/>
      <c r="P72" s="231"/>
    </row>
    <row r="73" spans="1:16" ht="16.5" customHeight="1">
      <c r="A73" s="2" t="s">
        <v>43</v>
      </c>
      <c r="J73" s="232">
        <f>SUM(J65:J72)</f>
        <v>1654912932</v>
      </c>
      <c r="K73" s="227"/>
      <c r="L73" s="233">
        <f>SUM(L65:L72)</f>
        <v>1419264312</v>
      </c>
      <c r="M73" s="229"/>
      <c r="N73" s="232">
        <f>SUM(N66:N71)</f>
        <v>1620119023</v>
      </c>
      <c r="O73" s="231"/>
      <c r="P73" s="233">
        <f>SUM(P66:P71)</f>
        <v>1365839390</v>
      </c>
    </row>
    <row r="74" spans="1:16" ht="16.5" customHeight="1">
      <c r="E74" s="14"/>
      <c r="J74" s="230"/>
      <c r="K74" s="227"/>
      <c r="L74" s="231"/>
      <c r="M74" s="229"/>
      <c r="N74" s="230"/>
      <c r="O74" s="231"/>
      <c r="P74" s="231"/>
    </row>
    <row r="75" spans="1:16" ht="16.5" customHeight="1">
      <c r="A75" s="2" t="s">
        <v>44</v>
      </c>
      <c r="I75" s="8"/>
      <c r="J75" s="230"/>
      <c r="K75" s="228"/>
      <c r="L75" s="231"/>
      <c r="M75" s="234"/>
      <c r="N75" s="230"/>
      <c r="O75" s="228"/>
      <c r="P75" s="231"/>
    </row>
    <row r="76" spans="1:16" ht="16.5" customHeight="1">
      <c r="E76" s="14"/>
      <c r="J76" s="12"/>
      <c r="N76" s="12"/>
    </row>
    <row r="77" spans="1:16" ht="16.5" customHeight="1">
      <c r="A77" s="8" t="s">
        <v>193</v>
      </c>
      <c r="E77" s="14"/>
      <c r="J77" s="12"/>
      <c r="N77" s="12"/>
    </row>
    <row r="78" spans="1:16" ht="16.5" customHeight="1">
      <c r="B78" s="15" t="s">
        <v>194</v>
      </c>
      <c r="H78" s="245">
        <v>21.3</v>
      </c>
      <c r="I78" s="8"/>
      <c r="J78" s="12">
        <v>93356365</v>
      </c>
      <c r="K78" s="184"/>
      <c r="L78" s="133">
        <v>116984535</v>
      </c>
      <c r="M78" s="24"/>
      <c r="N78" s="12">
        <v>93356365</v>
      </c>
      <c r="O78" s="196"/>
      <c r="P78" s="133">
        <v>116984535</v>
      </c>
    </row>
    <row r="79" spans="1:16" ht="16.5" customHeight="1">
      <c r="A79" s="16" t="s">
        <v>45</v>
      </c>
      <c r="H79" s="245">
        <v>21.1</v>
      </c>
      <c r="I79" s="8"/>
      <c r="J79" s="12">
        <v>249408487</v>
      </c>
      <c r="K79" s="184"/>
      <c r="L79" s="133">
        <v>296659255</v>
      </c>
      <c r="M79" s="24"/>
      <c r="N79" s="12">
        <v>223939964</v>
      </c>
      <c r="O79" s="196"/>
      <c r="P79" s="133">
        <v>289812849</v>
      </c>
    </row>
    <row r="80" spans="1:16" ht="16.5" customHeight="1">
      <c r="A80" s="15" t="s">
        <v>46</v>
      </c>
      <c r="H80" s="245">
        <v>22</v>
      </c>
      <c r="I80" s="8"/>
      <c r="J80" s="12">
        <v>61265152</v>
      </c>
      <c r="K80" s="184"/>
      <c r="L80" s="133">
        <v>58182135</v>
      </c>
      <c r="M80" s="24"/>
      <c r="N80" s="12">
        <v>45004533</v>
      </c>
      <c r="O80" s="196"/>
      <c r="P80" s="133">
        <v>43453286</v>
      </c>
    </row>
    <row r="81" spans="1:16" ht="16.5" customHeight="1">
      <c r="A81" s="15" t="s">
        <v>47</v>
      </c>
      <c r="H81" s="245">
        <v>23</v>
      </c>
      <c r="I81" s="8"/>
      <c r="J81" s="12">
        <v>3770799153</v>
      </c>
      <c r="K81" s="184"/>
      <c r="L81" s="133">
        <v>3741159909</v>
      </c>
      <c r="M81" s="24"/>
      <c r="N81" s="12">
        <v>3765089512</v>
      </c>
      <c r="O81" s="196"/>
      <c r="P81" s="133">
        <v>3737982349</v>
      </c>
    </row>
    <row r="82" spans="1:16" ht="16.5" customHeight="1">
      <c r="A82" s="8" t="s">
        <v>48</v>
      </c>
      <c r="H82" s="245">
        <v>19</v>
      </c>
      <c r="J82" s="12">
        <v>12146767</v>
      </c>
      <c r="L82" s="133">
        <v>13866799</v>
      </c>
      <c r="N82" s="12">
        <v>0</v>
      </c>
      <c r="P82" s="133">
        <v>0</v>
      </c>
    </row>
    <row r="83" spans="1:16" ht="16.5" customHeight="1">
      <c r="A83" s="15" t="s">
        <v>49</v>
      </c>
      <c r="I83" s="8"/>
      <c r="J83" s="17">
        <v>15062543</v>
      </c>
      <c r="K83" s="184"/>
      <c r="L83" s="187">
        <v>15022206</v>
      </c>
      <c r="M83" s="24"/>
      <c r="N83" s="17">
        <v>15062544</v>
      </c>
      <c r="O83" s="196"/>
      <c r="P83" s="187">
        <v>15021419</v>
      </c>
    </row>
    <row r="84" spans="1:16" ht="16.5" customHeight="1">
      <c r="I84" s="8"/>
      <c r="J84" s="12"/>
      <c r="K84" s="184"/>
      <c r="M84" s="24"/>
      <c r="N84" s="12"/>
      <c r="O84" s="196"/>
    </row>
    <row r="85" spans="1:16" ht="16.5" customHeight="1">
      <c r="A85" s="2" t="s">
        <v>50</v>
      </c>
      <c r="I85" s="8"/>
      <c r="J85" s="17">
        <f>SUM(J78:J84)</f>
        <v>4202038467</v>
      </c>
      <c r="K85" s="184"/>
      <c r="L85" s="187">
        <f>SUM(L78:L84)</f>
        <v>4241874839</v>
      </c>
      <c r="N85" s="17">
        <f>SUM(N78:N84)</f>
        <v>4142452918</v>
      </c>
      <c r="P85" s="187">
        <f>SUM(P78:P84)</f>
        <v>4203254438</v>
      </c>
    </row>
    <row r="86" spans="1:16" ht="16.5" customHeight="1">
      <c r="J86" s="12"/>
      <c r="N86" s="12"/>
    </row>
    <row r="87" spans="1:16" ht="16.5" customHeight="1">
      <c r="A87" s="2" t="s">
        <v>51</v>
      </c>
      <c r="C87" s="2"/>
      <c r="J87" s="17">
        <f>SUM(J73,J85)</f>
        <v>5856951399</v>
      </c>
      <c r="L87" s="187">
        <f>SUM(L73,L85)</f>
        <v>5661139151</v>
      </c>
      <c r="N87" s="17">
        <f>SUM(N73,N85)</f>
        <v>5762571941</v>
      </c>
      <c r="P87" s="187">
        <f>SUM(P73,P85)</f>
        <v>5569093828</v>
      </c>
    </row>
    <row r="89" spans="1:16" ht="16.5" customHeight="1">
      <c r="J89" s="8"/>
      <c r="K89" s="184"/>
      <c r="L89" s="184"/>
      <c r="M89" s="8"/>
      <c r="N89" s="8"/>
      <c r="O89" s="184"/>
      <c r="P89" s="184"/>
    </row>
    <row r="98" spans="1:16" ht="22.15" customHeight="1">
      <c r="A98" s="22" t="str">
        <f>A49</f>
        <v>The accompanying notes are an integral part of these consolidated and separate financial statements.</v>
      </c>
      <c r="B98" s="22"/>
      <c r="C98" s="22"/>
      <c r="D98" s="22"/>
      <c r="E98" s="22"/>
      <c r="F98" s="22"/>
      <c r="G98" s="22"/>
      <c r="H98" s="25"/>
      <c r="I98" s="25"/>
      <c r="J98" s="18"/>
      <c r="K98" s="195"/>
      <c r="L98" s="187"/>
      <c r="M98" s="18"/>
      <c r="N98" s="18"/>
      <c r="O98" s="187"/>
      <c r="P98" s="187"/>
    </row>
    <row r="99" spans="1:16" s="2" customFormat="1" ht="16.5" customHeight="1">
      <c r="A99" s="2" t="str">
        <f>A50</f>
        <v xml:space="preserve">WP Energy Public Company Limited </v>
      </c>
      <c r="H99" s="243"/>
      <c r="I99" s="243"/>
      <c r="J99" s="3"/>
      <c r="K99" s="188"/>
      <c r="L99" s="175"/>
      <c r="M99" s="3"/>
      <c r="N99" s="3"/>
      <c r="O99" s="175"/>
      <c r="P99" s="175"/>
    </row>
    <row r="100" spans="1:16" s="2" customFormat="1" ht="16.5" customHeight="1">
      <c r="A100" s="2" t="s">
        <v>52</v>
      </c>
      <c r="H100" s="243"/>
      <c r="I100" s="243"/>
      <c r="J100" s="3"/>
      <c r="K100" s="188"/>
      <c r="L100" s="175"/>
      <c r="M100" s="3"/>
      <c r="N100" s="3"/>
      <c r="O100" s="175"/>
      <c r="P100" s="175"/>
    </row>
    <row r="101" spans="1:16" s="2" customFormat="1" ht="16.5" customHeight="1">
      <c r="A101" s="4" t="str">
        <f>A52</f>
        <v>As at 31 December 2023</v>
      </c>
      <c r="B101" s="5"/>
      <c r="C101" s="5"/>
      <c r="D101" s="5"/>
      <c r="E101" s="5"/>
      <c r="F101" s="5"/>
      <c r="G101" s="5"/>
      <c r="H101" s="244"/>
      <c r="I101" s="244"/>
      <c r="J101" s="6"/>
      <c r="K101" s="172"/>
      <c r="L101" s="174"/>
      <c r="M101" s="6"/>
      <c r="N101" s="6"/>
      <c r="O101" s="174"/>
      <c r="P101" s="174"/>
    </row>
    <row r="102" spans="1:16" s="2" customFormat="1" ht="16.5" customHeight="1">
      <c r="A102" s="7"/>
      <c r="H102" s="243"/>
      <c r="I102" s="243"/>
      <c r="J102" s="3"/>
      <c r="K102" s="188"/>
      <c r="L102" s="175"/>
      <c r="M102" s="3"/>
      <c r="N102" s="3"/>
      <c r="O102" s="175"/>
      <c r="P102" s="175"/>
    </row>
    <row r="103" spans="1:16" s="2" customFormat="1" ht="16.5" customHeight="1">
      <c r="H103" s="243"/>
      <c r="I103" s="243"/>
      <c r="J103" s="3"/>
      <c r="K103" s="188"/>
      <c r="L103" s="175"/>
      <c r="M103" s="3"/>
      <c r="N103" s="3"/>
      <c r="O103" s="175"/>
      <c r="P103" s="175"/>
    </row>
    <row r="104" spans="1:16" ht="16.5" customHeight="1">
      <c r="A104" s="245"/>
      <c r="B104" s="245"/>
      <c r="C104" s="245"/>
      <c r="D104" s="245"/>
      <c r="E104" s="245"/>
      <c r="F104" s="245"/>
      <c r="G104" s="245"/>
      <c r="J104" s="254" t="s">
        <v>2</v>
      </c>
      <c r="K104" s="254"/>
      <c r="L104" s="254"/>
      <c r="M104" s="245"/>
      <c r="N104" s="254" t="s">
        <v>3</v>
      </c>
      <c r="O104" s="254"/>
      <c r="P104" s="254"/>
    </row>
    <row r="105" spans="1:16" ht="16.5" customHeight="1">
      <c r="A105" s="245"/>
      <c r="B105" s="245"/>
      <c r="C105" s="245"/>
      <c r="D105" s="245"/>
      <c r="E105" s="245"/>
      <c r="F105" s="245"/>
      <c r="G105" s="245"/>
      <c r="J105" s="255" t="s">
        <v>4</v>
      </c>
      <c r="K105" s="255"/>
      <c r="L105" s="255"/>
      <c r="M105" s="245"/>
      <c r="N105" s="255" t="s">
        <v>4</v>
      </c>
      <c r="O105" s="255"/>
      <c r="P105" s="255"/>
    </row>
    <row r="106" spans="1:16" s="2" customFormat="1" ht="16.5" customHeight="1">
      <c r="H106" s="243"/>
      <c r="I106" s="243"/>
      <c r="J106" s="9">
        <v>2023</v>
      </c>
      <c r="K106" s="190"/>
      <c r="L106" s="191">
        <v>2022</v>
      </c>
      <c r="M106" s="11"/>
      <c r="N106" s="9">
        <v>2023</v>
      </c>
      <c r="O106" s="190"/>
      <c r="P106" s="191">
        <v>2022</v>
      </c>
    </row>
    <row r="107" spans="1:16" s="2" customFormat="1" ht="16.5" customHeight="1">
      <c r="H107" s="244" t="s">
        <v>5</v>
      </c>
      <c r="I107" s="243"/>
      <c r="J107" s="6" t="s">
        <v>6</v>
      </c>
      <c r="K107" s="188"/>
      <c r="L107" s="174" t="s">
        <v>6</v>
      </c>
      <c r="M107" s="3"/>
      <c r="N107" s="6" t="s">
        <v>6</v>
      </c>
      <c r="O107" s="188"/>
      <c r="P107" s="174" t="s">
        <v>6</v>
      </c>
    </row>
    <row r="108" spans="1:16" ht="16.5" customHeight="1">
      <c r="A108" s="2" t="s">
        <v>53</v>
      </c>
      <c r="J108" s="12"/>
      <c r="N108" s="12"/>
    </row>
    <row r="109" spans="1:16" ht="16.5" customHeight="1">
      <c r="A109" s="2"/>
      <c r="J109" s="12"/>
      <c r="N109" s="12"/>
    </row>
    <row r="110" spans="1:16" ht="16.5" customHeight="1">
      <c r="A110" s="2" t="s">
        <v>54</v>
      </c>
      <c r="J110" s="12"/>
      <c r="N110" s="12"/>
    </row>
    <row r="111" spans="1:16" ht="16.5" customHeight="1">
      <c r="A111" s="2"/>
      <c r="J111" s="12"/>
      <c r="N111" s="12"/>
    </row>
    <row r="112" spans="1:16" ht="16.5" customHeight="1">
      <c r="A112" s="8" t="s">
        <v>55</v>
      </c>
      <c r="J112" s="12"/>
      <c r="M112" s="3"/>
      <c r="N112" s="12"/>
      <c r="O112" s="175"/>
    </row>
    <row r="113" spans="1:16" ht="16.5" customHeight="1">
      <c r="B113" s="8" t="s">
        <v>56</v>
      </c>
      <c r="J113" s="26"/>
      <c r="L113" s="196"/>
      <c r="M113" s="24"/>
      <c r="N113" s="26"/>
      <c r="O113" s="196"/>
      <c r="P113" s="196"/>
    </row>
    <row r="114" spans="1:16" ht="16.5" customHeight="1">
      <c r="C114" s="8" t="s">
        <v>57</v>
      </c>
      <c r="J114" s="27"/>
      <c r="L114" s="168"/>
      <c r="M114" s="3"/>
      <c r="N114" s="27"/>
      <c r="O114" s="175"/>
      <c r="P114" s="168"/>
    </row>
    <row r="115" spans="1:16" ht="16.5" customHeight="1" thickBot="1">
      <c r="D115" s="8" t="s">
        <v>58</v>
      </c>
      <c r="H115" s="245">
        <v>24</v>
      </c>
      <c r="J115" s="237">
        <v>518500000</v>
      </c>
      <c r="L115" s="197">
        <v>518500000</v>
      </c>
      <c r="M115" s="3"/>
      <c r="N115" s="237">
        <v>518500000</v>
      </c>
      <c r="O115" s="175"/>
      <c r="P115" s="197">
        <v>518500000</v>
      </c>
    </row>
    <row r="116" spans="1:16" ht="16.5" customHeight="1" thickTop="1">
      <c r="J116" s="27"/>
      <c r="L116" s="168"/>
      <c r="M116" s="3"/>
      <c r="N116" s="27"/>
      <c r="O116" s="175"/>
      <c r="P116" s="168"/>
    </row>
    <row r="117" spans="1:16" ht="16.5" customHeight="1">
      <c r="B117" s="8" t="s">
        <v>59</v>
      </c>
      <c r="J117" s="26"/>
      <c r="L117" s="196"/>
      <c r="M117" s="24"/>
      <c r="N117" s="26"/>
      <c r="O117" s="196"/>
      <c r="P117" s="196"/>
    </row>
    <row r="118" spans="1:16" ht="16.5" customHeight="1">
      <c r="C118" s="28" t="s">
        <v>57</v>
      </c>
      <c r="J118" s="27"/>
      <c r="L118" s="168"/>
      <c r="M118" s="3"/>
      <c r="N118" s="27"/>
      <c r="O118" s="175"/>
      <c r="P118" s="168"/>
    </row>
    <row r="119" spans="1:16" ht="16.5" customHeight="1">
      <c r="D119" s="28" t="s">
        <v>60</v>
      </c>
      <c r="J119" s="27">
        <v>518500000</v>
      </c>
      <c r="L119" s="168">
        <v>518500000</v>
      </c>
      <c r="M119" s="3"/>
      <c r="N119" s="27">
        <v>518500000</v>
      </c>
      <c r="O119" s="175"/>
      <c r="P119" s="168">
        <v>518500000</v>
      </c>
    </row>
    <row r="120" spans="1:16" ht="16.5" customHeight="1">
      <c r="A120" s="29" t="s">
        <v>61</v>
      </c>
      <c r="D120" s="28"/>
      <c r="J120" s="27">
        <v>881803</v>
      </c>
      <c r="L120" s="168">
        <v>881803</v>
      </c>
      <c r="M120" s="3"/>
      <c r="N120" s="27">
        <v>881803</v>
      </c>
      <c r="O120" s="175"/>
      <c r="P120" s="168">
        <v>881803</v>
      </c>
    </row>
    <row r="121" spans="1:16" ht="16.5" customHeight="1">
      <c r="A121" s="15" t="s">
        <v>62</v>
      </c>
      <c r="J121" s="27">
        <v>532000000</v>
      </c>
      <c r="L121" s="168">
        <v>532000000</v>
      </c>
      <c r="M121" s="3"/>
      <c r="N121" s="27">
        <v>532000000</v>
      </c>
      <c r="O121" s="175"/>
      <c r="P121" s="168">
        <v>532000000</v>
      </c>
    </row>
    <row r="122" spans="1:16" ht="16.5" customHeight="1">
      <c r="A122" s="15" t="s">
        <v>63</v>
      </c>
      <c r="J122" s="27"/>
      <c r="L122" s="168"/>
      <c r="M122" s="3"/>
      <c r="N122" s="27"/>
      <c r="O122" s="175"/>
      <c r="P122" s="168"/>
    </row>
    <row r="123" spans="1:16" ht="16.5" customHeight="1">
      <c r="A123" s="15"/>
      <c r="B123" s="8" t="s">
        <v>64</v>
      </c>
      <c r="H123" s="245">
        <v>25</v>
      </c>
      <c r="J123" s="27">
        <v>43729989</v>
      </c>
      <c r="L123" s="168">
        <v>34314315</v>
      </c>
      <c r="M123" s="3"/>
      <c r="N123" s="27">
        <v>43729989</v>
      </c>
      <c r="O123" s="175"/>
      <c r="P123" s="168">
        <v>34314315</v>
      </c>
    </row>
    <row r="124" spans="1:16" ht="16.5" customHeight="1">
      <c r="A124" s="15"/>
      <c r="B124" s="8" t="s">
        <v>65</v>
      </c>
      <c r="J124" s="27">
        <v>251269843</v>
      </c>
      <c r="L124" s="168">
        <v>264849597</v>
      </c>
      <c r="M124" s="3"/>
      <c r="N124" s="27">
        <v>385732723</v>
      </c>
      <c r="O124" s="175"/>
      <c r="P124" s="168">
        <v>336451080</v>
      </c>
    </row>
    <row r="125" spans="1:16" ht="16.5" customHeight="1">
      <c r="A125" s="235" t="s">
        <v>206</v>
      </c>
      <c r="H125" s="245">
        <v>24</v>
      </c>
      <c r="J125" s="27">
        <v>-32609356</v>
      </c>
      <c r="K125" s="245"/>
      <c r="L125" s="236">
        <v>0</v>
      </c>
      <c r="M125" s="3"/>
      <c r="N125" s="27">
        <v>-32609356</v>
      </c>
      <c r="O125" s="3"/>
      <c r="P125" s="236">
        <v>0</v>
      </c>
    </row>
    <row r="126" spans="1:16" ht="16.5" customHeight="1">
      <c r="A126" s="30" t="s">
        <v>66</v>
      </c>
      <c r="J126" s="17">
        <v>135</v>
      </c>
      <c r="L126" s="187">
        <v>135</v>
      </c>
      <c r="N126" s="17">
        <v>0</v>
      </c>
      <c r="P126" s="187">
        <v>0</v>
      </c>
    </row>
    <row r="127" spans="1:16" ht="16.5" customHeight="1">
      <c r="J127" s="27"/>
      <c r="L127" s="168"/>
      <c r="M127" s="3"/>
      <c r="N127" s="27"/>
      <c r="O127" s="175"/>
      <c r="P127" s="168"/>
    </row>
    <row r="128" spans="1:16" ht="16.5" customHeight="1">
      <c r="A128" s="2" t="s">
        <v>67</v>
      </c>
      <c r="B128" s="2"/>
      <c r="E128" s="14"/>
      <c r="J128" s="12">
        <f>SUM(J117:J126)</f>
        <v>1313772414</v>
      </c>
      <c r="L128" s="133">
        <f>SUM(L117:L126)</f>
        <v>1350545850</v>
      </c>
      <c r="N128" s="12">
        <f>SUM(N117:N126)</f>
        <v>1448235159</v>
      </c>
      <c r="P128" s="133">
        <f>SUM(P117:P126)</f>
        <v>1422147198</v>
      </c>
    </row>
    <row r="129" spans="1:16" ht="16.5" customHeight="1">
      <c r="A129" s="8" t="s">
        <v>68</v>
      </c>
      <c r="E129" s="14"/>
      <c r="J129" s="17">
        <v>7564735</v>
      </c>
      <c r="L129" s="187">
        <v>10754520</v>
      </c>
      <c r="N129" s="17">
        <v>0</v>
      </c>
      <c r="P129" s="187">
        <v>0</v>
      </c>
    </row>
    <row r="130" spans="1:16" ht="16.5" customHeight="1">
      <c r="E130" s="14"/>
      <c r="J130" s="12"/>
      <c r="N130" s="12"/>
    </row>
    <row r="131" spans="1:16" ht="16.5" customHeight="1">
      <c r="A131" s="2" t="s">
        <v>69</v>
      </c>
      <c r="J131" s="17">
        <f>J128+J129</f>
        <v>1321337149</v>
      </c>
      <c r="L131" s="187">
        <f>L128+L129</f>
        <v>1361300370</v>
      </c>
      <c r="N131" s="17">
        <f>N128+N129</f>
        <v>1448235159</v>
      </c>
      <c r="P131" s="187">
        <f>P128+P129</f>
        <v>1422147198</v>
      </c>
    </row>
    <row r="132" spans="1:16" ht="16.5" customHeight="1">
      <c r="E132" s="14"/>
      <c r="J132" s="12"/>
      <c r="N132" s="12"/>
    </row>
    <row r="133" spans="1:16" ht="16.5" customHeight="1" thickBot="1">
      <c r="A133" s="2" t="s">
        <v>70</v>
      </c>
      <c r="J133" s="20">
        <f>SUM(J131,J87)</f>
        <v>7178288548</v>
      </c>
      <c r="L133" s="180">
        <f>SUM(L131,L87)</f>
        <v>7022439521</v>
      </c>
      <c r="N133" s="20">
        <f>SUM(N87,N131)</f>
        <v>7210807100</v>
      </c>
      <c r="P133" s="180">
        <f>SUM(P87,P131)</f>
        <v>6991241026</v>
      </c>
    </row>
    <row r="134" spans="1:16" ht="16.5" customHeight="1" thickTop="1">
      <c r="A134" s="2"/>
    </row>
    <row r="135" spans="1:16" ht="16.5" customHeight="1">
      <c r="A135" s="2"/>
      <c r="K135" s="133"/>
    </row>
    <row r="136" spans="1:16" ht="16.5" customHeight="1">
      <c r="A136" s="2"/>
      <c r="J136" s="31"/>
      <c r="L136" s="198"/>
      <c r="N136" s="31"/>
      <c r="P136" s="198"/>
    </row>
    <row r="137" spans="1:16" ht="16.5" customHeight="1">
      <c r="A137" s="2"/>
      <c r="J137" s="31"/>
      <c r="L137" s="198"/>
      <c r="N137" s="31"/>
      <c r="P137" s="198"/>
    </row>
    <row r="138" spans="1:16" ht="16.5" customHeight="1">
      <c r="A138" s="2"/>
      <c r="J138" s="31"/>
      <c r="L138" s="198"/>
      <c r="N138" s="31"/>
      <c r="P138" s="198"/>
    </row>
    <row r="139" spans="1:16" ht="16.5" customHeight="1">
      <c r="A139" s="2"/>
      <c r="J139" s="31"/>
      <c r="L139" s="198"/>
      <c r="N139" s="31"/>
      <c r="P139" s="198"/>
    </row>
    <row r="140" spans="1:16" ht="16.5" customHeight="1">
      <c r="A140" s="2"/>
      <c r="J140" s="31"/>
      <c r="L140" s="198"/>
      <c r="N140" s="31"/>
      <c r="P140" s="198"/>
    </row>
    <row r="141" spans="1:16" ht="16.5" customHeight="1">
      <c r="A141" s="2"/>
      <c r="J141" s="31"/>
      <c r="L141" s="198"/>
      <c r="N141" s="31"/>
      <c r="P141" s="198"/>
    </row>
    <row r="142" spans="1:16" ht="16.5" customHeight="1">
      <c r="A142" s="2"/>
      <c r="J142" s="31"/>
      <c r="L142" s="198"/>
      <c r="N142" s="31"/>
      <c r="P142" s="198"/>
    </row>
    <row r="143" spans="1:16" ht="16.5" customHeight="1">
      <c r="A143" s="2"/>
      <c r="J143" s="31"/>
      <c r="L143" s="198"/>
      <c r="N143" s="31"/>
      <c r="P143" s="198"/>
    </row>
    <row r="144" spans="1:16" ht="16.5" customHeight="1">
      <c r="A144" s="2"/>
      <c r="J144" s="31"/>
      <c r="L144" s="198"/>
      <c r="N144" s="31"/>
      <c r="P144" s="198"/>
    </row>
    <row r="145" spans="1:16" ht="16.5" customHeight="1">
      <c r="A145" s="2"/>
      <c r="H145" s="252"/>
      <c r="I145" s="252"/>
      <c r="J145" s="31"/>
      <c r="L145" s="198"/>
      <c r="N145" s="31"/>
      <c r="P145" s="198"/>
    </row>
    <row r="146" spans="1:16" ht="16.5" customHeight="1">
      <c r="A146" s="2"/>
      <c r="J146" s="31"/>
      <c r="L146" s="198"/>
      <c r="N146" s="31"/>
      <c r="P146" s="198"/>
    </row>
    <row r="147" spans="1:16" ht="22.35" customHeight="1">
      <c r="A147" s="22" t="str">
        <f>A98</f>
        <v>The accompanying notes are an integral part of these consolidated and separate financial statements.</v>
      </c>
      <c r="B147" s="22"/>
      <c r="C147" s="22"/>
      <c r="D147" s="22"/>
      <c r="E147" s="22"/>
      <c r="F147" s="22"/>
      <c r="G147" s="22"/>
      <c r="H147" s="22"/>
      <c r="I147" s="22"/>
      <c r="J147" s="23"/>
      <c r="K147" s="193"/>
      <c r="L147" s="194"/>
      <c r="M147" s="23"/>
      <c r="N147" s="23"/>
      <c r="O147" s="194"/>
      <c r="P147" s="194"/>
    </row>
  </sheetData>
  <mergeCells count="13">
    <mergeCell ref="J56:L56"/>
    <mergeCell ref="N56:P56"/>
    <mergeCell ref="J104:L104"/>
    <mergeCell ref="N104:P104"/>
    <mergeCell ref="J105:L105"/>
    <mergeCell ref="N105:P105"/>
    <mergeCell ref="J55:L55"/>
    <mergeCell ref="N55:P55"/>
    <mergeCell ref="J6:L6"/>
    <mergeCell ref="N6:P6"/>
    <mergeCell ref="J7:L7"/>
    <mergeCell ref="N7:P7"/>
    <mergeCell ref="A47:P4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49" max="15" man="1"/>
    <brk id="98" max="16383" man="1"/>
  </rowBreaks>
  <ignoredErrors>
    <ignoredError sqref="N73:P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C653E-B4FD-4625-ACCD-D45F6D298B94}">
  <dimension ref="A1:L113"/>
  <sheetViews>
    <sheetView topLeftCell="A91" zoomScaleNormal="100" zoomScaleSheetLayoutView="98" workbookViewId="0">
      <selection activeCell="C106" sqref="C106"/>
    </sheetView>
  </sheetViews>
  <sheetFormatPr defaultColWidth="9.140625" defaultRowHeight="16.5" customHeight="1"/>
  <cols>
    <col min="1" max="2" width="2.28515625" style="30" customWidth="1"/>
    <col min="3" max="3" width="34.140625" style="30" customWidth="1"/>
    <col min="4" max="4" width="5.7109375" style="40" customWidth="1"/>
    <col min="5" max="5" width="0.85546875" style="40" customWidth="1"/>
    <col min="6" max="6" width="15.28515625" style="43" customWidth="1"/>
    <col min="7" max="7" width="0.85546875" style="148" customWidth="1"/>
    <col min="8" max="8" width="15.28515625" style="145" customWidth="1"/>
    <col min="9" max="9" width="0.85546875" style="139" customWidth="1"/>
    <col min="10" max="10" width="15.28515625" style="43" customWidth="1"/>
    <col min="11" max="11" width="0.85546875" style="153" customWidth="1"/>
    <col min="12" max="12" width="15.28515625" style="145" customWidth="1"/>
    <col min="13" max="13" width="9.140625" style="30" customWidth="1"/>
    <col min="14" max="16384" width="9.140625" style="30"/>
  </cols>
  <sheetData>
    <row r="1" spans="1:12" ht="16.5" customHeight="1">
      <c r="A1" s="32" t="str">
        <f>'6-8'!A1</f>
        <v xml:space="preserve">WP Energy Public Company Limited </v>
      </c>
      <c r="B1" s="33"/>
      <c r="C1" s="33"/>
      <c r="D1" s="10"/>
      <c r="E1" s="10"/>
      <c r="F1" s="34"/>
      <c r="G1" s="200"/>
      <c r="H1" s="182"/>
      <c r="I1" s="134"/>
      <c r="J1" s="34"/>
      <c r="K1" s="213"/>
      <c r="L1" s="182"/>
    </row>
    <row r="2" spans="1:12" ht="16.5" customHeight="1">
      <c r="A2" s="33" t="s">
        <v>71</v>
      </c>
      <c r="B2" s="33"/>
      <c r="C2" s="33"/>
      <c r="D2" s="10"/>
      <c r="E2" s="10"/>
      <c r="F2" s="34"/>
      <c r="G2" s="200"/>
      <c r="H2" s="182"/>
      <c r="I2" s="134"/>
      <c r="J2" s="34"/>
      <c r="K2" s="213"/>
      <c r="L2" s="182"/>
    </row>
    <row r="3" spans="1:12" ht="16.5" customHeight="1">
      <c r="A3" s="35" t="s">
        <v>203</v>
      </c>
      <c r="B3" s="36"/>
      <c r="C3" s="36"/>
      <c r="D3" s="37"/>
      <c r="E3" s="37"/>
      <c r="F3" s="38"/>
      <c r="G3" s="201"/>
      <c r="H3" s="202"/>
      <c r="I3" s="154"/>
      <c r="J3" s="38"/>
      <c r="K3" s="214"/>
      <c r="L3" s="202"/>
    </row>
    <row r="4" spans="1:12" ht="16.5" customHeight="1">
      <c r="A4" s="39"/>
      <c r="B4" s="33"/>
      <c r="C4" s="33"/>
      <c r="D4" s="10"/>
      <c r="E4" s="10"/>
      <c r="F4" s="34"/>
      <c r="G4" s="200"/>
      <c r="H4" s="182"/>
      <c r="I4" s="134"/>
      <c r="J4" s="34"/>
      <c r="K4" s="213"/>
      <c r="L4" s="182"/>
    </row>
    <row r="5" spans="1:12" ht="16.5" customHeight="1">
      <c r="A5" s="39"/>
      <c r="B5" s="33"/>
      <c r="C5" s="33"/>
      <c r="D5" s="10"/>
      <c r="E5" s="10"/>
      <c r="F5" s="34"/>
      <c r="G5" s="200"/>
      <c r="H5" s="182"/>
      <c r="I5" s="134"/>
      <c r="J5" s="34"/>
      <c r="K5" s="213"/>
      <c r="L5" s="182"/>
    </row>
    <row r="6" spans="1:12" ht="16.5" customHeight="1">
      <c r="F6" s="254" t="s">
        <v>32</v>
      </c>
      <c r="G6" s="254"/>
      <c r="H6" s="254"/>
      <c r="I6" s="142"/>
      <c r="J6" s="254" t="s">
        <v>3</v>
      </c>
      <c r="K6" s="254"/>
      <c r="L6" s="254"/>
    </row>
    <row r="7" spans="1:12" ht="16.5" customHeight="1">
      <c r="F7" s="255" t="s">
        <v>34</v>
      </c>
      <c r="G7" s="255"/>
      <c r="H7" s="255"/>
      <c r="I7" s="142"/>
      <c r="J7" s="255" t="s">
        <v>4</v>
      </c>
      <c r="K7" s="255"/>
      <c r="L7" s="255"/>
    </row>
    <row r="8" spans="1:12" ht="16.5" customHeight="1">
      <c r="A8" s="33"/>
      <c r="B8" s="33"/>
      <c r="C8" s="33"/>
      <c r="D8" s="30"/>
      <c r="E8" s="10"/>
      <c r="F8" s="9">
        <v>2023</v>
      </c>
      <c r="G8" s="190"/>
      <c r="H8" s="191">
        <v>2022</v>
      </c>
      <c r="I8" s="11"/>
      <c r="J8" s="9">
        <v>2023</v>
      </c>
      <c r="K8" s="190"/>
      <c r="L8" s="191">
        <v>2022</v>
      </c>
    </row>
    <row r="9" spans="1:12" ht="16.5" customHeight="1">
      <c r="A9" s="33"/>
      <c r="B9" s="33"/>
      <c r="C9" s="33"/>
      <c r="D9" s="244" t="s">
        <v>5</v>
      </c>
      <c r="E9" s="10"/>
      <c r="F9" s="6" t="s">
        <v>6</v>
      </c>
      <c r="G9" s="189"/>
      <c r="H9" s="174" t="s">
        <v>6</v>
      </c>
      <c r="I9" s="143"/>
      <c r="J9" s="6" t="s">
        <v>6</v>
      </c>
      <c r="K9" s="189"/>
      <c r="L9" s="174" t="s">
        <v>6</v>
      </c>
    </row>
    <row r="10" spans="1:12" ht="14.1" customHeight="1">
      <c r="A10" s="33"/>
      <c r="B10" s="33"/>
      <c r="C10" s="33"/>
      <c r="D10" s="10"/>
      <c r="E10" s="10"/>
      <c r="F10" s="42"/>
      <c r="G10" s="200"/>
      <c r="I10" s="136"/>
      <c r="J10" s="42"/>
      <c r="K10" s="149"/>
    </row>
    <row r="11" spans="1:12" ht="16.5" customHeight="1">
      <c r="A11" s="33" t="s">
        <v>72</v>
      </c>
      <c r="B11" s="33"/>
      <c r="C11" s="33"/>
      <c r="D11" s="10"/>
      <c r="E11" s="10"/>
      <c r="F11" s="45"/>
      <c r="G11" s="200"/>
      <c r="H11" s="182"/>
      <c r="I11" s="137"/>
      <c r="J11" s="45"/>
      <c r="K11" s="215"/>
      <c r="L11" s="182"/>
    </row>
    <row r="12" spans="1:12" ht="14.1" customHeight="1">
      <c r="A12" s="33"/>
      <c r="B12" s="33"/>
      <c r="C12" s="33"/>
      <c r="D12" s="10"/>
      <c r="E12" s="10"/>
      <c r="F12" s="45"/>
      <c r="G12" s="200"/>
      <c r="H12" s="182"/>
      <c r="I12" s="137"/>
      <c r="J12" s="45"/>
      <c r="K12" s="215"/>
      <c r="L12" s="182"/>
    </row>
    <row r="13" spans="1:12" ht="16.5" customHeight="1">
      <c r="A13" s="30" t="s">
        <v>73</v>
      </c>
      <c r="B13" s="33"/>
      <c r="C13" s="33"/>
      <c r="D13" s="10"/>
      <c r="E13" s="10"/>
      <c r="F13" s="42">
        <v>17900624510</v>
      </c>
      <c r="G13" s="200"/>
      <c r="H13" s="145">
        <v>15289868345</v>
      </c>
      <c r="I13" s="137"/>
      <c r="J13" s="27">
        <v>17664880600</v>
      </c>
      <c r="K13" s="215"/>
      <c r="L13" s="168">
        <v>15076237245</v>
      </c>
    </row>
    <row r="14" spans="1:12" ht="16.5" customHeight="1">
      <c r="A14" s="30" t="s">
        <v>74</v>
      </c>
      <c r="B14" s="33"/>
      <c r="C14" s="33"/>
      <c r="D14" s="10"/>
      <c r="E14" s="10"/>
      <c r="F14" s="47">
        <v>32460650</v>
      </c>
      <c r="G14" s="200"/>
      <c r="H14" s="203">
        <v>33528073</v>
      </c>
      <c r="I14" s="137"/>
      <c r="J14" s="49">
        <v>10746169</v>
      </c>
      <c r="K14" s="215"/>
      <c r="L14" s="204">
        <v>12594589</v>
      </c>
    </row>
    <row r="15" spans="1:12" ht="14.1" customHeight="1">
      <c r="F15" s="42"/>
      <c r="I15" s="136"/>
      <c r="J15" s="27"/>
      <c r="K15" s="149"/>
      <c r="L15" s="168"/>
    </row>
    <row r="16" spans="1:12" ht="16.5" customHeight="1">
      <c r="A16" s="33" t="s">
        <v>75</v>
      </c>
      <c r="B16" s="33"/>
      <c r="C16" s="33"/>
      <c r="D16" s="10"/>
      <c r="E16" s="10"/>
      <c r="F16" s="47">
        <f>SUM(F13:F14)</f>
        <v>17933085160</v>
      </c>
      <c r="G16" s="200"/>
      <c r="H16" s="203">
        <f>SUM(H13:H14)</f>
        <v>15323396418</v>
      </c>
      <c r="I16" s="136"/>
      <c r="J16" s="47">
        <f>SUM(J13:J14)</f>
        <v>17675626769</v>
      </c>
      <c r="K16" s="149"/>
      <c r="L16" s="203">
        <f>SUM(L13:L14)</f>
        <v>15088831834</v>
      </c>
    </row>
    <row r="17" spans="1:12" ht="14.1" customHeight="1">
      <c r="A17" s="33"/>
      <c r="B17" s="33"/>
      <c r="C17" s="33"/>
      <c r="D17" s="10"/>
      <c r="E17" s="10"/>
      <c r="F17" s="42"/>
      <c r="G17" s="200"/>
      <c r="I17" s="136"/>
      <c r="J17" s="42"/>
      <c r="K17" s="149"/>
    </row>
    <row r="18" spans="1:12" ht="16.5" customHeight="1">
      <c r="A18" s="33" t="s">
        <v>76</v>
      </c>
      <c r="B18" s="33"/>
      <c r="C18" s="33"/>
      <c r="D18" s="10"/>
      <c r="E18" s="10"/>
      <c r="F18" s="45"/>
      <c r="G18" s="200"/>
      <c r="H18" s="182"/>
      <c r="I18" s="137"/>
      <c r="J18" s="45"/>
      <c r="K18" s="215"/>
      <c r="L18" s="182"/>
    </row>
    <row r="19" spans="1:12" ht="14.1" customHeight="1">
      <c r="A19" s="33"/>
      <c r="B19" s="33"/>
      <c r="C19" s="33"/>
      <c r="D19" s="10"/>
      <c r="E19" s="10"/>
      <c r="F19" s="45"/>
      <c r="G19" s="200"/>
      <c r="H19" s="182"/>
      <c r="I19" s="137"/>
      <c r="J19" s="45"/>
      <c r="K19" s="215"/>
      <c r="L19" s="182"/>
    </row>
    <row r="20" spans="1:12" ht="16.5" customHeight="1">
      <c r="A20" s="30" t="s">
        <v>77</v>
      </c>
      <c r="F20" s="42">
        <v>-17240940113</v>
      </c>
      <c r="H20" s="145">
        <v>-14568879759</v>
      </c>
      <c r="I20" s="136"/>
      <c r="J20" s="27">
        <v>-17064416930</v>
      </c>
      <c r="K20" s="149"/>
      <c r="L20" s="168">
        <v>-14442258023</v>
      </c>
    </row>
    <row r="21" spans="1:12" ht="16.5" customHeight="1">
      <c r="A21" s="30" t="s">
        <v>78</v>
      </c>
      <c r="F21" s="47">
        <v>-19714873</v>
      </c>
      <c r="H21" s="203">
        <v>-27657388</v>
      </c>
      <c r="I21" s="136"/>
      <c r="J21" s="49">
        <v>-6094649</v>
      </c>
      <c r="K21" s="149"/>
      <c r="L21" s="204">
        <v>-11404091</v>
      </c>
    </row>
    <row r="22" spans="1:12" ht="14.1" customHeight="1">
      <c r="F22" s="42"/>
      <c r="I22" s="136"/>
      <c r="J22" s="27"/>
      <c r="K22" s="149"/>
      <c r="L22" s="168"/>
    </row>
    <row r="23" spans="1:12" ht="16.5" customHeight="1">
      <c r="A23" s="33" t="s">
        <v>79</v>
      </c>
      <c r="B23" s="33"/>
      <c r="C23" s="33"/>
      <c r="E23" s="10"/>
      <c r="F23" s="47">
        <f>SUM(F20:F21)</f>
        <v>-17260654986</v>
      </c>
      <c r="G23" s="200"/>
      <c r="H23" s="203">
        <f>SUM(H20:H21)</f>
        <v>-14596537147</v>
      </c>
      <c r="I23" s="136"/>
      <c r="J23" s="47">
        <f>SUM(J20:J21)</f>
        <v>-17070511579</v>
      </c>
      <c r="K23" s="149"/>
      <c r="L23" s="203">
        <f>SUM(L20:L21)</f>
        <v>-14453662114</v>
      </c>
    </row>
    <row r="24" spans="1:12" ht="14.1" customHeight="1">
      <c r="A24" s="33"/>
      <c r="B24" s="33"/>
      <c r="C24" s="33"/>
      <c r="D24" s="10"/>
      <c r="E24" s="10"/>
      <c r="F24" s="42"/>
      <c r="G24" s="200"/>
      <c r="I24" s="136"/>
      <c r="J24" s="42"/>
      <c r="K24" s="149"/>
    </row>
    <row r="25" spans="1:12" ht="16.5" customHeight="1">
      <c r="A25" s="33" t="s">
        <v>80</v>
      </c>
      <c r="B25" s="33"/>
      <c r="C25" s="33"/>
      <c r="D25" s="10"/>
      <c r="E25" s="10"/>
      <c r="F25" s="42">
        <f>SUM(F16,F23)</f>
        <v>672430174</v>
      </c>
      <c r="G25" s="200"/>
      <c r="H25" s="145">
        <f>SUM(H16,H23)</f>
        <v>726859271</v>
      </c>
      <c r="I25" s="136"/>
      <c r="J25" s="42">
        <f>SUM(J16,J23)</f>
        <v>605115190</v>
      </c>
      <c r="K25" s="149"/>
      <c r="L25" s="145">
        <f>SUM(L16,L23)</f>
        <v>635169720</v>
      </c>
    </row>
    <row r="26" spans="1:12" ht="16.5" customHeight="1">
      <c r="A26" s="30" t="s">
        <v>81</v>
      </c>
      <c r="B26" s="33"/>
      <c r="C26" s="33"/>
      <c r="D26" s="40">
        <v>26</v>
      </c>
      <c r="E26" s="10"/>
      <c r="F26" s="42">
        <v>250883454</v>
      </c>
      <c r="G26" s="200"/>
      <c r="H26" s="145">
        <v>208188425</v>
      </c>
      <c r="I26" s="136"/>
      <c r="J26" s="42">
        <v>315898758</v>
      </c>
      <c r="K26" s="149"/>
      <c r="L26" s="145">
        <v>216217779</v>
      </c>
    </row>
    <row r="27" spans="1:12" ht="16.5" customHeight="1">
      <c r="A27" s="248" t="s">
        <v>82</v>
      </c>
      <c r="B27" s="33"/>
      <c r="C27" s="33"/>
      <c r="E27" s="10"/>
      <c r="F27" s="42">
        <v>-317898061</v>
      </c>
      <c r="G27" s="200"/>
      <c r="H27" s="145">
        <v>-318821310</v>
      </c>
      <c r="I27" s="136"/>
      <c r="J27" s="42">
        <v>-308105872</v>
      </c>
      <c r="K27" s="149"/>
      <c r="L27" s="145">
        <v>-299971277</v>
      </c>
    </row>
    <row r="28" spans="1:12" ht="16.5" customHeight="1">
      <c r="A28" s="248" t="s">
        <v>83</v>
      </c>
      <c r="B28" s="33"/>
      <c r="C28" s="33"/>
      <c r="E28" s="10"/>
      <c r="F28" s="42">
        <v>-417002316</v>
      </c>
      <c r="G28" s="200"/>
      <c r="H28" s="145">
        <v>-435772823</v>
      </c>
      <c r="I28" s="136"/>
      <c r="J28" s="42">
        <v>-364247125</v>
      </c>
      <c r="K28" s="149"/>
      <c r="L28" s="145">
        <v>-355573934</v>
      </c>
    </row>
    <row r="29" spans="1:12" ht="16.5" customHeight="1">
      <c r="A29" s="248" t="s">
        <v>84</v>
      </c>
      <c r="F29" s="49">
        <v>-27318740</v>
      </c>
      <c r="H29" s="204">
        <v>-24992970</v>
      </c>
      <c r="I29" s="136"/>
      <c r="J29" s="49">
        <v>-25233360</v>
      </c>
      <c r="K29" s="149"/>
      <c r="L29" s="204">
        <v>-23340811</v>
      </c>
    </row>
    <row r="30" spans="1:12" ht="14.1" customHeight="1">
      <c r="A30" s="248"/>
      <c r="F30" s="27"/>
      <c r="H30" s="168"/>
      <c r="I30" s="136"/>
      <c r="J30" s="27"/>
      <c r="K30" s="149"/>
      <c r="L30" s="168"/>
    </row>
    <row r="31" spans="1:12" ht="16.5" customHeight="1">
      <c r="A31" s="39" t="s">
        <v>85</v>
      </c>
      <c r="B31" s="33"/>
      <c r="C31" s="33"/>
      <c r="D31" s="10"/>
      <c r="E31" s="10"/>
      <c r="F31" s="42">
        <f>SUM(F25:F30)</f>
        <v>161094511</v>
      </c>
      <c r="G31" s="200"/>
      <c r="H31" s="145">
        <f>SUM(H25:H30)</f>
        <v>155460593</v>
      </c>
      <c r="I31" s="136"/>
      <c r="J31" s="42">
        <f>SUM(J25:J30)</f>
        <v>223427591</v>
      </c>
      <c r="K31" s="200"/>
      <c r="L31" s="145">
        <f>SUM(L25:L30)</f>
        <v>172501477</v>
      </c>
    </row>
    <row r="32" spans="1:12" ht="16.5" customHeight="1">
      <c r="A32" s="50" t="s">
        <v>86</v>
      </c>
      <c r="D32" s="40">
        <v>28</v>
      </c>
      <c r="F32" s="47">
        <v>-38832035</v>
      </c>
      <c r="H32" s="203">
        <v>-40804190</v>
      </c>
      <c r="I32" s="136"/>
      <c r="J32" s="47">
        <v>-35114101</v>
      </c>
      <c r="K32" s="149"/>
      <c r="L32" s="203">
        <v>-38883714</v>
      </c>
    </row>
    <row r="33" spans="1:12" ht="14.1" customHeight="1">
      <c r="A33" s="50"/>
      <c r="F33" s="42"/>
      <c r="I33" s="136"/>
      <c r="J33" s="42"/>
      <c r="K33" s="149"/>
    </row>
    <row r="34" spans="1:12" ht="16.5" customHeight="1">
      <c r="A34" s="33" t="s">
        <v>87</v>
      </c>
      <c r="F34" s="27">
        <f>F31+F32</f>
        <v>122262476</v>
      </c>
      <c r="H34" s="168">
        <f>H31+H32</f>
        <v>114656403</v>
      </c>
      <c r="I34" s="138"/>
      <c r="J34" s="27">
        <f>J31+J32</f>
        <v>188313490</v>
      </c>
      <c r="K34" s="162"/>
      <c r="L34" s="168">
        <f>L31+L32</f>
        <v>133617763</v>
      </c>
    </row>
    <row r="35" spans="1:12" ht="14.1" customHeight="1">
      <c r="F35" s="42"/>
      <c r="I35" s="136"/>
      <c r="J35" s="42"/>
      <c r="K35" s="149"/>
    </row>
    <row r="36" spans="1:12" s="151" customFormat="1" ht="16.5" customHeight="1">
      <c r="A36" s="146" t="s">
        <v>199</v>
      </c>
      <c r="B36" s="146"/>
      <c r="C36" s="146"/>
      <c r="D36" s="147"/>
      <c r="E36" s="147"/>
      <c r="F36" s="42"/>
      <c r="G36" s="148"/>
      <c r="H36" s="145"/>
      <c r="I36" s="149"/>
      <c r="J36" s="42"/>
      <c r="K36" s="149"/>
      <c r="L36" s="145"/>
    </row>
    <row r="37" spans="1:12" s="151" customFormat="1" ht="16.5" customHeight="1">
      <c r="A37" s="150" t="s">
        <v>196</v>
      </c>
      <c r="B37" s="146"/>
      <c r="C37" s="146"/>
      <c r="D37" s="147"/>
      <c r="E37" s="147"/>
      <c r="F37" s="42"/>
      <c r="G37" s="148"/>
      <c r="H37" s="145"/>
      <c r="I37" s="149"/>
      <c r="J37" s="42"/>
      <c r="K37" s="149"/>
      <c r="L37" s="145"/>
    </row>
    <row r="38" spans="1:12" s="151" customFormat="1" ht="16.5" customHeight="1">
      <c r="A38" s="150" t="s">
        <v>197</v>
      </c>
      <c r="D38" s="147"/>
      <c r="E38" s="147"/>
      <c r="F38" s="42"/>
      <c r="G38" s="148"/>
      <c r="H38" s="145"/>
      <c r="I38" s="149"/>
      <c r="J38" s="42"/>
      <c r="K38" s="149"/>
      <c r="L38" s="145"/>
    </row>
    <row r="39" spans="1:12" s="151" customFormat="1" ht="16.5" customHeight="1">
      <c r="B39" s="151" t="s">
        <v>183</v>
      </c>
      <c r="D39" s="147"/>
      <c r="E39" s="147"/>
      <c r="F39" s="42">
        <v>0</v>
      </c>
      <c r="G39" s="152"/>
      <c r="H39" s="145">
        <v>-5803949</v>
      </c>
      <c r="I39" s="149"/>
      <c r="J39" s="42">
        <v>0</v>
      </c>
      <c r="K39" s="152"/>
      <c r="L39" s="145">
        <v>-5803949</v>
      </c>
    </row>
    <row r="40" spans="1:12" s="151" customFormat="1" ht="16.5" customHeight="1">
      <c r="C40" s="151" t="s">
        <v>184</v>
      </c>
      <c r="D40" s="147"/>
      <c r="E40" s="147"/>
      <c r="F40" s="42"/>
      <c r="G40" s="148"/>
      <c r="H40" s="145"/>
      <c r="I40" s="149"/>
      <c r="J40" s="42"/>
      <c r="K40" s="149"/>
      <c r="L40" s="145"/>
    </row>
    <row r="41" spans="1:12" s="151" customFormat="1" ht="16.5" customHeight="1">
      <c r="B41" s="151" t="s">
        <v>185</v>
      </c>
      <c r="D41" s="147"/>
      <c r="E41" s="147"/>
      <c r="F41" s="47">
        <v>0</v>
      </c>
      <c r="G41" s="148"/>
      <c r="H41" s="203">
        <v>1160790</v>
      </c>
      <c r="I41" s="149"/>
      <c r="J41" s="47">
        <v>0</v>
      </c>
      <c r="K41" s="149"/>
      <c r="L41" s="203">
        <v>1160790</v>
      </c>
    </row>
    <row r="42" spans="1:12" s="151" customFormat="1" ht="14.1" customHeight="1">
      <c r="D42" s="147"/>
      <c r="E42" s="147"/>
      <c r="F42" s="42"/>
      <c r="G42" s="148"/>
      <c r="H42" s="145"/>
      <c r="I42" s="149"/>
      <c r="J42" s="42"/>
      <c r="K42" s="149"/>
      <c r="L42" s="145"/>
    </row>
    <row r="43" spans="1:12" s="151" customFormat="1" ht="16.5" customHeight="1">
      <c r="A43" s="146" t="s">
        <v>88</v>
      </c>
      <c r="D43" s="147"/>
      <c r="E43" s="147"/>
      <c r="F43" s="42"/>
      <c r="G43" s="148"/>
      <c r="H43" s="145"/>
      <c r="I43" s="149"/>
      <c r="J43" s="42"/>
      <c r="K43" s="149"/>
      <c r="L43" s="145"/>
    </row>
    <row r="44" spans="1:12" s="151" customFormat="1" ht="16.5" customHeight="1">
      <c r="B44" s="146" t="s">
        <v>186</v>
      </c>
      <c r="C44" s="146"/>
      <c r="D44" s="147"/>
      <c r="E44" s="147"/>
      <c r="F44" s="47">
        <f>SUM(F39:F41)</f>
        <v>0</v>
      </c>
      <c r="G44" s="148"/>
      <c r="H44" s="203">
        <f>SUM(H39:H41)</f>
        <v>-4643159</v>
      </c>
      <c r="I44" s="149"/>
      <c r="J44" s="47">
        <f>SUM(J39:J41)</f>
        <v>0</v>
      </c>
      <c r="K44" s="149"/>
      <c r="L44" s="203">
        <f>SUM(L39:L41)</f>
        <v>-4643159</v>
      </c>
    </row>
    <row r="45" spans="1:12" s="151" customFormat="1" ht="14.1" customHeight="1">
      <c r="B45" s="146"/>
      <c r="C45" s="146"/>
      <c r="D45" s="147"/>
      <c r="E45" s="147"/>
      <c r="F45" s="42"/>
      <c r="G45" s="148"/>
      <c r="H45" s="145"/>
      <c r="I45" s="149"/>
      <c r="J45" s="42"/>
      <c r="K45" s="149"/>
      <c r="L45" s="145"/>
    </row>
    <row r="46" spans="1:12" s="151" customFormat="1" ht="16.5" customHeight="1" thickBot="1">
      <c r="A46" s="146" t="s">
        <v>90</v>
      </c>
      <c r="B46" s="146"/>
      <c r="C46" s="146"/>
      <c r="D46" s="147"/>
      <c r="E46" s="147"/>
      <c r="F46" s="55">
        <f>SUM(F34:F41)</f>
        <v>122262476</v>
      </c>
      <c r="G46" s="148"/>
      <c r="H46" s="205">
        <f>SUM(H34:H41)</f>
        <v>110013244</v>
      </c>
      <c r="I46" s="153"/>
      <c r="J46" s="55">
        <f>SUM(J34:J41)</f>
        <v>188313490</v>
      </c>
      <c r="K46" s="153"/>
      <c r="L46" s="205">
        <f>SUM(L34:L41)</f>
        <v>128974604</v>
      </c>
    </row>
    <row r="47" spans="1:12" ht="14.1" customHeight="1" thickTop="1">
      <c r="F47" s="51"/>
      <c r="H47" s="206"/>
      <c r="I47" s="140"/>
      <c r="J47" s="51"/>
      <c r="K47" s="216"/>
      <c r="L47" s="206"/>
    </row>
    <row r="48" spans="1:12" ht="16.5" customHeight="1">
      <c r="A48" s="33" t="s">
        <v>91</v>
      </c>
      <c r="F48" s="51"/>
      <c r="H48" s="206"/>
      <c r="I48" s="140"/>
      <c r="J48" s="51"/>
      <c r="K48" s="216"/>
      <c r="L48" s="206"/>
    </row>
    <row r="49" spans="1:12" ht="16.5" customHeight="1">
      <c r="B49" s="30" t="s">
        <v>92</v>
      </c>
      <c r="F49" s="42">
        <v>125452261</v>
      </c>
      <c r="H49" s="145">
        <v>119188962</v>
      </c>
      <c r="I49" s="138"/>
      <c r="J49" s="42">
        <v>188313490</v>
      </c>
      <c r="K49" s="162"/>
      <c r="L49" s="145">
        <v>133617763</v>
      </c>
    </row>
    <row r="50" spans="1:12" ht="16.5" customHeight="1">
      <c r="B50" s="30" t="s">
        <v>68</v>
      </c>
      <c r="F50" s="53">
        <v>-3189785</v>
      </c>
      <c r="H50" s="207">
        <v>-4532559</v>
      </c>
      <c r="I50" s="138"/>
      <c r="J50" s="53">
        <v>0</v>
      </c>
      <c r="K50" s="162"/>
      <c r="L50" s="207">
        <v>0</v>
      </c>
    </row>
    <row r="51" spans="1:12" ht="14.1" customHeight="1">
      <c r="F51" s="54"/>
      <c r="H51" s="208"/>
      <c r="I51" s="138"/>
      <c r="J51" s="54"/>
      <c r="K51" s="162"/>
      <c r="L51" s="208"/>
    </row>
    <row r="52" spans="1:12" ht="16.5" customHeight="1" thickBot="1">
      <c r="F52" s="55">
        <f>SUM(F49:F50)</f>
        <v>122262476</v>
      </c>
      <c r="H52" s="205">
        <f>SUM(H49:H50)</f>
        <v>114656403</v>
      </c>
      <c r="I52" s="138"/>
      <c r="J52" s="55">
        <f>SUM(J49:J50)</f>
        <v>188313490</v>
      </c>
      <c r="K52" s="162"/>
      <c r="L52" s="205">
        <f>SUM(L49:L50)</f>
        <v>133617763</v>
      </c>
    </row>
    <row r="53" spans="1:12" ht="12.75" customHeight="1" thickTop="1">
      <c r="F53" s="161"/>
      <c r="H53" s="161"/>
      <c r="I53" s="162"/>
      <c r="J53" s="161"/>
      <c r="K53" s="162"/>
      <c r="L53" s="161"/>
    </row>
    <row r="54" spans="1:12" ht="12.75" customHeight="1">
      <c r="F54" s="161"/>
      <c r="H54" s="161"/>
      <c r="I54" s="162"/>
      <c r="J54" s="161"/>
      <c r="K54" s="162"/>
      <c r="L54" s="161"/>
    </row>
    <row r="55" spans="1:12" ht="12.75" customHeight="1">
      <c r="F55" s="161"/>
      <c r="H55" s="161"/>
      <c r="I55" s="162"/>
      <c r="J55" s="161"/>
      <c r="K55" s="162"/>
      <c r="L55" s="161"/>
    </row>
    <row r="56" spans="1:12" ht="8.25" customHeight="1">
      <c r="F56" s="161"/>
      <c r="H56" s="161"/>
      <c r="I56" s="162"/>
      <c r="J56" s="161"/>
      <c r="K56" s="162"/>
      <c r="L56" s="161"/>
    </row>
    <row r="57" spans="1:12" ht="9.75" customHeight="1">
      <c r="F57" s="161"/>
      <c r="H57" s="161"/>
      <c r="I57" s="162"/>
      <c r="J57" s="161"/>
      <c r="K57" s="162"/>
      <c r="L57" s="161"/>
    </row>
    <row r="58" spans="1:12" ht="22.15" customHeight="1">
      <c r="A58" s="21" t="str">
        <f>'6-8'!$A$49</f>
        <v>The accompanying notes are an integral part of these consolidated and separate financial statements.</v>
      </c>
      <c r="B58" s="21"/>
      <c r="C58" s="21"/>
      <c r="D58" s="56"/>
      <c r="E58" s="56"/>
      <c r="F58" s="57"/>
      <c r="G58" s="209"/>
      <c r="H58" s="210"/>
      <c r="I58" s="155"/>
      <c r="J58" s="57"/>
      <c r="K58" s="217"/>
      <c r="L58" s="210"/>
    </row>
    <row r="59" spans="1:12" ht="16.5" customHeight="1">
      <c r="A59" s="33" t="str">
        <f>A1</f>
        <v xml:space="preserve">WP Energy Public Company Limited </v>
      </c>
      <c r="B59" s="33"/>
      <c r="C59" s="33"/>
      <c r="D59" s="10"/>
      <c r="E59" s="10"/>
      <c r="F59" s="34"/>
      <c r="G59" s="200"/>
      <c r="H59" s="182"/>
      <c r="I59" s="134"/>
      <c r="J59" s="34"/>
      <c r="K59" s="213"/>
      <c r="L59" s="182"/>
    </row>
    <row r="60" spans="1:12" ht="16.5" customHeight="1">
      <c r="A60" s="33" t="s">
        <v>93</v>
      </c>
      <c r="B60" s="33"/>
      <c r="C60" s="33"/>
      <c r="D60" s="10"/>
      <c r="E60" s="10"/>
      <c r="F60" s="34"/>
      <c r="G60" s="200"/>
      <c r="H60" s="182"/>
      <c r="I60" s="134"/>
      <c r="J60" s="34"/>
      <c r="K60" s="213"/>
      <c r="L60" s="182"/>
    </row>
    <row r="61" spans="1:12" ht="16.5" customHeight="1">
      <c r="A61" s="35" t="str">
        <f>A3</f>
        <v>For the year ended 31 December 2023</v>
      </c>
      <c r="B61" s="36"/>
      <c r="C61" s="36"/>
      <c r="D61" s="37"/>
      <c r="E61" s="37"/>
      <c r="F61" s="38"/>
      <c r="G61" s="201"/>
      <c r="H61" s="202"/>
      <c r="I61" s="154"/>
      <c r="J61" s="38"/>
      <c r="K61" s="214"/>
      <c r="L61" s="202"/>
    </row>
    <row r="62" spans="1:12" ht="16.5" customHeight="1">
      <c r="A62" s="39"/>
      <c r="B62" s="33"/>
      <c r="C62" s="33"/>
      <c r="D62" s="10"/>
      <c r="E62" s="10"/>
      <c r="F62" s="34"/>
      <c r="G62" s="200"/>
      <c r="H62" s="182"/>
      <c r="I62" s="134"/>
      <c r="J62" s="34"/>
      <c r="K62" s="213"/>
      <c r="L62" s="182"/>
    </row>
    <row r="63" spans="1:12" ht="16.5" customHeight="1">
      <c r="A63" s="39"/>
      <c r="B63" s="33"/>
      <c r="C63" s="33"/>
      <c r="D63" s="10"/>
      <c r="E63" s="10"/>
      <c r="F63" s="34"/>
      <c r="G63" s="200"/>
      <c r="H63" s="182"/>
      <c r="I63" s="134"/>
      <c r="J63" s="34"/>
      <c r="K63" s="213"/>
      <c r="L63" s="182"/>
    </row>
    <row r="64" spans="1:12" ht="16.5" customHeight="1">
      <c r="A64" s="39"/>
      <c r="B64" s="33"/>
      <c r="C64" s="33"/>
      <c r="D64" s="10"/>
      <c r="E64" s="10"/>
      <c r="F64" s="257" t="s">
        <v>32</v>
      </c>
      <c r="G64" s="257"/>
      <c r="H64" s="257"/>
      <c r="I64" s="144"/>
      <c r="J64" s="257" t="s">
        <v>33</v>
      </c>
      <c r="K64" s="257"/>
      <c r="L64" s="257"/>
    </row>
    <row r="65" spans="1:12" ht="16.5" customHeight="1">
      <c r="F65" s="255" t="s">
        <v>34</v>
      </c>
      <c r="G65" s="255"/>
      <c r="H65" s="255"/>
      <c r="I65" s="142"/>
      <c r="J65" s="255" t="s">
        <v>34</v>
      </c>
      <c r="K65" s="255"/>
      <c r="L65" s="255"/>
    </row>
    <row r="66" spans="1:12" ht="16.5" customHeight="1">
      <c r="D66" s="30"/>
      <c r="E66" s="10"/>
      <c r="F66" s="9">
        <v>2023</v>
      </c>
      <c r="G66" s="190"/>
      <c r="H66" s="191">
        <v>2022</v>
      </c>
      <c r="I66" s="11"/>
      <c r="J66" s="9">
        <v>2023</v>
      </c>
      <c r="K66" s="190"/>
      <c r="L66" s="191">
        <v>2022</v>
      </c>
    </row>
    <row r="67" spans="1:12" ht="16.5" customHeight="1">
      <c r="A67" s="33"/>
      <c r="B67" s="33"/>
      <c r="C67" s="33"/>
      <c r="D67" s="244" t="s">
        <v>94</v>
      </c>
      <c r="E67" s="10"/>
      <c r="F67" s="6" t="s">
        <v>6</v>
      </c>
      <c r="G67" s="189"/>
      <c r="H67" s="174" t="s">
        <v>6</v>
      </c>
      <c r="I67" s="143"/>
      <c r="J67" s="6" t="s">
        <v>6</v>
      </c>
      <c r="K67" s="189"/>
      <c r="L67" s="174" t="s">
        <v>6</v>
      </c>
    </row>
    <row r="68" spans="1:12" ht="16.5" customHeight="1">
      <c r="A68" s="33"/>
      <c r="B68" s="33"/>
      <c r="C68" s="33"/>
      <c r="D68" s="10"/>
      <c r="E68" s="10"/>
      <c r="F68" s="42"/>
      <c r="G68" s="200"/>
      <c r="I68" s="136"/>
      <c r="J68" s="42"/>
      <c r="K68" s="149"/>
    </row>
    <row r="69" spans="1:12" ht="16.5" customHeight="1">
      <c r="A69" s="33" t="s">
        <v>95</v>
      </c>
      <c r="F69" s="51"/>
      <c r="H69" s="206"/>
      <c r="I69" s="140"/>
      <c r="J69" s="51"/>
      <c r="K69" s="216"/>
      <c r="L69" s="206"/>
    </row>
    <row r="70" spans="1:12" ht="16.5" customHeight="1">
      <c r="A70" s="33" t="s">
        <v>198</v>
      </c>
      <c r="B70" s="33"/>
      <c r="C70" s="33"/>
      <c r="F70" s="51"/>
      <c r="H70" s="206"/>
      <c r="I70" s="140"/>
      <c r="J70" s="51"/>
      <c r="K70" s="216"/>
      <c r="L70" s="206"/>
    </row>
    <row r="71" spans="1:12" ht="16.5" customHeight="1">
      <c r="B71" s="30" t="s">
        <v>92</v>
      </c>
      <c r="F71" s="42">
        <v>125452261</v>
      </c>
      <c r="H71" s="145">
        <v>114545803</v>
      </c>
      <c r="I71" s="138"/>
      <c r="J71" s="42">
        <v>188313490</v>
      </c>
      <c r="K71" s="162"/>
      <c r="L71" s="145">
        <v>128974604</v>
      </c>
    </row>
    <row r="72" spans="1:12" ht="16.5" customHeight="1">
      <c r="B72" s="30" t="s">
        <v>68</v>
      </c>
      <c r="F72" s="53">
        <v>-3189785</v>
      </c>
      <c r="H72" s="207">
        <v>-4532559</v>
      </c>
      <c r="I72" s="138"/>
      <c r="J72" s="53">
        <v>0</v>
      </c>
      <c r="K72" s="162"/>
      <c r="L72" s="207">
        <v>0</v>
      </c>
    </row>
    <row r="73" spans="1:12" ht="16.5" customHeight="1">
      <c r="F73" s="54"/>
      <c r="H73" s="208"/>
      <c r="I73" s="138"/>
      <c r="J73" s="54"/>
      <c r="K73" s="162"/>
      <c r="L73" s="208"/>
    </row>
    <row r="74" spans="1:12" ht="16.5" customHeight="1" thickBot="1">
      <c r="F74" s="55">
        <f>SUM(F71:F72)</f>
        <v>122262476</v>
      </c>
      <c r="H74" s="205">
        <f>SUM(H71:H72)</f>
        <v>110013244</v>
      </c>
      <c r="I74" s="138"/>
      <c r="J74" s="55">
        <f>SUM(J71:J72)</f>
        <v>188313490</v>
      </c>
      <c r="K74" s="162"/>
      <c r="L74" s="205">
        <f>SUM(L71:L72)</f>
        <v>128974604</v>
      </c>
    </row>
    <row r="75" spans="1:12" ht="16.5" customHeight="1" thickTop="1">
      <c r="F75" s="42"/>
      <c r="J75" s="42"/>
    </row>
    <row r="76" spans="1:12" ht="16.5" customHeight="1">
      <c r="A76" s="33" t="s">
        <v>96</v>
      </c>
      <c r="F76" s="42"/>
      <c r="J76" s="42"/>
    </row>
    <row r="77" spans="1:12" ht="16.5" customHeight="1" thickBot="1">
      <c r="B77" s="30" t="s">
        <v>97</v>
      </c>
      <c r="D77" s="40">
        <v>29</v>
      </c>
      <c r="F77" s="58">
        <v>0.24</v>
      </c>
      <c r="G77" s="211"/>
      <c r="H77" s="212">
        <v>0.22987304339440695</v>
      </c>
      <c r="I77" s="141"/>
      <c r="J77" s="58">
        <v>0.36318898746383799</v>
      </c>
      <c r="K77" s="218"/>
      <c r="L77" s="212">
        <v>0.25770101253616201</v>
      </c>
    </row>
    <row r="78" spans="1:12" ht="16.5" customHeight="1" thickTop="1">
      <c r="F78" s="52"/>
      <c r="H78" s="206"/>
      <c r="I78" s="140"/>
      <c r="J78" s="59"/>
      <c r="K78" s="216"/>
      <c r="L78" s="59"/>
    </row>
    <row r="79" spans="1:12" ht="16.5" customHeight="1">
      <c r="F79" s="52"/>
      <c r="H79" s="206"/>
      <c r="I79" s="140"/>
      <c r="J79" s="52"/>
      <c r="K79" s="216"/>
      <c r="L79" s="206"/>
    </row>
    <row r="111" ht="11.25" customHeight="1"/>
    <row r="112" ht="12" customHeight="1"/>
    <row r="113" spans="1:12" ht="22.15" customHeight="1">
      <c r="A113" s="21" t="str">
        <f>'6-8'!A49</f>
        <v>The accompanying notes are an integral part of these consolidated and separate financial statements.</v>
      </c>
      <c r="B113" s="21"/>
      <c r="C113" s="21"/>
      <c r="D113" s="56"/>
      <c r="E113" s="56"/>
      <c r="F113" s="48"/>
      <c r="G113" s="209"/>
      <c r="H113" s="203"/>
      <c r="I113" s="156"/>
      <c r="J113" s="48"/>
      <c r="K113" s="219"/>
      <c r="L113" s="203"/>
    </row>
  </sheetData>
  <mergeCells count="8">
    <mergeCell ref="F65:H65"/>
    <mergeCell ref="J65:L65"/>
    <mergeCell ref="F6:H6"/>
    <mergeCell ref="J6:L6"/>
    <mergeCell ref="F7:H7"/>
    <mergeCell ref="J7:L7"/>
    <mergeCell ref="F64:H64"/>
    <mergeCell ref="J64:L64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BF2A0-24EA-430A-BEED-B68C3AB083AA}">
  <dimension ref="A1:X37"/>
  <sheetViews>
    <sheetView showWhiteSpace="0" zoomScale="85" zoomScaleNormal="85" zoomScaleSheetLayoutView="85" workbookViewId="0">
      <selection activeCell="C14" sqref="C14"/>
    </sheetView>
  </sheetViews>
  <sheetFormatPr defaultColWidth="9.140625" defaultRowHeight="16.5" customHeight="1"/>
  <cols>
    <col min="1" max="2" width="1.7109375" style="30" customWidth="1"/>
    <col min="3" max="3" width="30" style="30" customWidth="1"/>
    <col min="4" max="4" width="5.5703125" style="30" customWidth="1"/>
    <col min="5" max="5" width="0.5703125" style="30" customWidth="1"/>
    <col min="6" max="6" width="11.28515625" style="72" customWidth="1"/>
    <col min="7" max="7" width="0.5703125" style="72" customWidth="1"/>
    <col min="8" max="8" width="9.28515625" style="72" customWidth="1"/>
    <col min="9" max="9" width="0.5703125" style="72" customWidth="1"/>
    <col min="10" max="10" width="11.7109375" style="72" customWidth="1"/>
    <col min="11" max="11" width="0.5703125" style="73" customWidth="1"/>
    <col min="12" max="12" width="10.5703125" style="43" customWidth="1"/>
    <col min="13" max="13" width="0.5703125" style="44" customWidth="1"/>
    <col min="14" max="14" width="15.85546875" style="43" customWidth="1"/>
    <col min="15" max="15" width="0.5703125" style="73" customWidth="1"/>
    <col min="16" max="16" width="11.5703125" style="43" customWidth="1"/>
    <col min="17" max="17" width="0.5703125" style="73" customWidth="1"/>
    <col min="18" max="18" width="17.140625" style="73" customWidth="1"/>
    <col min="19" max="19" width="0.5703125" style="73" customWidth="1"/>
    <col min="20" max="20" width="13.28515625" style="73" customWidth="1"/>
    <col min="21" max="21" width="0.5703125" style="73" customWidth="1"/>
    <col min="22" max="22" width="12" style="73" customWidth="1"/>
    <col min="23" max="23" width="0.5703125" style="73" customWidth="1"/>
    <col min="24" max="24" width="13.140625" style="43" customWidth="1"/>
    <col min="25" max="25" width="9.140625" style="30" customWidth="1"/>
    <col min="26" max="16384" width="9.140625" style="30"/>
  </cols>
  <sheetData>
    <row r="1" spans="1:24" s="33" customFormat="1" ht="16.5" customHeight="1">
      <c r="A1" s="33" t="str">
        <f>'6-8'!A1</f>
        <v xml:space="preserve">WP Energy Public Company Limited </v>
      </c>
      <c r="F1" s="246"/>
      <c r="G1" s="246"/>
      <c r="H1" s="246"/>
      <c r="I1" s="246"/>
      <c r="J1" s="246"/>
      <c r="K1" s="60"/>
      <c r="L1" s="34"/>
      <c r="M1" s="46"/>
      <c r="N1" s="34"/>
      <c r="O1" s="60"/>
      <c r="P1" s="34"/>
      <c r="Q1" s="60"/>
      <c r="R1" s="60"/>
      <c r="S1" s="60"/>
      <c r="T1" s="60"/>
      <c r="U1" s="60"/>
      <c r="V1" s="60"/>
      <c r="W1" s="60"/>
      <c r="X1" s="34"/>
    </row>
    <row r="2" spans="1:24" s="33" customFormat="1" ht="16.5" customHeight="1">
      <c r="A2" s="33" t="s">
        <v>98</v>
      </c>
      <c r="F2" s="246"/>
      <c r="G2" s="246"/>
      <c r="H2" s="246"/>
      <c r="I2" s="246"/>
      <c r="J2" s="246"/>
      <c r="K2" s="60"/>
      <c r="L2" s="34"/>
      <c r="M2" s="46"/>
      <c r="N2" s="34"/>
      <c r="O2" s="60"/>
      <c r="P2" s="34"/>
      <c r="Q2" s="60"/>
      <c r="R2" s="60"/>
      <c r="S2" s="60"/>
      <c r="T2" s="60"/>
      <c r="U2" s="60"/>
      <c r="V2" s="60"/>
      <c r="W2" s="60"/>
      <c r="X2" s="34"/>
    </row>
    <row r="3" spans="1:24" s="33" customFormat="1" ht="16.5" customHeight="1">
      <c r="A3" s="36" t="str">
        <f>'9-10'!A3</f>
        <v>For the year ended 31 December 2023</v>
      </c>
      <c r="B3" s="36"/>
      <c r="C3" s="36"/>
      <c r="D3" s="36"/>
      <c r="E3" s="61"/>
      <c r="F3" s="249"/>
      <c r="G3" s="249"/>
      <c r="H3" s="249"/>
      <c r="I3" s="249"/>
      <c r="J3" s="249"/>
      <c r="K3" s="62"/>
      <c r="L3" s="38"/>
      <c r="M3" s="61"/>
      <c r="N3" s="61"/>
      <c r="O3" s="62"/>
      <c r="P3" s="61"/>
      <c r="Q3" s="62"/>
      <c r="R3" s="62"/>
      <c r="S3" s="62"/>
      <c r="T3" s="62"/>
      <c r="U3" s="62"/>
      <c r="V3" s="62"/>
      <c r="W3" s="62"/>
      <c r="X3" s="61"/>
    </row>
    <row r="4" spans="1:24" s="33" customFormat="1" ht="16.5" customHeight="1">
      <c r="E4" s="46"/>
      <c r="F4" s="246"/>
      <c r="G4" s="246"/>
      <c r="H4" s="246"/>
      <c r="I4" s="246"/>
      <c r="J4" s="246"/>
      <c r="K4" s="60"/>
      <c r="L4" s="34"/>
      <c r="M4" s="46"/>
      <c r="N4" s="46"/>
      <c r="O4" s="60"/>
      <c r="P4" s="46"/>
      <c r="Q4" s="60"/>
      <c r="R4" s="60"/>
      <c r="S4" s="60"/>
      <c r="T4" s="60"/>
      <c r="U4" s="60"/>
      <c r="V4" s="60"/>
      <c r="W4" s="60"/>
      <c r="X4" s="46"/>
    </row>
    <row r="5" spans="1:24" s="33" customFormat="1" ht="16.5" customHeight="1">
      <c r="E5" s="46"/>
      <c r="F5" s="246"/>
      <c r="G5" s="246"/>
      <c r="H5" s="246"/>
      <c r="I5" s="246"/>
      <c r="J5" s="246"/>
      <c r="K5" s="60"/>
      <c r="L5" s="34"/>
      <c r="M5" s="46"/>
      <c r="N5" s="46"/>
      <c r="O5" s="60"/>
      <c r="P5" s="46"/>
      <c r="Q5" s="60"/>
      <c r="R5" s="60"/>
      <c r="S5" s="60"/>
      <c r="T5" s="60"/>
      <c r="U5" s="60"/>
      <c r="V5" s="60"/>
      <c r="W5" s="60"/>
      <c r="X5" s="46"/>
    </row>
    <row r="6" spans="1:24" s="33" customFormat="1" ht="16.5" customHeight="1">
      <c r="E6" s="46"/>
      <c r="F6" s="257" t="s">
        <v>99</v>
      </c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</row>
    <row r="7" spans="1:24" s="33" customFormat="1" ht="16.5" customHeight="1">
      <c r="E7" s="46"/>
      <c r="F7" s="259" t="s">
        <v>100</v>
      </c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63"/>
      <c r="V7" s="63"/>
      <c r="W7" s="63"/>
      <c r="X7" s="63"/>
    </row>
    <row r="8" spans="1:24" s="33" customFormat="1" ht="16.5" customHeight="1">
      <c r="E8" s="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60" t="s">
        <v>101</v>
      </c>
      <c r="S8" s="246"/>
      <c r="T8" s="246"/>
      <c r="U8" s="64"/>
      <c r="V8" s="64"/>
      <c r="W8" s="64"/>
      <c r="X8" s="64"/>
    </row>
    <row r="9" spans="1:24" s="33" customFormat="1" ht="16.5" customHeight="1">
      <c r="E9" s="46"/>
      <c r="F9" s="246"/>
      <c r="G9" s="246"/>
      <c r="H9" s="246"/>
      <c r="I9" s="246"/>
      <c r="J9" s="246"/>
      <c r="K9" s="60"/>
      <c r="L9" s="253"/>
      <c r="M9" s="253"/>
      <c r="N9" s="253"/>
      <c r="O9" s="60"/>
      <c r="P9" s="242"/>
      <c r="Q9" s="60"/>
      <c r="R9" s="65" t="s">
        <v>102</v>
      </c>
      <c r="S9" s="60"/>
      <c r="T9" s="60"/>
      <c r="U9" s="60"/>
      <c r="V9" s="60"/>
      <c r="W9" s="60"/>
      <c r="X9" s="46"/>
    </row>
    <row r="10" spans="1:24" ht="16.5" customHeight="1">
      <c r="A10" s="2"/>
      <c r="B10" s="2"/>
      <c r="C10" s="2"/>
      <c r="D10" s="2"/>
      <c r="E10" s="66"/>
      <c r="F10" s="3" t="s">
        <v>103</v>
      </c>
      <c r="G10" s="3"/>
      <c r="H10" s="34"/>
      <c r="I10" s="3"/>
      <c r="J10" s="3" t="s">
        <v>104</v>
      </c>
      <c r="K10" s="66"/>
      <c r="L10" s="67"/>
      <c r="M10" s="68"/>
      <c r="N10" s="30"/>
      <c r="O10" s="66"/>
      <c r="P10" s="3"/>
      <c r="Q10" s="66"/>
      <c r="R10" s="46" t="s">
        <v>105</v>
      </c>
      <c r="S10" s="66"/>
      <c r="T10" s="3" t="s">
        <v>106</v>
      </c>
      <c r="U10" s="66"/>
      <c r="V10" s="68" t="s">
        <v>107</v>
      </c>
      <c r="W10" s="66"/>
      <c r="X10" s="30"/>
    </row>
    <row r="11" spans="1:24" ht="16.5" customHeight="1">
      <c r="A11" s="2"/>
      <c r="B11" s="2"/>
      <c r="C11" s="2"/>
      <c r="D11" s="2"/>
      <c r="E11" s="66"/>
      <c r="F11" s="3" t="s">
        <v>108</v>
      </c>
      <c r="G11" s="3"/>
      <c r="H11" s="34" t="s">
        <v>109</v>
      </c>
      <c r="I11" s="3"/>
      <c r="J11" s="3" t="s">
        <v>110</v>
      </c>
      <c r="K11" s="66"/>
      <c r="L11" s="3" t="s">
        <v>111</v>
      </c>
      <c r="M11" s="30"/>
      <c r="N11" s="3" t="s">
        <v>112</v>
      </c>
      <c r="O11" s="66"/>
      <c r="P11" s="11" t="s">
        <v>113</v>
      </c>
      <c r="Q11" s="66"/>
      <c r="R11" s="46" t="s">
        <v>114</v>
      </c>
      <c r="S11" s="66"/>
      <c r="T11" s="3" t="s">
        <v>115</v>
      </c>
      <c r="U11" s="66"/>
      <c r="V11" s="11" t="s">
        <v>116</v>
      </c>
      <c r="W11" s="66"/>
      <c r="X11" s="3" t="s">
        <v>106</v>
      </c>
    </row>
    <row r="12" spans="1:24" ht="16.5" customHeight="1">
      <c r="A12" s="2"/>
      <c r="B12" s="2"/>
      <c r="C12" s="2"/>
      <c r="D12" s="2"/>
      <c r="E12" s="68"/>
      <c r="F12" s="3" t="s">
        <v>117</v>
      </c>
      <c r="G12" s="3"/>
      <c r="H12" s="34" t="s">
        <v>104</v>
      </c>
      <c r="I12" s="3"/>
      <c r="J12" s="3" t="s">
        <v>118</v>
      </c>
      <c r="K12" s="68"/>
      <c r="L12" s="3" t="s">
        <v>119</v>
      </c>
      <c r="M12" s="68"/>
      <c r="N12" s="11" t="s">
        <v>120</v>
      </c>
      <c r="O12" s="68"/>
      <c r="P12" s="3" t="s">
        <v>121</v>
      </c>
      <c r="Q12" s="68"/>
      <c r="R12" s="46" t="s">
        <v>122</v>
      </c>
      <c r="S12" s="68"/>
      <c r="T12" s="11" t="s">
        <v>123</v>
      </c>
      <c r="U12" s="68"/>
      <c r="V12" s="3" t="s">
        <v>124</v>
      </c>
      <c r="W12" s="68"/>
      <c r="X12" s="3" t="s">
        <v>125</v>
      </c>
    </row>
    <row r="13" spans="1:24" ht="16.5" customHeight="1">
      <c r="A13" s="8"/>
      <c r="B13" s="8"/>
      <c r="C13" s="8"/>
      <c r="D13" s="172" t="s">
        <v>5</v>
      </c>
      <c r="E13" s="173"/>
      <c r="F13" s="174" t="s">
        <v>6</v>
      </c>
      <c r="G13" s="175"/>
      <c r="H13" s="176" t="s">
        <v>6</v>
      </c>
      <c r="I13" s="175"/>
      <c r="J13" s="174" t="s">
        <v>6</v>
      </c>
      <c r="K13" s="173"/>
      <c r="L13" s="174" t="s">
        <v>6</v>
      </c>
      <c r="M13" s="173"/>
      <c r="N13" s="174" t="s">
        <v>6</v>
      </c>
      <c r="O13" s="173"/>
      <c r="P13" s="174" t="s">
        <v>6</v>
      </c>
      <c r="Q13" s="173"/>
      <c r="R13" s="177" t="s">
        <v>6</v>
      </c>
      <c r="S13" s="173"/>
      <c r="T13" s="174" t="s">
        <v>6</v>
      </c>
      <c r="U13" s="173"/>
      <c r="V13" s="174" t="s">
        <v>6</v>
      </c>
      <c r="W13" s="173"/>
      <c r="X13" s="174" t="s">
        <v>6</v>
      </c>
    </row>
    <row r="14" spans="1:24" ht="16.5" customHeight="1">
      <c r="A14" s="8"/>
      <c r="B14" s="8"/>
      <c r="C14" s="8"/>
      <c r="D14" s="178"/>
      <c r="E14" s="173"/>
      <c r="F14" s="175"/>
      <c r="G14" s="175"/>
      <c r="H14" s="175"/>
      <c r="I14" s="175"/>
      <c r="J14" s="175"/>
      <c r="K14" s="173"/>
      <c r="L14" s="175"/>
      <c r="M14" s="173"/>
      <c r="N14" s="175"/>
      <c r="O14" s="173"/>
      <c r="P14" s="175"/>
      <c r="Q14" s="173"/>
      <c r="R14" s="173"/>
      <c r="S14" s="173"/>
      <c r="T14" s="173"/>
      <c r="U14" s="173"/>
      <c r="V14" s="173"/>
      <c r="W14" s="173"/>
      <c r="X14" s="175"/>
    </row>
    <row r="15" spans="1:24" s="33" customFormat="1" ht="16.5" customHeight="1">
      <c r="A15" s="2" t="s">
        <v>129</v>
      </c>
      <c r="B15" s="8"/>
      <c r="C15" s="8"/>
      <c r="D15" s="178"/>
      <c r="E15" s="169"/>
      <c r="F15" s="133">
        <v>518500000</v>
      </c>
      <c r="G15" s="133"/>
      <c r="H15" s="133">
        <v>881803</v>
      </c>
      <c r="I15" s="133"/>
      <c r="J15" s="133">
        <v>532000000</v>
      </c>
      <c r="K15" s="133"/>
      <c r="L15" s="133">
        <v>27633427</v>
      </c>
      <c r="M15" s="133"/>
      <c r="N15" s="133">
        <v>234754386</v>
      </c>
      <c r="O15" s="169"/>
      <c r="P15" s="133">
        <v>0</v>
      </c>
      <c r="Q15" s="169"/>
      <c r="R15" s="133">
        <v>135</v>
      </c>
      <c r="S15" s="169"/>
      <c r="T15" s="133">
        <f t="shared" ref="T15:T16" si="0">SUM(F15:R15)</f>
        <v>1313769751</v>
      </c>
      <c r="U15" s="169"/>
      <c r="V15" s="133">
        <v>13521227</v>
      </c>
      <c r="W15" s="169"/>
      <c r="X15" s="133">
        <f>SUM(T15:V15)</f>
        <v>1327290978</v>
      </c>
    </row>
    <row r="16" spans="1:24" s="33" customFormat="1" ht="16.5" customHeight="1">
      <c r="A16" s="248" t="s">
        <v>126</v>
      </c>
      <c r="B16" s="8"/>
      <c r="C16" s="8"/>
      <c r="D16" s="178">
        <v>25</v>
      </c>
      <c r="E16" s="169"/>
      <c r="F16" s="133">
        <v>0</v>
      </c>
      <c r="G16" s="133"/>
      <c r="H16" s="133">
        <v>0</v>
      </c>
      <c r="I16" s="133"/>
      <c r="J16" s="133">
        <v>0</v>
      </c>
      <c r="K16" s="169"/>
      <c r="L16" s="133">
        <v>6680888</v>
      </c>
      <c r="M16" s="146"/>
      <c r="N16" s="133">
        <v>-6680888</v>
      </c>
      <c r="O16" s="169"/>
      <c r="P16" s="133">
        <v>0</v>
      </c>
      <c r="Q16" s="169"/>
      <c r="R16" s="133">
        <v>0</v>
      </c>
      <c r="S16" s="169"/>
      <c r="T16" s="133">
        <f t="shared" si="0"/>
        <v>0</v>
      </c>
      <c r="U16" s="169"/>
      <c r="V16" s="133">
        <v>0</v>
      </c>
      <c r="W16" s="169"/>
      <c r="X16" s="133">
        <f>SUM(T16:V16)</f>
        <v>0</v>
      </c>
    </row>
    <row r="17" spans="1:24" s="33" customFormat="1" ht="16.5" customHeight="1">
      <c r="A17" s="248" t="s">
        <v>187</v>
      </c>
      <c r="B17" s="30"/>
      <c r="C17" s="30"/>
      <c r="D17" s="147"/>
      <c r="E17" s="170"/>
      <c r="F17" s="145">
        <v>0</v>
      </c>
      <c r="G17" s="145"/>
      <c r="H17" s="145">
        <v>0</v>
      </c>
      <c r="I17" s="145"/>
      <c r="J17" s="145">
        <v>0</v>
      </c>
      <c r="K17" s="170"/>
      <c r="L17" s="145">
        <v>0</v>
      </c>
      <c r="M17" s="170"/>
      <c r="N17" s="145">
        <v>0</v>
      </c>
      <c r="O17" s="170"/>
      <c r="P17" s="145">
        <v>0</v>
      </c>
      <c r="Q17" s="170"/>
      <c r="R17" s="145">
        <v>0</v>
      </c>
      <c r="S17" s="170"/>
      <c r="T17" s="145">
        <f>SUM(R17,P17,N17,L17,J17,F17,H17)</f>
        <v>0</v>
      </c>
      <c r="U17" s="170"/>
      <c r="V17" s="145">
        <v>1765852</v>
      </c>
      <c r="W17" s="146"/>
      <c r="X17" s="145">
        <f>SUM(T17+V17)</f>
        <v>1765852</v>
      </c>
    </row>
    <row r="18" spans="1:24" s="33" customFormat="1" ht="16.5" customHeight="1">
      <c r="A18" s="248" t="s">
        <v>127</v>
      </c>
      <c r="B18" s="8"/>
      <c r="C18" s="8"/>
      <c r="D18" s="178">
        <v>30</v>
      </c>
      <c r="E18" s="169"/>
      <c r="F18" s="133">
        <v>0</v>
      </c>
      <c r="G18" s="133"/>
      <c r="H18" s="133">
        <v>0</v>
      </c>
      <c r="I18" s="133"/>
      <c r="J18" s="133">
        <v>0</v>
      </c>
      <c r="K18" s="169"/>
      <c r="L18" s="133">
        <v>0</v>
      </c>
      <c r="M18" s="169"/>
      <c r="N18" s="133">
        <v>-77769704</v>
      </c>
      <c r="O18" s="169"/>
      <c r="P18" s="133">
        <v>0</v>
      </c>
      <c r="Q18" s="169"/>
      <c r="R18" s="133">
        <v>0</v>
      </c>
      <c r="S18" s="169"/>
      <c r="T18" s="133">
        <f t="shared" ref="T18" si="1">SUM(F18:R18)</f>
        <v>-77769704</v>
      </c>
      <c r="U18" s="169"/>
      <c r="V18" s="133">
        <v>0</v>
      </c>
      <c r="W18" s="169"/>
      <c r="X18" s="133">
        <f>SUM(T18:V18)</f>
        <v>-77769704</v>
      </c>
    </row>
    <row r="19" spans="1:24" s="33" customFormat="1" ht="16.5" customHeight="1">
      <c r="A19" s="258" t="s">
        <v>128</v>
      </c>
      <c r="B19" s="258"/>
      <c r="C19" s="258"/>
      <c r="D19" s="178"/>
      <c r="E19" s="169"/>
      <c r="F19" s="146"/>
      <c r="G19" s="146"/>
      <c r="H19" s="146"/>
      <c r="I19" s="146"/>
      <c r="J19" s="146"/>
      <c r="K19" s="146"/>
      <c r="L19" s="146"/>
      <c r="M19" s="146"/>
      <c r="N19" s="146"/>
      <c r="O19" s="146"/>
      <c r="P19" s="146"/>
      <c r="Q19" s="146"/>
      <c r="R19" s="146"/>
      <c r="S19" s="146"/>
      <c r="T19" s="146"/>
      <c r="U19" s="146"/>
      <c r="V19" s="146"/>
      <c r="W19" s="146"/>
      <c r="X19" s="146"/>
    </row>
    <row r="20" spans="1:24" s="33" customFormat="1" ht="16.5" customHeight="1">
      <c r="A20" s="247"/>
      <c r="B20" s="247" t="s">
        <v>89</v>
      </c>
      <c r="C20" s="247"/>
      <c r="D20" s="178"/>
      <c r="E20" s="169"/>
      <c r="F20" s="179">
        <v>0</v>
      </c>
      <c r="G20" s="133"/>
      <c r="H20" s="179">
        <v>0</v>
      </c>
      <c r="I20" s="133"/>
      <c r="J20" s="179">
        <v>0</v>
      </c>
      <c r="K20" s="169"/>
      <c r="L20" s="179">
        <v>0</v>
      </c>
      <c r="M20" s="169"/>
      <c r="N20" s="179">
        <v>114545803</v>
      </c>
      <c r="O20" s="169"/>
      <c r="P20" s="179">
        <v>0</v>
      </c>
      <c r="Q20" s="169"/>
      <c r="R20" s="179">
        <v>0</v>
      </c>
      <c r="S20" s="169"/>
      <c r="T20" s="179">
        <f>N20</f>
        <v>114545803</v>
      </c>
      <c r="U20" s="169"/>
      <c r="V20" s="179">
        <v>-4532559</v>
      </c>
      <c r="W20" s="169"/>
      <c r="X20" s="179">
        <f>SUM(T20:V20)</f>
        <v>110013244</v>
      </c>
    </row>
    <row r="21" spans="1:24" s="33" customFormat="1" ht="16.5" customHeight="1">
      <c r="A21" s="247"/>
      <c r="B21" s="247"/>
      <c r="C21" s="247"/>
      <c r="D21" s="178"/>
      <c r="E21" s="169"/>
      <c r="F21" s="133"/>
      <c r="G21" s="133"/>
      <c r="H21" s="133"/>
      <c r="I21" s="133"/>
      <c r="J21" s="133"/>
      <c r="K21" s="169"/>
      <c r="L21" s="133"/>
      <c r="M21" s="169"/>
      <c r="N21" s="133"/>
      <c r="O21" s="169"/>
      <c r="P21" s="133"/>
      <c r="Q21" s="169"/>
      <c r="R21" s="133"/>
      <c r="S21" s="169"/>
      <c r="T21" s="133"/>
      <c r="U21" s="169"/>
      <c r="V21" s="133"/>
      <c r="W21" s="169"/>
      <c r="X21" s="133"/>
    </row>
    <row r="22" spans="1:24" ht="16.5" customHeight="1" thickBot="1">
      <c r="A22" s="2" t="s">
        <v>130</v>
      </c>
      <c r="B22" s="8"/>
      <c r="C22" s="8"/>
      <c r="D22" s="178"/>
      <c r="E22" s="169"/>
      <c r="F22" s="180">
        <f>SUM(F15:F20)</f>
        <v>518500000</v>
      </c>
      <c r="G22" s="133"/>
      <c r="H22" s="180">
        <f>SUM(H15:H20)</f>
        <v>881803</v>
      </c>
      <c r="I22" s="133"/>
      <c r="J22" s="180">
        <f>SUM(J15:J20)</f>
        <v>532000000</v>
      </c>
      <c r="K22" s="133"/>
      <c r="L22" s="180">
        <f>SUM(L15:L20)</f>
        <v>34314315</v>
      </c>
      <c r="M22" s="133"/>
      <c r="N22" s="180">
        <f>SUM(N15:N20)</f>
        <v>264849597</v>
      </c>
      <c r="O22" s="133"/>
      <c r="P22" s="180">
        <f>SUM(P15:P20)</f>
        <v>0</v>
      </c>
      <c r="Q22" s="133"/>
      <c r="R22" s="180">
        <f>SUM(R15:R20)</f>
        <v>135</v>
      </c>
      <c r="S22" s="133"/>
      <c r="T22" s="180">
        <f>SUM(F22:R22)</f>
        <v>1350545850</v>
      </c>
      <c r="U22" s="133"/>
      <c r="V22" s="180">
        <f>SUM(V15:V20)</f>
        <v>10754520</v>
      </c>
      <c r="W22" s="133"/>
      <c r="X22" s="180">
        <f>SUM(T22:V22)</f>
        <v>1361300370</v>
      </c>
    </row>
    <row r="23" spans="1:24" ht="16.5" customHeight="1" thickTop="1">
      <c r="A23" s="2"/>
      <c r="B23" s="258"/>
      <c r="C23" s="258"/>
      <c r="D23" s="178"/>
      <c r="E23" s="169"/>
      <c r="F23" s="133"/>
      <c r="G23" s="133"/>
      <c r="H23" s="133"/>
      <c r="I23" s="133"/>
      <c r="J23" s="133"/>
      <c r="K23" s="169"/>
      <c r="L23" s="133"/>
      <c r="M23" s="169"/>
      <c r="N23" s="133"/>
      <c r="O23" s="169"/>
      <c r="P23" s="133"/>
      <c r="Q23" s="169"/>
      <c r="R23" s="169"/>
      <c r="S23" s="169"/>
      <c r="T23" s="133"/>
      <c r="U23" s="169"/>
      <c r="V23" s="168"/>
      <c r="W23" s="169"/>
      <c r="X23" s="133"/>
    </row>
    <row r="24" spans="1:24" ht="16.5" customHeight="1">
      <c r="A24" s="247"/>
      <c r="B24" s="247"/>
      <c r="C24" s="247"/>
      <c r="D24" s="251"/>
      <c r="E24" s="169"/>
      <c r="F24" s="133"/>
      <c r="G24" s="133"/>
      <c r="H24" s="133"/>
      <c r="I24" s="133"/>
      <c r="J24" s="133"/>
      <c r="K24" s="169"/>
      <c r="L24" s="133"/>
      <c r="M24" s="169"/>
      <c r="N24" s="133"/>
      <c r="O24" s="169"/>
      <c r="P24" s="133"/>
      <c r="Q24" s="169"/>
      <c r="R24" s="169"/>
      <c r="S24" s="169"/>
      <c r="T24" s="133"/>
      <c r="U24" s="169"/>
      <c r="V24" s="133"/>
      <c r="W24" s="169"/>
      <c r="X24" s="133"/>
    </row>
    <row r="25" spans="1:24" s="33" customFormat="1" ht="16.5" customHeight="1">
      <c r="A25" s="2" t="s">
        <v>204</v>
      </c>
      <c r="B25" s="8"/>
      <c r="C25" s="8"/>
      <c r="D25" s="245"/>
      <c r="E25" s="69"/>
      <c r="F25" s="12">
        <v>518500000</v>
      </c>
      <c r="G25" s="13"/>
      <c r="H25" s="12">
        <v>881803</v>
      </c>
      <c r="I25" s="13"/>
      <c r="J25" s="12">
        <v>532000000</v>
      </c>
      <c r="K25" s="13"/>
      <c r="L25" s="12">
        <v>34314315</v>
      </c>
      <c r="M25" s="133"/>
      <c r="N25" s="12">
        <v>264849597</v>
      </c>
      <c r="O25" s="169"/>
      <c r="P25" s="12">
        <v>0</v>
      </c>
      <c r="Q25" s="169"/>
      <c r="R25" s="12">
        <v>135</v>
      </c>
      <c r="S25" s="169"/>
      <c r="T25" s="12">
        <f t="shared" ref="T25:T28" si="2">SUM(F25:R25)</f>
        <v>1350545850</v>
      </c>
      <c r="U25" s="169"/>
      <c r="V25" s="12">
        <v>10754520</v>
      </c>
      <c r="W25" s="169"/>
      <c r="X25" s="12">
        <f>SUM(T25:V25)</f>
        <v>1361300370</v>
      </c>
    </row>
    <row r="26" spans="1:24" s="33" customFormat="1" ht="16.5" customHeight="1">
      <c r="A26" s="248" t="s">
        <v>126</v>
      </c>
      <c r="B26" s="8"/>
      <c r="C26" s="8"/>
      <c r="D26" s="245">
        <v>25</v>
      </c>
      <c r="E26" s="69"/>
      <c r="F26" s="12">
        <v>0</v>
      </c>
      <c r="G26" s="13"/>
      <c r="H26" s="12">
        <v>0</v>
      </c>
      <c r="I26" s="13"/>
      <c r="J26" s="12">
        <v>0</v>
      </c>
      <c r="K26" s="69"/>
      <c r="L26" s="12">
        <v>9415674</v>
      </c>
      <c r="M26" s="146"/>
      <c r="N26" s="12">
        <v>-9415674</v>
      </c>
      <c r="O26" s="169"/>
      <c r="P26" s="12">
        <v>0</v>
      </c>
      <c r="Q26" s="169"/>
      <c r="R26" s="12">
        <v>0</v>
      </c>
      <c r="S26" s="169"/>
      <c r="T26" s="12">
        <f t="shared" si="2"/>
        <v>0</v>
      </c>
      <c r="U26" s="169"/>
      <c r="V26" s="12">
        <v>0</v>
      </c>
      <c r="W26" s="169"/>
      <c r="X26" s="12">
        <f>SUM(T26:V26)</f>
        <v>0</v>
      </c>
    </row>
    <row r="27" spans="1:24" s="33" customFormat="1" ht="16.5" customHeight="1">
      <c r="A27" s="248" t="s">
        <v>127</v>
      </c>
      <c r="B27" s="8"/>
      <c r="C27" s="8"/>
      <c r="D27" s="245">
        <v>30</v>
      </c>
      <c r="E27" s="69"/>
      <c r="F27" s="12">
        <v>0</v>
      </c>
      <c r="G27" s="13"/>
      <c r="H27" s="12">
        <v>0</v>
      </c>
      <c r="I27" s="13"/>
      <c r="J27" s="12">
        <v>0</v>
      </c>
      <c r="K27" s="69"/>
      <c r="L27" s="12">
        <v>0</v>
      </c>
      <c r="M27" s="169"/>
      <c r="N27" s="12">
        <v>-129616341</v>
      </c>
      <c r="O27" s="169"/>
      <c r="P27" s="12">
        <v>0</v>
      </c>
      <c r="Q27" s="169"/>
      <c r="R27" s="12">
        <v>0</v>
      </c>
      <c r="S27" s="169"/>
      <c r="T27" s="12">
        <f t="shared" si="2"/>
        <v>-129616341</v>
      </c>
      <c r="U27" s="169"/>
      <c r="V27" s="12">
        <v>0</v>
      </c>
      <c r="W27" s="169"/>
      <c r="X27" s="12">
        <f>SUM(T27:V27)</f>
        <v>-129616341</v>
      </c>
    </row>
    <row r="28" spans="1:24" s="33" customFormat="1" ht="16.5" customHeight="1">
      <c r="A28" s="248" t="s">
        <v>207</v>
      </c>
      <c r="B28" s="8"/>
      <c r="C28" s="8"/>
      <c r="D28" s="245">
        <v>24</v>
      </c>
      <c r="E28" s="69"/>
      <c r="F28" s="12">
        <v>0</v>
      </c>
      <c r="G28" s="13"/>
      <c r="H28" s="12">
        <v>0</v>
      </c>
      <c r="I28" s="13"/>
      <c r="J28" s="12">
        <v>0</v>
      </c>
      <c r="K28" s="69"/>
      <c r="L28" s="12">
        <v>0</v>
      </c>
      <c r="M28" s="169"/>
      <c r="N28" s="12">
        <v>0</v>
      </c>
      <c r="O28" s="169"/>
      <c r="P28" s="12">
        <v>-32609356</v>
      </c>
      <c r="Q28" s="169"/>
      <c r="R28" s="12">
        <v>0</v>
      </c>
      <c r="S28" s="169"/>
      <c r="T28" s="12">
        <f t="shared" si="2"/>
        <v>-32609356</v>
      </c>
      <c r="U28" s="169"/>
      <c r="V28" s="12">
        <v>0</v>
      </c>
      <c r="W28" s="169"/>
      <c r="X28" s="12">
        <f>SUM(T28:V28)</f>
        <v>-32609356</v>
      </c>
    </row>
    <row r="29" spans="1:24" s="33" customFormat="1" ht="16.5" customHeight="1">
      <c r="A29" s="258" t="s">
        <v>128</v>
      </c>
      <c r="B29" s="258"/>
      <c r="C29" s="258"/>
      <c r="D29" s="245"/>
      <c r="E29" s="69"/>
      <c r="F29" s="70"/>
      <c r="H29" s="70"/>
      <c r="J29" s="70"/>
      <c r="L29" s="70"/>
      <c r="M29" s="146"/>
      <c r="N29" s="70"/>
      <c r="O29" s="146"/>
      <c r="P29" s="70"/>
      <c r="Q29" s="146"/>
      <c r="R29" s="70"/>
      <c r="S29" s="146"/>
      <c r="T29" s="70"/>
      <c r="U29" s="146"/>
      <c r="V29" s="70"/>
      <c r="W29" s="146"/>
      <c r="X29" s="70"/>
    </row>
    <row r="30" spans="1:24" s="33" customFormat="1" ht="16.5" customHeight="1">
      <c r="A30" s="247"/>
      <c r="B30" s="247" t="s">
        <v>89</v>
      </c>
      <c r="C30" s="247"/>
      <c r="D30" s="245"/>
      <c r="E30" s="69"/>
      <c r="F30" s="71">
        <v>0</v>
      </c>
      <c r="G30" s="13"/>
      <c r="H30" s="71">
        <v>0</v>
      </c>
      <c r="I30" s="13"/>
      <c r="J30" s="71">
        <v>0</v>
      </c>
      <c r="K30" s="69"/>
      <c r="L30" s="71">
        <v>0</v>
      </c>
      <c r="M30" s="169"/>
      <c r="N30" s="71">
        <v>125452261</v>
      </c>
      <c r="O30" s="169"/>
      <c r="P30" s="71">
        <v>0</v>
      </c>
      <c r="Q30" s="169"/>
      <c r="R30" s="71">
        <v>0</v>
      </c>
      <c r="S30" s="169"/>
      <c r="T30" s="71">
        <f>N30</f>
        <v>125452261</v>
      </c>
      <c r="U30" s="169"/>
      <c r="V30" s="71">
        <v>-3189785</v>
      </c>
      <c r="W30" s="169"/>
      <c r="X30" s="71">
        <f>SUM(T30:V30)</f>
        <v>122262476</v>
      </c>
    </row>
    <row r="31" spans="1:24" s="33" customFormat="1" ht="16.5" customHeight="1">
      <c r="A31" s="247"/>
      <c r="B31" s="247"/>
      <c r="C31" s="247"/>
      <c r="D31" s="245"/>
      <c r="E31" s="69"/>
      <c r="F31" s="12"/>
      <c r="G31" s="13"/>
      <c r="H31" s="12"/>
      <c r="I31" s="13"/>
      <c r="J31" s="12"/>
      <c r="K31" s="69"/>
      <c r="L31" s="12"/>
      <c r="M31" s="169"/>
      <c r="N31" s="12"/>
      <c r="O31" s="169"/>
      <c r="P31" s="12"/>
      <c r="Q31" s="169"/>
      <c r="R31" s="12"/>
      <c r="S31" s="169"/>
      <c r="T31" s="12"/>
      <c r="U31" s="169"/>
      <c r="V31" s="12"/>
      <c r="W31" s="169"/>
      <c r="X31" s="12"/>
    </row>
    <row r="32" spans="1:24" ht="16.5" customHeight="1" thickBot="1">
      <c r="A32" s="2" t="s">
        <v>205</v>
      </c>
      <c r="B32" s="8"/>
      <c r="C32" s="8"/>
      <c r="D32" s="245"/>
      <c r="E32" s="69"/>
      <c r="F32" s="20">
        <f>SUM(F25:F30)</f>
        <v>518500000</v>
      </c>
      <c r="G32" s="13"/>
      <c r="H32" s="20">
        <f>SUM(H25:H30)</f>
        <v>881803</v>
      </c>
      <c r="I32" s="13"/>
      <c r="J32" s="20">
        <f>SUM(J25:J30)</f>
        <v>532000000</v>
      </c>
      <c r="K32" s="13"/>
      <c r="L32" s="20">
        <f>SUM(L25:L30)</f>
        <v>43729989</v>
      </c>
      <c r="M32" s="133"/>
      <c r="N32" s="20">
        <f>SUM(N25:N30)</f>
        <v>251269843</v>
      </c>
      <c r="O32" s="133"/>
      <c r="P32" s="20">
        <f>SUM(P25:P30)</f>
        <v>-32609356</v>
      </c>
      <c r="Q32" s="133"/>
      <c r="R32" s="20">
        <f>SUM(R25:R30)</f>
        <v>135</v>
      </c>
      <c r="S32" s="133"/>
      <c r="T32" s="20">
        <f>SUM(F32:R32)</f>
        <v>1313772414</v>
      </c>
      <c r="U32" s="133"/>
      <c r="V32" s="20">
        <f>SUM(V25:V30)</f>
        <v>7564735</v>
      </c>
      <c r="W32" s="133"/>
      <c r="X32" s="20">
        <f>SUM(T32:V32)</f>
        <v>1321337149</v>
      </c>
    </row>
    <row r="33" spans="1:24" ht="16.5" customHeight="1" thickTop="1">
      <c r="L33" s="145"/>
      <c r="M33" s="170"/>
      <c r="N33" s="145"/>
      <c r="O33" s="171"/>
      <c r="P33" s="145"/>
      <c r="Q33" s="171"/>
      <c r="R33" s="171"/>
      <c r="S33" s="171"/>
      <c r="T33" s="171"/>
      <c r="U33" s="171"/>
      <c r="V33" s="171"/>
      <c r="W33" s="171"/>
      <c r="X33" s="145"/>
    </row>
    <row r="34" spans="1:24" ht="16.5" customHeight="1">
      <c r="L34" s="145"/>
      <c r="M34" s="170"/>
      <c r="N34" s="145"/>
      <c r="O34" s="171"/>
      <c r="P34" s="145"/>
      <c r="Q34" s="171"/>
      <c r="R34" s="171"/>
      <c r="S34" s="171"/>
      <c r="T34" s="171"/>
      <c r="U34" s="171"/>
      <c r="V34" s="171"/>
      <c r="W34" s="171"/>
      <c r="X34" s="145"/>
    </row>
    <row r="35" spans="1:24" ht="18.75" customHeight="1">
      <c r="A35" s="247"/>
      <c r="B35" s="247"/>
      <c r="C35" s="247"/>
      <c r="D35" s="247"/>
      <c r="E35" s="69"/>
      <c r="F35" s="13"/>
      <c r="G35" s="13"/>
      <c r="H35" s="13"/>
      <c r="I35" s="13"/>
      <c r="J35" s="13"/>
      <c r="K35" s="69"/>
      <c r="L35" s="13"/>
      <c r="M35" s="69"/>
      <c r="N35" s="13"/>
      <c r="O35" s="69"/>
      <c r="P35" s="13"/>
      <c r="Q35" s="69"/>
      <c r="R35" s="69"/>
      <c r="S35" s="69"/>
      <c r="T35" s="13"/>
      <c r="U35" s="69"/>
      <c r="V35" s="13"/>
      <c r="W35" s="69"/>
      <c r="X35" s="13"/>
    </row>
    <row r="36" spans="1:24" ht="8.25" customHeight="1">
      <c r="A36" s="247"/>
      <c r="B36" s="247"/>
      <c r="C36" s="247"/>
      <c r="D36" s="247"/>
      <c r="E36" s="69"/>
      <c r="F36" s="13"/>
      <c r="G36" s="13"/>
      <c r="H36" s="13"/>
      <c r="I36" s="13"/>
      <c r="J36" s="13"/>
      <c r="K36" s="69"/>
      <c r="L36" s="13"/>
      <c r="M36" s="69"/>
      <c r="N36" s="13"/>
      <c r="O36" s="69"/>
      <c r="P36" s="13"/>
      <c r="Q36" s="69"/>
      <c r="R36" s="69"/>
      <c r="S36" s="69"/>
      <c r="T36" s="13"/>
      <c r="U36" s="69"/>
      <c r="V36" s="13"/>
      <c r="W36" s="69"/>
      <c r="X36" s="13"/>
    </row>
    <row r="37" spans="1:24" ht="22.35" customHeight="1">
      <c r="A37" s="74" t="str">
        <f>'6-8'!A49</f>
        <v>The accompanying notes are an integral part of these consolidated and separate financial statements.</v>
      </c>
      <c r="B37" s="74"/>
      <c r="C37" s="74"/>
      <c r="D37" s="74"/>
      <c r="E37" s="75"/>
      <c r="F37" s="76"/>
      <c r="G37" s="76"/>
      <c r="H37" s="76"/>
      <c r="I37" s="76"/>
      <c r="J37" s="76"/>
      <c r="K37" s="77"/>
      <c r="L37" s="78"/>
      <c r="M37" s="75"/>
      <c r="N37" s="75"/>
      <c r="O37" s="77"/>
      <c r="P37" s="75"/>
      <c r="Q37" s="77"/>
      <c r="R37" s="77"/>
      <c r="S37" s="77"/>
      <c r="T37" s="77"/>
      <c r="U37" s="77"/>
      <c r="V37" s="77"/>
      <c r="W37" s="77"/>
      <c r="X37" s="75"/>
    </row>
  </sheetData>
  <mergeCells count="6">
    <mergeCell ref="A29:C29"/>
    <mergeCell ref="F6:X6"/>
    <mergeCell ref="F7:T7"/>
    <mergeCell ref="L9:N9"/>
    <mergeCell ref="A19:C19"/>
    <mergeCell ref="B23:C23"/>
  </mergeCells>
  <pageMargins left="0.4" right="0.4" top="0.5" bottom="0.6" header="0.49" footer="0.4"/>
  <pageSetup paperSize="9" scale="90" firstPageNumber="11" orientation="landscape" useFirstPageNumber="1" horizontalDpi="1200" verticalDpi="1200" r:id="rId1"/>
  <headerFooter>
    <oddFooter>&amp;R&amp;"Arial,Regular"&amp;9&amp;P</oddFooter>
  </headerFooter>
  <ignoredErrors>
    <ignoredError sqref="X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80DC8-A8A7-41B5-B258-587EEF4B1815}">
  <dimension ref="A1:R35"/>
  <sheetViews>
    <sheetView showWhiteSpace="0" zoomScaleNormal="100" zoomScaleSheetLayoutView="82" workbookViewId="0">
      <selection activeCell="C11" sqref="C11"/>
    </sheetView>
  </sheetViews>
  <sheetFormatPr defaultColWidth="9.140625" defaultRowHeight="16.5" customHeight="1"/>
  <cols>
    <col min="1" max="2" width="1.7109375" style="30" customWidth="1"/>
    <col min="3" max="3" width="33.42578125" style="30" customWidth="1"/>
    <col min="4" max="4" width="7" style="30" customWidth="1"/>
    <col min="5" max="5" width="1.140625" style="30" customWidth="1"/>
    <col min="6" max="6" width="15.140625" style="72" bestFit="1" customWidth="1"/>
    <col min="7" max="7" width="1.140625" style="72" customWidth="1"/>
    <col min="8" max="8" width="14.7109375" style="72" customWidth="1"/>
    <col min="9" max="9" width="1.140625" style="72" customWidth="1"/>
    <col min="10" max="10" width="14.7109375" style="72" customWidth="1"/>
    <col min="11" max="11" width="1.140625" style="73" customWidth="1"/>
    <col min="12" max="12" width="14.7109375" style="43" customWidth="1"/>
    <col min="13" max="13" width="1.140625" style="44" customWidth="1"/>
    <col min="14" max="14" width="18.140625" style="43" customWidth="1"/>
    <col min="15" max="15" width="1.140625" style="44" customWidth="1"/>
    <col min="16" max="16" width="14.7109375" style="43" customWidth="1"/>
    <col min="17" max="17" width="1.140625" style="73" customWidth="1"/>
    <col min="18" max="18" width="14.7109375" style="73" customWidth="1"/>
    <col min="19" max="19" width="9.140625" style="30" customWidth="1"/>
    <col min="20" max="16384" width="9.140625" style="30"/>
  </cols>
  <sheetData>
    <row r="1" spans="1:18" s="33" customFormat="1" ht="16.5" customHeight="1">
      <c r="A1" s="33" t="str">
        <f>'6-8'!A1</f>
        <v xml:space="preserve">WP Energy Public Company Limited </v>
      </c>
      <c r="F1" s="246"/>
      <c r="G1" s="246"/>
      <c r="H1" s="246"/>
      <c r="I1" s="246"/>
      <c r="J1" s="246"/>
      <c r="K1" s="60"/>
      <c r="L1" s="34"/>
      <c r="M1" s="46"/>
      <c r="N1" s="34"/>
      <c r="O1" s="46"/>
      <c r="P1" s="34"/>
      <c r="Q1" s="60"/>
      <c r="R1" s="60"/>
    </row>
    <row r="2" spans="1:18" s="33" customFormat="1" ht="16.5" customHeight="1">
      <c r="A2" s="33" t="s">
        <v>131</v>
      </c>
      <c r="F2" s="246"/>
      <c r="G2" s="246"/>
      <c r="H2" s="246"/>
      <c r="I2" s="246"/>
      <c r="J2" s="246"/>
      <c r="K2" s="60"/>
      <c r="L2" s="34"/>
      <c r="M2" s="46"/>
      <c r="N2" s="34"/>
      <c r="O2" s="46"/>
      <c r="P2" s="34"/>
      <c r="Q2" s="60"/>
      <c r="R2" s="60"/>
    </row>
    <row r="3" spans="1:18" s="33" customFormat="1" ht="16.5" customHeight="1">
      <c r="A3" s="79" t="str">
        <f>'9-10'!A3</f>
        <v>For the year ended 31 December 2023</v>
      </c>
      <c r="B3" s="79"/>
      <c r="C3" s="79"/>
      <c r="D3" s="79"/>
      <c r="E3" s="80"/>
      <c r="F3" s="81"/>
      <c r="G3" s="81"/>
      <c r="H3" s="81"/>
      <c r="I3" s="81"/>
      <c r="J3" s="81"/>
      <c r="K3" s="82"/>
      <c r="L3" s="83"/>
      <c r="M3" s="80"/>
      <c r="N3" s="80"/>
      <c r="O3" s="80"/>
      <c r="P3" s="80"/>
      <c r="Q3" s="82"/>
      <c r="R3" s="82"/>
    </row>
    <row r="4" spans="1:18" s="33" customFormat="1" ht="16.5" customHeight="1">
      <c r="E4" s="46"/>
      <c r="F4" s="246"/>
      <c r="G4" s="246"/>
      <c r="H4" s="246"/>
      <c r="I4" s="246"/>
      <c r="J4" s="246"/>
      <c r="K4" s="60"/>
      <c r="L4" s="34"/>
      <c r="M4" s="46"/>
      <c r="N4" s="46"/>
      <c r="O4" s="46"/>
      <c r="P4" s="46"/>
      <c r="Q4" s="60"/>
      <c r="R4" s="60"/>
    </row>
    <row r="5" spans="1:18" ht="16.5" customHeight="1">
      <c r="A5" s="33"/>
      <c r="B5" s="33"/>
      <c r="C5" s="33"/>
      <c r="D5" s="33"/>
      <c r="E5" s="46"/>
      <c r="F5" s="246"/>
      <c r="G5" s="246"/>
      <c r="H5" s="246"/>
      <c r="I5" s="246"/>
      <c r="J5" s="246"/>
      <c r="K5" s="60"/>
      <c r="L5" s="34"/>
      <c r="M5" s="46"/>
      <c r="N5" s="46"/>
      <c r="O5" s="46"/>
      <c r="P5" s="46"/>
      <c r="Q5" s="60"/>
      <c r="R5" s="60"/>
    </row>
    <row r="6" spans="1:18" ht="16.5" customHeight="1">
      <c r="A6" s="33"/>
      <c r="B6" s="33"/>
      <c r="C6" s="33"/>
      <c r="D6" s="33"/>
      <c r="E6" s="46"/>
      <c r="F6" s="261" t="s">
        <v>132</v>
      </c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</row>
    <row r="7" spans="1:18" ht="16.5" customHeight="1">
      <c r="A7" s="2"/>
      <c r="B7" s="2"/>
      <c r="C7" s="2"/>
      <c r="D7" s="2"/>
      <c r="E7" s="66"/>
      <c r="F7" s="3" t="s">
        <v>103</v>
      </c>
      <c r="G7" s="3"/>
      <c r="H7" s="3"/>
      <c r="I7" s="3"/>
      <c r="J7" s="3" t="s">
        <v>104</v>
      </c>
      <c r="K7" s="66"/>
      <c r="L7" s="67"/>
      <c r="M7" s="68"/>
      <c r="O7" s="68"/>
      <c r="P7" s="11"/>
      <c r="Q7" s="66"/>
    </row>
    <row r="8" spans="1:18" ht="16.5" customHeight="1">
      <c r="A8" s="2"/>
      <c r="B8" s="2"/>
      <c r="C8" s="2"/>
      <c r="D8" s="2"/>
      <c r="E8" s="66"/>
      <c r="F8" s="3" t="s">
        <v>108</v>
      </c>
      <c r="G8" s="3"/>
      <c r="H8" s="34" t="s">
        <v>109</v>
      </c>
      <c r="I8" s="3"/>
      <c r="J8" s="3" t="s">
        <v>110</v>
      </c>
      <c r="K8" s="66"/>
      <c r="L8" s="3" t="s">
        <v>111</v>
      </c>
      <c r="M8" s="30"/>
      <c r="N8" s="11" t="s">
        <v>112</v>
      </c>
      <c r="O8" s="30"/>
      <c r="P8" s="11" t="s">
        <v>113</v>
      </c>
      <c r="Q8" s="66"/>
      <c r="R8" s="3" t="s">
        <v>106</v>
      </c>
    </row>
    <row r="9" spans="1:18" ht="16.5" customHeight="1">
      <c r="A9" s="181"/>
      <c r="B9" s="181"/>
      <c r="C9" s="181"/>
      <c r="D9" s="181"/>
      <c r="E9" s="173"/>
      <c r="F9" s="175" t="s">
        <v>117</v>
      </c>
      <c r="G9" s="175"/>
      <c r="H9" s="182" t="s">
        <v>104</v>
      </c>
      <c r="I9" s="175"/>
      <c r="J9" s="175" t="s">
        <v>118</v>
      </c>
      <c r="K9" s="173"/>
      <c r="L9" s="175" t="s">
        <v>119</v>
      </c>
      <c r="M9" s="173"/>
      <c r="N9" s="183" t="s">
        <v>120</v>
      </c>
      <c r="O9" s="173"/>
      <c r="P9" s="182" t="s">
        <v>133</v>
      </c>
      <c r="Q9" s="173"/>
      <c r="R9" s="175" t="s">
        <v>125</v>
      </c>
    </row>
    <row r="10" spans="1:18" ht="16.5" customHeight="1">
      <c r="A10" s="184"/>
      <c r="B10" s="184"/>
      <c r="C10" s="184"/>
      <c r="D10" s="185" t="s">
        <v>5</v>
      </c>
      <c r="E10" s="173"/>
      <c r="F10" s="186" t="s">
        <v>6</v>
      </c>
      <c r="G10" s="175"/>
      <c r="H10" s="176" t="s">
        <v>6</v>
      </c>
      <c r="I10" s="175"/>
      <c r="J10" s="186" t="s">
        <v>6</v>
      </c>
      <c r="K10" s="173"/>
      <c r="L10" s="186" t="s">
        <v>6</v>
      </c>
      <c r="M10" s="173"/>
      <c r="N10" s="186" t="s">
        <v>6</v>
      </c>
      <c r="O10" s="173"/>
      <c r="P10" s="186" t="s">
        <v>6</v>
      </c>
      <c r="Q10" s="173"/>
      <c r="R10" s="186" t="s">
        <v>6</v>
      </c>
    </row>
    <row r="11" spans="1:18" ht="16.5" customHeight="1">
      <c r="A11" s="184"/>
      <c r="B11" s="184"/>
      <c r="C11" s="184"/>
      <c r="D11" s="178"/>
      <c r="E11" s="173"/>
      <c r="F11" s="175"/>
      <c r="G11" s="175"/>
      <c r="H11" s="175"/>
      <c r="I11" s="175"/>
      <c r="J11" s="175"/>
      <c r="K11" s="173"/>
      <c r="L11" s="175"/>
      <c r="M11" s="173"/>
      <c r="N11" s="175"/>
      <c r="O11" s="173"/>
      <c r="P11" s="175"/>
      <c r="Q11" s="173"/>
      <c r="R11" s="175"/>
    </row>
    <row r="12" spans="1:18" ht="16.5" customHeight="1">
      <c r="A12" s="181" t="s">
        <v>129</v>
      </c>
      <c r="B12" s="184"/>
      <c r="C12" s="184"/>
      <c r="D12" s="178"/>
      <c r="E12" s="169"/>
      <c r="F12" s="133">
        <v>518500000</v>
      </c>
      <c r="G12" s="133"/>
      <c r="H12" s="133">
        <v>881803</v>
      </c>
      <c r="I12" s="133"/>
      <c r="J12" s="133">
        <v>532000000</v>
      </c>
      <c r="K12" s="133"/>
      <c r="L12" s="133">
        <v>27633427</v>
      </c>
      <c r="M12" s="133"/>
      <c r="N12" s="133">
        <v>291927068</v>
      </c>
      <c r="O12" s="133"/>
      <c r="P12" s="133">
        <v>0</v>
      </c>
      <c r="Q12" s="169"/>
      <c r="R12" s="133">
        <f>SUM(F12:Q12)</f>
        <v>1370942298</v>
      </c>
    </row>
    <row r="13" spans="1:18" ht="16.5" customHeight="1">
      <c r="A13" s="250" t="s">
        <v>126</v>
      </c>
      <c r="B13" s="151"/>
      <c r="C13" s="151"/>
      <c r="D13" s="178">
        <v>25</v>
      </c>
      <c r="E13" s="169"/>
      <c r="F13" s="133">
        <v>0</v>
      </c>
      <c r="G13" s="133"/>
      <c r="H13" s="133">
        <v>0</v>
      </c>
      <c r="I13" s="133"/>
      <c r="J13" s="133">
        <v>0</v>
      </c>
      <c r="K13" s="169"/>
      <c r="L13" s="133">
        <v>6680888</v>
      </c>
      <c r="M13" s="169"/>
      <c r="N13" s="133">
        <v>-6680888</v>
      </c>
      <c r="O13" s="169"/>
      <c r="P13" s="133">
        <v>0</v>
      </c>
      <c r="Q13" s="169"/>
      <c r="R13" s="133">
        <f>SUM(F13:Q13)</f>
        <v>0</v>
      </c>
    </row>
    <row r="14" spans="1:18" ht="16.5" customHeight="1">
      <c r="A14" s="262" t="s">
        <v>127</v>
      </c>
      <c r="B14" s="262"/>
      <c r="C14" s="262"/>
      <c r="D14" s="178">
        <v>30</v>
      </c>
      <c r="E14" s="169"/>
      <c r="F14" s="133">
        <v>0</v>
      </c>
      <c r="G14" s="133"/>
      <c r="H14" s="133">
        <v>0</v>
      </c>
      <c r="I14" s="133"/>
      <c r="J14" s="133">
        <v>0</v>
      </c>
      <c r="K14" s="169"/>
      <c r="L14" s="133">
        <v>0</v>
      </c>
      <c r="M14" s="169"/>
      <c r="N14" s="133">
        <v>-77769704</v>
      </c>
      <c r="O14" s="169"/>
      <c r="P14" s="133">
        <v>0</v>
      </c>
      <c r="Q14" s="169"/>
      <c r="R14" s="133">
        <f>SUM(F14:Q14)</f>
        <v>-77769704</v>
      </c>
    </row>
    <row r="15" spans="1:18" ht="16.5" customHeight="1">
      <c r="A15" s="184" t="s">
        <v>90</v>
      </c>
      <c r="B15" s="184"/>
      <c r="C15" s="184"/>
      <c r="D15" s="178"/>
      <c r="E15" s="169"/>
      <c r="F15" s="187">
        <v>0</v>
      </c>
      <c r="G15" s="133"/>
      <c r="H15" s="187">
        <v>0</v>
      </c>
      <c r="I15" s="133"/>
      <c r="J15" s="187">
        <v>0</v>
      </c>
      <c r="K15" s="169"/>
      <c r="L15" s="187">
        <v>0</v>
      </c>
      <c r="M15" s="169"/>
      <c r="N15" s="187">
        <v>128974604</v>
      </c>
      <c r="O15" s="169"/>
      <c r="P15" s="187">
        <v>0</v>
      </c>
      <c r="Q15" s="169"/>
      <c r="R15" s="187">
        <f>SUM(F15:Q15)</f>
        <v>128974604</v>
      </c>
    </row>
    <row r="16" spans="1:18" ht="16.5" customHeight="1">
      <c r="A16" s="184"/>
      <c r="B16" s="184"/>
      <c r="C16" s="184"/>
      <c r="D16" s="178"/>
      <c r="E16" s="169"/>
      <c r="F16" s="133"/>
      <c r="G16" s="133"/>
      <c r="H16" s="133"/>
      <c r="I16" s="133"/>
      <c r="J16" s="133"/>
      <c r="K16" s="169"/>
      <c r="L16" s="133"/>
      <c r="M16" s="169"/>
      <c r="N16" s="133"/>
      <c r="O16" s="169"/>
      <c r="P16" s="133"/>
      <c r="Q16" s="169"/>
      <c r="R16" s="133"/>
    </row>
    <row r="17" spans="1:18" ht="16.5" customHeight="1" thickBot="1">
      <c r="A17" s="181" t="s">
        <v>130</v>
      </c>
      <c r="B17" s="184"/>
      <c r="C17" s="184"/>
      <c r="D17" s="178"/>
      <c r="E17" s="169"/>
      <c r="F17" s="180">
        <f>SUM(F12:F16)</f>
        <v>518500000</v>
      </c>
      <c r="G17" s="133"/>
      <c r="H17" s="180">
        <f>SUM(H12:H16)</f>
        <v>881803</v>
      </c>
      <c r="I17" s="133"/>
      <c r="J17" s="180">
        <f>SUM(J12:J16)</f>
        <v>532000000</v>
      </c>
      <c r="K17" s="133"/>
      <c r="L17" s="180">
        <f>SUM(L12:L16)</f>
        <v>34314315</v>
      </c>
      <c r="M17" s="133"/>
      <c r="N17" s="180">
        <f>SUM(N12:N16)</f>
        <v>336451080</v>
      </c>
      <c r="O17" s="133"/>
      <c r="P17" s="180">
        <f>SUM(P12:P16)</f>
        <v>0</v>
      </c>
      <c r="Q17" s="133"/>
      <c r="R17" s="180">
        <f>SUM(R12:R16)</f>
        <v>1422147198</v>
      </c>
    </row>
    <row r="18" spans="1:18" ht="16.5" customHeight="1" thickTop="1">
      <c r="A18" s="181"/>
      <c r="B18" s="263"/>
      <c r="C18" s="263"/>
      <c r="D18" s="178"/>
      <c r="E18" s="169"/>
      <c r="F18" s="133"/>
      <c r="G18" s="133"/>
      <c r="H18" s="133"/>
      <c r="I18" s="133"/>
      <c r="J18" s="133"/>
      <c r="K18" s="169"/>
      <c r="L18" s="133"/>
      <c r="M18" s="169"/>
      <c r="N18" s="133"/>
      <c r="O18" s="169"/>
      <c r="P18" s="133"/>
      <c r="Q18" s="169"/>
      <c r="R18" s="133"/>
    </row>
    <row r="19" spans="1:18" ht="16.5" customHeight="1">
      <c r="A19" s="258"/>
      <c r="B19" s="258"/>
      <c r="C19" s="258"/>
      <c r="D19" s="245"/>
      <c r="E19" s="69"/>
      <c r="F19" s="13"/>
      <c r="G19" s="13"/>
      <c r="H19" s="13"/>
      <c r="I19" s="13"/>
      <c r="J19" s="13"/>
      <c r="K19" s="69"/>
      <c r="L19" s="13"/>
      <c r="M19" s="69"/>
      <c r="N19" s="13"/>
      <c r="O19" s="69"/>
      <c r="P19" s="13"/>
      <c r="Q19" s="69"/>
      <c r="R19" s="13"/>
    </row>
    <row r="20" spans="1:18" ht="16.5" customHeight="1">
      <c r="A20" s="2" t="s">
        <v>204</v>
      </c>
      <c r="B20" s="8"/>
      <c r="C20" s="8"/>
      <c r="D20" s="245"/>
      <c r="E20" s="69"/>
      <c r="F20" s="12">
        <v>518500000</v>
      </c>
      <c r="G20" s="13"/>
      <c r="H20" s="12">
        <v>881803</v>
      </c>
      <c r="I20" s="13"/>
      <c r="J20" s="12">
        <v>532000000</v>
      </c>
      <c r="K20" s="13"/>
      <c r="L20" s="12">
        <v>34314315</v>
      </c>
      <c r="M20" s="13"/>
      <c r="N20" s="12">
        <v>336451080</v>
      </c>
      <c r="O20" s="13"/>
      <c r="P20" s="12">
        <v>0</v>
      </c>
      <c r="Q20" s="69"/>
      <c r="R20" s="12">
        <f>SUM(F20:Q20)</f>
        <v>1422147198</v>
      </c>
    </row>
    <row r="21" spans="1:18" ht="16.5" customHeight="1">
      <c r="A21" s="248" t="s">
        <v>126</v>
      </c>
      <c r="D21" s="245">
        <v>25</v>
      </c>
      <c r="E21" s="69"/>
      <c r="F21" s="12">
        <v>0</v>
      </c>
      <c r="G21" s="13"/>
      <c r="H21" s="12">
        <v>0</v>
      </c>
      <c r="I21" s="13"/>
      <c r="J21" s="12">
        <v>0</v>
      </c>
      <c r="K21" s="69"/>
      <c r="L21" s="12">
        <v>9415674</v>
      </c>
      <c r="M21" s="69"/>
      <c r="N21" s="12">
        <v>-9415674</v>
      </c>
      <c r="O21" s="69"/>
      <c r="P21" s="12">
        <v>0</v>
      </c>
      <c r="Q21" s="69"/>
      <c r="R21" s="12">
        <f>SUM(F21:Q21)</f>
        <v>0</v>
      </c>
    </row>
    <row r="22" spans="1:18" ht="16.5" customHeight="1">
      <c r="A22" s="260" t="s">
        <v>127</v>
      </c>
      <c r="B22" s="260"/>
      <c r="C22" s="260"/>
      <c r="D22" s="245">
        <v>30</v>
      </c>
      <c r="E22" s="69"/>
      <c r="F22" s="12">
        <v>0</v>
      </c>
      <c r="G22" s="13"/>
      <c r="H22" s="12">
        <v>0</v>
      </c>
      <c r="I22" s="13"/>
      <c r="J22" s="12">
        <v>0</v>
      </c>
      <c r="K22" s="69"/>
      <c r="L22" s="12">
        <v>0</v>
      </c>
      <c r="M22" s="69"/>
      <c r="N22" s="12">
        <v>-129616173</v>
      </c>
      <c r="O22" s="69"/>
      <c r="P22" s="12">
        <v>0</v>
      </c>
      <c r="Q22" s="69"/>
      <c r="R22" s="12">
        <f>SUM(F22:Q22)</f>
        <v>-129616173</v>
      </c>
    </row>
    <row r="23" spans="1:18" s="33" customFormat="1" ht="16.5" customHeight="1">
      <c r="A23" s="248" t="s">
        <v>207</v>
      </c>
      <c r="B23" s="8"/>
      <c r="C23" s="8"/>
      <c r="D23" s="245">
        <v>24</v>
      </c>
      <c r="E23" s="69"/>
      <c r="F23" s="12">
        <v>0</v>
      </c>
      <c r="G23" s="13"/>
      <c r="H23" s="12">
        <v>0</v>
      </c>
      <c r="I23" s="13"/>
      <c r="J23" s="12">
        <v>0</v>
      </c>
      <c r="K23" s="69"/>
      <c r="L23" s="12">
        <v>0</v>
      </c>
      <c r="M23" s="169"/>
      <c r="N23" s="12">
        <v>0</v>
      </c>
      <c r="O23" s="169"/>
      <c r="P23" s="12">
        <v>-32609356</v>
      </c>
      <c r="Q23" s="169"/>
      <c r="R23" s="12">
        <f>SUM(F23:Q23)</f>
        <v>-32609356</v>
      </c>
    </row>
    <row r="24" spans="1:18" ht="16.5" customHeight="1">
      <c r="A24" s="8" t="s">
        <v>90</v>
      </c>
      <c r="B24" s="8"/>
      <c r="C24" s="8"/>
      <c r="D24" s="245"/>
      <c r="E24" s="69"/>
      <c r="F24" s="17">
        <v>0</v>
      </c>
      <c r="G24" s="13"/>
      <c r="H24" s="17">
        <v>0</v>
      </c>
      <c r="I24" s="13"/>
      <c r="J24" s="17">
        <v>0</v>
      </c>
      <c r="K24" s="69"/>
      <c r="L24" s="17">
        <v>0</v>
      </c>
      <c r="M24" s="69"/>
      <c r="N24" s="17">
        <v>188313490</v>
      </c>
      <c r="O24" s="69"/>
      <c r="P24" s="17">
        <v>0</v>
      </c>
      <c r="Q24" s="69"/>
      <c r="R24" s="17">
        <f>SUM(F24:Q24)</f>
        <v>188313490</v>
      </c>
    </row>
    <row r="25" spans="1:18" ht="16.5" customHeight="1">
      <c r="A25" s="8"/>
      <c r="B25" s="8"/>
      <c r="C25" s="8"/>
      <c r="D25" s="245"/>
      <c r="E25" s="69"/>
      <c r="F25" s="12"/>
      <c r="G25" s="13"/>
      <c r="H25" s="12"/>
      <c r="I25" s="13"/>
      <c r="J25" s="12"/>
      <c r="K25" s="69"/>
      <c r="L25" s="12"/>
      <c r="M25" s="69"/>
      <c r="N25" s="12"/>
      <c r="O25" s="69"/>
      <c r="P25" s="12"/>
      <c r="Q25" s="69"/>
      <c r="R25" s="12"/>
    </row>
    <row r="26" spans="1:18" ht="16.5" customHeight="1" thickBot="1">
      <c r="A26" s="2" t="s">
        <v>205</v>
      </c>
      <c r="B26" s="8"/>
      <c r="C26" s="8"/>
      <c r="D26" s="245"/>
      <c r="E26" s="69"/>
      <c r="F26" s="20">
        <f>SUM(F20:F25)</f>
        <v>518500000</v>
      </c>
      <c r="G26" s="13"/>
      <c r="H26" s="20">
        <f>SUM(H20:H25)</f>
        <v>881803</v>
      </c>
      <c r="I26" s="13"/>
      <c r="J26" s="20">
        <f>SUM(J20:J25)</f>
        <v>532000000</v>
      </c>
      <c r="K26" s="13"/>
      <c r="L26" s="20">
        <f>SUM(L20:L25)</f>
        <v>43729989</v>
      </c>
      <c r="M26" s="13"/>
      <c r="N26" s="20">
        <f>SUM(N20:N25)</f>
        <v>385732723</v>
      </c>
      <c r="O26" s="13"/>
      <c r="P26" s="20">
        <f>SUM(P20:P25)</f>
        <v>-32609356</v>
      </c>
      <c r="Q26" s="13"/>
      <c r="R26" s="20">
        <f>SUM(R20:R25)</f>
        <v>1448235159</v>
      </c>
    </row>
    <row r="27" spans="1:18" ht="16.5" customHeight="1" thickTop="1">
      <c r="A27" s="247"/>
      <c r="B27" s="247"/>
      <c r="C27" s="247"/>
      <c r="D27" s="247"/>
      <c r="E27" s="69"/>
      <c r="F27" s="13"/>
      <c r="G27" s="13"/>
      <c r="H27" s="13"/>
      <c r="I27" s="13"/>
      <c r="J27" s="13"/>
      <c r="K27" s="69"/>
      <c r="L27" s="13"/>
      <c r="M27" s="69"/>
      <c r="N27" s="13"/>
      <c r="O27" s="69"/>
      <c r="P27" s="13"/>
      <c r="Q27" s="69"/>
      <c r="R27" s="13"/>
    </row>
    <row r="28" spans="1:18" ht="16.5" customHeight="1">
      <c r="A28" s="247"/>
      <c r="B28" s="247"/>
      <c r="C28" s="247"/>
      <c r="D28" s="247"/>
      <c r="E28" s="69"/>
      <c r="F28" s="13"/>
      <c r="G28" s="13"/>
      <c r="H28" s="13"/>
      <c r="I28" s="13"/>
      <c r="J28" s="13"/>
      <c r="K28" s="69"/>
      <c r="L28" s="13"/>
      <c r="M28" s="69"/>
      <c r="N28" s="13"/>
      <c r="O28" s="69"/>
      <c r="P28" s="13"/>
      <c r="Q28" s="69"/>
      <c r="R28" s="13"/>
    </row>
    <row r="29" spans="1:18" ht="16.5" customHeight="1">
      <c r="A29" s="247"/>
      <c r="B29" s="247"/>
      <c r="C29" s="247"/>
      <c r="D29" s="247"/>
      <c r="E29" s="69"/>
      <c r="F29" s="13"/>
      <c r="G29" s="13"/>
      <c r="H29" s="13"/>
      <c r="I29" s="13"/>
      <c r="J29" s="13"/>
      <c r="K29" s="69"/>
      <c r="L29" s="13"/>
      <c r="M29" s="69"/>
      <c r="N29" s="13"/>
      <c r="O29" s="69"/>
      <c r="P29" s="13"/>
      <c r="Q29" s="69"/>
      <c r="R29" s="13"/>
    </row>
    <row r="30" spans="1:18" ht="16.5" customHeight="1">
      <c r="A30" s="247"/>
      <c r="B30" s="247"/>
      <c r="C30" s="247"/>
      <c r="D30" s="247"/>
      <c r="E30" s="69"/>
      <c r="F30" s="13"/>
      <c r="G30" s="13"/>
      <c r="H30" s="13"/>
      <c r="I30" s="13"/>
      <c r="J30" s="13"/>
      <c r="K30" s="69"/>
      <c r="L30" s="13"/>
      <c r="M30" s="69"/>
      <c r="N30" s="13"/>
      <c r="O30" s="69"/>
      <c r="P30" s="13"/>
      <c r="Q30" s="69"/>
      <c r="R30" s="13"/>
    </row>
    <row r="31" spans="1:18" ht="16.5" customHeight="1">
      <c r="A31" s="247"/>
      <c r="B31" s="247"/>
      <c r="C31" s="247"/>
      <c r="D31" s="247"/>
      <c r="E31" s="69"/>
      <c r="F31" s="13"/>
      <c r="G31" s="13"/>
      <c r="H31" s="13"/>
      <c r="I31" s="13"/>
      <c r="J31" s="13"/>
      <c r="K31" s="69"/>
      <c r="L31" s="13"/>
      <c r="M31" s="69"/>
      <c r="N31" s="13"/>
      <c r="O31" s="69"/>
      <c r="P31" s="13"/>
      <c r="Q31" s="69"/>
      <c r="R31" s="13"/>
    </row>
    <row r="32" spans="1:18" ht="16.5" customHeight="1">
      <c r="A32" s="247"/>
      <c r="B32" s="247"/>
      <c r="C32" s="247"/>
      <c r="D32" s="247"/>
      <c r="E32" s="69"/>
      <c r="F32" s="13"/>
      <c r="G32" s="13"/>
      <c r="H32" s="13"/>
      <c r="I32" s="13"/>
      <c r="J32" s="13"/>
      <c r="K32" s="69"/>
      <c r="L32" s="13"/>
      <c r="M32" s="69"/>
      <c r="N32" s="13"/>
      <c r="O32" s="69"/>
      <c r="P32" s="13"/>
      <c r="Q32" s="69"/>
      <c r="R32" s="13"/>
    </row>
    <row r="33" spans="1:18" ht="16.5" customHeight="1">
      <c r="A33" s="247"/>
      <c r="B33" s="247"/>
      <c r="C33" s="247"/>
      <c r="D33" s="247"/>
      <c r="E33" s="69"/>
      <c r="F33" s="13"/>
      <c r="G33" s="13"/>
      <c r="H33" s="13"/>
      <c r="I33" s="13"/>
      <c r="J33" s="13"/>
      <c r="K33" s="69"/>
      <c r="L33" s="13"/>
      <c r="M33" s="69"/>
      <c r="N33" s="13"/>
      <c r="O33" s="69"/>
      <c r="P33" s="13"/>
      <c r="Q33" s="69"/>
      <c r="R33" s="13"/>
    </row>
    <row r="34" spans="1:18" ht="11.25" customHeight="1">
      <c r="R34" s="13"/>
    </row>
    <row r="35" spans="1:18" ht="22.15" customHeight="1">
      <c r="A35" s="21" t="str">
        <f>'11'!A37</f>
        <v>The accompanying notes are an integral part of these consolidated and separate financial statements.</v>
      </c>
      <c r="B35" s="21"/>
      <c r="C35" s="21"/>
      <c r="D35" s="21"/>
      <c r="E35" s="21"/>
      <c r="F35" s="84"/>
      <c r="G35" s="84"/>
      <c r="H35" s="84"/>
      <c r="I35" s="84"/>
      <c r="J35" s="84"/>
      <c r="K35" s="85"/>
      <c r="L35" s="48"/>
      <c r="M35" s="86"/>
      <c r="N35" s="48"/>
      <c r="O35" s="86"/>
      <c r="P35" s="48"/>
      <c r="Q35" s="85"/>
      <c r="R35" s="85"/>
    </row>
  </sheetData>
  <mergeCells count="5">
    <mergeCell ref="A22:C22"/>
    <mergeCell ref="F6:R6"/>
    <mergeCell ref="A14:C14"/>
    <mergeCell ref="B18:C18"/>
    <mergeCell ref="A19:C19"/>
  </mergeCells>
  <pageMargins left="0.5" right="0.5" top="0.5" bottom="0.6" header="0.49" footer="0.4"/>
  <pageSetup paperSize="9" scale="95" firstPageNumber="12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9B8D0-C645-4D8C-90D8-1FA4EA9958D9}">
  <dimension ref="A1:K160"/>
  <sheetViews>
    <sheetView zoomScaleNormal="100" zoomScaleSheetLayoutView="100" workbookViewId="0">
      <selection activeCell="B8" sqref="B8"/>
    </sheetView>
  </sheetViews>
  <sheetFormatPr defaultColWidth="0.42578125" defaultRowHeight="16.5" customHeight="1"/>
  <cols>
    <col min="1" max="1" width="2.28515625" style="50" customWidth="1"/>
    <col min="2" max="2" width="37.7109375" style="50" customWidth="1"/>
    <col min="3" max="3" width="7.85546875" style="50" customWidth="1"/>
    <col min="4" max="4" width="0.85546875" style="50" customWidth="1"/>
    <col min="5" max="5" width="12.7109375" style="107" customWidth="1"/>
    <col min="6" max="6" width="0.85546875" style="157" customWidth="1"/>
    <col min="7" max="7" width="13.28515625" style="107" bestFit="1" customWidth="1"/>
    <col min="8" max="8" width="0.85546875" style="50" customWidth="1"/>
    <col min="9" max="9" width="12.7109375" style="50" customWidth="1"/>
    <col min="10" max="10" width="0.85546875" style="157" customWidth="1"/>
    <col min="11" max="11" width="13.28515625" style="157" bestFit="1" customWidth="1"/>
    <col min="12" max="159" width="9.140625" style="50" customWidth="1"/>
    <col min="160" max="160" width="1.42578125" style="50" customWidth="1"/>
    <col min="161" max="161" width="52.85546875" style="50" customWidth="1"/>
    <col min="162" max="162" width="7" style="50" bestFit="1" customWidth="1"/>
    <col min="163" max="163" width="0.7109375" style="50" customWidth="1"/>
    <col min="164" max="164" width="10.7109375" style="50" customWidth="1"/>
    <col min="165" max="16384" width="0.42578125" style="50"/>
  </cols>
  <sheetData>
    <row r="1" spans="1:11" ht="16.5" customHeight="1">
      <c r="A1" s="87" t="str">
        <f>'12'!A1</f>
        <v xml:space="preserve">WP Energy Public Company Limited </v>
      </c>
      <c r="E1" s="88"/>
      <c r="G1" s="88"/>
    </row>
    <row r="2" spans="1:11" ht="16.5" customHeight="1">
      <c r="A2" s="89" t="s">
        <v>134</v>
      </c>
      <c r="B2" s="89"/>
      <c r="C2" s="89"/>
      <c r="E2" s="90"/>
      <c r="G2" s="90"/>
    </row>
    <row r="3" spans="1:11" ht="16.5" customHeight="1">
      <c r="A3" s="91" t="str">
        <f>'12'!A3</f>
        <v>For the year ended 31 December 2023</v>
      </c>
      <c r="B3" s="91"/>
      <c r="C3" s="91"/>
      <c r="D3" s="92"/>
      <c r="E3" s="93"/>
      <c r="F3" s="220"/>
      <c r="G3" s="93"/>
      <c r="H3" s="92"/>
      <c r="I3" s="92"/>
      <c r="J3" s="220"/>
      <c r="K3" s="220"/>
    </row>
    <row r="4" spans="1:11" ht="16.5" customHeight="1">
      <c r="A4" s="94"/>
      <c r="B4" s="94"/>
      <c r="C4" s="94"/>
      <c r="E4" s="95"/>
      <c r="G4" s="95"/>
    </row>
    <row r="5" spans="1:11" ht="16.5" customHeight="1">
      <c r="A5" s="94"/>
      <c r="B5" s="94"/>
      <c r="C5" s="94"/>
      <c r="E5" s="95"/>
      <c r="G5" s="95"/>
    </row>
    <row r="6" spans="1:11" ht="16.5" customHeight="1">
      <c r="A6" s="94"/>
      <c r="B6" s="94"/>
      <c r="C6" s="94"/>
      <c r="E6" s="264" t="s">
        <v>32</v>
      </c>
      <c r="F6" s="264"/>
      <c r="G6" s="264"/>
      <c r="I6" s="265" t="s">
        <v>33</v>
      </c>
      <c r="J6" s="265"/>
      <c r="K6" s="265"/>
    </row>
    <row r="7" spans="1:11" ht="16.5" customHeight="1">
      <c r="A7" s="96"/>
      <c r="B7" s="96"/>
      <c r="C7" s="96"/>
      <c r="D7" s="97"/>
      <c r="E7" s="255" t="s">
        <v>34</v>
      </c>
      <c r="F7" s="255"/>
      <c r="G7" s="255"/>
      <c r="H7" s="41"/>
      <c r="I7" s="255" t="s">
        <v>34</v>
      </c>
      <c r="J7" s="255"/>
      <c r="K7" s="255"/>
    </row>
    <row r="8" spans="1:11" ht="16.5" customHeight="1">
      <c r="A8" s="96"/>
      <c r="B8" s="96"/>
      <c r="C8" s="30"/>
      <c r="D8" s="10"/>
      <c r="E8" s="9">
        <v>2023</v>
      </c>
      <c r="F8" s="190"/>
      <c r="G8" s="191">
        <v>2022</v>
      </c>
      <c r="H8" s="11"/>
      <c r="I8" s="9">
        <v>2023</v>
      </c>
      <c r="J8" s="190"/>
      <c r="K8" s="191">
        <v>2022</v>
      </c>
    </row>
    <row r="9" spans="1:11" ht="16.5" customHeight="1">
      <c r="A9" s="98"/>
      <c r="B9" s="98"/>
      <c r="C9" s="244" t="s">
        <v>5</v>
      </c>
      <c r="D9" s="10"/>
      <c r="E9" s="6" t="s">
        <v>6</v>
      </c>
      <c r="F9" s="188"/>
      <c r="G9" s="174" t="s">
        <v>6</v>
      </c>
      <c r="H9" s="3"/>
      <c r="I9" s="6" t="s">
        <v>6</v>
      </c>
      <c r="J9" s="188"/>
      <c r="K9" s="174" t="s">
        <v>6</v>
      </c>
    </row>
    <row r="10" spans="1:11" ht="16.5" customHeight="1">
      <c r="A10" s="98"/>
      <c r="B10" s="98"/>
      <c r="C10" s="243"/>
      <c r="D10" s="10"/>
      <c r="E10" s="99"/>
      <c r="F10" s="188"/>
      <c r="G10" s="175"/>
      <c r="H10" s="3"/>
      <c r="I10" s="99"/>
      <c r="J10" s="188"/>
      <c r="K10" s="175"/>
    </row>
    <row r="11" spans="1:11" ht="16.5" customHeight="1">
      <c r="A11" s="94" t="s">
        <v>135</v>
      </c>
      <c r="B11" s="96"/>
      <c r="C11" s="96"/>
      <c r="E11" s="100"/>
      <c r="G11" s="221"/>
      <c r="I11" s="100"/>
      <c r="K11" s="221"/>
    </row>
    <row r="12" spans="1:11" ht="16.5" customHeight="1">
      <c r="A12" s="96" t="s">
        <v>136</v>
      </c>
      <c r="B12" s="96"/>
      <c r="C12" s="96"/>
      <c r="E12" s="100">
        <v>161094511</v>
      </c>
      <c r="G12" s="221">
        <v>155460593</v>
      </c>
      <c r="I12" s="100">
        <v>223427591</v>
      </c>
      <c r="K12" s="221">
        <v>172501477</v>
      </c>
    </row>
    <row r="13" spans="1:11" ht="16.5" customHeight="1">
      <c r="A13" s="96" t="s">
        <v>137</v>
      </c>
      <c r="B13" s="96"/>
      <c r="C13" s="96"/>
      <c r="E13" s="102"/>
      <c r="G13" s="97"/>
      <c r="I13" s="102"/>
      <c r="K13" s="97"/>
    </row>
    <row r="14" spans="1:11" ht="16.5" customHeight="1">
      <c r="B14" s="151" t="s">
        <v>189</v>
      </c>
      <c r="C14" s="103" t="s">
        <v>210</v>
      </c>
      <c r="E14" s="100">
        <v>361075021</v>
      </c>
      <c r="G14" s="221">
        <v>363416809</v>
      </c>
      <c r="I14" s="100">
        <v>328854060</v>
      </c>
      <c r="K14" s="221">
        <v>322534000</v>
      </c>
    </row>
    <row r="15" spans="1:11" ht="16.5" customHeight="1">
      <c r="B15" s="151" t="s">
        <v>190</v>
      </c>
      <c r="C15" s="103">
        <v>16</v>
      </c>
      <c r="E15" s="100">
        <v>66871119</v>
      </c>
      <c r="G15" s="221">
        <v>64042973</v>
      </c>
      <c r="I15" s="100">
        <v>60629734</v>
      </c>
      <c r="K15" s="221">
        <v>60091156</v>
      </c>
    </row>
    <row r="16" spans="1:11" ht="16.5" customHeight="1">
      <c r="B16" s="151" t="s">
        <v>217</v>
      </c>
      <c r="C16" s="103">
        <v>26</v>
      </c>
      <c r="E16" s="100">
        <v>-27463673</v>
      </c>
      <c r="G16" s="221">
        <v>-17706180</v>
      </c>
      <c r="I16" s="100">
        <v>-26973323</v>
      </c>
      <c r="K16" s="221">
        <v>-16084087</v>
      </c>
    </row>
    <row r="17" spans="2:11" ht="16.5" customHeight="1">
      <c r="B17" s="151" t="s">
        <v>224</v>
      </c>
      <c r="C17" s="103">
        <v>15</v>
      </c>
      <c r="E17" s="100">
        <v>10206055</v>
      </c>
      <c r="G17" s="221">
        <v>11174425</v>
      </c>
      <c r="I17" s="100">
        <v>15441</v>
      </c>
      <c r="K17" s="221">
        <v>20922</v>
      </c>
    </row>
    <row r="18" spans="2:11" ht="16.5" customHeight="1">
      <c r="B18" s="30" t="s">
        <v>138</v>
      </c>
      <c r="C18" s="103"/>
      <c r="E18" s="100">
        <v>1113310</v>
      </c>
      <c r="G18" s="221">
        <v>0</v>
      </c>
      <c r="I18" s="100">
        <v>1113310</v>
      </c>
      <c r="K18" s="221">
        <v>0</v>
      </c>
    </row>
    <row r="19" spans="2:11" ht="16.5" customHeight="1">
      <c r="B19" s="163" t="s">
        <v>212</v>
      </c>
      <c r="C19" s="105">
        <v>27</v>
      </c>
      <c r="E19" s="106">
        <v>2422670</v>
      </c>
      <c r="G19" s="107">
        <v>10767610</v>
      </c>
      <c r="I19" s="108">
        <v>1889802</v>
      </c>
      <c r="K19" s="109">
        <v>6758983</v>
      </c>
    </row>
    <row r="20" spans="2:11" ht="16.5" customHeight="1">
      <c r="B20" s="163" t="s">
        <v>220</v>
      </c>
      <c r="C20" s="105"/>
      <c r="E20" s="106"/>
      <c r="I20" s="108"/>
      <c r="K20" s="109"/>
    </row>
    <row r="21" spans="2:11" ht="16.5" customHeight="1">
      <c r="B21" s="164" t="s">
        <v>221</v>
      </c>
      <c r="C21" s="105"/>
      <c r="E21" s="106">
        <v>-234729</v>
      </c>
      <c r="G21" s="107">
        <v>0</v>
      </c>
      <c r="I21" s="108">
        <v>-234729</v>
      </c>
      <c r="K21" s="107">
        <v>0</v>
      </c>
    </row>
    <row r="22" spans="2:11" ht="16.5" customHeight="1">
      <c r="B22" s="110" t="s">
        <v>139</v>
      </c>
      <c r="C22" s="105"/>
      <c r="E22" s="100"/>
      <c r="G22" s="221"/>
      <c r="I22" s="100"/>
      <c r="K22" s="221"/>
    </row>
    <row r="23" spans="2:11" ht="16.5" customHeight="1">
      <c r="B23" s="164" t="s">
        <v>140</v>
      </c>
      <c r="C23" s="105" t="s">
        <v>211</v>
      </c>
      <c r="E23" s="100">
        <v>-1424046</v>
      </c>
      <c r="G23" s="221">
        <v>-395820</v>
      </c>
      <c r="I23" s="100">
        <v>-1424046</v>
      </c>
      <c r="K23" s="221">
        <v>-395820</v>
      </c>
    </row>
    <row r="24" spans="2:11" ht="16.5" customHeight="1">
      <c r="B24" s="163" t="s">
        <v>141</v>
      </c>
      <c r="C24" s="105">
        <v>14</v>
      </c>
      <c r="E24" s="100">
        <v>-19050623</v>
      </c>
      <c r="G24" s="221">
        <v>-12704957</v>
      </c>
      <c r="I24" s="100">
        <v>-23631716</v>
      </c>
      <c r="K24" s="221">
        <v>-16532813</v>
      </c>
    </row>
    <row r="25" spans="2:11" ht="16.5" customHeight="1">
      <c r="B25" s="151" t="s">
        <v>142</v>
      </c>
      <c r="C25" s="105">
        <v>26</v>
      </c>
      <c r="E25" s="100">
        <v>-4873329</v>
      </c>
      <c r="G25" s="221">
        <v>-2944999</v>
      </c>
      <c r="I25" s="100">
        <v>-5616673</v>
      </c>
      <c r="K25" s="221">
        <v>-4501743</v>
      </c>
    </row>
    <row r="26" spans="2:11" ht="16.5" customHeight="1">
      <c r="B26" s="151" t="s">
        <v>143</v>
      </c>
      <c r="C26" s="105"/>
      <c r="E26" s="100">
        <v>27318740</v>
      </c>
      <c r="G26" s="221">
        <v>24992970</v>
      </c>
      <c r="I26" s="100">
        <v>25233360</v>
      </c>
      <c r="K26" s="221">
        <v>23340811</v>
      </c>
    </row>
    <row r="27" spans="2:11" ht="16.5" customHeight="1">
      <c r="B27" s="151" t="s">
        <v>208</v>
      </c>
      <c r="C27" s="105">
        <v>26</v>
      </c>
      <c r="E27" s="100">
        <v>0</v>
      </c>
      <c r="G27" s="221">
        <v>0</v>
      </c>
      <c r="I27" s="100">
        <v>-70559832</v>
      </c>
      <c r="K27" s="221">
        <v>0</v>
      </c>
    </row>
    <row r="28" spans="2:11" ht="16.5" customHeight="1">
      <c r="B28" s="157" t="s">
        <v>46</v>
      </c>
      <c r="C28" s="105">
        <v>22</v>
      </c>
      <c r="E28" s="102">
        <v>7234629</v>
      </c>
      <c r="F28" s="238"/>
      <c r="G28" s="97">
        <v>8882764</v>
      </c>
      <c r="H28" s="239"/>
      <c r="I28" s="102">
        <v>4753313</v>
      </c>
      <c r="J28" s="238"/>
      <c r="K28" s="97">
        <v>4804222</v>
      </c>
    </row>
    <row r="29" spans="2:11" ht="16.5" customHeight="1">
      <c r="B29" s="163" t="s">
        <v>227</v>
      </c>
      <c r="C29" s="105"/>
      <c r="E29" s="240">
        <v>-1875468</v>
      </c>
      <c r="F29" s="238"/>
      <c r="G29" s="131">
        <v>0</v>
      </c>
      <c r="H29" s="239"/>
      <c r="I29" s="241">
        <v>-1875468</v>
      </c>
      <c r="J29" s="238"/>
      <c r="K29" s="131">
        <v>0</v>
      </c>
    </row>
    <row r="30" spans="2:11" ht="16.5" customHeight="1">
      <c r="C30" s="105"/>
      <c r="E30" s="102"/>
      <c r="G30" s="97"/>
      <c r="I30" s="102"/>
      <c r="K30" s="97"/>
    </row>
    <row r="31" spans="2:11" ht="16.5" customHeight="1">
      <c r="C31" s="105"/>
      <c r="E31" s="100">
        <f>SUM(E12:E29)</f>
        <v>582414187</v>
      </c>
      <c r="G31" s="221">
        <f>SUM(G12:G29)</f>
        <v>604986188</v>
      </c>
      <c r="I31" s="100">
        <f>SUM(I12:I29)</f>
        <v>515600824</v>
      </c>
      <c r="K31" s="221">
        <f>SUM(K12:K29)</f>
        <v>552537108</v>
      </c>
    </row>
    <row r="32" spans="2:11" ht="16.5" customHeight="1">
      <c r="B32" s="50" t="s">
        <v>144</v>
      </c>
      <c r="C32" s="105"/>
      <c r="E32" s="100"/>
      <c r="G32" s="221"/>
      <c r="I32" s="113"/>
      <c r="K32" s="114"/>
    </row>
    <row r="33" spans="1:11" ht="16.5" customHeight="1">
      <c r="B33" s="165" t="s">
        <v>145</v>
      </c>
      <c r="C33" s="105"/>
      <c r="E33" s="102">
        <v>-189389499</v>
      </c>
      <c r="G33" s="97">
        <v>-466756143</v>
      </c>
      <c r="I33" s="102">
        <v>-186490404</v>
      </c>
      <c r="K33" s="97">
        <v>-450035508</v>
      </c>
    </row>
    <row r="34" spans="1:11" ht="16.5" customHeight="1">
      <c r="B34" s="165" t="s">
        <v>146</v>
      </c>
      <c r="C34" s="96"/>
      <c r="E34" s="102">
        <v>-32886415</v>
      </c>
      <c r="G34" s="97">
        <v>-121140447</v>
      </c>
      <c r="I34" s="102">
        <v>-27195458</v>
      </c>
      <c r="K34" s="97">
        <v>-127913288</v>
      </c>
    </row>
    <row r="35" spans="1:11" ht="16.5" customHeight="1">
      <c r="B35" s="165" t="s">
        <v>147</v>
      </c>
      <c r="C35" s="96"/>
      <c r="E35" s="102">
        <v>-5905281</v>
      </c>
      <c r="G35" s="97">
        <v>979305</v>
      </c>
      <c r="I35" s="102">
        <v>-1238742</v>
      </c>
      <c r="K35" s="97">
        <v>-839962</v>
      </c>
    </row>
    <row r="36" spans="1:11" ht="16.5" customHeight="1">
      <c r="B36" s="165" t="s">
        <v>148</v>
      </c>
      <c r="C36" s="96"/>
      <c r="E36" s="102">
        <v>9896534</v>
      </c>
      <c r="G36" s="97">
        <v>5857659</v>
      </c>
      <c r="I36" s="113">
        <v>-4830604</v>
      </c>
      <c r="K36" s="114">
        <v>2881887</v>
      </c>
    </row>
    <row r="37" spans="1:11" ht="16.5" customHeight="1">
      <c r="B37" s="166" t="s">
        <v>149</v>
      </c>
      <c r="C37" s="96"/>
      <c r="E37" s="113">
        <v>238852632</v>
      </c>
      <c r="G37" s="114">
        <v>412614732</v>
      </c>
      <c r="I37" s="102">
        <v>246884068</v>
      </c>
      <c r="K37" s="97">
        <v>412526153</v>
      </c>
    </row>
    <row r="38" spans="1:11" ht="16.5" customHeight="1">
      <c r="B38" s="166" t="s">
        <v>150</v>
      </c>
      <c r="C38" s="96"/>
      <c r="E38" s="113">
        <v>1534570</v>
      </c>
      <c r="G38" s="114">
        <v>13698916</v>
      </c>
      <c r="I38" s="113">
        <v>1146688</v>
      </c>
      <c r="K38" s="114">
        <v>-2358047</v>
      </c>
    </row>
    <row r="39" spans="1:11" ht="16.5" customHeight="1">
      <c r="B39" s="166" t="s">
        <v>151</v>
      </c>
      <c r="C39" s="96"/>
      <c r="E39" s="113">
        <v>29639244</v>
      </c>
      <c r="G39" s="114">
        <v>99434585</v>
      </c>
      <c r="I39" s="113">
        <v>27107163</v>
      </c>
      <c r="K39" s="114">
        <v>97763440</v>
      </c>
    </row>
    <row r="40" spans="1:11" ht="16.5" customHeight="1">
      <c r="B40" s="166" t="s">
        <v>152</v>
      </c>
      <c r="C40" s="105">
        <v>22</v>
      </c>
      <c r="E40" s="113">
        <v>-4151612</v>
      </c>
      <c r="G40" s="114">
        <v>-3028634</v>
      </c>
      <c r="I40" s="113">
        <v>-3202066</v>
      </c>
      <c r="K40" s="114">
        <v>-2352227</v>
      </c>
    </row>
    <row r="41" spans="1:11" ht="16.5" customHeight="1">
      <c r="B41" s="166" t="s">
        <v>153</v>
      </c>
      <c r="C41" s="96"/>
      <c r="E41" s="111">
        <v>40337</v>
      </c>
      <c r="G41" s="112">
        <v>2944383</v>
      </c>
      <c r="I41" s="111">
        <v>41125</v>
      </c>
      <c r="K41" s="112">
        <v>40244</v>
      </c>
    </row>
    <row r="42" spans="1:11" ht="16.5" customHeight="1">
      <c r="A42" s="96"/>
      <c r="B42" s="96"/>
      <c r="C42" s="96"/>
      <c r="E42" s="102"/>
      <c r="G42" s="97"/>
      <c r="I42" s="102"/>
      <c r="K42" s="97"/>
    </row>
    <row r="43" spans="1:11" ht="16.5" customHeight="1">
      <c r="A43" s="50" t="s">
        <v>154</v>
      </c>
      <c r="B43" s="96"/>
      <c r="C43" s="96"/>
      <c r="D43" s="101"/>
      <c r="E43" s="100">
        <f>SUM(E31:E41)</f>
        <v>630044697</v>
      </c>
      <c r="F43" s="221"/>
      <c r="G43" s="221">
        <f>SUM(G31:G41)</f>
        <v>549590544</v>
      </c>
      <c r="H43" s="101"/>
      <c r="I43" s="100">
        <f>SUM(I31:I41)</f>
        <v>567822594</v>
      </c>
      <c r="J43" s="221"/>
      <c r="K43" s="221">
        <f>SUM(K31:K41)</f>
        <v>482249800</v>
      </c>
    </row>
    <row r="44" spans="1:11" ht="16.5" customHeight="1">
      <c r="A44" s="96" t="s">
        <v>155</v>
      </c>
      <c r="B44" s="96"/>
      <c r="C44" s="96"/>
      <c r="D44" s="101"/>
      <c r="E44" s="100">
        <v>-27277760</v>
      </c>
      <c r="F44" s="221"/>
      <c r="G44" s="221">
        <v>-24952113</v>
      </c>
      <c r="H44" s="101"/>
      <c r="I44" s="100">
        <v>-25192380</v>
      </c>
      <c r="J44" s="221"/>
      <c r="K44" s="221">
        <v>-23299953</v>
      </c>
    </row>
    <row r="45" spans="1:11" ht="16.5" customHeight="1">
      <c r="A45" s="96" t="s">
        <v>156</v>
      </c>
      <c r="B45" s="96"/>
      <c r="C45" s="96"/>
      <c r="E45" s="111">
        <v>-41206988</v>
      </c>
      <c r="G45" s="112">
        <v>-39424439</v>
      </c>
      <c r="I45" s="111">
        <v>-35646353</v>
      </c>
      <c r="K45" s="112">
        <v>-36562016</v>
      </c>
    </row>
    <row r="46" spans="1:11" ht="16.5" customHeight="1">
      <c r="A46" s="96"/>
      <c r="B46" s="96"/>
      <c r="C46" s="96"/>
      <c r="E46" s="102"/>
      <c r="G46" s="97"/>
      <c r="I46" s="102"/>
      <c r="K46" s="97"/>
    </row>
    <row r="47" spans="1:11" ht="16.5" customHeight="1">
      <c r="A47" s="50" t="s">
        <v>157</v>
      </c>
      <c r="B47" s="96"/>
      <c r="C47" s="96"/>
      <c r="D47" s="97"/>
      <c r="E47" s="111">
        <f>SUM(E43:E45)</f>
        <v>561559949</v>
      </c>
      <c r="F47" s="97"/>
      <c r="G47" s="112">
        <f>SUM(G43:G45)</f>
        <v>485213992</v>
      </c>
      <c r="H47" s="97"/>
      <c r="I47" s="111">
        <f>SUM(I43:I45)</f>
        <v>506983861</v>
      </c>
      <c r="J47" s="97"/>
      <c r="K47" s="112">
        <f>SUM(K43:K45)</f>
        <v>422387831</v>
      </c>
    </row>
    <row r="48" spans="1:11" ht="16.5" customHeight="1">
      <c r="B48" s="96"/>
      <c r="C48" s="96"/>
      <c r="D48" s="97"/>
      <c r="E48" s="97"/>
      <c r="F48" s="97"/>
      <c r="G48" s="97"/>
      <c r="H48" s="97"/>
      <c r="I48" s="97"/>
      <c r="J48" s="97"/>
      <c r="K48" s="97"/>
    </row>
    <row r="49" spans="1:11" ht="16.5" customHeight="1">
      <c r="B49" s="96"/>
      <c r="C49" s="96"/>
      <c r="D49" s="97"/>
      <c r="E49" s="97"/>
      <c r="F49" s="97"/>
      <c r="G49" s="97"/>
      <c r="H49" s="97"/>
      <c r="I49" s="97"/>
      <c r="J49" s="97"/>
      <c r="K49" s="97"/>
    </row>
    <row r="50" spans="1:11" ht="16.5" customHeight="1">
      <c r="B50" s="96"/>
      <c r="C50" s="96"/>
      <c r="D50" s="97"/>
      <c r="E50" s="97"/>
      <c r="F50" s="97"/>
      <c r="G50" s="97"/>
      <c r="H50" s="97"/>
      <c r="I50" s="97"/>
      <c r="J50" s="97"/>
      <c r="K50" s="97"/>
    </row>
    <row r="51" spans="1:11" ht="11.25" customHeight="1">
      <c r="B51" s="96"/>
      <c r="C51" s="96"/>
      <c r="D51" s="97"/>
      <c r="E51" s="97"/>
      <c r="F51" s="97"/>
      <c r="G51" s="97"/>
      <c r="H51" s="97"/>
      <c r="I51" s="97"/>
      <c r="J51" s="97"/>
      <c r="K51" s="97"/>
    </row>
    <row r="52" spans="1:11" ht="22.15" customHeight="1">
      <c r="A52" s="116" t="str">
        <f>'12'!A35</f>
        <v>The accompanying notes are an integral part of these consolidated and separate financial statements.</v>
      </c>
      <c r="B52" s="116"/>
      <c r="C52" s="116"/>
      <c r="D52" s="92"/>
      <c r="E52" s="112"/>
      <c r="F52" s="220"/>
      <c r="G52" s="112"/>
      <c r="H52" s="92"/>
      <c r="I52" s="92"/>
      <c r="J52" s="220"/>
      <c r="K52" s="220"/>
    </row>
    <row r="53" spans="1:11" ht="16.5" customHeight="1">
      <c r="A53" s="87" t="str">
        <f>A1</f>
        <v xml:space="preserve">WP Energy Public Company Limited </v>
      </c>
      <c r="B53" s="96"/>
      <c r="C53" s="96"/>
      <c r="E53" s="97"/>
      <c r="G53" s="97"/>
    </row>
    <row r="54" spans="1:11" ht="16.5" customHeight="1">
      <c r="A54" s="89" t="s">
        <v>158</v>
      </c>
      <c r="B54" s="96"/>
      <c r="C54" s="96"/>
      <c r="E54" s="97"/>
      <c r="G54" s="97"/>
      <c r="K54" s="97"/>
    </row>
    <row r="55" spans="1:11" ht="16.5" customHeight="1">
      <c r="A55" s="91" t="str">
        <f>A3</f>
        <v>For the year ended 31 December 2023</v>
      </c>
      <c r="B55" s="116"/>
      <c r="C55" s="116"/>
      <c r="D55" s="92"/>
      <c r="E55" s="112"/>
      <c r="F55" s="220"/>
      <c r="G55" s="112"/>
      <c r="H55" s="92"/>
      <c r="I55" s="92"/>
      <c r="J55" s="220"/>
      <c r="K55" s="220"/>
    </row>
    <row r="56" spans="1:11" ht="15.6" customHeight="1">
      <c r="A56" s="94"/>
      <c r="B56" s="96"/>
      <c r="C56" s="96"/>
      <c r="E56" s="97"/>
      <c r="G56" s="97"/>
    </row>
    <row r="57" spans="1:11" ht="15.6" customHeight="1">
      <c r="A57" s="94"/>
      <c r="B57" s="96"/>
      <c r="C57" s="96"/>
      <c r="E57" s="97"/>
      <c r="G57" s="97"/>
    </row>
    <row r="58" spans="1:11" ht="15.6" customHeight="1">
      <c r="A58" s="96"/>
      <c r="B58" s="96"/>
      <c r="C58" s="96"/>
      <c r="D58" s="97"/>
      <c r="E58" s="254" t="s">
        <v>2</v>
      </c>
      <c r="F58" s="254"/>
      <c r="G58" s="254"/>
      <c r="H58" s="41"/>
      <c r="I58" s="254" t="s">
        <v>3</v>
      </c>
      <c r="J58" s="254"/>
      <c r="K58" s="254"/>
    </row>
    <row r="59" spans="1:11" ht="15.6" customHeight="1">
      <c r="A59" s="96"/>
      <c r="B59" s="96"/>
      <c r="C59" s="96"/>
      <c r="D59" s="97"/>
      <c r="E59" s="255" t="s">
        <v>4</v>
      </c>
      <c r="F59" s="255"/>
      <c r="G59" s="255"/>
      <c r="H59" s="41"/>
      <c r="I59" s="255" t="s">
        <v>4</v>
      </c>
      <c r="J59" s="255"/>
      <c r="K59" s="255"/>
    </row>
    <row r="60" spans="1:11" ht="15.6" customHeight="1">
      <c r="A60" s="96"/>
      <c r="B60" s="96"/>
      <c r="C60" s="30"/>
      <c r="D60" s="10"/>
      <c r="E60" s="9">
        <v>2023</v>
      </c>
      <c r="F60" s="190"/>
      <c r="G60" s="191">
        <v>2022</v>
      </c>
      <c r="H60" s="11"/>
      <c r="I60" s="9">
        <v>2023</v>
      </c>
      <c r="J60" s="190"/>
      <c r="K60" s="191">
        <v>2022</v>
      </c>
    </row>
    <row r="61" spans="1:11" ht="15.6" customHeight="1">
      <c r="A61" s="96"/>
      <c r="B61" s="96"/>
      <c r="C61" s="244" t="s">
        <v>5</v>
      </c>
      <c r="D61" s="10"/>
      <c r="E61" s="6" t="s">
        <v>6</v>
      </c>
      <c r="F61" s="188"/>
      <c r="G61" s="174" t="s">
        <v>6</v>
      </c>
      <c r="H61" s="3"/>
      <c r="I61" s="6" t="s">
        <v>6</v>
      </c>
      <c r="J61" s="188"/>
      <c r="K61" s="174" t="s">
        <v>6</v>
      </c>
    </row>
    <row r="62" spans="1:11" ht="13.15" customHeight="1">
      <c r="A62" s="96"/>
      <c r="B62" s="96"/>
      <c r="C62" s="243"/>
      <c r="D62" s="10"/>
      <c r="E62" s="99"/>
      <c r="F62" s="188"/>
      <c r="G62" s="175"/>
      <c r="H62" s="3"/>
      <c r="I62" s="99"/>
      <c r="J62" s="188"/>
      <c r="K62" s="175"/>
    </row>
    <row r="63" spans="1:11" ht="15.6" customHeight="1">
      <c r="A63" s="94" t="s">
        <v>159</v>
      </c>
      <c r="B63" s="94"/>
      <c r="C63" s="94"/>
      <c r="E63" s="102"/>
      <c r="G63" s="97"/>
      <c r="I63" s="102"/>
      <c r="K63" s="97"/>
    </row>
    <row r="64" spans="1:11" ht="15.6" customHeight="1">
      <c r="A64" s="96" t="s">
        <v>160</v>
      </c>
      <c r="B64" s="96"/>
      <c r="C64" s="94"/>
      <c r="E64" s="102"/>
      <c r="G64" s="97"/>
      <c r="I64" s="102"/>
      <c r="K64" s="97"/>
    </row>
    <row r="65" spans="1:11" ht="15.6" customHeight="1">
      <c r="A65" s="96"/>
      <c r="B65" s="96" t="s">
        <v>161</v>
      </c>
      <c r="C65" s="105" t="s">
        <v>214</v>
      </c>
      <c r="E65" s="102">
        <v>61254911</v>
      </c>
      <c r="G65" s="97">
        <v>0</v>
      </c>
      <c r="I65" s="102">
        <v>61254911</v>
      </c>
      <c r="K65" s="97">
        <v>0</v>
      </c>
    </row>
    <row r="66" spans="1:11" ht="15.6" customHeight="1">
      <c r="A66" s="96" t="s">
        <v>218</v>
      </c>
      <c r="B66" s="96"/>
      <c r="C66" s="94"/>
      <c r="E66" s="102"/>
      <c r="G66" s="97"/>
      <c r="I66" s="102"/>
      <c r="K66" s="97"/>
    </row>
    <row r="67" spans="1:11" ht="15.6" customHeight="1">
      <c r="A67" s="96"/>
      <c r="B67" s="96" t="s">
        <v>219</v>
      </c>
      <c r="C67" s="105" t="s">
        <v>214</v>
      </c>
      <c r="E67" s="102">
        <v>-30000000</v>
      </c>
      <c r="G67" s="97">
        <v>0</v>
      </c>
      <c r="I67" s="102">
        <v>-30000000</v>
      </c>
      <c r="K67" s="97">
        <v>0</v>
      </c>
    </row>
    <row r="68" spans="1:11" ht="15.6" customHeight="1">
      <c r="A68" s="50" t="s">
        <v>162</v>
      </c>
      <c r="B68" s="94"/>
      <c r="C68" s="117">
        <v>31.3</v>
      </c>
      <c r="E68" s="102">
        <v>0</v>
      </c>
      <c r="G68" s="97">
        <v>0</v>
      </c>
      <c r="I68" s="102">
        <v>0</v>
      </c>
      <c r="K68" s="97">
        <v>-9800000</v>
      </c>
    </row>
    <row r="69" spans="1:11" ht="15.6" customHeight="1">
      <c r="A69" s="50" t="s">
        <v>163</v>
      </c>
      <c r="B69" s="94"/>
      <c r="C69" s="117"/>
      <c r="E69" s="102"/>
      <c r="G69" s="97"/>
      <c r="I69" s="102"/>
      <c r="K69" s="97"/>
    </row>
    <row r="70" spans="1:11" ht="15.6" customHeight="1">
      <c r="B70" s="50" t="s">
        <v>164</v>
      </c>
      <c r="C70" s="117">
        <v>31.3</v>
      </c>
      <c r="E70" s="102">
        <v>0</v>
      </c>
      <c r="G70" s="97">
        <v>0</v>
      </c>
      <c r="I70" s="102">
        <v>29075895</v>
      </c>
      <c r="K70" s="97">
        <v>14845563</v>
      </c>
    </row>
    <row r="71" spans="1:11" ht="15.6" customHeight="1">
      <c r="A71" s="30" t="s">
        <v>165</v>
      </c>
      <c r="B71" s="94"/>
      <c r="C71" s="94"/>
      <c r="E71" s="102">
        <v>-465004949</v>
      </c>
      <c r="G71" s="97">
        <v>-385221846</v>
      </c>
      <c r="I71" s="102">
        <v>-442616153</v>
      </c>
      <c r="K71" s="97">
        <v>-328007262</v>
      </c>
    </row>
    <row r="72" spans="1:11" ht="15.6" customHeight="1">
      <c r="A72" s="50" t="s">
        <v>200</v>
      </c>
      <c r="B72" s="157"/>
      <c r="E72" s="102"/>
      <c r="G72" s="97"/>
      <c r="I72" s="102"/>
      <c r="K72" s="97"/>
    </row>
    <row r="73" spans="1:11" ht="15.6" customHeight="1">
      <c r="B73" s="157" t="s">
        <v>201</v>
      </c>
      <c r="C73" s="105"/>
      <c r="E73" s="102">
        <v>19050623</v>
      </c>
      <c r="G73" s="97">
        <v>12704957</v>
      </c>
      <c r="I73" s="102">
        <v>23631716</v>
      </c>
      <c r="K73" s="97">
        <v>16532813</v>
      </c>
    </row>
    <row r="74" spans="1:11" s="30" customFormat="1" ht="15.6" customHeight="1">
      <c r="A74" s="30" t="s">
        <v>191</v>
      </c>
      <c r="B74" s="151"/>
      <c r="C74" s="60"/>
      <c r="E74" s="158">
        <v>0</v>
      </c>
      <c r="F74" s="151"/>
      <c r="G74" s="222">
        <v>-758315</v>
      </c>
      <c r="I74" s="42">
        <v>0</v>
      </c>
      <c r="J74" s="151"/>
      <c r="K74" s="145">
        <v>0</v>
      </c>
    </row>
    <row r="75" spans="1:11" ht="15.6" customHeight="1">
      <c r="A75" s="157" t="s">
        <v>188</v>
      </c>
      <c r="B75" s="159"/>
      <c r="C75" s="94"/>
      <c r="E75" s="102">
        <v>0</v>
      </c>
      <c r="G75" s="97">
        <v>9000000</v>
      </c>
      <c r="I75" s="102">
        <v>0</v>
      </c>
      <c r="K75" s="97">
        <v>9000000</v>
      </c>
    </row>
    <row r="76" spans="1:11" ht="15.6" customHeight="1">
      <c r="A76" s="30" t="s">
        <v>166</v>
      </c>
      <c r="B76" s="159"/>
      <c r="C76" s="105">
        <v>18</v>
      </c>
      <c r="E76" s="102">
        <v>-36558205</v>
      </c>
      <c r="G76" s="97">
        <v>-130234782</v>
      </c>
      <c r="I76" s="102">
        <v>-36105905</v>
      </c>
      <c r="K76" s="97">
        <v>-120449654</v>
      </c>
    </row>
    <row r="77" spans="1:11" ht="15.6" customHeight="1">
      <c r="A77" s="30" t="s">
        <v>167</v>
      </c>
      <c r="B77" s="159"/>
      <c r="C77" s="105">
        <v>14</v>
      </c>
      <c r="E77" s="102">
        <v>-16189200</v>
      </c>
      <c r="G77" s="97">
        <v>-60702444</v>
      </c>
      <c r="I77" s="102">
        <v>-16189200</v>
      </c>
      <c r="K77" s="97">
        <v>-60702444</v>
      </c>
    </row>
    <row r="78" spans="1:11" ht="15.6" customHeight="1">
      <c r="A78" s="30" t="s">
        <v>222</v>
      </c>
      <c r="B78" s="167"/>
      <c r="C78" s="94"/>
      <c r="E78" s="102"/>
      <c r="G78" s="97"/>
      <c r="I78" s="102"/>
      <c r="K78" s="97"/>
    </row>
    <row r="79" spans="1:11" ht="15.6" customHeight="1">
      <c r="A79" s="30"/>
      <c r="B79" s="167" t="s">
        <v>223</v>
      </c>
      <c r="C79" s="94"/>
      <c r="E79" s="102">
        <v>29354983</v>
      </c>
      <c r="G79" s="97">
        <v>18258677</v>
      </c>
      <c r="I79" s="102">
        <v>27750724</v>
      </c>
      <c r="K79" s="97">
        <v>16086917</v>
      </c>
    </row>
    <row r="80" spans="1:11" ht="15.6" customHeight="1">
      <c r="A80" s="157" t="s">
        <v>216</v>
      </c>
      <c r="B80" s="167"/>
      <c r="C80" s="94"/>
      <c r="E80" s="102">
        <v>9064398</v>
      </c>
      <c r="G80" s="97">
        <v>292807346</v>
      </c>
      <c r="I80" s="102">
        <v>7664398</v>
      </c>
      <c r="K80" s="97">
        <v>292807346</v>
      </c>
    </row>
    <row r="81" spans="1:11" ht="15.6" customHeight="1">
      <c r="A81" s="50" t="s">
        <v>168</v>
      </c>
      <c r="B81" s="167"/>
      <c r="C81" s="94"/>
      <c r="E81" s="102">
        <v>4795551</v>
      </c>
      <c r="G81" s="97">
        <v>2845264</v>
      </c>
      <c r="I81" s="102">
        <v>5476506</v>
      </c>
      <c r="K81" s="97">
        <v>4476491</v>
      </c>
    </row>
    <row r="82" spans="1:11" ht="15.6" customHeight="1">
      <c r="A82" s="50" t="s">
        <v>209</v>
      </c>
      <c r="B82" s="159"/>
      <c r="C82" s="105"/>
      <c r="E82" s="102">
        <v>0</v>
      </c>
      <c r="G82" s="97">
        <v>0</v>
      </c>
      <c r="I82" s="102">
        <v>70559832</v>
      </c>
      <c r="K82" s="97">
        <v>0</v>
      </c>
    </row>
    <row r="83" spans="1:11" ht="13.15" customHeight="1">
      <c r="A83" s="96"/>
      <c r="B83" s="96"/>
      <c r="C83" s="96"/>
      <c r="E83" s="118"/>
      <c r="G83" s="119"/>
      <c r="I83" s="118"/>
      <c r="K83" s="119"/>
    </row>
    <row r="84" spans="1:11" ht="15.6" customHeight="1">
      <c r="A84" s="248" t="s">
        <v>169</v>
      </c>
      <c r="B84" s="120"/>
      <c r="C84" s="120"/>
      <c r="E84" s="111">
        <f>SUM(E65:E82)</f>
        <v>-424231888</v>
      </c>
      <c r="F84" s="97"/>
      <c r="G84" s="112">
        <f>SUM(G65:G82)</f>
        <v>-241301143</v>
      </c>
      <c r="H84" s="97"/>
      <c r="I84" s="111">
        <f>SUM(I65:I82)</f>
        <v>-299497276</v>
      </c>
      <c r="J84" s="97"/>
      <c r="K84" s="112">
        <f>SUM(K65:K82)</f>
        <v>-165210230</v>
      </c>
    </row>
    <row r="85" spans="1:11" ht="13.15" customHeight="1">
      <c r="A85" s="96"/>
      <c r="B85" s="96"/>
      <c r="C85" s="96"/>
      <c r="E85" s="102"/>
      <c r="G85" s="97"/>
      <c r="I85" s="102"/>
      <c r="K85" s="97"/>
    </row>
    <row r="86" spans="1:11" ht="15.6" customHeight="1">
      <c r="A86" s="87" t="s">
        <v>170</v>
      </c>
      <c r="B86" s="98"/>
      <c r="C86" s="98"/>
      <c r="E86" s="102"/>
      <c r="G86" s="97"/>
      <c r="I86" s="102"/>
      <c r="K86" s="97"/>
    </row>
    <row r="87" spans="1:11" ht="15.6" customHeight="1">
      <c r="A87" s="98" t="s">
        <v>171</v>
      </c>
      <c r="B87" s="98"/>
      <c r="C87" s="98"/>
      <c r="E87" s="102"/>
      <c r="G87" s="97"/>
      <c r="I87" s="102"/>
      <c r="K87" s="97"/>
    </row>
    <row r="88" spans="1:11" ht="15.6" customHeight="1">
      <c r="A88" s="98"/>
      <c r="B88" s="98" t="s">
        <v>39</v>
      </c>
      <c r="C88" s="117">
        <v>21.2</v>
      </c>
      <c r="E88" s="102">
        <v>100000000</v>
      </c>
      <c r="G88" s="97">
        <v>160000000</v>
      </c>
      <c r="I88" s="102">
        <v>0</v>
      </c>
      <c r="K88" s="97">
        <v>100000000</v>
      </c>
    </row>
    <row r="89" spans="1:11" ht="15.6" customHeight="1">
      <c r="A89" s="98" t="s">
        <v>172</v>
      </c>
      <c r="B89" s="98"/>
      <c r="C89" s="117"/>
      <c r="E89" s="102"/>
      <c r="G89" s="97"/>
      <c r="I89" s="102"/>
      <c r="K89" s="97"/>
    </row>
    <row r="90" spans="1:11" ht="15.6" customHeight="1">
      <c r="A90" s="98"/>
      <c r="B90" s="98" t="s">
        <v>39</v>
      </c>
      <c r="C90" s="117">
        <v>21.2</v>
      </c>
      <c r="E90" s="102">
        <v>-100000000</v>
      </c>
      <c r="G90" s="97">
        <v>-160000000</v>
      </c>
      <c r="I90" s="102">
        <v>0</v>
      </c>
      <c r="K90" s="97">
        <v>-100000000</v>
      </c>
    </row>
    <row r="91" spans="1:11" ht="15.6" customHeight="1">
      <c r="A91" s="50" t="s">
        <v>173</v>
      </c>
      <c r="B91" s="98"/>
      <c r="C91" s="117">
        <v>21.1</v>
      </c>
      <c r="E91" s="102">
        <v>-62745976</v>
      </c>
      <c r="G91" s="97">
        <v>-55317453</v>
      </c>
      <c r="I91" s="102">
        <v>-57380735</v>
      </c>
      <c r="K91" s="97">
        <v>-50417136</v>
      </c>
    </row>
    <row r="92" spans="1:11" ht="15.6" customHeight="1">
      <c r="A92" s="50" t="s">
        <v>174</v>
      </c>
      <c r="B92" s="98"/>
      <c r="C92" s="117"/>
      <c r="E92" s="102"/>
      <c r="G92" s="97"/>
      <c r="I92" s="102"/>
      <c r="K92" s="97"/>
    </row>
    <row r="93" spans="1:11" ht="15.6" customHeight="1">
      <c r="B93" s="98" t="s">
        <v>39</v>
      </c>
      <c r="C93" s="117">
        <v>21.3</v>
      </c>
      <c r="E93" s="102">
        <v>24902910</v>
      </c>
      <c r="G93" s="97">
        <v>162000000</v>
      </c>
      <c r="I93" s="102">
        <v>24902910</v>
      </c>
      <c r="K93" s="97">
        <v>162000000</v>
      </c>
    </row>
    <row r="94" spans="1:11" ht="15.6" customHeight="1">
      <c r="A94" s="104" t="s">
        <v>175</v>
      </c>
      <c r="B94" s="98"/>
      <c r="C94" s="98"/>
      <c r="E94" s="102"/>
      <c r="G94" s="97"/>
      <c r="I94" s="102"/>
      <c r="K94" s="97"/>
    </row>
    <row r="95" spans="1:11" ht="15.6" customHeight="1">
      <c r="A95" s="104"/>
      <c r="B95" s="98" t="s">
        <v>39</v>
      </c>
      <c r="C95" s="117">
        <v>21.3</v>
      </c>
      <c r="E95" s="102">
        <v>-44280631</v>
      </c>
      <c r="G95" s="97">
        <v>-96390140</v>
      </c>
      <c r="I95" s="102">
        <v>-44280631</v>
      </c>
      <c r="K95" s="97">
        <v>-96390140</v>
      </c>
    </row>
    <row r="96" spans="1:11" ht="15.6" customHeight="1">
      <c r="A96" s="104" t="s">
        <v>176</v>
      </c>
      <c r="B96" s="98"/>
      <c r="C96" s="105">
        <v>30</v>
      </c>
      <c r="E96" s="102">
        <v>-129616341</v>
      </c>
      <c r="G96" s="97">
        <v>-77769704</v>
      </c>
      <c r="I96" s="102">
        <v>-129616173</v>
      </c>
      <c r="K96" s="97">
        <v>-77769704</v>
      </c>
    </row>
    <row r="97" spans="1:11" ht="15.6" customHeight="1">
      <c r="A97" s="104" t="s">
        <v>215</v>
      </c>
      <c r="B97" s="98"/>
      <c r="C97" s="105">
        <v>24</v>
      </c>
      <c r="E97" s="102">
        <v>-32609356</v>
      </c>
      <c r="G97" s="97">
        <v>0</v>
      </c>
      <c r="I97" s="102">
        <v>-32609356</v>
      </c>
      <c r="K97" s="97">
        <v>0</v>
      </c>
    </row>
    <row r="98" spans="1:11" ht="13.15" customHeight="1">
      <c r="A98" s="96"/>
      <c r="B98" s="96"/>
      <c r="C98" s="121"/>
      <c r="E98" s="118"/>
      <c r="G98" s="119"/>
      <c r="I98" s="118"/>
      <c r="K98" s="119"/>
    </row>
    <row r="99" spans="1:11" ht="15.6" customHeight="1">
      <c r="A99" s="96" t="s">
        <v>177</v>
      </c>
      <c r="B99" s="96"/>
      <c r="C99" s="96"/>
      <c r="E99" s="111">
        <f>SUM(E87:E97)</f>
        <v>-244349394</v>
      </c>
      <c r="G99" s="112">
        <f>SUM(G87:G97)</f>
        <v>-67477297</v>
      </c>
      <c r="I99" s="111">
        <f>SUM(I87:I97)</f>
        <v>-238983985</v>
      </c>
      <c r="K99" s="112">
        <f>SUM(K87:K97)</f>
        <v>-62576980</v>
      </c>
    </row>
    <row r="100" spans="1:11" ht="13.15" customHeight="1">
      <c r="A100" s="96"/>
      <c r="B100" s="96"/>
      <c r="C100" s="96"/>
      <c r="E100" s="102"/>
      <c r="G100" s="97"/>
      <c r="I100" s="102"/>
      <c r="K100" s="97"/>
    </row>
    <row r="101" spans="1:11" ht="15.6" customHeight="1">
      <c r="A101" s="122" t="s">
        <v>213</v>
      </c>
      <c r="B101" s="89"/>
      <c r="C101" s="115"/>
      <c r="E101" s="102">
        <f>SUM(E99,E84,E47)</f>
        <v>-107021333</v>
      </c>
      <c r="G101" s="97">
        <f>SUM(G99,G84,G47)</f>
        <v>176435552</v>
      </c>
      <c r="I101" s="102">
        <f>SUM(I99,I84,I47)</f>
        <v>-31497400</v>
      </c>
      <c r="K101" s="97">
        <f>SUM(K99,K84,K47)</f>
        <v>194600621</v>
      </c>
    </row>
    <row r="102" spans="1:11" ht="15.6" customHeight="1">
      <c r="A102" s="115" t="s">
        <v>178</v>
      </c>
      <c r="B102" s="89"/>
      <c r="C102" s="115"/>
      <c r="E102" s="102">
        <v>799404344</v>
      </c>
      <c r="F102" s="238"/>
      <c r="G102" s="97">
        <v>622968792</v>
      </c>
      <c r="H102" s="239"/>
      <c r="I102" s="102">
        <v>549814155</v>
      </c>
      <c r="J102" s="238"/>
      <c r="K102" s="97">
        <v>355213534</v>
      </c>
    </row>
    <row r="103" spans="1:11" ht="15.6" customHeight="1">
      <c r="A103" s="115" t="s">
        <v>226</v>
      </c>
      <c r="B103" s="89"/>
      <c r="C103" s="115"/>
      <c r="E103" s="111">
        <v>564522</v>
      </c>
      <c r="G103" s="112">
        <v>0</v>
      </c>
      <c r="I103" s="111">
        <v>564522</v>
      </c>
      <c r="K103" s="112">
        <v>0</v>
      </c>
    </row>
    <row r="104" spans="1:11" ht="13.15" customHeight="1">
      <c r="A104" s="96"/>
      <c r="B104" s="96"/>
      <c r="C104" s="96"/>
      <c r="E104" s="102"/>
      <c r="G104" s="97"/>
      <c r="I104" s="102"/>
      <c r="K104" s="97"/>
    </row>
    <row r="105" spans="1:11" ht="15.6" customHeight="1" thickBot="1">
      <c r="A105" s="89" t="s">
        <v>179</v>
      </c>
      <c r="B105" s="123"/>
      <c r="C105" s="115"/>
      <c r="E105" s="124">
        <f>SUM(E101:E103)</f>
        <v>692947533</v>
      </c>
      <c r="G105" s="125">
        <f>SUM(G101:G103)</f>
        <v>799404344</v>
      </c>
      <c r="I105" s="124">
        <f>SUM(I101:I103)</f>
        <v>518881277</v>
      </c>
      <c r="K105" s="125">
        <f>SUM(K101:K103)</f>
        <v>549814155</v>
      </c>
    </row>
    <row r="106" spans="1:11" ht="15.6" customHeight="1" thickTop="1">
      <c r="A106" s="89"/>
      <c r="B106" s="123"/>
      <c r="C106" s="115"/>
      <c r="E106" s="97"/>
      <c r="G106" s="97"/>
      <c r="I106" s="97"/>
      <c r="K106" s="97"/>
    </row>
    <row r="107" spans="1:11" ht="8.25" customHeight="1">
      <c r="A107" s="89"/>
      <c r="B107" s="123"/>
      <c r="C107" s="115"/>
      <c r="E107" s="97"/>
      <c r="G107" s="97"/>
      <c r="I107" s="97"/>
      <c r="K107" s="97"/>
    </row>
    <row r="108" spans="1:11" ht="22.15" customHeight="1">
      <c r="A108" s="126" t="str">
        <f>+A52</f>
        <v>The accompanying notes are an integral part of these consolidated and separate financial statements.</v>
      </c>
      <c r="B108" s="126"/>
      <c r="C108" s="126"/>
      <c r="D108" s="92"/>
      <c r="E108" s="18"/>
      <c r="F108" s="195"/>
      <c r="G108" s="187"/>
      <c r="H108" s="18"/>
      <c r="I108" s="18"/>
      <c r="J108" s="187"/>
      <c r="K108" s="187"/>
    </row>
    <row r="109" spans="1:11" ht="16.5" customHeight="1">
      <c r="A109" s="87" t="str">
        <f>A53</f>
        <v xml:space="preserve">WP Energy Public Company Limited </v>
      </c>
      <c r="B109" s="96"/>
      <c r="C109" s="96"/>
      <c r="E109" s="97"/>
      <c r="G109" s="97"/>
    </row>
    <row r="110" spans="1:11" ht="16.5" customHeight="1">
      <c r="A110" s="89" t="s">
        <v>158</v>
      </c>
      <c r="B110" s="96"/>
      <c r="C110" s="96"/>
      <c r="E110" s="97"/>
      <c r="G110" s="97"/>
    </row>
    <row r="111" spans="1:11" ht="16.5" customHeight="1">
      <c r="A111" s="91" t="str">
        <f>A55</f>
        <v>For the year ended 31 December 2023</v>
      </c>
      <c r="B111" s="116"/>
      <c r="C111" s="116"/>
      <c r="D111" s="92"/>
      <c r="E111" s="112"/>
      <c r="F111" s="220"/>
      <c r="G111" s="112"/>
      <c r="H111" s="92"/>
      <c r="I111" s="92"/>
      <c r="J111" s="220"/>
      <c r="K111" s="220"/>
    </row>
    <row r="112" spans="1:11" ht="16.5" customHeight="1">
      <c r="A112" s="94"/>
      <c r="B112" s="96"/>
      <c r="C112" s="96"/>
      <c r="E112" s="97"/>
      <c r="G112" s="97"/>
    </row>
    <row r="113" spans="1:11" ht="16.5" customHeight="1">
      <c r="A113" s="94"/>
      <c r="B113" s="96"/>
      <c r="C113" s="96"/>
      <c r="E113" s="97"/>
      <c r="G113" s="97"/>
    </row>
    <row r="114" spans="1:11" ht="16.5" customHeight="1">
      <c r="A114" s="96"/>
      <c r="B114" s="96"/>
      <c r="C114" s="96"/>
      <c r="D114" s="97"/>
      <c r="E114" s="254" t="s">
        <v>2</v>
      </c>
      <c r="F114" s="254"/>
      <c r="G114" s="254"/>
      <c r="H114" s="41"/>
      <c r="I114" s="254" t="s">
        <v>3</v>
      </c>
      <c r="J114" s="254"/>
      <c r="K114" s="254"/>
    </row>
    <row r="115" spans="1:11" ht="16.5" customHeight="1">
      <c r="A115" s="96"/>
      <c r="B115" s="96"/>
      <c r="C115" s="96"/>
      <c r="D115" s="97"/>
      <c r="E115" s="255" t="s">
        <v>4</v>
      </c>
      <c r="F115" s="255"/>
      <c r="G115" s="255"/>
      <c r="H115" s="41"/>
      <c r="I115" s="255" t="s">
        <v>4</v>
      </c>
      <c r="J115" s="255"/>
      <c r="K115" s="255"/>
    </row>
    <row r="116" spans="1:11" ht="16.5" customHeight="1">
      <c r="A116" s="96"/>
      <c r="B116" s="96"/>
      <c r="C116" s="30"/>
      <c r="D116" s="10"/>
      <c r="E116" s="9">
        <v>2023</v>
      </c>
      <c r="F116" s="190"/>
      <c r="G116" s="191">
        <v>2022</v>
      </c>
      <c r="H116" s="11"/>
      <c r="I116" s="9">
        <v>2023</v>
      </c>
      <c r="J116" s="190"/>
      <c r="K116" s="191">
        <v>2022</v>
      </c>
    </row>
    <row r="117" spans="1:11" ht="16.5" customHeight="1">
      <c r="A117" s="96"/>
      <c r="B117" s="96"/>
      <c r="C117" s="30"/>
      <c r="D117" s="10"/>
      <c r="E117" s="6" t="s">
        <v>6</v>
      </c>
      <c r="F117" s="188"/>
      <c r="G117" s="174" t="s">
        <v>6</v>
      </c>
      <c r="H117" s="3"/>
      <c r="I117" s="6" t="s">
        <v>6</v>
      </c>
      <c r="J117" s="188"/>
      <c r="K117" s="174" t="s">
        <v>6</v>
      </c>
    </row>
    <row r="118" spans="1:11" ht="16.5" customHeight="1">
      <c r="A118" s="96"/>
      <c r="B118" s="96"/>
      <c r="C118" s="30"/>
      <c r="D118" s="10"/>
      <c r="E118" s="127"/>
      <c r="F118" s="223"/>
      <c r="G118" s="224"/>
      <c r="H118" s="127"/>
      <c r="I118" s="127"/>
      <c r="J118" s="188"/>
      <c r="K118" s="175"/>
    </row>
    <row r="119" spans="1:11" ht="16.5" customHeight="1">
      <c r="A119" s="33" t="s">
        <v>180</v>
      </c>
      <c r="B119" s="96"/>
      <c r="C119" s="96"/>
      <c r="E119" s="128"/>
      <c r="F119" s="225"/>
      <c r="G119" s="128"/>
      <c r="H119" s="129"/>
      <c r="I119" s="128"/>
      <c r="K119" s="97"/>
    </row>
    <row r="120" spans="1:11" ht="16.5" customHeight="1">
      <c r="A120" s="33"/>
      <c r="B120" s="96"/>
      <c r="C120" s="96"/>
      <c r="E120" s="128"/>
      <c r="F120" s="225"/>
      <c r="G120" s="128"/>
      <c r="H120" s="129"/>
      <c r="I120" s="128"/>
      <c r="K120" s="97"/>
    </row>
    <row r="121" spans="1:11" ht="16.5" customHeight="1">
      <c r="A121" s="248" t="s">
        <v>225</v>
      </c>
      <c r="B121" s="96"/>
      <c r="C121" s="96"/>
      <c r="E121" s="128"/>
      <c r="F121" s="225"/>
      <c r="G121" s="128"/>
      <c r="H121" s="129"/>
      <c r="I121" s="128"/>
      <c r="K121" s="97"/>
    </row>
    <row r="122" spans="1:11" ht="16.5" customHeight="1">
      <c r="A122" s="33"/>
      <c r="B122" s="96"/>
      <c r="C122" s="128"/>
      <c r="D122" s="128"/>
      <c r="E122" s="128"/>
      <c r="F122" s="128"/>
      <c r="G122" s="128"/>
      <c r="H122" s="128"/>
      <c r="I122" s="128"/>
      <c r="J122" s="128"/>
      <c r="K122" s="128"/>
    </row>
    <row r="123" spans="1:11" ht="16.5" customHeight="1">
      <c r="A123" s="248" t="s">
        <v>181</v>
      </c>
      <c r="B123" s="115"/>
      <c r="C123" s="115"/>
      <c r="E123" s="106">
        <v>47014045</v>
      </c>
      <c r="G123" s="107">
        <v>51718782</v>
      </c>
      <c r="I123" s="106">
        <v>46972537</v>
      </c>
      <c r="K123" s="107">
        <v>51632851</v>
      </c>
    </row>
    <row r="124" spans="1:11" ht="16.5" customHeight="1">
      <c r="A124" s="248" t="s">
        <v>192</v>
      </c>
      <c r="B124" s="115"/>
      <c r="C124" s="115"/>
      <c r="E124" s="106">
        <v>27358080</v>
      </c>
      <c r="G124" s="107">
        <v>50214683</v>
      </c>
      <c r="I124" s="106">
        <v>14356633</v>
      </c>
      <c r="K124" s="107">
        <v>45882680</v>
      </c>
    </row>
    <row r="125" spans="1:11" ht="16.5" customHeight="1">
      <c r="B125" s="115"/>
      <c r="C125" s="115"/>
      <c r="I125" s="107"/>
      <c r="K125" s="107"/>
    </row>
    <row r="126" spans="1:11" ht="16.5" customHeight="1">
      <c r="A126" s="248"/>
      <c r="B126" s="115"/>
      <c r="C126" s="115"/>
      <c r="I126" s="107"/>
      <c r="K126" s="107"/>
    </row>
    <row r="127" spans="1:11" ht="16.5" customHeight="1">
      <c r="A127" s="248"/>
      <c r="B127" s="115"/>
      <c r="C127" s="115"/>
      <c r="I127" s="107"/>
      <c r="K127" s="107"/>
    </row>
    <row r="128" spans="1:11" ht="16.5" customHeight="1">
      <c r="A128" s="248"/>
      <c r="B128" s="115"/>
      <c r="C128" s="115"/>
      <c r="I128" s="107"/>
      <c r="K128" s="107"/>
    </row>
    <row r="129" spans="1:11" ht="16.5" customHeight="1">
      <c r="A129" s="248"/>
      <c r="B129" s="115"/>
      <c r="C129" s="115"/>
      <c r="I129" s="107"/>
      <c r="K129" s="107"/>
    </row>
    <row r="130" spans="1:11" ht="16.5" customHeight="1">
      <c r="A130" s="248"/>
      <c r="B130" s="115"/>
      <c r="C130" s="115"/>
      <c r="I130" s="107"/>
      <c r="K130" s="107"/>
    </row>
    <row r="131" spans="1:11" ht="16.5" customHeight="1">
      <c r="A131" s="248"/>
      <c r="B131" s="115"/>
      <c r="C131" s="115"/>
      <c r="I131" s="107"/>
      <c r="K131" s="107"/>
    </row>
    <row r="132" spans="1:11" ht="16.5" customHeight="1">
      <c r="A132" s="248"/>
      <c r="B132" s="115"/>
      <c r="C132" s="115"/>
      <c r="I132" s="107"/>
      <c r="K132" s="107"/>
    </row>
    <row r="133" spans="1:11" ht="16.5" customHeight="1">
      <c r="A133" s="248"/>
      <c r="B133" s="115"/>
      <c r="C133" s="115"/>
      <c r="I133" s="107"/>
      <c r="K133" s="107"/>
    </row>
    <row r="134" spans="1:11" ht="16.5" customHeight="1">
      <c r="A134" s="248"/>
      <c r="B134" s="115"/>
      <c r="C134" s="115"/>
      <c r="I134" s="107"/>
      <c r="K134" s="107"/>
    </row>
    <row r="135" spans="1:11" ht="16.5" customHeight="1">
      <c r="A135" s="248"/>
      <c r="B135" s="115"/>
      <c r="C135" s="115"/>
      <c r="I135" s="107"/>
      <c r="K135" s="107"/>
    </row>
    <row r="136" spans="1:11" ht="16.5" customHeight="1">
      <c r="A136" s="248"/>
      <c r="B136" s="115"/>
      <c r="C136" s="115"/>
      <c r="I136" s="107"/>
      <c r="K136" s="107"/>
    </row>
    <row r="137" spans="1:11" ht="16.5" customHeight="1">
      <c r="A137" s="248"/>
      <c r="B137" s="115"/>
      <c r="C137" s="115"/>
      <c r="I137" s="107"/>
      <c r="K137" s="107"/>
    </row>
    <row r="138" spans="1:11" ht="16.5" customHeight="1">
      <c r="A138" s="248"/>
      <c r="B138" s="115"/>
      <c r="C138" s="115"/>
      <c r="I138" s="107"/>
      <c r="K138" s="107"/>
    </row>
    <row r="139" spans="1:11" ht="16.5" customHeight="1">
      <c r="A139" s="248"/>
      <c r="B139" s="115"/>
      <c r="C139" s="115"/>
      <c r="I139" s="107"/>
      <c r="K139" s="107"/>
    </row>
    <row r="140" spans="1:11" ht="16.5" customHeight="1">
      <c r="A140" s="248"/>
      <c r="B140" s="115"/>
      <c r="C140" s="115"/>
      <c r="I140" s="107"/>
      <c r="K140" s="107"/>
    </row>
    <row r="141" spans="1:11" ht="16.5" customHeight="1">
      <c r="A141" s="248"/>
      <c r="B141" s="115"/>
      <c r="C141" s="115"/>
      <c r="I141" s="107"/>
      <c r="K141" s="107"/>
    </row>
    <row r="142" spans="1:11" ht="16.5" customHeight="1">
      <c r="A142" s="248"/>
      <c r="B142" s="115"/>
      <c r="C142" s="115"/>
      <c r="I142" s="107"/>
      <c r="K142" s="107"/>
    </row>
    <row r="143" spans="1:11" ht="16.5" customHeight="1">
      <c r="A143" s="248"/>
      <c r="B143" s="115"/>
      <c r="C143" s="115"/>
      <c r="I143" s="107"/>
      <c r="K143" s="107"/>
    </row>
    <row r="144" spans="1:11" ht="16.5" customHeight="1">
      <c r="A144" s="248"/>
      <c r="B144" s="115"/>
      <c r="C144" s="115"/>
      <c r="I144" s="107"/>
      <c r="K144" s="107"/>
    </row>
    <row r="145" spans="1:11" ht="16.5" customHeight="1">
      <c r="A145" s="248"/>
      <c r="B145" s="115"/>
      <c r="C145" s="115"/>
      <c r="I145" s="107"/>
      <c r="K145" s="107"/>
    </row>
    <row r="146" spans="1:11" ht="16.5" customHeight="1">
      <c r="A146" s="248"/>
      <c r="B146" s="115"/>
      <c r="C146" s="115"/>
      <c r="I146" s="107"/>
      <c r="K146" s="107"/>
    </row>
    <row r="147" spans="1:11" ht="16.5" customHeight="1">
      <c r="A147" s="248"/>
      <c r="B147" s="115"/>
      <c r="C147" s="115"/>
      <c r="I147" s="107"/>
      <c r="K147" s="107"/>
    </row>
    <row r="148" spans="1:11" ht="16.5" customHeight="1">
      <c r="A148" s="248"/>
      <c r="B148" s="115"/>
      <c r="C148" s="115"/>
      <c r="I148" s="107"/>
      <c r="K148" s="107"/>
    </row>
    <row r="149" spans="1:11" ht="16.5" customHeight="1">
      <c r="A149" s="248"/>
      <c r="B149" s="115"/>
      <c r="C149" s="115"/>
      <c r="I149" s="107"/>
      <c r="K149" s="107"/>
    </row>
    <row r="150" spans="1:11" ht="16.5" customHeight="1">
      <c r="A150" s="248"/>
      <c r="B150" s="115"/>
      <c r="C150" s="115"/>
      <c r="I150" s="107"/>
      <c r="K150" s="107"/>
    </row>
    <row r="151" spans="1:11" ht="16.5" customHeight="1">
      <c r="A151" s="248"/>
      <c r="B151" s="115"/>
      <c r="C151" s="115"/>
      <c r="I151" s="107"/>
      <c r="K151" s="107"/>
    </row>
    <row r="152" spans="1:11" ht="16.5" customHeight="1">
      <c r="A152" s="248"/>
      <c r="B152" s="115"/>
      <c r="C152" s="115"/>
      <c r="I152" s="107"/>
      <c r="K152" s="107"/>
    </row>
    <row r="153" spans="1:11" ht="16.5" customHeight="1">
      <c r="A153" s="248"/>
      <c r="B153" s="115"/>
      <c r="C153" s="115"/>
      <c r="I153" s="107"/>
      <c r="K153" s="107"/>
    </row>
    <row r="154" spans="1:11" ht="16.5" customHeight="1">
      <c r="A154" s="248"/>
      <c r="B154" s="115"/>
      <c r="C154" s="115"/>
      <c r="I154" s="107"/>
      <c r="K154" s="107"/>
    </row>
    <row r="155" spans="1:11" ht="16.5" customHeight="1">
      <c r="A155" s="248"/>
      <c r="B155" s="115"/>
      <c r="C155" s="115"/>
      <c r="I155" s="107"/>
      <c r="K155" s="107"/>
    </row>
    <row r="156" spans="1:11" ht="16.5" customHeight="1">
      <c r="A156" s="248"/>
      <c r="B156" s="115"/>
      <c r="C156" s="115"/>
      <c r="I156" s="107"/>
      <c r="K156" s="107"/>
    </row>
    <row r="157" spans="1:11" ht="16.5" customHeight="1">
      <c r="A157" s="248"/>
      <c r="B157" s="115"/>
      <c r="C157" s="115"/>
      <c r="I157" s="107"/>
      <c r="K157" s="107"/>
    </row>
    <row r="158" spans="1:11" ht="16.5" customHeight="1">
      <c r="A158" s="248"/>
      <c r="B158" s="115"/>
      <c r="C158" s="115"/>
      <c r="I158" s="107"/>
      <c r="K158" s="107"/>
    </row>
    <row r="159" spans="1:11" ht="10.5" customHeight="1">
      <c r="A159" s="248"/>
      <c r="B159" s="115"/>
      <c r="C159" s="115"/>
      <c r="I159" s="107"/>
      <c r="K159" s="107"/>
    </row>
    <row r="160" spans="1:11" ht="22.15" customHeight="1">
      <c r="A160" s="130" t="str">
        <f>A52</f>
        <v>The accompanying notes are an integral part of these consolidated and separate financial statements.</v>
      </c>
      <c r="B160" s="92"/>
      <c r="C160" s="92"/>
      <c r="D160" s="92"/>
      <c r="E160" s="131"/>
      <c r="F160" s="220"/>
      <c r="G160" s="131"/>
      <c r="H160" s="92"/>
      <c r="I160" s="92"/>
      <c r="J160" s="220"/>
      <c r="K160" s="220"/>
    </row>
  </sheetData>
  <mergeCells count="12">
    <mergeCell ref="E59:G59"/>
    <mergeCell ref="I59:K59"/>
    <mergeCell ref="E114:G114"/>
    <mergeCell ref="I114:K114"/>
    <mergeCell ref="E115:G115"/>
    <mergeCell ref="I115:K115"/>
    <mergeCell ref="E6:G6"/>
    <mergeCell ref="I6:K6"/>
    <mergeCell ref="E7:G7"/>
    <mergeCell ref="I7:K7"/>
    <mergeCell ref="E58:G58"/>
    <mergeCell ref="I58:K58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6-8</vt:lpstr>
      <vt:lpstr>9-10</vt:lpstr>
      <vt:lpstr>11</vt:lpstr>
      <vt:lpstr>12</vt:lpstr>
      <vt:lpstr>13-15</vt:lpstr>
      <vt:lpstr>'11'!Print_Area</vt:lpstr>
      <vt:lpstr>'12'!Print_Area</vt:lpstr>
      <vt:lpstr>'13-15'!Print_Area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Thanisorn Saetang (TH)</cp:lastModifiedBy>
  <cp:lastPrinted>2024-02-22T08:07:05Z</cp:lastPrinted>
  <dcterms:created xsi:type="dcterms:W3CDTF">2022-07-26T03:06:22Z</dcterms:created>
  <dcterms:modified xsi:type="dcterms:W3CDTF">2024-02-22T08:08:03Z</dcterms:modified>
</cp:coreProperties>
</file>