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_Dec2023\"/>
    </mc:Choice>
  </mc:AlternateContent>
  <xr:revisionPtr revIDLastSave="0" documentId="13_ncr:1_{0CD6FA67-467A-4CAD-8695-D48A790E5810}" xr6:coauthVersionLast="47" xr6:coauthVersionMax="47" xr10:uidLastSave="{00000000-0000-0000-0000-000000000000}"/>
  <bookViews>
    <workbookView xWindow="-120" yWindow="-120" windowWidth="21840" windowHeight="13020" activeTab="1" xr2:uid="{88FBFD08-AA47-482D-8756-FF4E79962E3C}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F73" i="2"/>
  <c r="A107" i="5"/>
  <c r="A106" i="5"/>
  <c r="K97" i="5"/>
  <c r="I97" i="5"/>
  <c r="G97" i="5"/>
  <c r="E97" i="5"/>
  <c r="K81" i="5"/>
  <c r="I81" i="5"/>
  <c r="G81" i="5"/>
  <c r="E81" i="5"/>
  <c r="K14" i="5"/>
  <c r="K37" i="5" s="1"/>
  <c r="K49" i="5" s="1"/>
  <c r="K53" i="5" s="1"/>
  <c r="G14" i="5"/>
  <c r="G37" i="5" s="1"/>
  <c r="G49" i="5" s="1"/>
  <c r="G53" i="5" s="1"/>
  <c r="J34" i="4"/>
  <c r="H34" i="4"/>
  <c r="F34" i="4"/>
  <c r="P31" i="4"/>
  <c r="P30" i="4"/>
  <c r="N27" i="4"/>
  <c r="N34" i="4" s="1"/>
  <c r="L27" i="4"/>
  <c r="J27" i="4"/>
  <c r="H27" i="4"/>
  <c r="F27" i="4"/>
  <c r="P25" i="4"/>
  <c r="P24" i="4"/>
  <c r="P27" i="4" s="1"/>
  <c r="P20" i="4"/>
  <c r="P19" i="4"/>
  <c r="N16" i="4"/>
  <c r="N22" i="4" s="1"/>
  <c r="L16" i="4"/>
  <c r="L22" i="4" s="1"/>
  <c r="J16" i="4"/>
  <c r="J22" i="4" s="1"/>
  <c r="H16" i="4"/>
  <c r="H22" i="4" s="1"/>
  <c r="F16" i="4"/>
  <c r="F22" i="4" s="1"/>
  <c r="P14" i="4"/>
  <c r="P13" i="4"/>
  <c r="P16" i="4" s="1"/>
  <c r="P22" i="4" s="1"/>
  <c r="T28" i="3"/>
  <c r="X28" i="3" s="1"/>
  <c r="X27" i="3"/>
  <c r="T27" i="3"/>
  <c r="V22" i="3"/>
  <c r="V24" i="3" s="1"/>
  <c r="V31" i="3" s="1"/>
  <c r="R22" i="3"/>
  <c r="R24" i="3" s="1"/>
  <c r="R31" i="3" s="1"/>
  <c r="P22" i="3"/>
  <c r="P24" i="3" s="1"/>
  <c r="P31" i="3" s="1"/>
  <c r="N22" i="3"/>
  <c r="N24" i="3" s="1"/>
  <c r="N31" i="3" s="1"/>
  <c r="L22" i="3"/>
  <c r="L24" i="3" s="1"/>
  <c r="J22" i="3"/>
  <c r="J24" i="3" s="1"/>
  <c r="J31" i="3" s="1"/>
  <c r="H22" i="3"/>
  <c r="H24" i="3" s="1"/>
  <c r="H31" i="3" s="1"/>
  <c r="F22" i="3"/>
  <c r="F24" i="3" s="1"/>
  <c r="F31" i="3" s="1"/>
  <c r="T20" i="3"/>
  <c r="X20" i="3" s="1"/>
  <c r="T19" i="3"/>
  <c r="X19" i="3" s="1"/>
  <c r="T18" i="3"/>
  <c r="X18" i="3" s="1"/>
  <c r="T17" i="3"/>
  <c r="X17" i="3" s="1"/>
  <c r="T14" i="3"/>
  <c r="X14" i="3" s="1"/>
  <c r="D73" i="2"/>
  <c r="H65" i="2"/>
  <c r="F65" i="2"/>
  <c r="D65" i="2"/>
  <c r="A54" i="2"/>
  <c r="J15" i="2"/>
  <c r="J18" i="2" s="1"/>
  <c r="J29" i="2" s="1"/>
  <c r="J32" i="2" s="1"/>
  <c r="H15" i="2"/>
  <c r="H18" i="2" s="1"/>
  <c r="H29" i="2" s="1"/>
  <c r="F15" i="2"/>
  <c r="F18" i="2" s="1"/>
  <c r="F29" i="2" s="1"/>
  <c r="F32" i="2" s="1"/>
  <c r="D15" i="2"/>
  <c r="D18" i="2" s="1"/>
  <c r="D29" i="2" s="1"/>
  <c r="M133" i="1"/>
  <c r="K133" i="1"/>
  <c r="M130" i="1"/>
  <c r="K130" i="1"/>
  <c r="I130" i="1"/>
  <c r="I133" i="1" s="1"/>
  <c r="G130" i="1"/>
  <c r="G133" i="1" s="1"/>
  <c r="G135" i="1" s="1"/>
  <c r="E130" i="1"/>
  <c r="E133" i="1" s="1"/>
  <c r="E135" i="1" s="1"/>
  <c r="A105" i="1"/>
  <c r="A103" i="1"/>
  <c r="A102" i="1"/>
  <c r="A150" i="1" s="1"/>
  <c r="I95" i="1"/>
  <c r="E95" i="1"/>
  <c r="M93" i="1"/>
  <c r="K93" i="1"/>
  <c r="I93" i="1"/>
  <c r="G93" i="1"/>
  <c r="E93" i="1"/>
  <c r="M80" i="1"/>
  <c r="M95" i="1" s="1"/>
  <c r="K80" i="1"/>
  <c r="K95" i="1" s="1"/>
  <c r="I80" i="1"/>
  <c r="G80" i="1"/>
  <c r="G95" i="1" s="1"/>
  <c r="E80" i="1"/>
  <c r="A57" i="1"/>
  <c r="A55" i="1"/>
  <c r="K49" i="1"/>
  <c r="G49" i="1"/>
  <c r="M47" i="1"/>
  <c r="K47" i="1"/>
  <c r="I47" i="1"/>
  <c r="G47" i="1"/>
  <c r="E47" i="1"/>
  <c r="E49" i="1" s="1"/>
  <c r="M29" i="1"/>
  <c r="M49" i="1" s="1"/>
  <c r="K29" i="1"/>
  <c r="I29" i="1"/>
  <c r="I49" i="1" s="1"/>
  <c r="G29" i="1"/>
  <c r="E29" i="1"/>
  <c r="X22" i="3" l="1"/>
  <c r="I135" i="1"/>
  <c r="G116" i="5"/>
  <c r="G120" i="5" s="1"/>
  <c r="K116" i="5"/>
  <c r="K120" i="5" s="1"/>
  <c r="T22" i="3"/>
  <c r="T24" i="3" s="1"/>
  <c r="I11" i="5"/>
  <c r="I14" i="5" s="1"/>
  <c r="I37" i="5" s="1"/>
  <c r="I49" i="5" s="1"/>
  <c r="I53" i="5" s="1"/>
  <c r="I116" i="5" s="1"/>
  <c r="I120" i="5" s="1"/>
  <c r="H32" i="2"/>
  <c r="J81" i="2"/>
  <c r="J64" i="2"/>
  <c r="J68" i="2" s="1"/>
  <c r="J35" i="2"/>
  <c r="F35" i="2"/>
  <c r="F81" i="2"/>
  <c r="F64" i="2"/>
  <c r="F68" i="2" s="1"/>
  <c r="K135" i="1"/>
  <c r="M135" i="1"/>
  <c r="X24" i="3"/>
  <c r="E11" i="5"/>
  <c r="E14" i="5" s="1"/>
  <c r="E37" i="5" s="1"/>
  <c r="E49" i="5" s="1"/>
  <c r="E53" i="5" s="1"/>
  <c r="E116" i="5" s="1"/>
  <c r="E120" i="5" s="1"/>
  <c r="D32" i="2"/>
  <c r="F48" i="2" l="1"/>
  <c r="F76" i="2" s="1"/>
  <c r="F85" i="2"/>
  <c r="J48" i="2"/>
  <c r="J72" i="2" s="1"/>
  <c r="J76" i="2" s="1"/>
  <c r="J85" i="2"/>
  <c r="D64" i="2"/>
  <c r="D68" i="2" s="1"/>
  <c r="D35" i="2"/>
  <c r="D81" i="2"/>
  <c r="D72" i="2"/>
  <c r="D76" i="2" s="1"/>
  <c r="H81" i="2"/>
  <c r="H72" i="2"/>
  <c r="H76" i="2" s="1"/>
  <c r="H64" i="2"/>
  <c r="H68" i="2" s="1"/>
  <c r="H35" i="2"/>
  <c r="L32" i="4" l="1"/>
  <c r="H48" i="2"/>
  <c r="H85" i="2"/>
  <c r="D85" i="2"/>
  <c r="L29" i="3"/>
  <c r="D48" i="2"/>
  <c r="P32" i="4" l="1"/>
  <c r="P34" i="4" s="1"/>
  <c r="L34" i="4"/>
  <c r="T29" i="3"/>
  <c r="L31" i="3"/>
  <c r="X29" i="3" l="1"/>
  <c r="X31" i="3" s="1"/>
  <c r="T31" i="3"/>
</calcChain>
</file>

<file path=xl/sharedStrings.xml><?xml version="1.0" encoding="utf-8"?>
<sst xmlns="http://schemas.openxmlformats.org/spreadsheetml/2006/main" count="487" uniqueCount="245">
  <si>
    <t xml:space="preserve">บริษัท ไทย โซล่าร์ เอ็นเนอร์ยี่ จำกัด (มหาชน) 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</si>
  <si>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</si>
  <si>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</si>
  <si>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</si>
  <si>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</si>
  <si>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</si>
  <si>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</si>
  <si>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</si>
  <si>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</si>
  <si>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</si>
  <si>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</si>
  <si>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</si>
  <si>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</si>
  <si>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</si>
  <si>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</si>
  <si>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</t>
  </si>
  <si>
    <t>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</si>
  <si>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</si>
  <si>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</si>
  <si>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สินทรัพย์ทางการเงินที่วัด</t>
  </si>
  <si>
    <t>มูลค่ายุติธรรมผ่านกำไรหรือขาดทุน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</si>
  <si>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</si>
  <si>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</si>
  <si>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</si>
  <si>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</si>
  <si>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-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</si>
  <si>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</si>
  <si>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</si>
  <si>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</si>
  <si>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</si>
  <si>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</si>
  <si>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</si>
  <si>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</si>
  <si>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</si>
  <si>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</si>
  <si>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</si>
  <si>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</si>
  <si>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</si>
  <si>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</si>
  <si>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</si>
  <si>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</si>
  <si>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</si>
  <si>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</si>
  <si>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</si>
  <si>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</si>
  <si>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</si>
  <si>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</si>
  <si>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</si>
  <si>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</si>
  <si>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</si>
  <si>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</si>
  <si>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</si>
  <si>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</si>
  <si>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</si>
  <si>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</si>
  <si>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</si>
  <si>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</si>
  <si>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</si>
  <si>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</si>
  <si>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</si>
  <si>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</si>
  <si>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</si>
  <si>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</si>
  <si>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</si>
  <si>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</si>
  <si>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</si>
  <si>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</si>
  <si>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</si>
  <si>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</si>
  <si>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</si>
  <si>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</si>
  <si>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</si>
  <si>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</si>
  <si>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</si>
  <si>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</si>
  <si>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</si>
  <si>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</si>
  <si>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</si>
  <si>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</si>
  <si>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</si>
  <si>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</si>
  <si>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</si>
  <si>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</si>
  <si>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</si>
  <si>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</si>
  <si>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</si>
  <si>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</si>
  <si>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2566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</si>
  <si>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</si>
  <si>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</si>
  <si>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</si>
  <si>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</si>
  <si>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</si>
  <si>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</si>
  <si>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</si>
  <si>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</si>
  <si>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>กำไร(ขาดทุน)อื่น</t>
  </si>
  <si>
    <t>ผลขาดทุนด้านเครดิตที่คาดว่าจะเกิดขึ้น</t>
  </si>
  <si>
    <t>17, 37</t>
  </si>
  <si>
    <t xml:space="preserve">ค่าใช้จ่ายในการบริหาร     </t>
  </si>
  <si>
    <t>ต้นทุนทางการเงิน</t>
  </si>
  <si>
    <t>ส่วนแบ่งกำไร(ขาดทุน)จากเงินลงทุนในบริษัทย่อย</t>
  </si>
  <si>
    <t>ส่วนแบ่งกำไรจากเงินลงทุนในการร่วมค้า</t>
  </si>
  <si>
    <t>กำไร(ขาดทุน)ก่อนภาษีเงินได้</t>
  </si>
  <si>
    <t>ภาษีเงินได้</t>
  </si>
  <si>
    <t>กำไร(ขาดทุน)สำหรับปีจากการดำเนินงานต่อเนื่อง</t>
  </si>
  <si>
    <t>ขาดทุนสำหรับปีจากการดำเนินงานที่ยกเลิก</t>
  </si>
  <si>
    <t>กำไร(ขาดทุน)สำหรับปี</t>
  </si>
  <si>
    <t>กำไรขาดทุนเบ็ดเสร็จอื่นสำหรับปี</t>
  </si>
  <si>
    <t>รายการที่จะไม่จัดประเภทรายการใหม่ไปยังกำไรหรือ</t>
  </si>
  <si>
    <t xml:space="preserve">  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</si>
  <si>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</si>
  <si>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</si>
  <si>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รายการที่จะจัดประเภทรายการใหม่เป็นกำไรหรือ</t>
  </si>
  <si>
    <t xml:space="preserve">  ขาดทุนในภายหลัง :</t>
  </si>
  <si>
    <t xml:space="preserve">   ส่วนแบ่งกำไรขาดทุนเบ็ดเสร็จอื่นของบริษัทย่อย</t>
  </si>
  <si>
    <t xml:space="preserve">   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</si>
  <si>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ผลต่างของอัตราแลกเปลี่ยนจากการดำเนินงานที่ยกเลิก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</si>
  <si>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</si>
  <si>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</si>
  <si>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การแบ่งปันกำไรขาดทุนสำหรับปี</t>
  </si>
  <si>
    <t>ส่วนที่เป็นของบริษัทใหญ่</t>
  </si>
  <si>
    <t xml:space="preserve">  -จากการดำเนินงานต่อเนื่อง</t>
  </si>
  <si>
    <t xml:space="preserve">  -จากการดำเนินงานที่ยกเลิก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</si>
  <si>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</si>
  <si>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</si>
  <si>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- จากการดำเนินงานต่อเนื่อง</t>
  </si>
  <si>
    <t xml:space="preserve">  - จากการดำเนินงานที่ยกเลิก</t>
  </si>
  <si>
    <t>(ขาดทุน)กำไรต่อหุ้นจากการดำเนินงานต่อเนื่อง</t>
  </si>
  <si>
    <t xml:space="preserve">   - ส่วนของผู้เป็นเจ้าของบริษัท</t>
  </si>
  <si>
    <t>(ขาดทุน)กำไรต่อหุ้นขั้นพื้นฐาน</t>
  </si>
  <si>
    <t>(ขาดทุน)กำไรต่อหุ้น - ส่วนของผู้เป็นเจ้าของบริษัท</t>
  </si>
  <si>
    <t>งบแสดงการเปลี่ยนแปลงส่วนของเจ้าของ</t>
  </si>
  <si>
    <t>ส่วนของเจ้าของของบริษัทใหญ่</t>
  </si>
  <si>
    <t>การป้องกัน</t>
  </si>
  <si>
    <t>จัดสรรแล้ว -</t>
  </si>
  <si>
    <t>การเปลี่ยนแปลง</t>
  </si>
  <si>
    <t>ความเสี่ยง</t>
  </si>
  <si>
    <t>รวม</t>
  </si>
  <si>
    <t>ส่วนได้เสีย</t>
  </si>
  <si>
    <t>ที่ออกและ</t>
  </si>
  <si>
    <t>ส่วนเกินมูลค่า</t>
  </si>
  <si>
    <t>สำรอง</t>
  </si>
  <si>
    <t>สัดส่วน</t>
  </si>
  <si>
    <t>การแปลงค่า</t>
  </si>
  <si>
    <t>กระแสเงินสด</t>
  </si>
  <si>
    <t>ที่ไม่มีอำนาจ</t>
  </si>
  <si>
    <t>เรียกชำระแล้ว</t>
  </si>
  <si>
    <t>หุ้นสามัญ</t>
  </si>
  <si>
    <t>ตามกฎหมาย</t>
  </si>
  <si>
    <t>ในบริษัทย่อย</t>
  </si>
  <si>
    <t>งบการเงิน</t>
  </si>
  <si>
    <t>ของบริษัทใหญ่</t>
  </si>
  <si>
    <t>ควบคุม</t>
  </si>
  <si>
    <t>ยอดยกมาต้นปี ณ วันที่ 1 มกราคม พ.ศ. 2565</t>
  </si>
  <si>
    <t>การเปลี่ยนแปลงในส่วนของเจ้าของสำหรับปี</t>
  </si>
  <si>
    <t>จำหน่ายเงินลงทุนในบริษัทย่อย</t>
  </si>
  <si>
    <t>จัดสรรเป็นสำรองตามกฎหมาย</t>
  </si>
  <si>
    <t xml:space="preserve">               -  </t>
  </si>
  <si>
    <t>เงินปันผลที่เป็นเงินสด</t>
  </si>
  <si>
    <t>กำไรขาดทุนเบ็ดเสร็จรวมสำหรับปี</t>
  </si>
  <si>
    <t>ยอดคงเหลือสิ้นปี ณ วันที่ 31 ธันวาคม พ.ศ. 2565</t>
  </si>
  <si>
    <t>ยอดยกมาต้นปี ณ วันที่ 1 มกราคม พ.ศ. 2566</t>
  </si>
  <si>
    <t>ยอดคงเหลือสิ้นปี ณ 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</si>
  <si>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</si>
  <si>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</si>
  <si>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</si>
  <si>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จัดสรรแล้ว</t>
  </si>
  <si>
    <t>ส่วนแบ่งกำไร</t>
  </si>
  <si>
    <t>ขาดทุนเบ็ดเสร็จอื่น</t>
  </si>
  <si>
    <t>จากบริษัทย่อย</t>
  </si>
  <si>
    <t>ยอดยกมาต้นปี ณ วันที่ 31 ธันวาคม พ.ศ. 2564 - ตามที่รายงานไว้เดิม</t>
  </si>
  <si>
    <t>ผลกระทบของการเปลี่ยนแปลงนโยบายการบัญชีโดยการปรับปรุงย้อนหลัง</t>
  </si>
  <si>
    <t>ยอดยกมาต้นปี ณ วันที่ 1 มกราคม พ.ศ. 2565 - ปรับปรุงใหม่</t>
  </si>
  <si>
    <t>ยอดยกมา ณ สิ้นปี วันที่ 31 ธันวาคม พ.ศ. 2565 - ตามที่รายงานไว้เดิม</t>
  </si>
  <si>
    <t>ยอดยกมาต้นปี ณ วันที่ 1 มกราคม พ.ศ. 2566 - ปรับปรุงใหม่</t>
  </si>
  <si>
    <t>งบกระแสเงินสด</t>
  </si>
  <si>
    <t>กระแสเงินสดจากกิจกรรมดำเนินงาน</t>
  </si>
  <si>
    <t>(ขาดทุน)กำไรก่อนค่าใช้จ่ายภาษีเงินได้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</si>
  <si>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</si>
  <si>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</si>
  <si>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</si>
  <si>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กำไรจากการเปลี่ยนแปลงเงื่อนไขของสัญญาเงินกู้</t>
  </si>
  <si>
    <t>ส่วนแบ่งขาดทุน(กำไร)จากเงินลงทุนในบริษัทย่อย</t>
  </si>
  <si>
    <t>สำรองผลประโยชน์ระยะยาวของพนักงาน</t>
  </si>
  <si>
    <t>ขาดทุน(กำไร)จากอัตราแลกเปลี่ยนที่ยังไม่เกิดขึ้นจริง</t>
  </si>
  <si>
    <t>กำไรจากสินทรัพย์ทางการเงินที่วัด</t>
  </si>
  <si>
    <t xml:space="preserve">  มูลค่ายุติธรรมผ่านกำไรหรือขาดทุน</t>
  </si>
  <si>
    <t>ขาดทุนจากการตัดจำหน่ายอุปกรณ์</t>
  </si>
  <si>
    <t>ขาดทุนจากการจำหน่ายอุปกรณ์</t>
  </si>
  <si>
    <t>ขาดทุนจากการด้อยค่าอุปกรณ์</t>
  </si>
  <si>
    <t>ขาดทุน(กำไร)จากการขายบริษัทย่อย</t>
  </si>
  <si>
    <t>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</si>
  <si>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</si>
  <si>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</si>
  <si>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</si>
  <si>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จ่ายชำระผลประโยชน์พนักงาน</t>
  </si>
  <si>
    <t>เงินสดได้มาจาก(ใช้ไปใน)กิจกรรมดำเนินงาน</t>
  </si>
  <si>
    <r>
      <rPr>
        <u/>
        <sz val="13"/>
        <rFont val="Browallia New"/>
        <family val="2"/>
      </rPr>
      <t>เพิ่ม</t>
    </r>
    <r>
      <rPr>
        <sz val="13"/>
        <rFont val="Browallia New"/>
        <family val="2"/>
      </rPr>
      <t xml:space="preserve">  รับภาษีเงินได้</t>
    </r>
  </si>
  <si>
    <r>
      <t>หัก</t>
    </r>
    <r>
      <rPr>
        <sz val="13"/>
        <rFont val="Browallia New"/>
        <family val="2"/>
      </rPr>
      <t xml:space="preserve">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</si>
  <si>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</si>
  <si>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</si>
  <si>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</si>
  <si>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 xml:space="preserve">เงินสดจ่ายเพื่อซื้อเงินลงทุนในบริษัทย่อย </t>
  </si>
  <si>
    <t>เงินสดรับสุทธิจากการจำหน่ายเงินลงทุนในบริษัทย่อย</t>
  </si>
  <si>
    <t>เงินฝากธนาคารที่มีข้อจำกัดในการเบิกใช้ลดลง(เพิ่มขึ้น)</t>
  </si>
  <si>
    <t>เงินสดจ่ายเพื่อซื้อสินทรัพย์ทางการเงินที่วัด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</si>
  <si>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</si>
  <si>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</si>
  <si>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</si>
  <si>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เงินสดรับจากการขายอุปกรณ์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</si>
  <si>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</si>
  <si>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</si>
  <si>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</si>
  <si>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</si>
  <si>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</si>
  <si>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</si>
  <si>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</si>
  <si>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เงินสดรับจากลูกหนี้จากการจำหน่ายเงินลงทุน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</si>
  <si>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</si>
  <si>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</si>
  <si>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</si>
  <si>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</si>
  <si>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</si>
  <si>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</si>
  <si>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25.3, 25.5</t>
  </si>
  <si>
    <t>เงินสดรับจากการออกหุ้นกู้</t>
  </si>
  <si>
    <t>เงินสดไถ่ถอนหุ้นกู้</t>
  </si>
  <si>
    <t>จ่ายคืนเงินกู้ยืมระยะสั้นจากบุคคลอื่น</t>
  </si>
  <si>
    <t>เงินสดจ่ายเงินปันผล</t>
  </si>
  <si>
    <t>ดอกเบี้ยจ่าย</t>
  </si>
  <si>
    <t>เงินสดสุทธิ(ใช้ไปใน)ได้มาจากกิจกรรมจัดหาเงิน</t>
  </si>
  <si>
    <t>สำหรับปีสิ้นสุดวันที่ 31 ธันวาคม พ.ศ. 2565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</si>
  <si>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</si>
  <si>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</si>
  <si>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</si>
  <si>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</si>
  <si>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</si>
  <si>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</si>
  <si>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</si>
  <si>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</t>
  </si>
  <si>
    <t>การซื้อสินทรัพย์สิทธิการใช้ที่ยังมิได้ชำระเป็นเงินสด</t>
  </si>
  <si>
    <t>การจำหน่ายเงินลงทุนในบริษัทย่อยที่ยังไม่ได้รับชำระ</t>
  </si>
  <si>
    <t>ต้นทุนที่เกี่ยวข้องกับการจำหน่ายเงินลงทุนที่ยังมิได้ชำระเป็นเงินสด</t>
  </si>
  <si>
    <t xml:space="preserve">  และตัดจำหน่ายสินทรัพย์ทางการเงิน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</si>
</sst>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#,##0.00;\(#,##0.0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</cellStyleXfs>
  <cellXfs count="2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Continuous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justify" vertical="center" wrapText="1"/>
    </xf>
    <xf numFmtId="166" fontId="2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2" borderId="3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6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0" xfId="0" applyNumberFormat="1" applyFont="1"/>
    <xf numFmtId="0" fontId="2" fillId="0" borderId="0" xfId="6" applyFont="1" applyAlignment="1">
      <alignment vertical="top"/>
    </xf>
    <xf numFmtId="164" fontId="2" fillId="0" borderId="0" xfId="6" applyNumberFormat="1" applyFont="1" applyAlignment="1">
      <alignment horizontal="center" vertical="top"/>
    </xf>
    <xf numFmtId="164" fontId="2" fillId="0" borderId="0" xfId="6" applyNumberFormat="1" applyFont="1" applyAlignment="1">
      <alignment vertical="top"/>
    </xf>
    <xf numFmtId="164" fontId="2" fillId="0" borderId="0" xfId="6" applyNumberFormat="1" applyFont="1" applyAlignment="1">
      <alignment horizontal="right" vertical="top"/>
    </xf>
    <xf numFmtId="164" fontId="9" fillId="0" borderId="0" xfId="6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164" fontId="2" fillId="0" borderId="0" xfId="6" quotePrefix="1" applyNumberFormat="1" applyFont="1" applyAlignment="1">
      <alignment horizontal="right" vertical="top"/>
    </xf>
    <xf numFmtId="0" fontId="3" fillId="0" borderId="0" xfId="6" applyFont="1" applyAlignment="1">
      <alignment vertical="top"/>
    </xf>
    <xf numFmtId="0" fontId="2" fillId="0" borderId="1" xfId="6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6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64" fontId="3" fillId="0" borderId="0" xfId="6" applyNumberFormat="1" applyFont="1" applyAlignment="1">
      <alignment horizontal="right" vertical="center"/>
    </xf>
    <xf numFmtId="0" fontId="2" fillId="0" borderId="0" xfId="6" quotePrefix="1" applyFont="1" applyAlignment="1">
      <alignment vertical="top"/>
    </xf>
    <xf numFmtId="164" fontId="3" fillId="0" borderId="0" xfId="6" applyNumberFormat="1" applyFont="1" applyAlignment="1">
      <alignment horizontal="right" vertical="top"/>
    </xf>
    <xf numFmtId="164" fontId="3" fillId="0" borderId="0" xfId="7" applyNumberFormat="1" applyFont="1" applyAlignment="1">
      <alignment horizontal="right" vertical="center"/>
    </xf>
    <xf numFmtId="43" fontId="3" fillId="0" borderId="0" xfId="1" applyFont="1" applyFill="1" applyBorder="1" applyAlignment="1">
      <alignment horizontal="right" vertical="top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vertical="top"/>
    </xf>
    <xf numFmtId="164" fontId="3" fillId="0" borderId="1" xfId="6" applyNumberFormat="1" applyFont="1" applyBorder="1" applyAlignment="1">
      <alignment horizontal="right" vertical="center"/>
    </xf>
    <xf numFmtId="164" fontId="3" fillId="0" borderId="2" xfId="6" applyNumberFormat="1" applyFont="1" applyBorder="1" applyAlignment="1">
      <alignment horizontal="right" vertical="center"/>
    </xf>
    <xf numFmtId="164" fontId="3" fillId="0" borderId="4" xfId="6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vertical="top"/>
    </xf>
    <xf numFmtId="164" fontId="3" fillId="0" borderId="3" xfId="6" applyNumberFormat="1" applyFont="1" applyBorder="1" applyAlignment="1">
      <alignment horizontal="right" vertical="top"/>
    </xf>
    <xf numFmtId="164" fontId="3" fillId="2" borderId="0" xfId="6" applyNumberFormat="1" applyFont="1" applyFill="1" applyAlignment="1">
      <alignment horizontal="right" vertical="center"/>
    </xf>
    <xf numFmtId="0" fontId="4" fillId="2" borderId="0" xfId="0" applyFont="1" applyFill="1"/>
    <xf numFmtId="164" fontId="3" fillId="2" borderId="0" xfId="7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top"/>
    </xf>
    <xf numFmtId="164" fontId="3" fillId="2" borderId="1" xfId="6" applyNumberFormat="1" applyFont="1" applyFill="1" applyBorder="1" applyAlignment="1">
      <alignment horizontal="right" vertical="center"/>
    </xf>
    <xf numFmtId="164" fontId="3" fillId="2" borderId="2" xfId="6" applyNumberFormat="1" applyFont="1" applyFill="1" applyBorder="1" applyAlignment="1">
      <alignment horizontal="right" vertical="center"/>
    </xf>
    <xf numFmtId="164" fontId="3" fillId="2" borderId="3" xfId="6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/>
    <xf numFmtId="43" fontId="4" fillId="0" borderId="0" xfId="1" applyFont="1" applyFill="1"/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164" fontId="2" fillId="0" borderId="0" xfId="6" quotePrefix="1" applyNumberFormat="1" applyFont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1" xfId="6" applyFont="1" applyBorder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4" fontId="3" fillId="0" borderId="3" xfId="6" applyNumberFormat="1" applyFont="1" applyBorder="1" applyAlignment="1">
      <alignment horizontal="right" vertical="center"/>
    </xf>
    <xf numFmtId="164" fontId="3" fillId="2" borderId="4" xfId="6" applyNumberFormat="1" applyFont="1" applyFill="1" applyBorder="1" applyAlignment="1">
      <alignment horizontal="right" vertical="center"/>
    </xf>
    <xf numFmtId="164" fontId="3" fillId="2" borderId="3" xfId="6" applyNumberFormat="1" applyFont="1" applyFill="1" applyBorder="1" applyAlignment="1">
      <alignment horizontal="right" vertical="center"/>
    </xf>
    <xf numFmtId="0" fontId="4" fillId="0" borderId="2" xfId="0" applyFont="1" applyBorder="1"/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justify" vertical="center" wrapText="1"/>
    </xf>
    <xf numFmtId="166" fontId="4" fillId="0" borderId="0" xfId="7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164" fontId="3" fillId="2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vertical="center"/>
    </xf>
    <xf numFmtId="164" fontId="3" fillId="0" borderId="0" xfId="7" applyNumberFormat="1" applyFont="1" applyAlignment="1">
      <alignment horizontal="right" vertical="center" wrapText="1"/>
    </xf>
    <xf numFmtId="43" fontId="4" fillId="0" borderId="0" xfId="1" applyFont="1" applyFill="1" applyAlignment="1">
      <alignment vertical="center"/>
    </xf>
    <xf numFmtId="0" fontId="4" fillId="0" borderId="0" xfId="7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3" fillId="0" borderId="0" xfId="9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/>
    </xf>
    <xf numFmtId="164" fontId="2" fillId="0" borderId="6" xfId="6" applyNumberFormat="1" applyFont="1" applyBorder="1" applyAlignment="1">
      <alignment horizontal="center" vertical="top"/>
    </xf>
    <xf numFmtId="164" fontId="2" fillId="0" borderId="1" xfId="6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</cellXfs>
  <cellStyles count="10">
    <cellStyle name="Comma" xfId="1" builtinId="3"/>
    <cellStyle name="Comma 150" xfId="5" xr:uid="{13F591B9-FD42-483A-B35F-DB016BE6B2A6}"/>
    <cellStyle name="Comma 2 2" xfId="8" xr:uid="{5107D3D7-0B41-4AF1-BDAF-A8C83CFF53B5}"/>
    <cellStyle name="Comma 86" xfId="3" xr:uid="{D7D6A04E-1EF5-4BB7-99AE-F3F0A022FFBA}"/>
    <cellStyle name="Normal" xfId="0" builtinId="0"/>
    <cellStyle name="Normal 2" xfId="2" xr:uid="{CD52490B-455C-4832-8389-F03FA5F35023}"/>
    <cellStyle name="Normal 4 2" xfId="6" xr:uid="{C17B3E16-3899-4396-8845-78918A9A4E93}"/>
    <cellStyle name="Normal 6" xfId="4" xr:uid="{00D43C11-F6AD-4672-BF57-7D9C9BF2328D}"/>
    <cellStyle name="Normal 6 2" xfId="7" xr:uid="{E7E70251-FBB1-4ADC-8B4B-F9472A2A5B8B}"/>
    <cellStyle name="Normal_Copy of ASTC-Q1_'54 T2" xfId="9" xr:uid="{A54ECCE7-7202-401E-B03F-AA4D0D6518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24DF-944A-4EB7-B50A-C535ACAD155F}">
  <dimension ref="A1:Q150"/>
  <sheetViews>
    <sheetView topLeftCell="A122" zoomScaleNormal="100" zoomScaleSheetLayoutView="74" zoomScalePageLayoutView="51" workbookViewId="0">
      <selection activeCell="B130" sqref="B130"/>
    </sheetView>
  </sheetViews>
  <sheetFormatPr defaultColWidth="9.42578125" defaultRowHeight="21.75" customHeight="1" x14ac:dyDescent="0.4"/>
  <cols>
    <col min="1" max="1" width="1.5703125" style="5" customWidth="1"/>
    <col min="2" max="2" width="32.28515625" style="5" customWidth="1"/>
    <col min="3" max="3" width="7.5703125" style="5" customWidth="1"/>
    <col min="4" max="4" width="0.5703125" style="5" customWidth="1"/>
    <col min="5" max="5" width="12.42578125" style="5" bestFit="1" customWidth="1"/>
    <col min="6" max="6" width="0.5703125" style="5" customWidth="1"/>
    <col min="7" max="7" width="12.42578125" style="5" bestFit="1" customWidth="1"/>
    <col min="8" max="8" width="0.5703125" style="5" customWidth="1"/>
    <col min="9" max="9" width="11.42578125" style="5" bestFit="1" customWidth="1"/>
    <col min="10" max="10" width="0.5703125" style="5" customWidth="1"/>
    <col min="11" max="11" width="12.42578125" style="5" bestFit="1" customWidth="1"/>
    <col min="12" max="12" width="0.5703125" style="5" customWidth="1"/>
    <col min="13" max="13" width="12.42578125" style="5" bestFit="1" customWidth="1"/>
    <col min="14" max="14" width="9.42578125" style="5" customWidth="1"/>
    <col min="15" max="16384" width="9.42578125" style="5"/>
  </cols>
  <sheetData>
    <row r="1" spans="1:17" ht="21.75" customHeight="1" x14ac:dyDescent="0.4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  <c r="L1" s="4"/>
      <c r="M1" s="3"/>
    </row>
    <row r="2" spans="1:17" ht="21.75" customHeight="1" x14ac:dyDescent="0.4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  <c r="L2" s="4"/>
      <c r="M2" s="7"/>
    </row>
    <row r="3" spans="1:17" ht="21.75" customHeight="1" x14ac:dyDescent="0.4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  <c r="L3" s="11"/>
      <c r="M3" s="10"/>
    </row>
    <row r="4" spans="1:17" ht="18.600000000000001" customHeight="1" x14ac:dyDescent="0.4">
      <c r="A4" s="6"/>
      <c r="B4" s="6"/>
      <c r="C4" s="2"/>
      <c r="D4" s="2"/>
      <c r="E4" s="3"/>
      <c r="F4" s="4"/>
      <c r="G4" s="3"/>
      <c r="H4" s="4"/>
      <c r="I4" s="3"/>
      <c r="J4" s="4"/>
      <c r="K4" s="3"/>
      <c r="L4" s="4"/>
      <c r="M4" s="3"/>
    </row>
    <row r="5" spans="1:17" ht="18.600000000000001" customHeight="1" x14ac:dyDescent="0.4">
      <c r="A5" s="6"/>
      <c r="B5" s="6"/>
      <c r="C5" s="2"/>
      <c r="D5" s="2"/>
      <c r="E5" s="208" t="s">
        <v>3</v>
      </c>
      <c r="F5" s="208"/>
      <c r="G5" s="208"/>
      <c r="H5" s="12"/>
      <c r="I5" s="209" t="s">
        <v>4</v>
      </c>
      <c r="J5" s="209"/>
      <c r="K5" s="209"/>
      <c r="L5" s="209"/>
      <c r="M5" s="209"/>
    </row>
    <row r="6" spans="1:17" ht="18.600000000000001" customHeight="1" x14ac:dyDescent="0.4">
      <c r="A6" s="6"/>
      <c r="B6" s="6"/>
      <c r="C6" s="2"/>
      <c r="D6" s="2"/>
      <c r="E6" s="13"/>
      <c r="F6" s="13"/>
      <c r="G6" s="14"/>
      <c r="H6" s="15"/>
      <c r="I6" s="15"/>
      <c r="J6" s="15"/>
      <c r="K6" s="14" t="s">
        <v>5</v>
      </c>
      <c r="L6" s="15"/>
      <c r="M6" s="14" t="s">
        <v>5</v>
      </c>
      <c r="Q6" s="16"/>
    </row>
    <row r="7" spans="1:17" ht="18.600000000000001" customHeight="1" x14ac:dyDescent="0.4">
      <c r="A7" s="6"/>
      <c r="B7" s="6"/>
      <c r="C7" s="2"/>
      <c r="D7" s="2"/>
      <c r="E7" s="16" t="s">
        <v>6</v>
      </c>
      <c r="F7" s="13"/>
      <c r="G7" s="16" t="s">
        <v>6</v>
      </c>
      <c r="H7" s="13"/>
      <c r="I7" s="16" t="s">
        <v>6</v>
      </c>
      <c r="J7" s="13"/>
      <c r="K7" s="16" t="s">
        <v>6</v>
      </c>
      <c r="L7" s="13"/>
      <c r="M7" s="16" t="s">
        <v>7</v>
      </c>
    </row>
    <row r="8" spans="1:17" ht="18.600000000000001" customHeight="1" x14ac:dyDescent="0.4">
      <c r="A8" s="1"/>
      <c r="B8" s="1"/>
      <c r="C8" s="17"/>
      <c r="D8" s="17"/>
      <c r="E8" s="16" t="s">
        <v>8</v>
      </c>
      <c r="F8" s="18"/>
      <c r="G8" s="16" t="s">
        <v>9</v>
      </c>
      <c r="H8" s="19"/>
      <c r="I8" s="16" t="s">
        <v>8</v>
      </c>
      <c r="J8" s="18"/>
      <c r="K8" s="16" t="s">
        <v>9</v>
      </c>
      <c r="L8" s="18"/>
      <c r="M8" s="16" t="s">
        <v>9</v>
      </c>
    </row>
    <row r="9" spans="1:17" ht="18.600000000000001" customHeight="1" x14ac:dyDescent="0.4">
      <c r="A9" s="1"/>
      <c r="B9" s="1"/>
      <c r="C9" s="20" t="s">
        <v>10</v>
      </c>
      <c r="D9" s="21"/>
      <c r="E9" s="22" t="s">
        <v>11</v>
      </c>
      <c r="F9" s="13"/>
      <c r="G9" s="22" t="s">
        <v>11</v>
      </c>
      <c r="H9" s="13"/>
      <c r="I9" s="22" t="s">
        <v>11</v>
      </c>
      <c r="J9" s="13"/>
      <c r="K9" s="22" t="s">
        <v>11</v>
      </c>
      <c r="L9" s="13"/>
      <c r="M9" s="22" t="s">
        <v>11</v>
      </c>
    </row>
    <row r="10" spans="1:17" ht="18.600000000000001" customHeight="1" x14ac:dyDescent="0.4">
      <c r="A10" s="1" t="s">
        <v>12</v>
      </c>
      <c r="B10" s="1"/>
      <c r="C10" s="23"/>
      <c r="D10" s="23"/>
      <c r="E10" s="24"/>
      <c r="F10" s="25"/>
      <c r="G10" s="26"/>
      <c r="H10" s="25"/>
      <c r="I10" s="27"/>
      <c r="J10" s="25"/>
      <c r="K10" s="28"/>
      <c r="L10" s="25"/>
      <c r="M10" s="28"/>
    </row>
    <row r="11" spans="1:17" ht="6" customHeight="1" x14ac:dyDescent="0.4">
      <c r="A11" s="1"/>
      <c r="B11" s="1"/>
      <c r="C11" s="23"/>
      <c r="D11" s="23"/>
      <c r="E11" s="24"/>
      <c r="F11" s="25"/>
      <c r="G11" s="26"/>
      <c r="H11" s="25"/>
      <c r="I11" s="27"/>
      <c r="J11" s="25"/>
      <c r="K11" s="28"/>
      <c r="L11" s="25"/>
      <c r="M11" s="28"/>
    </row>
    <row r="12" spans="1:17" ht="18.600000000000001" customHeight="1" x14ac:dyDescent="0.4">
      <c r="A12" s="1" t="s">
        <v>13</v>
      </c>
      <c r="B12" s="1"/>
      <c r="C12" s="23"/>
      <c r="D12" s="23"/>
      <c r="E12" s="24"/>
      <c r="F12" s="25"/>
      <c r="G12" s="26"/>
      <c r="H12" s="25"/>
      <c r="I12" s="27"/>
      <c r="J12" s="25"/>
      <c r="K12" s="28"/>
      <c r="L12" s="25"/>
      <c r="M12" s="28"/>
    </row>
    <row r="13" spans="1:17" ht="6" customHeight="1" x14ac:dyDescent="0.4">
      <c r="A13" s="1"/>
      <c r="B13" s="1"/>
      <c r="C13" s="23"/>
      <c r="D13" s="23"/>
      <c r="E13" s="24"/>
      <c r="F13" s="25"/>
      <c r="G13" s="26"/>
      <c r="H13" s="25"/>
      <c r="I13" s="27"/>
      <c r="J13" s="25"/>
      <c r="K13" s="28"/>
      <c r="L13" s="25"/>
      <c r="M13" s="28"/>
    </row>
    <row r="14" spans="1:17" ht="18.600000000000001" customHeight="1" x14ac:dyDescent="0.4">
      <c r="A14" s="29" t="s">
        <v>14</v>
      </c>
      <c r="B14" s="29"/>
      <c r="C14" s="23">
        <v>11</v>
      </c>
      <c r="D14" s="23"/>
      <c r="E14" s="30">
        <v>1942806958</v>
      </c>
      <c r="F14" s="31"/>
      <c r="G14" s="32">
        <v>360642982</v>
      </c>
      <c r="H14" s="31"/>
      <c r="I14" s="30">
        <v>500881963</v>
      </c>
      <c r="J14" s="31"/>
      <c r="K14" s="32">
        <v>131134688</v>
      </c>
      <c r="L14" s="31"/>
      <c r="M14" s="32">
        <v>79388743</v>
      </c>
    </row>
    <row r="15" spans="1:17" ht="18.600000000000001" customHeight="1" x14ac:dyDescent="0.4">
      <c r="A15" s="29" t="s">
        <v>15</v>
      </c>
      <c r="B15" s="29"/>
      <c r="E15" s="24"/>
      <c r="F15" s="25"/>
      <c r="G15" s="26"/>
      <c r="H15" s="25"/>
      <c r="I15" s="27"/>
      <c r="J15" s="25"/>
      <c r="K15" s="28"/>
      <c r="L15" s="31"/>
      <c r="M15" s="32"/>
    </row>
    <row r="16" spans="1:17" ht="18.600000000000001" customHeight="1" x14ac:dyDescent="0.4">
      <c r="A16" s="29"/>
      <c r="B16" s="29" t="s">
        <v>16</v>
      </c>
      <c r="C16" s="23">
        <v>12</v>
      </c>
      <c r="D16" s="23"/>
      <c r="E16" s="30">
        <v>13570535</v>
      </c>
      <c r="F16" s="31"/>
      <c r="G16" s="32">
        <v>6217761</v>
      </c>
      <c r="H16" s="31"/>
      <c r="I16" s="30">
        <v>352803</v>
      </c>
      <c r="J16" s="31"/>
      <c r="K16" s="32">
        <v>6217761</v>
      </c>
      <c r="L16" s="31"/>
      <c r="M16" s="32">
        <v>9124751</v>
      </c>
    </row>
    <row r="17" spans="1:13" ht="18.600000000000001" customHeight="1" x14ac:dyDescent="0.4">
      <c r="A17" s="29" t="s">
        <v>17</v>
      </c>
      <c r="B17" s="29"/>
      <c r="C17" s="23"/>
      <c r="D17" s="23"/>
      <c r="E17" s="30"/>
      <c r="F17" s="31"/>
      <c r="G17" s="32"/>
      <c r="H17" s="31"/>
      <c r="I17" s="30"/>
      <c r="J17" s="31"/>
      <c r="K17" s="32"/>
      <c r="L17" s="31"/>
      <c r="M17" s="32"/>
    </row>
    <row r="18" spans="1:13" ht="18.600000000000001" customHeight="1" x14ac:dyDescent="0.4">
      <c r="A18" s="29"/>
      <c r="B18" s="29" t="s">
        <v>18</v>
      </c>
      <c r="C18" s="23"/>
      <c r="D18" s="23"/>
      <c r="E18" s="30">
        <v>470953</v>
      </c>
      <c r="F18" s="31"/>
      <c r="G18" s="32">
        <v>468168</v>
      </c>
      <c r="H18" s="31"/>
      <c r="I18" s="30">
        <v>470953</v>
      </c>
      <c r="J18" s="31"/>
      <c r="K18" s="32">
        <v>468168</v>
      </c>
      <c r="L18" s="31"/>
      <c r="M18" s="32">
        <v>467589</v>
      </c>
    </row>
    <row r="19" spans="1:13" ht="18.600000000000001" customHeight="1" x14ac:dyDescent="0.4">
      <c r="A19" s="29" t="s">
        <v>19</v>
      </c>
      <c r="B19" s="29"/>
      <c r="C19" s="23"/>
      <c r="D19" s="23"/>
      <c r="E19" s="30"/>
      <c r="F19" s="31"/>
      <c r="G19" s="32"/>
      <c r="H19" s="31"/>
      <c r="I19" s="30"/>
      <c r="J19" s="31"/>
      <c r="K19" s="32"/>
      <c r="L19" s="31"/>
      <c r="M19" s="32"/>
    </row>
    <row r="20" spans="1:13" ht="18.600000000000001" customHeight="1" x14ac:dyDescent="0.4">
      <c r="A20" s="29"/>
      <c r="B20" s="29" t="s">
        <v>20</v>
      </c>
      <c r="C20" s="23">
        <v>13</v>
      </c>
      <c r="D20" s="23"/>
      <c r="E20" s="30">
        <v>2035237</v>
      </c>
      <c r="F20" s="31"/>
      <c r="G20" s="32">
        <v>2007126</v>
      </c>
      <c r="H20" s="31"/>
      <c r="I20" s="30">
        <v>0</v>
      </c>
      <c r="J20" s="31"/>
      <c r="K20" s="32">
        <v>0</v>
      </c>
      <c r="L20" s="31"/>
      <c r="M20" s="32">
        <v>0</v>
      </c>
    </row>
    <row r="21" spans="1:13" ht="18.600000000000001" customHeight="1" x14ac:dyDescent="0.4">
      <c r="A21" s="29" t="s">
        <v>21</v>
      </c>
      <c r="B21" s="29"/>
      <c r="C21" s="23">
        <v>14</v>
      </c>
      <c r="D21" s="23"/>
      <c r="E21" s="30">
        <v>1031415064</v>
      </c>
      <c r="F21" s="31"/>
      <c r="G21" s="32">
        <v>400797218</v>
      </c>
      <c r="H21" s="31"/>
      <c r="I21" s="30">
        <v>459213114</v>
      </c>
      <c r="J21" s="31"/>
      <c r="K21" s="32">
        <v>317779151</v>
      </c>
      <c r="L21" s="31"/>
      <c r="M21" s="32">
        <v>327699310</v>
      </c>
    </row>
    <row r="22" spans="1:13" ht="18.600000000000001" customHeight="1" x14ac:dyDescent="0.4">
      <c r="A22" s="33" t="s">
        <v>22</v>
      </c>
      <c r="B22" s="34"/>
      <c r="C22" s="23"/>
      <c r="D22" s="23"/>
      <c r="E22" s="30"/>
      <c r="F22" s="31"/>
      <c r="G22" s="32"/>
      <c r="H22" s="31"/>
      <c r="I22" s="30"/>
      <c r="J22" s="31"/>
      <c r="K22" s="32"/>
      <c r="L22" s="31"/>
      <c r="M22" s="32"/>
    </row>
    <row r="23" spans="1:13" ht="18.600000000000001" customHeight="1" x14ac:dyDescent="0.4">
      <c r="A23" s="33"/>
      <c r="B23" s="34" t="s">
        <v>23</v>
      </c>
      <c r="C23" s="23">
        <v>37.299999999999997</v>
      </c>
      <c r="D23" s="23"/>
      <c r="E23" s="30">
        <v>0</v>
      </c>
      <c r="F23" s="31"/>
      <c r="G23" s="32">
        <v>0</v>
      </c>
      <c r="H23" s="31"/>
      <c r="I23" s="30">
        <v>55870000</v>
      </c>
      <c r="J23" s="31"/>
      <c r="K23" s="32">
        <v>76690000</v>
      </c>
      <c r="L23" s="31"/>
      <c r="M23" s="32">
        <v>78520000</v>
      </c>
    </row>
    <row r="24" spans="1:13" ht="18.600000000000001" customHeight="1" x14ac:dyDescent="0.4">
      <c r="A24" s="34" t="s">
        <v>24</v>
      </c>
      <c r="B24" s="34"/>
      <c r="C24" s="23"/>
      <c r="D24" s="23"/>
      <c r="E24" s="30">
        <v>35189477</v>
      </c>
      <c r="F24" s="31"/>
      <c r="G24" s="32">
        <v>31189727</v>
      </c>
      <c r="H24" s="31"/>
      <c r="I24" s="30">
        <v>0</v>
      </c>
      <c r="J24" s="31"/>
      <c r="K24" s="32" t="s">
        <v>25</v>
      </c>
      <c r="L24" s="31"/>
      <c r="M24" s="32">
        <v>0</v>
      </c>
    </row>
    <row r="25" spans="1:13" ht="18.600000000000001" customHeight="1" x14ac:dyDescent="0.4">
      <c r="A25" s="29" t="s">
        <v>26</v>
      </c>
      <c r="B25" s="29"/>
      <c r="C25" s="35"/>
      <c r="D25" s="23"/>
      <c r="E25" s="30">
        <v>19044094</v>
      </c>
      <c r="F25" s="31"/>
      <c r="G25" s="32">
        <v>38220850</v>
      </c>
      <c r="H25" s="31"/>
      <c r="I25" s="27">
        <v>2367182</v>
      </c>
      <c r="J25" s="31"/>
      <c r="K25" s="28" t="s">
        <v>25</v>
      </c>
      <c r="L25" s="31"/>
      <c r="M25" s="28">
        <v>0</v>
      </c>
    </row>
    <row r="26" spans="1:13" ht="18.600000000000001" customHeight="1" x14ac:dyDescent="0.4">
      <c r="A26" s="29" t="s">
        <v>27</v>
      </c>
      <c r="B26" s="29"/>
      <c r="C26" s="35"/>
      <c r="D26" s="23"/>
      <c r="E26" s="30">
        <v>17037324</v>
      </c>
      <c r="F26" s="31"/>
      <c r="G26" s="32">
        <v>652434399</v>
      </c>
      <c r="H26" s="31"/>
      <c r="I26" s="27">
        <v>8998824</v>
      </c>
      <c r="J26" s="31"/>
      <c r="K26" s="28">
        <v>505971</v>
      </c>
      <c r="L26" s="31"/>
      <c r="M26" s="28">
        <v>288825</v>
      </c>
    </row>
    <row r="27" spans="1:13" ht="18.600000000000001" customHeight="1" x14ac:dyDescent="0.4">
      <c r="A27" s="29" t="s">
        <v>28</v>
      </c>
      <c r="B27" s="29"/>
      <c r="C27" s="23">
        <v>15</v>
      </c>
      <c r="D27" s="23"/>
      <c r="E27" s="36">
        <v>5846591</v>
      </c>
      <c r="F27" s="31"/>
      <c r="G27" s="37">
        <v>266708013</v>
      </c>
      <c r="H27" s="31"/>
      <c r="I27" s="36">
        <v>4908500</v>
      </c>
      <c r="J27" s="31"/>
      <c r="K27" s="37">
        <v>126786798</v>
      </c>
      <c r="L27" s="31"/>
      <c r="M27" s="37">
        <v>2884447</v>
      </c>
    </row>
    <row r="28" spans="1:13" ht="6" customHeight="1" x14ac:dyDescent="0.4">
      <c r="A28" s="1"/>
      <c r="B28" s="1"/>
      <c r="C28" s="23"/>
      <c r="D28" s="23"/>
      <c r="E28" s="24"/>
      <c r="F28" s="25"/>
      <c r="G28" s="26"/>
      <c r="H28" s="25"/>
      <c r="I28" s="27"/>
      <c r="J28" s="25"/>
      <c r="K28" s="28"/>
      <c r="L28" s="25"/>
      <c r="M28" s="28"/>
    </row>
    <row r="29" spans="1:13" ht="18.600000000000001" customHeight="1" x14ac:dyDescent="0.4">
      <c r="A29" s="6" t="s">
        <v>29</v>
      </c>
      <c r="B29" s="6"/>
      <c r="C29" s="23"/>
      <c r="D29" s="23"/>
      <c r="E29" s="36">
        <f>SUM(E14:E27)</f>
        <v>3067416233</v>
      </c>
      <c r="F29" s="25"/>
      <c r="G29" s="37">
        <f>SUM(G14:G27)</f>
        <v>1758686244</v>
      </c>
      <c r="H29" s="25"/>
      <c r="I29" s="36">
        <f>SUM(I12:I27)</f>
        <v>1033063339</v>
      </c>
      <c r="J29" s="25"/>
      <c r="K29" s="37">
        <f>SUM(K12:K27)</f>
        <v>659582537</v>
      </c>
      <c r="L29" s="25"/>
      <c r="M29" s="37">
        <f>SUM(M12:M27)</f>
        <v>498373665</v>
      </c>
    </row>
    <row r="30" spans="1:13" ht="18.600000000000001" customHeight="1" x14ac:dyDescent="0.4">
      <c r="A30" s="29"/>
      <c r="B30" s="29"/>
      <c r="C30" s="23"/>
      <c r="D30" s="23"/>
      <c r="E30" s="24"/>
      <c r="F30" s="25"/>
      <c r="G30" s="26"/>
      <c r="H30" s="25"/>
      <c r="I30" s="30"/>
      <c r="J30" s="25"/>
      <c r="K30" s="32"/>
      <c r="L30" s="25"/>
      <c r="M30" s="32"/>
    </row>
    <row r="31" spans="1:13" ht="18.600000000000001" customHeight="1" x14ac:dyDescent="0.4">
      <c r="A31" s="6" t="s">
        <v>30</v>
      </c>
      <c r="B31" s="6"/>
      <c r="C31" s="23"/>
      <c r="D31" s="23"/>
      <c r="E31" s="24"/>
      <c r="F31" s="25"/>
      <c r="G31" s="26"/>
      <c r="H31" s="25"/>
      <c r="I31" s="27"/>
      <c r="J31" s="25"/>
      <c r="K31" s="28"/>
      <c r="L31" s="25"/>
      <c r="M31" s="28"/>
    </row>
    <row r="32" spans="1:13" ht="6" customHeight="1" x14ac:dyDescent="0.4">
      <c r="A32" s="1"/>
      <c r="B32" s="1"/>
      <c r="C32" s="23"/>
      <c r="D32" s="23"/>
      <c r="E32" s="24"/>
      <c r="F32" s="25"/>
      <c r="G32" s="26"/>
      <c r="H32" s="25"/>
      <c r="I32" s="27"/>
      <c r="J32" s="25"/>
      <c r="K32" s="28"/>
      <c r="L32" s="25"/>
      <c r="M32" s="28"/>
    </row>
    <row r="33" spans="1:13" ht="18.600000000000001" customHeight="1" x14ac:dyDescent="0.4">
      <c r="A33" s="29" t="s">
        <v>15</v>
      </c>
      <c r="B33" s="29"/>
      <c r="C33" s="38"/>
      <c r="D33" s="23"/>
      <c r="E33" s="30"/>
      <c r="F33" s="25"/>
      <c r="G33" s="32"/>
      <c r="H33" s="31"/>
      <c r="I33" s="30"/>
      <c r="J33" s="31"/>
      <c r="K33" s="32"/>
      <c r="L33" s="31"/>
      <c r="M33" s="32"/>
    </row>
    <row r="34" spans="1:13" ht="18.600000000000001" customHeight="1" x14ac:dyDescent="0.4">
      <c r="A34" s="29"/>
      <c r="B34" s="29" t="s">
        <v>31</v>
      </c>
      <c r="C34" s="38">
        <v>12</v>
      </c>
      <c r="D34" s="23"/>
      <c r="E34" s="30">
        <v>34788125</v>
      </c>
      <c r="F34" s="25"/>
      <c r="G34" s="32">
        <v>51350686</v>
      </c>
      <c r="H34" s="31"/>
      <c r="I34" s="30">
        <v>11925000</v>
      </c>
      <c r="J34" s="31"/>
      <c r="K34" s="32">
        <v>1050000</v>
      </c>
      <c r="L34" s="31"/>
      <c r="M34" s="32">
        <v>1050000</v>
      </c>
    </row>
    <row r="35" spans="1:13" ht="18.600000000000001" customHeight="1" x14ac:dyDescent="0.4">
      <c r="A35" s="29" t="s">
        <v>22</v>
      </c>
      <c r="B35" s="29"/>
      <c r="C35" s="23">
        <v>37.299999999999997</v>
      </c>
      <c r="D35" s="23"/>
      <c r="E35" s="30">
        <v>0</v>
      </c>
      <c r="F35" s="25"/>
      <c r="G35" s="32" t="s">
        <v>25</v>
      </c>
      <c r="H35" s="25"/>
      <c r="I35" s="30">
        <v>2966668887</v>
      </c>
      <c r="J35" s="25"/>
      <c r="K35" s="32">
        <v>5829244977</v>
      </c>
      <c r="L35" s="25"/>
      <c r="M35" s="32">
        <v>5830077641</v>
      </c>
    </row>
    <row r="36" spans="1:13" ht="18.600000000000001" customHeight="1" x14ac:dyDescent="0.4">
      <c r="A36" s="29" t="s">
        <v>32</v>
      </c>
      <c r="B36" s="29"/>
      <c r="C36" s="23">
        <v>37.200000000000003</v>
      </c>
      <c r="D36" s="23"/>
      <c r="E36" s="30">
        <v>0</v>
      </c>
      <c r="F36" s="25"/>
      <c r="G36" s="32" t="s">
        <v>25</v>
      </c>
      <c r="H36" s="25"/>
      <c r="I36" s="30">
        <v>399409990</v>
      </c>
      <c r="J36" s="25"/>
      <c r="K36" s="32">
        <v>404409990</v>
      </c>
      <c r="L36" s="25"/>
      <c r="M36" s="32">
        <v>1383683149</v>
      </c>
    </row>
    <row r="37" spans="1:13" ht="18.600000000000001" customHeight="1" x14ac:dyDescent="0.4">
      <c r="A37" s="29" t="s">
        <v>33</v>
      </c>
      <c r="B37" s="29"/>
      <c r="C37" s="23">
        <v>17</v>
      </c>
      <c r="D37" s="23"/>
      <c r="E37" s="30">
        <v>0</v>
      </c>
      <c r="F37" s="25"/>
      <c r="G37" s="32" t="s">
        <v>25</v>
      </c>
      <c r="H37" s="25"/>
      <c r="I37" s="30">
        <v>2000333160</v>
      </c>
      <c r="J37" s="25"/>
      <c r="K37" s="32">
        <v>3174343347</v>
      </c>
      <c r="L37" s="25"/>
      <c r="M37" s="32">
        <v>1926558230</v>
      </c>
    </row>
    <row r="38" spans="1:13" ht="18.600000000000001" customHeight="1" x14ac:dyDescent="0.4">
      <c r="A38" s="29" t="s">
        <v>34</v>
      </c>
      <c r="B38" s="29"/>
      <c r="C38" s="38">
        <v>16</v>
      </c>
      <c r="D38" s="23"/>
      <c r="E38" s="30">
        <v>2097280311</v>
      </c>
      <c r="F38" s="25"/>
      <c r="G38" s="32">
        <v>2095059465</v>
      </c>
      <c r="H38" s="25"/>
      <c r="I38" s="30">
        <v>2097280311</v>
      </c>
      <c r="J38" s="25"/>
      <c r="K38" s="32">
        <v>2095059465</v>
      </c>
      <c r="L38" s="25"/>
      <c r="M38" s="32">
        <v>2049707165</v>
      </c>
    </row>
    <row r="39" spans="1:13" ht="18.600000000000001" customHeight="1" x14ac:dyDescent="0.4">
      <c r="A39" s="29" t="s">
        <v>35</v>
      </c>
      <c r="B39" s="29"/>
      <c r="C39" s="38">
        <v>18</v>
      </c>
      <c r="D39" s="23"/>
      <c r="E39" s="30">
        <v>100006510</v>
      </c>
      <c r="F39" s="25"/>
      <c r="G39" s="32">
        <v>100968511</v>
      </c>
      <c r="H39" s="25"/>
      <c r="I39" s="30">
        <v>89977885</v>
      </c>
      <c r="J39" s="25"/>
      <c r="K39" s="32">
        <v>89977885</v>
      </c>
      <c r="L39" s="25"/>
      <c r="M39" s="32">
        <v>89977885</v>
      </c>
    </row>
    <row r="40" spans="1:13" ht="18.600000000000001" customHeight="1" x14ac:dyDescent="0.4">
      <c r="A40" s="39" t="s">
        <v>36</v>
      </c>
      <c r="B40" s="29"/>
      <c r="C40" s="23">
        <v>19</v>
      </c>
      <c r="D40" s="23"/>
      <c r="E40" s="30">
        <v>3586710040</v>
      </c>
      <c r="F40" s="25"/>
      <c r="G40" s="32">
        <v>11362224564</v>
      </c>
      <c r="H40" s="25"/>
      <c r="I40" s="40">
        <v>180012147</v>
      </c>
      <c r="J40" s="25"/>
      <c r="K40" s="41">
        <v>83176530</v>
      </c>
      <c r="L40" s="25"/>
      <c r="M40" s="41">
        <v>89744639</v>
      </c>
    </row>
    <row r="41" spans="1:13" ht="18.600000000000001" customHeight="1" x14ac:dyDescent="0.4">
      <c r="A41" s="39" t="s">
        <v>37</v>
      </c>
      <c r="B41" s="29"/>
      <c r="C41" s="23">
        <v>20</v>
      </c>
      <c r="D41" s="23"/>
      <c r="E41" s="30">
        <v>190521113</v>
      </c>
      <c r="F41" s="25"/>
      <c r="G41" s="32">
        <v>180708339</v>
      </c>
      <c r="H41" s="25"/>
      <c r="I41" s="40">
        <v>41147583</v>
      </c>
      <c r="J41" s="25"/>
      <c r="K41" s="41">
        <v>15234184</v>
      </c>
      <c r="L41" s="25"/>
      <c r="M41" s="41">
        <v>22597270</v>
      </c>
    </row>
    <row r="42" spans="1:13" ht="18.600000000000001" customHeight="1" x14ac:dyDescent="0.4">
      <c r="A42" s="39" t="s">
        <v>38</v>
      </c>
      <c r="B42" s="29"/>
      <c r="C42" s="23">
        <v>21</v>
      </c>
      <c r="D42" s="23"/>
      <c r="E42" s="30">
        <v>85553254</v>
      </c>
      <c r="F42" s="25"/>
      <c r="G42" s="32">
        <v>96670636</v>
      </c>
      <c r="H42" s="25"/>
      <c r="I42" s="27">
        <v>0</v>
      </c>
      <c r="J42" s="25"/>
      <c r="K42" s="28">
        <v>0</v>
      </c>
      <c r="L42" s="25"/>
      <c r="M42" s="28">
        <v>0</v>
      </c>
    </row>
    <row r="43" spans="1:13" ht="18.600000000000001" customHeight="1" x14ac:dyDescent="0.4">
      <c r="A43" s="29" t="s">
        <v>39</v>
      </c>
      <c r="B43" s="29"/>
      <c r="C43" s="23">
        <v>22</v>
      </c>
      <c r="D43" s="23"/>
      <c r="E43" s="30">
        <v>1032892317</v>
      </c>
      <c r="F43" s="25"/>
      <c r="G43" s="32">
        <v>4795600613</v>
      </c>
      <c r="H43" s="25"/>
      <c r="I43" s="30">
        <v>840050</v>
      </c>
      <c r="J43" s="25"/>
      <c r="K43" s="32">
        <v>1726640</v>
      </c>
      <c r="L43" s="25"/>
      <c r="M43" s="32">
        <v>3356774</v>
      </c>
    </row>
    <row r="44" spans="1:13" ht="18.600000000000001" customHeight="1" x14ac:dyDescent="0.4">
      <c r="A44" s="29" t="s">
        <v>40</v>
      </c>
      <c r="B44" s="29"/>
      <c r="C44" s="23">
        <v>23</v>
      </c>
      <c r="D44" s="23"/>
      <c r="E44" s="30">
        <v>22580339</v>
      </c>
      <c r="F44" s="25"/>
      <c r="G44" s="32">
        <v>22025026</v>
      </c>
      <c r="H44" s="25"/>
      <c r="I44" s="30">
        <v>0</v>
      </c>
      <c r="J44" s="25"/>
      <c r="K44" s="32">
        <v>0</v>
      </c>
      <c r="L44" s="25"/>
      <c r="M44" s="32">
        <v>0</v>
      </c>
    </row>
    <row r="45" spans="1:13" ht="18.600000000000001" customHeight="1" x14ac:dyDescent="0.4">
      <c r="A45" s="34" t="s">
        <v>41</v>
      </c>
      <c r="B45" s="34"/>
      <c r="C45" s="23"/>
      <c r="D45" s="23"/>
      <c r="E45" s="36">
        <v>42092420</v>
      </c>
      <c r="F45" s="25"/>
      <c r="G45" s="37">
        <v>46745295</v>
      </c>
      <c r="H45" s="25"/>
      <c r="I45" s="36">
        <v>23169099</v>
      </c>
      <c r="J45" s="25"/>
      <c r="K45" s="37">
        <v>27766392</v>
      </c>
      <c r="L45" s="25"/>
      <c r="M45" s="37">
        <v>19812429</v>
      </c>
    </row>
    <row r="46" spans="1:13" ht="6" customHeight="1" x14ac:dyDescent="0.4">
      <c r="A46" s="1"/>
      <c r="B46" s="1"/>
      <c r="C46" s="23"/>
      <c r="D46" s="23"/>
      <c r="E46" s="24"/>
      <c r="F46" s="25"/>
      <c r="G46" s="26"/>
      <c r="H46" s="25"/>
      <c r="I46" s="27"/>
      <c r="J46" s="25"/>
      <c r="K46" s="28"/>
      <c r="L46" s="25"/>
      <c r="M46" s="28"/>
    </row>
    <row r="47" spans="1:13" ht="18.600000000000001" customHeight="1" x14ac:dyDescent="0.4">
      <c r="A47" s="1" t="s">
        <v>42</v>
      </c>
      <c r="B47" s="1"/>
      <c r="C47" s="23"/>
      <c r="D47" s="23"/>
      <c r="E47" s="36">
        <f>SUM(E33:E45)</f>
        <v>7192424429</v>
      </c>
      <c r="F47" s="25"/>
      <c r="G47" s="37">
        <f>SUM(G33:G45)</f>
        <v>18751353135</v>
      </c>
      <c r="H47" s="25"/>
      <c r="I47" s="36">
        <f>SUM(I33:I45)</f>
        <v>7810764112</v>
      </c>
      <c r="J47" s="25"/>
      <c r="K47" s="37">
        <f>SUM(K33:K45)</f>
        <v>11721989410</v>
      </c>
      <c r="L47" s="25"/>
      <c r="M47" s="37">
        <f>SUM(M33:M45)</f>
        <v>11416565182</v>
      </c>
    </row>
    <row r="48" spans="1:13" ht="6" customHeight="1" x14ac:dyDescent="0.4">
      <c r="A48" s="1"/>
      <c r="B48" s="1"/>
      <c r="C48" s="23"/>
      <c r="D48" s="23"/>
      <c r="E48" s="24"/>
      <c r="F48" s="25"/>
      <c r="G48" s="26"/>
      <c r="H48" s="25"/>
      <c r="I48" s="27"/>
      <c r="J48" s="25"/>
      <c r="K48" s="28"/>
      <c r="L48" s="25"/>
      <c r="M48" s="28"/>
    </row>
    <row r="49" spans="1:16" ht="18.600000000000001" customHeight="1" thickBot="1" x14ac:dyDescent="0.45">
      <c r="A49" s="1" t="s">
        <v>43</v>
      </c>
      <c r="B49" s="1"/>
      <c r="C49" s="23"/>
      <c r="D49" s="23"/>
      <c r="E49" s="42">
        <f>SUM(E29,E47)</f>
        <v>10259840662</v>
      </c>
      <c r="F49" s="31"/>
      <c r="G49" s="43">
        <f>SUM(G29,G47)</f>
        <v>20510039379</v>
      </c>
      <c r="H49" s="31"/>
      <c r="I49" s="42">
        <f>SUM(I29,I47)</f>
        <v>8843827451</v>
      </c>
      <c r="J49" s="31"/>
      <c r="K49" s="43">
        <f>SUM(K29,K47)</f>
        <v>12381571947</v>
      </c>
      <c r="L49" s="31"/>
      <c r="M49" s="43">
        <f>SUM(M29,M47)</f>
        <v>11914938847</v>
      </c>
    </row>
    <row r="50" spans="1:16" ht="18" customHeight="1" thickTop="1" x14ac:dyDescent="0.4">
      <c r="A50" s="1"/>
      <c r="B50" s="1"/>
      <c r="C50" s="23"/>
      <c r="D50" s="23"/>
      <c r="E50" s="32"/>
      <c r="F50" s="31"/>
      <c r="G50" s="32"/>
      <c r="H50" s="31"/>
      <c r="I50" s="32"/>
      <c r="J50" s="31"/>
      <c r="K50" s="32"/>
      <c r="L50" s="31"/>
      <c r="M50" s="32"/>
    </row>
    <row r="51" spans="1:16" ht="18" customHeight="1" x14ac:dyDescent="0.4">
      <c r="A51" s="1"/>
      <c r="B51" s="1"/>
      <c r="C51" s="23"/>
      <c r="D51" s="23"/>
      <c r="E51" s="32"/>
      <c r="F51" s="31"/>
      <c r="G51" s="32"/>
      <c r="H51" s="31"/>
      <c r="I51" s="32"/>
      <c r="J51" s="31"/>
      <c r="K51" s="32"/>
      <c r="L51" s="31"/>
      <c r="M51" s="32"/>
    </row>
    <row r="52" spans="1:16" ht="20.85" customHeight="1" x14ac:dyDescent="0.4">
      <c r="A52" s="210" t="s">
        <v>44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</row>
    <row r="53" spans="1:16" ht="10.5" customHeight="1" x14ac:dyDescent="0.4">
      <c r="A53" s="23"/>
      <c r="B53" s="23"/>
      <c r="C53" s="23"/>
      <c r="D53" s="23"/>
      <c r="E53" s="35"/>
      <c r="F53" s="23"/>
      <c r="G53" s="35"/>
      <c r="H53" s="23"/>
      <c r="I53" s="35"/>
      <c r="J53" s="23"/>
      <c r="K53" s="35"/>
      <c r="L53" s="23"/>
      <c r="M53" s="35"/>
    </row>
    <row r="54" spans="1:16" ht="22.35" customHeight="1" x14ac:dyDescent="0.4">
      <c r="A54" s="211" t="s">
        <v>45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</row>
    <row r="55" spans="1:16" ht="21.75" customHeight="1" x14ac:dyDescent="0.4">
      <c r="A55" s="6" t="str">
        <f>A1</f>
        <v xml:space="preserve">บริษัท ไทย โซล่าร์ เอ็นเนอร์ยี่ จำกัด (มหาชน) </v>
      </c>
      <c r="B55" s="6"/>
      <c r="C55" s="2"/>
      <c r="D55" s="2"/>
      <c r="E55" s="3"/>
      <c r="F55" s="4"/>
      <c r="G55" s="3"/>
      <c r="H55" s="4"/>
      <c r="I55" s="44"/>
      <c r="J55" s="4"/>
      <c r="K55" s="44"/>
      <c r="L55" s="4"/>
      <c r="M55" s="44"/>
    </row>
    <row r="56" spans="1:16" ht="21.75" customHeight="1" x14ac:dyDescent="0.4">
      <c r="A56" s="6" t="s">
        <v>46</v>
      </c>
      <c r="B56" s="6"/>
      <c r="C56" s="2"/>
      <c r="D56" s="2"/>
      <c r="E56" s="3"/>
      <c r="F56" s="4"/>
      <c r="G56" s="3"/>
      <c r="H56" s="4"/>
      <c r="I56" s="7"/>
      <c r="J56" s="4"/>
      <c r="K56" s="7"/>
      <c r="L56" s="4"/>
      <c r="M56" s="7"/>
    </row>
    <row r="57" spans="1:16" ht="21.75" customHeight="1" x14ac:dyDescent="0.4">
      <c r="A57" s="8" t="str">
        <f>A3</f>
        <v>ณ วันที่ 31 ธันวาคม พ.ศ. 2566</v>
      </c>
      <c r="B57" s="8"/>
      <c r="C57" s="9"/>
      <c r="D57" s="9"/>
      <c r="E57" s="10"/>
      <c r="F57" s="11"/>
      <c r="G57" s="10"/>
      <c r="H57" s="11"/>
      <c r="I57" s="10"/>
      <c r="J57" s="11"/>
      <c r="K57" s="10"/>
      <c r="L57" s="11"/>
      <c r="M57" s="10"/>
    </row>
    <row r="58" spans="1:16" ht="21.75" customHeight="1" x14ac:dyDescent="0.4">
      <c r="A58" s="6"/>
      <c r="B58" s="6"/>
      <c r="C58" s="2"/>
      <c r="D58" s="2"/>
      <c r="E58" s="3"/>
      <c r="F58" s="4"/>
      <c r="G58" s="3"/>
      <c r="H58" s="4"/>
      <c r="I58" s="3"/>
      <c r="J58" s="4"/>
      <c r="K58" s="3"/>
      <c r="L58" s="4"/>
      <c r="M58" s="3"/>
    </row>
    <row r="59" spans="1:16" ht="21.75" customHeight="1" x14ac:dyDescent="0.4">
      <c r="A59" s="6"/>
      <c r="B59" s="6"/>
      <c r="C59" s="2"/>
      <c r="D59" s="2"/>
      <c r="E59" s="208" t="s">
        <v>3</v>
      </c>
      <c r="F59" s="208"/>
      <c r="G59" s="208"/>
      <c r="H59" s="12"/>
      <c r="I59" s="209" t="s">
        <v>4</v>
      </c>
      <c r="J59" s="209"/>
      <c r="K59" s="209"/>
      <c r="L59" s="209"/>
      <c r="M59" s="209"/>
    </row>
    <row r="60" spans="1:16" ht="21.75" customHeight="1" x14ac:dyDescent="0.4">
      <c r="A60" s="6"/>
      <c r="B60" s="6"/>
      <c r="C60" s="2"/>
      <c r="D60" s="2"/>
      <c r="E60" s="13"/>
      <c r="F60" s="13"/>
      <c r="G60" s="14"/>
      <c r="H60" s="15"/>
      <c r="I60" s="15"/>
      <c r="J60" s="15"/>
      <c r="K60" s="14" t="s">
        <v>5</v>
      </c>
      <c r="L60" s="15"/>
      <c r="M60" s="14" t="s">
        <v>5</v>
      </c>
      <c r="P60" s="16"/>
    </row>
    <row r="61" spans="1:16" ht="21.75" customHeight="1" x14ac:dyDescent="0.4">
      <c r="A61" s="6"/>
      <c r="B61" s="6"/>
      <c r="C61" s="2"/>
      <c r="D61" s="2"/>
      <c r="E61" s="16" t="s">
        <v>6</v>
      </c>
      <c r="F61" s="13"/>
      <c r="G61" s="16" t="s">
        <v>6</v>
      </c>
      <c r="H61" s="13"/>
      <c r="I61" s="16" t="s">
        <v>6</v>
      </c>
      <c r="J61" s="13"/>
      <c r="K61" s="16" t="s">
        <v>6</v>
      </c>
      <c r="L61" s="13"/>
      <c r="M61" s="16" t="s">
        <v>7</v>
      </c>
    </row>
    <row r="62" spans="1:16" ht="21.75" customHeight="1" x14ac:dyDescent="0.4">
      <c r="A62" s="1"/>
      <c r="B62" s="1"/>
      <c r="C62" s="17"/>
      <c r="D62" s="17"/>
      <c r="E62" s="16" t="s">
        <v>8</v>
      </c>
      <c r="F62" s="18"/>
      <c r="G62" s="16" t="s">
        <v>9</v>
      </c>
      <c r="H62" s="19"/>
      <c r="I62" s="16" t="s">
        <v>8</v>
      </c>
      <c r="J62" s="18"/>
      <c r="K62" s="16" t="s">
        <v>9</v>
      </c>
      <c r="L62" s="18"/>
      <c r="M62" s="16" t="s">
        <v>9</v>
      </c>
    </row>
    <row r="63" spans="1:16" ht="21.75" customHeight="1" x14ac:dyDescent="0.4">
      <c r="A63" s="1"/>
      <c r="B63" s="1"/>
      <c r="C63" s="20" t="s">
        <v>10</v>
      </c>
      <c r="D63" s="21"/>
      <c r="E63" s="22" t="s">
        <v>11</v>
      </c>
      <c r="F63" s="13"/>
      <c r="G63" s="22" t="s">
        <v>11</v>
      </c>
      <c r="H63" s="13"/>
      <c r="I63" s="22" t="s">
        <v>11</v>
      </c>
      <c r="J63" s="13"/>
      <c r="K63" s="22" t="s">
        <v>11</v>
      </c>
      <c r="L63" s="13"/>
      <c r="M63" s="22" t="s">
        <v>11</v>
      </c>
    </row>
    <row r="64" spans="1:16" ht="21.75" customHeight="1" x14ac:dyDescent="0.4">
      <c r="A64" s="6" t="s">
        <v>47</v>
      </c>
      <c r="B64" s="6"/>
      <c r="C64" s="23"/>
      <c r="D64" s="23"/>
      <c r="E64" s="24"/>
      <c r="F64" s="25"/>
      <c r="G64" s="26"/>
      <c r="H64" s="25"/>
      <c r="I64" s="30"/>
      <c r="J64" s="25"/>
      <c r="K64" s="32"/>
      <c r="L64" s="25"/>
      <c r="M64" s="32"/>
    </row>
    <row r="65" spans="1:13" ht="6" customHeight="1" x14ac:dyDescent="0.4">
      <c r="A65" s="1"/>
      <c r="B65" s="1"/>
      <c r="C65" s="23"/>
      <c r="D65" s="23"/>
      <c r="E65" s="24"/>
      <c r="F65" s="25"/>
      <c r="G65" s="26"/>
      <c r="H65" s="25"/>
      <c r="I65" s="27"/>
      <c r="J65" s="25"/>
      <c r="K65" s="28"/>
      <c r="L65" s="25"/>
      <c r="M65" s="28"/>
    </row>
    <row r="66" spans="1:13" ht="21.75" customHeight="1" x14ac:dyDescent="0.4">
      <c r="A66" s="1" t="s">
        <v>48</v>
      </c>
      <c r="B66" s="1"/>
      <c r="C66" s="23"/>
      <c r="D66" s="23"/>
      <c r="E66" s="24"/>
      <c r="F66" s="25"/>
      <c r="G66" s="26"/>
      <c r="H66" s="25"/>
      <c r="I66" s="27"/>
      <c r="J66" s="25"/>
      <c r="K66" s="28"/>
      <c r="L66" s="25"/>
      <c r="M66" s="28"/>
    </row>
    <row r="67" spans="1:13" ht="6" customHeight="1" x14ac:dyDescent="0.4">
      <c r="A67" s="1"/>
      <c r="B67" s="1"/>
      <c r="C67" s="23"/>
      <c r="D67" s="23"/>
      <c r="E67" s="24"/>
      <c r="F67" s="25"/>
      <c r="G67" s="26"/>
      <c r="H67" s="25"/>
      <c r="I67" s="27"/>
      <c r="J67" s="25"/>
      <c r="K67" s="28"/>
      <c r="L67" s="25"/>
      <c r="M67" s="28"/>
    </row>
    <row r="68" spans="1:13" ht="21.75" customHeight="1" x14ac:dyDescent="0.4">
      <c r="A68" s="34" t="s">
        <v>49</v>
      </c>
      <c r="B68" s="34"/>
      <c r="C68" s="23">
        <v>24</v>
      </c>
      <c r="D68" s="23"/>
      <c r="E68" s="30">
        <v>161854604</v>
      </c>
      <c r="F68" s="25"/>
      <c r="G68" s="32">
        <v>170203405</v>
      </c>
      <c r="H68" s="31"/>
      <c r="I68" s="30">
        <v>484764530</v>
      </c>
      <c r="J68" s="31"/>
      <c r="K68" s="32">
        <v>54698526</v>
      </c>
      <c r="L68" s="31"/>
      <c r="M68" s="32">
        <v>45074890</v>
      </c>
    </row>
    <row r="69" spans="1:13" ht="21.75" customHeight="1" x14ac:dyDescent="0.4">
      <c r="A69" s="34" t="s">
        <v>50</v>
      </c>
      <c r="B69" s="34"/>
      <c r="C69" s="23">
        <v>25.1</v>
      </c>
      <c r="D69" s="23"/>
      <c r="E69" s="45">
        <v>260000000</v>
      </c>
      <c r="F69" s="25"/>
      <c r="G69" s="46">
        <v>824800000</v>
      </c>
      <c r="H69" s="25"/>
      <c r="I69" s="30">
        <v>260000000</v>
      </c>
      <c r="J69" s="25"/>
      <c r="K69" s="32">
        <v>824800000</v>
      </c>
      <c r="L69" s="25"/>
      <c r="M69" s="32">
        <v>230000000</v>
      </c>
    </row>
    <row r="70" spans="1:13" ht="21.75" customHeight="1" x14ac:dyDescent="0.4">
      <c r="A70" s="33" t="s">
        <v>51</v>
      </c>
      <c r="B70" s="34"/>
      <c r="C70" s="23"/>
      <c r="D70" s="23"/>
      <c r="E70" s="30"/>
      <c r="F70" s="25"/>
      <c r="G70" s="32"/>
      <c r="H70" s="31"/>
      <c r="I70" s="30"/>
      <c r="J70" s="31"/>
      <c r="K70" s="32"/>
      <c r="L70" s="31"/>
      <c r="M70" s="32"/>
    </row>
    <row r="71" spans="1:13" ht="21.75" customHeight="1" x14ac:dyDescent="0.4">
      <c r="A71" s="33"/>
      <c r="B71" s="34" t="s">
        <v>52</v>
      </c>
      <c r="C71" s="23"/>
      <c r="D71" s="23"/>
      <c r="E71" s="30">
        <v>936719</v>
      </c>
      <c r="F71" s="25"/>
      <c r="G71" s="32">
        <v>889771</v>
      </c>
      <c r="H71" s="31"/>
      <c r="I71" s="30">
        <v>0</v>
      </c>
      <c r="J71" s="31"/>
      <c r="K71" s="32">
        <v>0</v>
      </c>
      <c r="L71" s="31"/>
      <c r="M71" s="32">
        <v>0</v>
      </c>
    </row>
    <row r="72" spans="1:13" ht="21.75" customHeight="1" x14ac:dyDescent="0.4">
      <c r="A72" s="34" t="s">
        <v>53</v>
      </c>
      <c r="B72" s="34"/>
      <c r="C72" s="34"/>
      <c r="D72" s="34"/>
      <c r="E72" s="27"/>
      <c r="F72" s="47"/>
      <c r="G72" s="28"/>
      <c r="H72" s="31"/>
      <c r="I72" s="30"/>
      <c r="J72" s="31"/>
      <c r="K72" s="32"/>
      <c r="L72" s="31"/>
      <c r="M72" s="32"/>
    </row>
    <row r="73" spans="1:13" ht="21.75" customHeight="1" x14ac:dyDescent="0.4">
      <c r="A73" s="34"/>
      <c r="B73" s="48" t="s">
        <v>52</v>
      </c>
      <c r="C73" s="23">
        <v>25.2</v>
      </c>
      <c r="D73" s="34"/>
      <c r="E73" s="27">
        <v>14855070</v>
      </c>
      <c r="F73" s="47"/>
      <c r="G73" s="28">
        <v>16203277</v>
      </c>
      <c r="H73" s="31"/>
      <c r="I73" s="30">
        <v>6589123</v>
      </c>
      <c r="J73" s="31"/>
      <c r="K73" s="32">
        <v>3365064</v>
      </c>
      <c r="L73" s="31"/>
      <c r="M73" s="32">
        <v>7989350</v>
      </c>
    </row>
    <row r="74" spans="1:13" ht="21.75" customHeight="1" x14ac:dyDescent="0.4">
      <c r="A74" s="34" t="s">
        <v>54</v>
      </c>
      <c r="B74" s="34"/>
      <c r="C74" s="23"/>
      <c r="D74" s="23"/>
      <c r="E74" s="30"/>
      <c r="F74" s="25"/>
      <c r="G74" s="32"/>
      <c r="H74" s="31"/>
      <c r="I74" s="30"/>
      <c r="J74" s="31"/>
      <c r="K74" s="32"/>
      <c r="L74" s="31"/>
      <c r="M74" s="32"/>
    </row>
    <row r="75" spans="1:13" ht="21.75" customHeight="1" x14ac:dyDescent="0.4">
      <c r="A75" s="34"/>
      <c r="B75" s="34" t="s">
        <v>52</v>
      </c>
      <c r="C75" s="23">
        <v>25.3</v>
      </c>
      <c r="D75" s="23"/>
      <c r="E75" s="30">
        <v>855319824</v>
      </c>
      <c r="F75" s="25"/>
      <c r="G75" s="32">
        <v>498840729</v>
      </c>
      <c r="H75" s="49"/>
      <c r="I75" s="30">
        <v>504768519</v>
      </c>
      <c r="J75" s="49"/>
      <c r="K75" s="32">
        <v>292704365</v>
      </c>
      <c r="L75" s="49"/>
      <c r="M75" s="32">
        <v>331320868</v>
      </c>
    </row>
    <row r="76" spans="1:13" ht="21.75" customHeight="1" x14ac:dyDescent="0.4">
      <c r="A76" s="34" t="s">
        <v>55</v>
      </c>
      <c r="B76" s="34"/>
      <c r="C76" s="23">
        <v>25.5</v>
      </c>
      <c r="D76" s="23"/>
      <c r="E76" s="30">
        <v>2343017131</v>
      </c>
      <c r="F76" s="25"/>
      <c r="G76" s="32">
        <v>1099290378</v>
      </c>
      <c r="H76" s="49"/>
      <c r="I76" s="30">
        <v>2343017131</v>
      </c>
      <c r="J76" s="49"/>
      <c r="K76" s="32">
        <v>1099290378</v>
      </c>
      <c r="L76" s="49"/>
      <c r="M76" s="32">
        <v>2348497958</v>
      </c>
    </row>
    <row r="77" spans="1:13" ht="21.75" customHeight="1" x14ac:dyDescent="0.4">
      <c r="A77" s="34" t="s">
        <v>56</v>
      </c>
      <c r="B77" s="34"/>
      <c r="C77" s="23"/>
      <c r="D77" s="23"/>
      <c r="E77" s="30">
        <v>1440709</v>
      </c>
      <c r="F77" s="25"/>
      <c r="G77" s="32">
        <v>6408450</v>
      </c>
      <c r="H77" s="25"/>
      <c r="I77" s="30">
        <v>0</v>
      </c>
      <c r="J77" s="25"/>
      <c r="K77" s="32">
        <v>0</v>
      </c>
      <c r="L77" s="25"/>
      <c r="M77" s="32">
        <v>0</v>
      </c>
    </row>
    <row r="78" spans="1:13" ht="21.75" customHeight="1" x14ac:dyDescent="0.4">
      <c r="A78" s="34" t="s">
        <v>57</v>
      </c>
      <c r="B78" s="34"/>
      <c r="C78" s="23"/>
      <c r="D78" s="23"/>
      <c r="E78" s="36">
        <v>38369298</v>
      </c>
      <c r="F78" s="25"/>
      <c r="G78" s="37">
        <v>34570763</v>
      </c>
      <c r="H78" s="25"/>
      <c r="I78" s="36">
        <v>13692479</v>
      </c>
      <c r="J78" s="25"/>
      <c r="K78" s="37">
        <v>11505268</v>
      </c>
      <c r="L78" s="25"/>
      <c r="M78" s="37">
        <v>12704537</v>
      </c>
    </row>
    <row r="79" spans="1:13" ht="6" customHeight="1" x14ac:dyDescent="0.4">
      <c r="A79" s="1"/>
      <c r="B79" s="1"/>
      <c r="C79" s="23"/>
      <c r="D79" s="23"/>
      <c r="E79" s="27"/>
      <c r="F79" s="25"/>
      <c r="G79" s="28"/>
      <c r="H79" s="25"/>
      <c r="I79" s="27"/>
      <c r="J79" s="25"/>
      <c r="K79" s="28"/>
      <c r="L79" s="25"/>
      <c r="M79" s="28"/>
    </row>
    <row r="80" spans="1:13" ht="21.75" customHeight="1" x14ac:dyDescent="0.4">
      <c r="A80" s="1" t="s">
        <v>58</v>
      </c>
      <c r="B80" s="1"/>
      <c r="C80" s="23"/>
      <c r="D80" s="23"/>
      <c r="E80" s="36">
        <f>SUM(E68:E78)</f>
        <v>3675793355</v>
      </c>
      <c r="F80" s="26"/>
      <c r="G80" s="37">
        <f>SUM(G68:G78)</f>
        <v>2651206773</v>
      </c>
      <c r="H80" s="26"/>
      <c r="I80" s="36">
        <f>SUM(I68:I78)</f>
        <v>3612831782</v>
      </c>
      <c r="J80" s="26"/>
      <c r="K80" s="37">
        <f>SUM(K68:K78)</f>
        <v>2286363601</v>
      </c>
      <c r="L80" s="26"/>
      <c r="M80" s="37">
        <f>SUM(M68:M78)</f>
        <v>2975587603</v>
      </c>
    </row>
    <row r="81" spans="1:13" ht="21.75" customHeight="1" x14ac:dyDescent="0.4">
      <c r="A81" s="1"/>
      <c r="B81" s="1"/>
      <c r="C81" s="23"/>
      <c r="D81" s="23"/>
      <c r="E81" s="27"/>
      <c r="F81" s="25"/>
      <c r="G81" s="28"/>
      <c r="H81" s="25"/>
      <c r="I81" s="27"/>
      <c r="J81" s="25"/>
      <c r="K81" s="28"/>
      <c r="L81" s="25"/>
      <c r="M81" s="28"/>
    </row>
    <row r="82" spans="1:13" ht="21.75" customHeight="1" x14ac:dyDescent="0.4">
      <c r="A82" s="6" t="s">
        <v>59</v>
      </c>
      <c r="B82" s="6"/>
      <c r="C82" s="23"/>
      <c r="D82" s="23"/>
      <c r="E82" s="30"/>
      <c r="F82" s="25"/>
      <c r="G82" s="32"/>
      <c r="H82" s="25"/>
      <c r="I82" s="30"/>
      <c r="J82" s="25"/>
      <c r="K82" s="32"/>
      <c r="L82" s="25"/>
      <c r="M82" s="32"/>
    </row>
    <row r="83" spans="1:13" ht="6" customHeight="1" x14ac:dyDescent="0.4">
      <c r="A83" s="1"/>
      <c r="B83" s="1"/>
      <c r="C83" s="23"/>
      <c r="D83" s="23"/>
      <c r="E83" s="27"/>
      <c r="F83" s="25"/>
      <c r="G83" s="28"/>
      <c r="H83" s="25"/>
      <c r="I83" s="27"/>
      <c r="J83" s="25"/>
      <c r="K83" s="28"/>
      <c r="L83" s="25"/>
      <c r="M83" s="28"/>
    </row>
    <row r="84" spans="1:13" ht="21.75" customHeight="1" x14ac:dyDescent="0.4">
      <c r="A84" s="33" t="s">
        <v>51</v>
      </c>
      <c r="B84" s="34"/>
      <c r="C84" s="23"/>
      <c r="D84" s="23"/>
      <c r="E84" s="30">
        <v>23107237</v>
      </c>
      <c r="F84" s="25"/>
      <c r="G84" s="32">
        <v>24043956</v>
      </c>
      <c r="H84" s="31"/>
      <c r="I84" s="30">
        <v>0</v>
      </c>
      <c r="J84" s="31"/>
      <c r="K84" s="32">
        <v>0</v>
      </c>
      <c r="L84" s="31"/>
      <c r="M84" s="32">
        <v>0</v>
      </c>
    </row>
    <row r="85" spans="1:13" ht="21.75" customHeight="1" x14ac:dyDescent="0.4">
      <c r="A85" s="34" t="s">
        <v>53</v>
      </c>
      <c r="B85" s="34"/>
      <c r="C85" s="23">
        <v>25.2</v>
      </c>
      <c r="D85" s="23"/>
      <c r="E85" s="30">
        <v>207272364</v>
      </c>
      <c r="F85" s="25"/>
      <c r="G85" s="32">
        <v>192211291</v>
      </c>
      <c r="H85" s="31"/>
      <c r="I85" s="30">
        <v>27118555</v>
      </c>
      <c r="J85" s="31"/>
      <c r="K85" s="32">
        <v>2066470</v>
      </c>
      <c r="L85" s="31"/>
      <c r="M85" s="32">
        <v>4861779</v>
      </c>
    </row>
    <row r="86" spans="1:13" ht="21.75" customHeight="1" x14ac:dyDescent="0.4">
      <c r="A86" s="34" t="s">
        <v>60</v>
      </c>
      <c r="B86" s="34"/>
      <c r="C86" s="23">
        <v>25.3</v>
      </c>
      <c r="D86" s="23"/>
      <c r="E86" s="30">
        <v>1419830921</v>
      </c>
      <c r="F86" s="25"/>
      <c r="G86" s="32">
        <v>8753066696</v>
      </c>
      <c r="H86" s="31"/>
      <c r="I86" s="30">
        <v>250964380</v>
      </c>
      <c r="J86" s="31"/>
      <c r="K86" s="32">
        <v>1747228671</v>
      </c>
      <c r="L86" s="31"/>
      <c r="M86" s="32">
        <v>1854568747</v>
      </c>
    </row>
    <row r="87" spans="1:13" ht="21.75" customHeight="1" x14ac:dyDescent="0.4">
      <c r="A87" s="34" t="s">
        <v>61</v>
      </c>
      <c r="B87" s="34"/>
      <c r="C87" s="23">
        <v>25.5</v>
      </c>
      <c r="D87" s="23"/>
      <c r="E87" s="30">
        <v>1195281881</v>
      </c>
      <c r="F87" s="25"/>
      <c r="G87" s="32">
        <v>2334960631</v>
      </c>
      <c r="H87" s="31"/>
      <c r="I87" s="30">
        <v>1195281881</v>
      </c>
      <c r="J87" s="31"/>
      <c r="K87" s="32">
        <v>2334960631</v>
      </c>
      <c r="L87" s="31"/>
      <c r="M87" s="32">
        <v>1098310884</v>
      </c>
    </row>
    <row r="88" spans="1:13" ht="21.75" customHeight="1" x14ac:dyDescent="0.4">
      <c r="A88" s="34" t="s">
        <v>62</v>
      </c>
      <c r="B88" s="34"/>
      <c r="C88" s="23">
        <v>26</v>
      </c>
      <c r="D88" s="23"/>
      <c r="E88" s="30">
        <v>24666910</v>
      </c>
      <c r="F88" s="25"/>
      <c r="G88" s="32">
        <v>20519070</v>
      </c>
      <c r="H88" s="31"/>
      <c r="I88" s="30">
        <v>24666910</v>
      </c>
      <c r="J88" s="31"/>
      <c r="K88" s="32">
        <v>20519070</v>
      </c>
      <c r="L88" s="31"/>
      <c r="M88" s="32">
        <v>21559034</v>
      </c>
    </row>
    <row r="89" spans="1:13" ht="21.75" customHeight="1" x14ac:dyDescent="0.4">
      <c r="A89" s="206" t="s">
        <v>63</v>
      </c>
      <c r="B89" s="206"/>
      <c r="C89" s="23"/>
      <c r="D89" s="23"/>
      <c r="E89" s="30">
        <v>6070450</v>
      </c>
      <c r="F89" s="25"/>
      <c r="G89" s="32">
        <v>5951786</v>
      </c>
      <c r="H89" s="31"/>
      <c r="I89" s="30">
        <v>2866417</v>
      </c>
      <c r="J89" s="31"/>
      <c r="K89" s="32">
        <v>2793266</v>
      </c>
      <c r="L89" s="31"/>
      <c r="M89" s="32">
        <v>2721982</v>
      </c>
    </row>
    <row r="90" spans="1:13" ht="21.75" customHeight="1" x14ac:dyDescent="0.4">
      <c r="A90" s="29" t="s">
        <v>64</v>
      </c>
      <c r="B90" s="29"/>
      <c r="C90" s="23">
        <v>23</v>
      </c>
      <c r="D90" s="23"/>
      <c r="E90" s="30">
        <v>86183034</v>
      </c>
      <c r="F90" s="25"/>
      <c r="G90" s="32">
        <v>85273462</v>
      </c>
      <c r="H90" s="31"/>
      <c r="I90" s="30">
        <v>7385344</v>
      </c>
      <c r="J90" s="31"/>
      <c r="K90" s="32">
        <v>5111357</v>
      </c>
      <c r="L90" s="31"/>
      <c r="M90" s="32">
        <v>3557083</v>
      </c>
    </row>
    <row r="91" spans="1:13" ht="21.75" customHeight="1" x14ac:dyDescent="0.4">
      <c r="A91" s="34" t="s">
        <v>65</v>
      </c>
      <c r="B91" s="1"/>
      <c r="C91" s="34"/>
      <c r="D91" s="23"/>
      <c r="E91" s="36">
        <v>72000</v>
      </c>
      <c r="F91" s="25"/>
      <c r="G91" s="37">
        <v>72000</v>
      </c>
      <c r="H91" s="31"/>
      <c r="I91" s="36">
        <v>72000</v>
      </c>
      <c r="J91" s="31"/>
      <c r="K91" s="37">
        <v>72000</v>
      </c>
      <c r="L91" s="31"/>
      <c r="M91" s="37">
        <v>72000</v>
      </c>
    </row>
    <row r="92" spans="1:13" ht="6" customHeight="1" x14ac:dyDescent="0.4">
      <c r="A92" s="1"/>
      <c r="B92" s="1"/>
      <c r="C92" s="23"/>
      <c r="D92" s="23"/>
      <c r="E92" s="27"/>
      <c r="F92" s="25"/>
      <c r="G92" s="28"/>
      <c r="H92" s="25"/>
      <c r="I92" s="27"/>
      <c r="J92" s="25"/>
      <c r="K92" s="28"/>
      <c r="L92" s="25"/>
      <c r="M92" s="28"/>
    </row>
    <row r="93" spans="1:13" ht="21.75" customHeight="1" x14ac:dyDescent="0.4">
      <c r="A93" s="1" t="s">
        <v>66</v>
      </c>
      <c r="B93" s="1"/>
      <c r="C93" s="23"/>
      <c r="D93" s="23"/>
      <c r="E93" s="36">
        <f>SUM(E84:E91)</f>
        <v>2962484797</v>
      </c>
      <c r="F93" s="25"/>
      <c r="G93" s="37">
        <f>SUM(G84:G91)</f>
        <v>11416098892</v>
      </c>
      <c r="H93" s="25"/>
      <c r="I93" s="36">
        <f>SUM(I85:I91)</f>
        <v>1508355487</v>
      </c>
      <c r="J93" s="25"/>
      <c r="K93" s="37">
        <f>SUM(K85:K91)</f>
        <v>4112751465</v>
      </c>
      <c r="L93" s="25"/>
      <c r="M93" s="37">
        <f>SUM(M85:M91)</f>
        <v>2985651509</v>
      </c>
    </row>
    <row r="94" spans="1:13" ht="6" customHeight="1" x14ac:dyDescent="0.4">
      <c r="A94" s="1"/>
      <c r="B94" s="1"/>
      <c r="C94" s="23"/>
      <c r="D94" s="23"/>
      <c r="E94" s="27"/>
      <c r="F94" s="25"/>
      <c r="G94" s="28"/>
      <c r="H94" s="25"/>
      <c r="I94" s="27"/>
      <c r="J94" s="25"/>
      <c r="K94" s="28"/>
      <c r="L94" s="25"/>
      <c r="M94" s="28"/>
    </row>
    <row r="95" spans="1:13" ht="21.75" customHeight="1" x14ac:dyDescent="0.4">
      <c r="A95" s="1" t="s">
        <v>67</v>
      </c>
      <c r="B95" s="1"/>
      <c r="C95" s="50"/>
      <c r="D95" s="50"/>
      <c r="E95" s="36">
        <f>SUM(E80:E91)</f>
        <v>6638278152</v>
      </c>
      <c r="F95" s="51"/>
      <c r="G95" s="37">
        <f>SUM(G80:G91)</f>
        <v>14067305665</v>
      </c>
      <c r="H95" s="51"/>
      <c r="I95" s="36">
        <f>SUM(I80:I91)</f>
        <v>5121187269</v>
      </c>
      <c r="J95" s="51"/>
      <c r="K95" s="37">
        <f>SUM(K80:K91)</f>
        <v>6399115066</v>
      </c>
      <c r="L95" s="51"/>
      <c r="M95" s="37">
        <f>SUM(M80:M91)</f>
        <v>5961239112</v>
      </c>
    </row>
    <row r="96" spans="1:13" ht="21.75" customHeight="1" x14ac:dyDescent="0.4">
      <c r="A96" s="1"/>
      <c r="B96" s="1"/>
      <c r="C96" s="50"/>
      <c r="D96" s="50"/>
      <c r="E96" s="32"/>
      <c r="F96" s="51"/>
      <c r="G96" s="32"/>
      <c r="H96" s="51"/>
      <c r="I96" s="32"/>
      <c r="J96" s="51"/>
      <c r="K96" s="32"/>
      <c r="L96" s="51"/>
      <c r="M96" s="32"/>
    </row>
    <row r="97" spans="1:13" ht="21.75" customHeight="1" x14ac:dyDescent="0.4">
      <c r="A97" s="1"/>
      <c r="B97" s="1"/>
      <c r="C97" s="50"/>
      <c r="D97" s="50"/>
      <c r="E97" s="32"/>
      <c r="F97" s="51"/>
      <c r="G97" s="32"/>
      <c r="H97" s="51"/>
      <c r="I97" s="32"/>
      <c r="J97" s="51"/>
      <c r="K97" s="32"/>
      <c r="L97" s="51"/>
      <c r="M97" s="32"/>
    </row>
    <row r="98" spans="1:13" ht="21.75" customHeight="1" x14ac:dyDescent="0.4">
      <c r="A98" s="1"/>
      <c r="B98" s="1"/>
      <c r="C98" s="50"/>
      <c r="D98" s="50"/>
      <c r="E98" s="32"/>
      <c r="F98" s="51"/>
      <c r="G98" s="32"/>
      <c r="H98" s="51"/>
      <c r="I98" s="32"/>
      <c r="J98" s="51"/>
      <c r="K98" s="32"/>
      <c r="L98" s="51"/>
      <c r="M98" s="32"/>
    </row>
    <row r="99" spans="1:13" ht="21.75" customHeight="1" x14ac:dyDescent="0.4">
      <c r="A99" s="1"/>
      <c r="B99" s="1"/>
      <c r="C99" s="50"/>
      <c r="D99" s="50"/>
      <c r="E99" s="32"/>
      <c r="F99" s="51"/>
      <c r="G99" s="32"/>
      <c r="H99" s="51"/>
      <c r="I99" s="32"/>
      <c r="J99" s="51"/>
      <c r="K99" s="32"/>
      <c r="L99" s="51"/>
      <c r="M99" s="32"/>
    </row>
    <row r="100" spans="1:13" ht="21.75" customHeight="1" x14ac:dyDescent="0.4">
      <c r="A100" s="1"/>
      <c r="B100" s="1"/>
      <c r="C100" s="50"/>
      <c r="D100" s="50"/>
      <c r="E100" s="32"/>
      <c r="F100" s="51"/>
      <c r="G100" s="32"/>
      <c r="H100" s="51"/>
      <c r="I100" s="32"/>
      <c r="J100" s="51"/>
      <c r="K100" s="32"/>
      <c r="L100" s="51"/>
      <c r="M100" s="32"/>
    </row>
    <row r="101" spans="1:13" ht="6.75" customHeight="1" x14ac:dyDescent="0.4">
      <c r="A101" s="1"/>
      <c r="B101" s="1"/>
      <c r="C101" s="50"/>
      <c r="D101" s="50"/>
      <c r="E101" s="32"/>
      <c r="F101" s="51"/>
      <c r="G101" s="32"/>
      <c r="H101" s="51"/>
      <c r="I101" s="32"/>
      <c r="J101" s="51"/>
      <c r="K101" s="32"/>
      <c r="L101" s="51"/>
      <c r="M101" s="32"/>
    </row>
    <row r="102" spans="1:13" ht="22.35" customHeight="1" x14ac:dyDescent="0.4">
      <c r="A102" s="207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</row>
    <row r="103" spans="1:13" ht="21.75" customHeight="1" x14ac:dyDescent="0.4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44"/>
      <c r="J103" s="4"/>
      <c r="K103" s="44"/>
      <c r="L103" s="4"/>
      <c r="M103" s="44"/>
    </row>
    <row r="104" spans="1:13" ht="21.75" customHeight="1" x14ac:dyDescent="0.4">
      <c r="A104" s="6" t="s">
        <v>46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  <c r="L104" s="4"/>
      <c r="M104" s="7"/>
    </row>
    <row r="105" spans="1:13" ht="21.75" customHeight="1" x14ac:dyDescent="0.4">
      <c r="A105" s="8" t="str">
        <f>A3</f>
        <v>ณ วันที่ 31 ธันวาคม พ.ศ. 2566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  <c r="L105" s="11"/>
      <c r="M105" s="10"/>
    </row>
    <row r="106" spans="1:13" ht="21.75" customHeight="1" x14ac:dyDescent="0.4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  <c r="L106" s="4"/>
      <c r="M106" s="3"/>
    </row>
    <row r="107" spans="1:13" ht="21.75" customHeight="1" x14ac:dyDescent="0.4">
      <c r="A107" s="6"/>
      <c r="B107" s="6"/>
      <c r="C107" s="2"/>
      <c r="D107" s="2"/>
      <c r="E107" s="208" t="s">
        <v>3</v>
      </c>
      <c r="F107" s="208"/>
      <c r="G107" s="208"/>
      <c r="H107" s="12"/>
      <c r="I107" s="209" t="s">
        <v>4</v>
      </c>
      <c r="J107" s="209"/>
      <c r="K107" s="209"/>
      <c r="L107" s="209"/>
      <c r="M107" s="209"/>
    </row>
    <row r="108" spans="1:13" ht="21.75" customHeight="1" x14ac:dyDescent="0.4">
      <c r="A108" s="6"/>
      <c r="B108" s="6"/>
      <c r="C108" s="2"/>
      <c r="D108" s="2"/>
      <c r="E108" s="13"/>
      <c r="F108" s="13"/>
      <c r="G108" s="14"/>
      <c r="H108" s="13"/>
      <c r="I108" s="13"/>
      <c r="J108" s="16"/>
      <c r="K108" s="14" t="s">
        <v>5</v>
      </c>
      <c r="L108" s="15"/>
      <c r="M108" s="14" t="s">
        <v>5</v>
      </c>
    </row>
    <row r="109" spans="1:13" ht="21.75" customHeight="1" x14ac:dyDescent="0.4">
      <c r="A109" s="6"/>
      <c r="B109" s="6"/>
      <c r="C109" s="2"/>
      <c r="D109" s="2"/>
      <c r="E109" s="16" t="s">
        <v>6</v>
      </c>
      <c r="F109" s="13"/>
      <c r="G109" s="16" t="s">
        <v>6</v>
      </c>
      <c r="H109" s="13"/>
      <c r="I109" s="16" t="s">
        <v>6</v>
      </c>
      <c r="J109" s="13"/>
      <c r="K109" s="16" t="s">
        <v>6</v>
      </c>
      <c r="L109" s="13"/>
      <c r="M109" s="16" t="s">
        <v>7</v>
      </c>
    </row>
    <row r="110" spans="1:13" ht="21.75" customHeight="1" x14ac:dyDescent="0.4">
      <c r="A110" s="1"/>
      <c r="B110" s="1"/>
      <c r="C110" s="17"/>
      <c r="D110" s="17"/>
      <c r="E110" s="16" t="s">
        <v>8</v>
      </c>
      <c r="F110" s="18"/>
      <c r="G110" s="16" t="s">
        <v>9</v>
      </c>
      <c r="H110" s="19"/>
      <c r="I110" s="16" t="s">
        <v>8</v>
      </c>
      <c r="J110" s="18"/>
      <c r="K110" s="16" t="s">
        <v>9</v>
      </c>
      <c r="L110" s="18"/>
      <c r="M110" s="16" t="s">
        <v>9</v>
      </c>
    </row>
    <row r="111" spans="1:13" ht="21.75" customHeight="1" x14ac:dyDescent="0.4">
      <c r="A111" s="1"/>
      <c r="B111" s="1"/>
      <c r="C111" s="20" t="s">
        <v>10</v>
      </c>
      <c r="D111" s="21"/>
      <c r="E111" s="22" t="s">
        <v>11</v>
      </c>
      <c r="F111" s="13"/>
      <c r="G111" s="22" t="s">
        <v>11</v>
      </c>
      <c r="H111" s="13"/>
      <c r="I111" s="22" t="s">
        <v>11</v>
      </c>
      <c r="J111" s="13"/>
      <c r="K111" s="22" t="s">
        <v>11</v>
      </c>
      <c r="L111" s="13"/>
      <c r="M111" s="22" t="s">
        <v>11</v>
      </c>
    </row>
    <row r="112" spans="1:13" ht="21.75" customHeight="1" x14ac:dyDescent="0.4">
      <c r="A112" s="6" t="s">
        <v>68</v>
      </c>
      <c r="B112" s="6"/>
      <c r="C112" s="23"/>
      <c r="D112" s="23"/>
      <c r="E112" s="24"/>
      <c r="F112" s="25"/>
      <c r="G112" s="26"/>
      <c r="H112" s="25"/>
      <c r="I112" s="30"/>
      <c r="J112" s="25"/>
      <c r="K112" s="32"/>
      <c r="L112" s="25"/>
      <c r="M112" s="32"/>
    </row>
    <row r="113" spans="1:13" ht="6" customHeight="1" x14ac:dyDescent="0.4">
      <c r="A113" s="1"/>
      <c r="B113" s="1"/>
      <c r="C113" s="23"/>
      <c r="D113" s="23"/>
      <c r="E113" s="24"/>
      <c r="F113" s="25"/>
      <c r="G113" s="26"/>
      <c r="H113" s="25"/>
      <c r="I113" s="27"/>
      <c r="J113" s="25"/>
      <c r="K113" s="28"/>
      <c r="L113" s="25"/>
      <c r="M113" s="28"/>
    </row>
    <row r="114" spans="1:13" ht="21.75" customHeight="1" x14ac:dyDescent="0.4">
      <c r="A114" s="1" t="s">
        <v>69</v>
      </c>
      <c r="B114" s="1"/>
      <c r="C114" s="50"/>
      <c r="D114" s="50"/>
      <c r="E114" s="52"/>
      <c r="F114" s="51"/>
      <c r="G114" s="53"/>
      <c r="H114" s="51"/>
      <c r="I114" s="24"/>
      <c r="J114" s="51"/>
      <c r="K114" s="26"/>
      <c r="L114" s="51"/>
      <c r="M114" s="26"/>
    </row>
    <row r="115" spans="1:13" ht="6" customHeight="1" x14ac:dyDescent="0.4">
      <c r="A115" s="1"/>
      <c r="B115" s="1"/>
      <c r="C115" s="23"/>
      <c r="D115" s="23"/>
      <c r="E115" s="24"/>
      <c r="F115" s="25"/>
      <c r="G115" s="26"/>
      <c r="H115" s="25"/>
      <c r="I115" s="27"/>
      <c r="J115" s="25"/>
      <c r="K115" s="28"/>
      <c r="L115" s="25"/>
      <c r="M115" s="28"/>
    </row>
    <row r="116" spans="1:13" ht="21.75" customHeight="1" x14ac:dyDescent="0.4">
      <c r="A116" s="34" t="s">
        <v>70</v>
      </c>
      <c r="B116" s="34"/>
      <c r="C116" s="23">
        <v>27</v>
      </c>
      <c r="D116" s="50"/>
      <c r="E116" s="52"/>
      <c r="F116" s="51"/>
      <c r="G116" s="53"/>
      <c r="H116" s="51"/>
      <c r="I116" s="24"/>
      <c r="J116" s="51"/>
      <c r="K116" s="26"/>
      <c r="L116" s="51"/>
      <c r="M116" s="26"/>
    </row>
    <row r="117" spans="1:13" ht="21.75" customHeight="1" x14ac:dyDescent="0.4">
      <c r="A117" s="34"/>
      <c r="B117" s="33" t="s">
        <v>71</v>
      </c>
      <c r="C117" s="23"/>
      <c r="D117" s="50"/>
      <c r="E117" s="52"/>
      <c r="F117" s="51"/>
      <c r="G117" s="53"/>
      <c r="H117" s="51"/>
      <c r="I117" s="24"/>
      <c r="J117" s="51"/>
      <c r="K117" s="26"/>
      <c r="L117" s="51"/>
      <c r="M117" s="26"/>
    </row>
    <row r="118" spans="1:13" ht="21.75" customHeight="1" x14ac:dyDescent="0.4">
      <c r="A118" s="34"/>
      <c r="B118" s="33" t="s">
        <v>72</v>
      </c>
      <c r="C118" s="23"/>
      <c r="D118" s="50"/>
      <c r="E118" s="52"/>
      <c r="F118" s="51"/>
      <c r="G118" s="53"/>
      <c r="H118" s="51"/>
      <c r="I118" s="24"/>
      <c r="J118" s="51"/>
      <c r="K118" s="26"/>
      <c r="L118" s="51"/>
      <c r="M118" s="26"/>
    </row>
    <row r="119" spans="1:13" ht="21.75" customHeight="1" thickBot="1" x14ac:dyDescent="0.45">
      <c r="A119" s="34"/>
      <c r="B119" s="33" t="s">
        <v>73</v>
      </c>
      <c r="D119" s="50"/>
      <c r="E119" s="54">
        <v>2477474454</v>
      </c>
      <c r="F119" s="51"/>
      <c r="G119" s="55">
        <v>2477474454</v>
      </c>
      <c r="H119" s="51"/>
      <c r="I119" s="42">
        <v>2477474454</v>
      </c>
      <c r="J119" s="51"/>
      <c r="K119" s="43">
        <v>2477474454</v>
      </c>
      <c r="L119" s="51"/>
      <c r="M119" s="43">
        <v>2477474454</v>
      </c>
    </row>
    <row r="120" spans="1:13" ht="6" customHeight="1" thickTop="1" x14ac:dyDescent="0.4">
      <c r="A120" s="1"/>
      <c r="B120" s="1"/>
      <c r="C120" s="23"/>
      <c r="D120" s="23"/>
      <c r="E120" s="24"/>
      <c r="F120" s="25"/>
      <c r="G120" s="26"/>
      <c r="H120" s="25"/>
      <c r="I120" s="27"/>
      <c r="J120" s="25"/>
      <c r="K120" s="28"/>
      <c r="L120" s="25"/>
      <c r="M120" s="28"/>
    </row>
    <row r="121" spans="1:13" ht="21.75" customHeight="1" x14ac:dyDescent="0.4">
      <c r="A121" s="34"/>
      <c r="B121" s="33" t="s">
        <v>74</v>
      </c>
      <c r="C121" s="23"/>
      <c r="D121" s="50"/>
      <c r="E121" s="52"/>
      <c r="F121" s="51"/>
      <c r="G121" s="53"/>
      <c r="H121" s="51"/>
      <c r="I121" s="24"/>
      <c r="J121" s="51"/>
      <c r="K121" s="26"/>
      <c r="L121" s="51"/>
      <c r="M121" s="26"/>
    </row>
    <row r="122" spans="1:13" ht="21.75" customHeight="1" x14ac:dyDescent="0.4">
      <c r="A122" s="34"/>
      <c r="B122" s="33" t="s">
        <v>75</v>
      </c>
      <c r="C122" s="23"/>
      <c r="D122" s="50"/>
      <c r="E122" s="52"/>
      <c r="F122" s="51"/>
      <c r="G122" s="53"/>
      <c r="H122" s="51"/>
      <c r="I122" s="24"/>
      <c r="J122" s="51"/>
      <c r="K122" s="26"/>
      <c r="L122" s="51"/>
      <c r="M122" s="26"/>
    </row>
    <row r="123" spans="1:13" ht="21.75" customHeight="1" x14ac:dyDescent="0.4">
      <c r="A123" s="34"/>
      <c r="B123" s="33" t="s">
        <v>76</v>
      </c>
      <c r="C123" s="23"/>
      <c r="D123" s="50"/>
      <c r="E123" s="30">
        <v>2117716281</v>
      </c>
      <c r="F123" s="56"/>
      <c r="G123" s="32">
        <v>2117716281</v>
      </c>
      <c r="H123" s="31"/>
      <c r="I123" s="30">
        <v>2117716281</v>
      </c>
      <c r="J123" s="31"/>
      <c r="K123" s="32">
        <v>2117716281</v>
      </c>
      <c r="L123" s="31"/>
      <c r="M123" s="32">
        <v>2117716281</v>
      </c>
    </row>
    <row r="124" spans="1:13" ht="21.75" customHeight="1" x14ac:dyDescent="0.4">
      <c r="A124" s="34" t="s">
        <v>77</v>
      </c>
      <c r="B124" s="57"/>
      <c r="C124" s="23"/>
      <c r="D124" s="50"/>
      <c r="E124" s="30">
        <v>1045504325</v>
      </c>
      <c r="F124" s="56"/>
      <c r="G124" s="32">
        <v>1045504325</v>
      </c>
      <c r="H124" s="31"/>
      <c r="I124" s="30">
        <v>1045504325</v>
      </c>
      <c r="J124" s="31"/>
      <c r="K124" s="32">
        <v>1045504325</v>
      </c>
      <c r="L124" s="31"/>
      <c r="M124" s="32">
        <v>1045504325</v>
      </c>
    </row>
    <row r="125" spans="1:13" ht="21.75" customHeight="1" x14ac:dyDescent="0.4">
      <c r="A125" s="34" t="s">
        <v>78</v>
      </c>
      <c r="B125" s="57"/>
      <c r="C125" s="34"/>
      <c r="D125" s="34"/>
      <c r="E125" s="58"/>
      <c r="F125" s="34"/>
      <c r="G125" s="59"/>
      <c r="H125" s="34"/>
      <c r="I125" s="58"/>
      <c r="J125" s="34"/>
      <c r="K125" s="59"/>
      <c r="L125" s="34"/>
      <c r="M125" s="59"/>
    </row>
    <row r="126" spans="1:13" ht="21.75" customHeight="1" x14ac:dyDescent="0.4">
      <c r="A126" s="34"/>
      <c r="B126" s="34" t="s">
        <v>79</v>
      </c>
      <c r="C126" s="23">
        <v>28</v>
      </c>
      <c r="D126" s="50"/>
      <c r="E126" s="30">
        <v>172848024</v>
      </c>
      <c r="F126" s="56"/>
      <c r="G126" s="32">
        <v>150677758</v>
      </c>
      <c r="H126" s="31"/>
      <c r="I126" s="30">
        <v>94377074</v>
      </c>
      <c r="J126" s="31"/>
      <c r="K126" s="32">
        <v>91877074</v>
      </c>
      <c r="L126" s="31"/>
      <c r="M126" s="32">
        <v>91877074</v>
      </c>
    </row>
    <row r="127" spans="1:13" ht="21.75" customHeight="1" x14ac:dyDescent="0.4">
      <c r="A127" s="34"/>
      <c r="B127" s="34" t="s">
        <v>80</v>
      </c>
      <c r="C127" s="23"/>
      <c r="D127" s="23"/>
      <c r="E127" s="30">
        <v>689646078</v>
      </c>
      <c r="F127" s="31"/>
      <c r="G127" s="32">
        <v>3883347624</v>
      </c>
      <c r="H127" s="31"/>
      <c r="I127" s="30">
        <v>749985557</v>
      </c>
      <c r="J127" s="31"/>
      <c r="K127" s="32">
        <v>3012302256</v>
      </c>
      <c r="L127" s="31"/>
      <c r="M127" s="32">
        <v>2723163146</v>
      </c>
    </row>
    <row r="128" spans="1:13" ht="21.75" customHeight="1" x14ac:dyDescent="0.4">
      <c r="A128" s="33" t="s">
        <v>81</v>
      </c>
      <c r="B128" s="33"/>
      <c r="C128" s="23"/>
      <c r="D128" s="23"/>
      <c r="E128" s="36">
        <v>-404152198</v>
      </c>
      <c r="F128" s="31"/>
      <c r="G128" s="37">
        <v>-754512274</v>
      </c>
      <c r="H128" s="31"/>
      <c r="I128" s="36">
        <v>-284943055</v>
      </c>
      <c r="J128" s="31"/>
      <c r="K128" s="37">
        <v>-284943055</v>
      </c>
      <c r="L128" s="31"/>
      <c r="M128" s="37">
        <v>-24561091</v>
      </c>
    </row>
    <row r="129" spans="1:13" ht="6" customHeight="1" x14ac:dyDescent="0.4">
      <c r="A129" s="1"/>
      <c r="B129" s="1"/>
      <c r="C129" s="23"/>
      <c r="D129" s="23"/>
      <c r="E129" s="27"/>
      <c r="F129" s="25"/>
      <c r="G129" s="28"/>
      <c r="H129" s="25"/>
      <c r="I129" s="27"/>
      <c r="J129" s="25"/>
      <c r="K129" s="28"/>
      <c r="L129" s="25"/>
      <c r="M129" s="28"/>
    </row>
    <row r="130" spans="1:13" ht="21.75" customHeight="1" x14ac:dyDescent="0.4">
      <c r="A130" s="60" t="s">
        <v>82</v>
      </c>
      <c r="B130" s="33"/>
      <c r="C130" s="23"/>
      <c r="D130" s="23"/>
      <c r="E130" s="30">
        <f>SUM(E123:E128)</f>
        <v>3621562510</v>
      </c>
      <c r="F130" s="31"/>
      <c r="G130" s="32">
        <f>SUM(G123:G128)</f>
        <v>6442733714</v>
      </c>
      <c r="H130" s="31"/>
      <c r="I130" s="30">
        <f>SUM(I123:I128)</f>
        <v>3722640182</v>
      </c>
      <c r="J130" s="25"/>
      <c r="K130" s="32">
        <f>SUM(K123:K128)</f>
        <v>5982456881</v>
      </c>
      <c r="L130" s="25"/>
      <c r="M130" s="32">
        <f>SUM(M123:M128)</f>
        <v>5953699735</v>
      </c>
    </row>
    <row r="131" spans="1:13" ht="21.75" customHeight="1" x14ac:dyDescent="0.4">
      <c r="A131" s="60" t="s">
        <v>83</v>
      </c>
      <c r="B131" s="33"/>
      <c r="C131" s="23"/>
      <c r="D131" s="23"/>
      <c r="E131" s="36">
        <v>0</v>
      </c>
      <c r="F131" s="25"/>
      <c r="G131" s="37">
        <v>0</v>
      </c>
      <c r="H131" s="25"/>
      <c r="I131" s="36">
        <v>0</v>
      </c>
      <c r="J131" s="25"/>
      <c r="K131" s="37">
        <v>0</v>
      </c>
      <c r="L131" s="25"/>
      <c r="M131" s="37">
        <v>0</v>
      </c>
    </row>
    <row r="132" spans="1:13" ht="6" customHeight="1" x14ac:dyDescent="0.4">
      <c r="A132" s="1"/>
      <c r="B132" s="1"/>
      <c r="C132" s="23"/>
      <c r="D132" s="23"/>
      <c r="E132" s="27"/>
      <c r="F132" s="25"/>
      <c r="G132" s="28"/>
      <c r="H132" s="25"/>
      <c r="I132" s="27"/>
      <c r="J132" s="25"/>
      <c r="K132" s="28"/>
      <c r="L132" s="25"/>
      <c r="M132" s="28"/>
    </row>
    <row r="133" spans="1:13" ht="21.75" customHeight="1" x14ac:dyDescent="0.4">
      <c r="A133" s="61" t="s">
        <v>84</v>
      </c>
      <c r="B133" s="33"/>
      <c r="C133" s="23"/>
      <c r="D133" s="23"/>
      <c r="E133" s="36">
        <f>SUM(E130:E131)</f>
        <v>3621562510</v>
      </c>
      <c r="F133" s="25"/>
      <c r="G133" s="37">
        <f>SUM(G130:G131)</f>
        <v>6442733714</v>
      </c>
      <c r="H133" s="25"/>
      <c r="I133" s="36">
        <f>SUM(I130:I131)</f>
        <v>3722640182</v>
      </c>
      <c r="J133" s="25"/>
      <c r="K133" s="37">
        <f>SUM(K130:K131)</f>
        <v>5982456881</v>
      </c>
      <c r="L133" s="25"/>
      <c r="M133" s="37">
        <f>SUM(M130:M131)</f>
        <v>5953699735</v>
      </c>
    </row>
    <row r="134" spans="1:13" ht="6" customHeight="1" x14ac:dyDescent="0.4">
      <c r="A134" s="1"/>
      <c r="B134" s="1"/>
      <c r="C134" s="23"/>
      <c r="D134" s="23"/>
      <c r="E134" s="27"/>
      <c r="F134" s="25"/>
      <c r="G134" s="28"/>
      <c r="H134" s="25"/>
      <c r="I134" s="27"/>
      <c r="J134" s="25"/>
      <c r="K134" s="28"/>
      <c r="L134" s="25"/>
      <c r="M134" s="28"/>
    </row>
    <row r="135" spans="1:13" ht="21.75" customHeight="1" thickBot="1" x14ac:dyDescent="0.45">
      <c r="A135" s="62" t="s">
        <v>85</v>
      </c>
      <c r="B135" s="1"/>
      <c r="C135" s="23"/>
      <c r="D135" s="23"/>
      <c r="E135" s="42">
        <f>E133+E95</f>
        <v>10259840662</v>
      </c>
      <c r="F135" s="25"/>
      <c r="G135" s="43">
        <f>G133+G95</f>
        <v>20510039379</v>
      </c>
      <c r="H135" s="25"/>
      <c r="I135" s="42">
        <f>ROUNDUP(I133+I95,0)</f>
        <v>8843827451</v>
      </c>
      <c r="J135" s="25"/>
      <c r="K135" s="43">
        <f>ROUNDUP(K133+K95,0)</f>
        <v>12381571947</v>
      </c>
      <c r="L135" s="25"/>
      <c r="M135" s="43">
        <f>ROUNDUP(M133+M95,0)</f>
        <v>11914938847</v>
      </c>
    </row>
    <row r="136" spans="1:13" ht="21.75" customHeight="1" thickTop="1" x14ac:dyDescent="0.4">
      <c r="A136" s="63"/>
      <c r="B136" s="1"/>
      <c r="C136" s="23"/>
      <c r="D136" s="23"/>
      <c r="E136" s="32"/>
      <c r="F136" s="32"/>
      <c r="G136" s="32"/>
      <c r="H136" s="32"/>
      <c r="I136" s="32"/>
      <c r="J136" s="32"/>
      <c r="K136" s="32"/>
      <c r="L136" s="32"/>
      <c r="M136" s="32"/>
    </row>
    <row r="137" spans="1:13" ht="21.75" customHeight="1" x14ac:dyDescent="0.4">
      <c r="A137" s="63"/>
      <c r="B137" s="1"/>
      <c r="C137" s="23"/>
      <c r="D137" s="23"/>
      <c r="E137" s="32"/>
      <c r="F137" s="64"/>
      <c r="G137" s="32"/>
      <c r="H137" s="64"/>
      <c r="I137" s="32"/>
      <c r="J137" s="64"/>
      <c r="K137" s="32"/>
      <c r="L137" s="64"/>
      <c r="M137" s="32"/>
    </row>
    <row r="138" spans="1:13" ht="21.75" customHeight="1" x14ac:dyDescent="0.4">
      <c r="A138" s="63"/>
      <c r="B138" s="1"/>
      <c r="C138" s="23"/>
      <c r="D138" s="23"/>
      <c r="E138" s="32"/>
      <c r="F138" s="32"/>
      <c r="G138" s="32"/>
      <c r="H138" s="32"/>
      <c r="I138" s="32"/>
      <c r="J138" s="32"/>
      <c r="K138" s="32"/>
      <c r="L138" s="32"/>
      <c r="M138" s="32"/>
    </row>
    <row r="139" spans="1:13" ht="21.75" customHeight="1" x14ac:dyDescent="0.4">
      <c r="A139" s="63"/>
      <c r="B139" s="1"/>
      <c r="C139" s="23"/>
      <c r="D139" s="23"/>
      <c r="E139" s="32"/>
      <c r="F139" s="64"/>
      <c r="G139" s="32"/>
      <c r="H139" s="64"/>
      <c r="I139" s="32"/>
      <c r="J139" s="64"/>
      <c r="K139" s="32"/>
      <c r="L139" s="64"/>
      <c r="M139" s="32"/>
    </row>
    <row r="140" spans="1:13" ht="21.75" customHeight="1" x14ac:dyDescent="0.4">
      <c r="A140" s="63"/>
      <c r="B140" s="1"/>
      <c r="C140" s="23"/>
      <c r="D140" s="23"/>
      <c r="E140" s="32"/>
      <c r="F140" s="64"/>
      <c r="G140" s="32"/>
      <c r="H140" s="64"/>
      <c r="I140" s="32"/>
      <c r="J140" s="64"/>
      <c r="K140" s="32"/>
      <c r="L140" s="64"/>
      <c r="M140" s="32"/>
    </row>
    <row r="141" spans="1:13" ht="21.75" customHeight="1" x14ac:dyDescent="0.4">
      <c r="A141" s="63"/>
      <c r="B141" s="1"/>
      <c r="C141" s="23"/>
      <c r="D141" s="23"/>
      <c r="E141" s="32"/>
      <c r="F141" s="64"/>
      <c r="G141" s="32"/>
      <c r="H141" s="64"/>
      <c r="I141" s="32"/>
      <c r="J141" s="64"/>
      <c r="K141" s="32"/>
      <c r="L141" s="64"/>
      <c r="M141" s="32"/>
    </row>
    <row r="142" spans="1:13" ht="21.75" customHeight="1" x14ac:dyDescent="0.4">
      <c r="A142" s="63"/>
      <c r="B142" s="1"/>
      <c r="C142" s="23"/>
      <c r="D142" s="23"/>
      <c r="E142" s="32"/>
      <c r="F142" s="64"/>
      <c r="G142" s="32"/>
      <c r="H142" s="64"/>
      <c r="I142" s="32"/>
      <c r="J142" s="64"/>
      <c r="K142" s="32"/>
      <c r="L142" s="64"/>
      <c r="M142" s="32"/>
    </row>
    <row r="143" spans="1:13" ht="21.75" customHeight="1" x14ac:dyDescent="0.4">
      <c r="A143" s="63"/>
      <c r="B143" s="1"/>
      <c r="C143" s="23"/>
      <c r="D143" s="23"/>
      <c r="E143" s="32"/>
      <c r="F143" s="64"/>
      <c r="G143" s="32"/>
      <c r="H143" s="64"/>
      <c r="I143" s="32"/>
      <c r="J143" s="64"/>
      <c r="K143" s="32"/>
      <c r="L143" s="64"/>
      <c r="M143" s="32"/>
    </row>
    <row r="144" spans="1:13" ht="21.75" customHeight="1" x14ac:dyDescent="0.4">
      <c r="A144" s="63"/>
      <c r="B144" s="1"/>
      <c r="C144" s="23"/>
      <c r="D144" s="23"/>
      <c r="E144" s="32"/>
      <c r="F144" s="64"/>
      <c r="G144" s="32"/>
      <c r="H144" s="64"/>
      <c r="I144" s="32"/>
      <c r="J144" s="64"/>
      <c r="K144" s="32"/>
      <c r="L144" s="64"/>
      <c r="M144" s="32"/>
    </row>
    <row r="145" spans="1:13" ht="21.75" customHeight="1" x14ac:dyDescent="0.4">
      <c r="A145" s="63"/>
      <c r="B145" s="1"/>
      <c r="C145" s="23"/>
      <c r="D145" s="23"/>
      <c r="E145" s="32"/>
      <c r="F145" s="64"/>
      <c r="G145" s="32"/>
      <c r="H145" s="64"/>
      <c r="I145" s="32"/>
      <c r="J145" s="64"/>
      <c r="K145" s="32"/>
      <c r="L145" s="64"/>
      <c r="M145" s="32"/>
    </row>
    <row r="146" spans="1:13" ht="21.75" customHeight="1" x14ac:dyDescent="0.4">
      <c r="A146" s="63"/>
      <c r="B146" s="1"/>
      <c r="C146" s="23"/>
      <c r="D146" s="23"/>
      <c r="E146" s="32"/>
      <c r="F146" s="64"/>
      <c r="G146" s="32"/>
      <c r="H146" s="64"/>
      <c r="I146" s="32"/>
      <c r="J146" s="64"/>
      <c r="K146" s="32"/>
      <c r="L146" s="64"/>
      <c r="M146" s="32"/>
    </row>
    <row r="147" spans="1:13" ht="21.75" customHeight="1" x14ac:dyDescent="0.4">
      <c r="A147" s="63"/>
      <c r="B147" s="1"/>
      <c r="C147" s="23"/>
      <c r="D147" s="23"/>
      <c r="E147" s="32"/>
      <c r="F147" s="64"/>
      <c r="G147" s="32"/>
      <c r="H147" s="64"/>
      <c r="I147" s="32"/>
      <c r="J147" s="64"/>
      <c r="K147" s="32"/>
      <c r="L147" s="64"/>
      <c r="M147" s="32"/>
    </row>
    <row r="148" spans="1:13" ht="21.75" customHeight="1" x14ac:dyDescent="0.4">
      <c r="A148" s="63"/>
      <c r="B148" s="1"/>
      <c r="C148" s="23"/>
      <c r="D148" s="23"/>
      <c r="E148" s="32"/>
      <c r="F148" s="64"/>
      <c r="G148" s="32"/>
      <c r="H148" s="64"/>
      <c r="I148" s="32"/>
      <c r="J148" s="64"/>
      <c r="K148" s="32"/>
      <c r="L148" s="64"/>
      <c r="M148" s="32"/>
    </row>
    <row r="149" spans="1:13" ht="5.25" customHeight="1" x14ac:dyDescent="0.4">
      <c r="A149" s="63"/>
      <c r="B149" s="1"/>
      <c r="C149" s="23"/>
      <c r="D149" s="23"/>
      <c r="E149" s="32"/>
      <c r="F149" s="64"/>
      <c r="G149" s="32"/>
      <c r="H149" s="64"/>
      <c r="I149" s="32"/>
      <c r="J149" s="64"/>
      <c r="K149" s="32"/>
      <c r="L149" s="64"/>
      <c r="M149" s="32"/>
    </row>
    <row r="150" spans="1:13" ht="22.35" customHeight="1" x14ac:dyDescent="0.4">
      <c r="A150" s="65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66"/>
      <c r="C150" s="66"/>
      <c r="D150" s="66"/>
      <c r="E150" s="67"/>
      <c r="F150" s="68"/>
      <c r="G150" s="67"/>
      <c r="H150" s="68"/>
      <c r="I150" s="67"/>
      <c r="J150" s="68"/>
      <c r="K150" s="67"/>
      <c r="L150" s="68"/>
      <c r="M150" s="67"/>
    </row>
  </sheetData>
  <mergeCells count="10">
    <mergeCell ref="A89:B89"/>
    <mergeCell ref="A102:M102"/>
    <mergeCell ref="E107:G107"/>
    <mergeCell ref="I107:M107"/>
    <mergeCell ref="E5:G5"/>
    <mergeCell ref="I5:M5"/>
    <mergeCell ref="A52:M52"/>
    <mergeCell ref="A54:M54"/>
    <mergeCell ref="E59:G59"/>
    <mergeCell ref="I59:M59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  <ignoredErrors>
    <ignoredError sqref="I93:M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0B77-3F14-42B4-9E7F-FA828072A9E7}">
  <dimension ref="A1:N97"/>
  <sheetViews>
    <sheetView tabSelected="1" zoomScaleNormal="100" zoomScaleSheetLayoutView="94" zoomScalePageLayoutView="60" workbookViewId="0">
      <selection activeCell="A13" sqref="A13:A14"/>
    </sheetView>
  </sheetViews>
  <sheetFormatPr defaultColWidth="9.42578125" defaultRowHeight="21.75" customHeight="1" x14ac:dyDescent="0.25"/>
  <cols>
    <col min="1" max="1" width="47" style="70" customWidth="1"/>
    <col min="2" max="2" width="7.5703125" style="70" customWidth="1"/>
    <col min="3" max="3" width="0.5703125" style="70" customWidth="1"/>
    <col min="4" max="4" width="12.5703125" style="70" bestFit="1" customWidth="1"/>
    <col min="5" max="5" width="0.5703125" style="70" customWidth="1"/>
    <col min="6" max="6" width="12" style="70" bestFit="1" customWidth="1"/>
    <col min="7" max="7" width="0.5703125" style="70" customWidth="1"/>
    <col min="8" max="8" width="12.5703125" style="70" bestFit="1" customWidth="1"/>
    <col min="9" max="9" width="0.5703125" style="70" customWidth="1"/>
    <col min="10" max="10" width="11.5703125" style="70" bestFit="1" customWidth="1"/>
    <col min="11" max="12" width="9.42578125" style="70" customWidth="1"/>
    <col min="13" max="13" width="13.7109375" style="70" bestFit="1" customWidth="1"/>
    <col min="14" max="16384" width="9.42578125" style="70"/>
  </cols>
  <sheetData>
    <row r="1" spans="1:14" ht="21.75" customHeight="1" x14ac:dyDescent="0.25">
      <c r="A1" s="1" t="s">
        <v>0</v>
      </c>
      <c r="B1" s="2"/>
      <c r="C1" s="69"/>
      <c r="D1" s="14"/>
      <c r="E1" s="69"/>
      <c r="F1" s="14"/>
      <c r="G1" s="69"/>
      <c r="H1" s="28"/>
      <c r="I1" s="34"/>
      <c r="J1" s="28"/>
    </row>
    <row r="2" spans="1:14" ht="21.75" customHeight="1" x14ac:dyDescent="0.25">
      <c r="A2" s="71" t="s">
        <v>86</v>
      </c>
      <c r="B2" s="2"/>
      <c r="C2" s="72"/>
      <c r="D2" s="32"/>
      <c r="E2" s="72"/>
      <c r="F2" s="32"/>
      <c r="G2" s="72"/>
      <c r="H2" s="28"/>
      <c r="I2" s="34"/>
      <c r="J2" s="28"/>
    </row>
    <row r="3" spans="1:14" ht="21.75" customHeight="1" x14ac:dyDescent="0.25">
      <c r="A3" s="73" t="s">
        <v>87</v>
      </c>
      <c r="B3" s="9"/>
      <c r="C3" s="74"/>
      <c r="D3" s="37"/>
      <c r="E3" s="74"/>
      <c r="F3" s="37"/>
      <c r="G3" s="74"/>
      <c r="H3" s="37"/>
      <c r="I3" s="65"/>
      <c r="J3" s="37"/>
    </row>
    <row r="4" spans="1:14" ht="20.100000000000001" customHeight="1" x14ac:dyDescent="0.25">
      <c r="A4" s="34"/>
      <c r="B4" s="23"/>
      <c r="C4" s="75"/>
      <c r="D4" s="32"/>
      <c r="E4" s="75"/>
      <c r="F4" s="32"/>
      <c r="G4" s="75"/>
      <c r="H4" s="32"/>
      <c r="I4" s="34"/>
      <c r="J4" s="32"/>
    </row>
    <row r="5" spans="1:14" ht="20.100000000000001" customHeight="1" x14ac:dyDescent="0.25">
      <c r="A5" s="34"/>
      <c r="B5" s="23"/>
      <c r="C5" s="75"/>
      <c r="D5" s="212" t="s">
        <v>3</v>
      </c>
      <c r="E5" s="212"/>
      <c r="F5" s="212"/>
      <c r="G5" s="1"/>
      <c r="H5" s="209" t="s">
        <v>4</v>
      </c>
      <c r="I5" s="209"/>
      <c r="J5" s="209"/>
    </row>
    <row r="6" spans="1:14" ht="20.100000000000001" customHeight="1" x14ac:dyDescent="0.25">
      <c r="A6" s="34"/>
      <c r="B6" s="23"/>
      <c r="C6" s="75"/>
      <c r="D6" s="13"/>
      <c r="E6" s="13"/>
      <c r="F6" s="13" t="s">
        <v>5</v>
      </c>
      <c r="G6" s="13"/>
      <c r="H6" s="13"/>
      <c r="I6" s="13"/>
      <c r="J6" s="13" t="s">
        <v>5</v>
      </c>
    </row>
    <row r="7" spans="1:14" ht="20.100000000000001" customHeight="1" x14ac:dyDescent="0.25">
      <c r="A7" s="34"/>
      <c r="B7" s="23"/>
      <c r="C7" s="75"/>
      <c r="D7" s="14" t="s">
        <v>6</v>
      </c>
      <c r="E7" s="13"/>
      <c r="F7" s="14" t="s">
        <v>6</v>
      </c>
      <c r="G7" s="13"/>
      <c r="H7" s="14" t="s">
        <v>6</v>
      </c>
      <c r="I7" s="13"/>
      <c r="J7" s="14" t="s">
        <v>6</v>
      </c>
    </row>
    <row r="8" spans="1:14" ht="20.100000000000001" customHeight="1" x14ac:dyDescent="0.25">
      <c r="A8" s="34"/>
      <c r="B8" s="34"/>
      <c r="C8" s="59"/>
      <c r="D8" s="14" t="s">
        <v>8</v>
      </c>
      <c r="E8" s="34"/>
      <c r="F8" s="14" t="s">
        <v>9</v>
      </c>
      <c r="G8" s="34"/>
      <c r="H8" s="14" t="s">
        <v>8</v>
      </c>
      <c r="I8" s="34"/>
      <c r="J8" s="14" t="s">
        <v>9</v>
      </c>
    </row>
    <row r="9" spans="1:14" ht="20.100000000000001" customHeight="1" x14ac:dyDescent="0.25">
      <c r="A9" s="34"/>
      <c r="B9" s="20" t="s">
        <v>10</v>
      </c>
      <c r="C9" s="34"/>
      <c r="D9" s="22" t="s">
        <v>11</v>
      </c>
      <c r="E9" s="76"/>
      <c r="F9" s="22" t="s">
        <v>11</v>
      </c>
      <c r="G9" s="76"/>
      <c r="H9" s="22" t="s">
        <v>11</v>
      </c>
      <c r="I9" s="76"/>
      <c r="J9" s="22" t="s">
        <v>11</v>
      </c>
    </row>
    <row r="10" spans="1:14" ht="20.100000000000001" customHeight="1" x14ac:dyDescent="0.25">
      <c r="A10" s="34"/>
      <c r="B10" s="21"/>
      <c r="C10" s="76"/>
      <c r="D10" s="77"/>
      <c r="E10" s="76"/>
      <c r="F10" s="14"/>
      <c r="G10" s="76"/>
      <c r="H10" s="27"/>
      <c r="I10" s="34"/>
      <c r="J10" s="28"/>
    </row>
    <row r="11" spans="1:14" ht="20.100000000000001" customHeight="1" x14ac:dyDescent="0.25">
      <c r="A11" s="29" t="s">
        <v>88</v>
      </c>
      <c r="B11" s="23"/>
      <c r="C11" s="76"/>
      <c r="D11" s="30">
        <v>1117177519</v>
      </c>
      <c r="E11" s="78"/>
      <c r="F11" s="32">
        <v>1090504680</v>
      </c>
      <c r="G11" s="78"/>
      <c r="H11" s="30">
        <v>0</v>
      </c>
      <c r="I11" s="79"/>
      <c r="J11" s="32">
        <v>0</v>
      </c>
      <c r="L11" s="80"/>
      <c r="M11" s="81"/>
      <c r="N11" s="80"/>
    </row>
    <row r="12" spans="1:14" ht="20.100000000000001" customHeight="1" x14ac:dyDescent="0.25">
      <c r="A12" s="34" t="s">
        <v>89</v>
      </c>
      <c r="B12" s="23"/>
      <c r="C12" s="49"/>
      <c r="D12" s="30">
        <v>79936671</v>
      </c>
      <c r="E12" s="49"/>
      <c r="F12" s="32">
        <v>167499061</v>
      </c>
      <c r="G12" s="49"/>
      <c r="H12" s="30">
        <v>0</v>
      </c>
      <c r="I12" s="79"/>
      <c r="J12" s="32">
        <v>0</v>
      </c>
      <c r="M12" s="81"/>
    </row>
    <row r="13" spans="1:14" ht="20.100000000000001" customHeight="1" x14ac:dyDescent="0.25">
      <c r="A13" s="29" t="s">
        <v>90</v>
      </c>
      <c r="B13" s="23"/>
      <c r="C13" s="49"/>
      <c r="D13" s="82">
        <v>63411008</v>
      </c>
      <c r="E13" s="49"/>
      <c r="F13" s="83">
        <v>55258432</v>
      </c>
      <c r="G13" s="49"/>
      <c r="H13" s="82">
        <v>158932253</v>
      </c>
      <c r="I13" s="79"/>
      <c r="J13" s="83">
        <v>153886742</v>
      </c>
      <c r="M13" s="81"/>
      <c r="N13" s="84"/>
    </row>
    <row r="14" spans="1:14" ht="6" customHeight="1" x14ac:dyDescent="0.25">
      <c r="A14" s="29"/>
      <c r="B14" s="23"/>
      <c r="C14" s="49"/>
      <c r="D14" s="30"/>
      <c r="E14" s="49"/>
      <c r="F14" s="32"/>
      <c r="G14" s="49"/>
      <c r="H14" s="30"/>
      <c r="I14" s="79"/>
      <c r="J14" s="32"/>
      <c r="M14" s="81"/>
      <c r="N14" s="84"/>
    </row>
    <row r="15" spans="1:14" ht="20.100000000000001" customHeight="1" x14ac:dyDescent="0.25">
      <c r="A15" s="6" t="s">
        <v>91</v>
      </c>
      <c r="B15" s="23"/>
      <c r="C15" s="49"/>
      <c r="D15" s="30">
        <f>SUM(D11:D13)</f>
        <v>1260525198</v>
      </c>
      <c r="E15" s="49"/>
      <c r="F15" s="32">
        <f>SUM(F11:F13)</f>
        <v>1313262173</v>
      </c>
      <c r="G15" s="49"/>
      <c r="H15" s="30">
        <f>SUM(H11:H13)</f>
        <v>158932253</v>
      </c>
      <c r="I15" s="79"/>
      <c r="J15" s="32">
        <f>SUM(J11:J13)</f>
        <v>153886742</v>
      </c>
      <c r="M15" s="81"/>
      <c r="N15" s="84"/>
    </row>
    <row r="16" spans="1:14" ht="20.100000000000001" customHeight="1" x14ac:dyDescent="0.25">
      <c r="A16" s="29" t="s">
        <v>92</v>
      </c>
      <c r="B16" s="23"/>
      <c r="C16" s="49"/>
      <c r="D16" s="36">
        <v>-868438834</v>
      </c>
      <c r="E16" s="49"/>
      <c r="F16" s="37">
        <v>-892943426</v>
      </c>
      <c r="G16" s="49"/>
      <c r="H16" s="36">
        <v>-129554114</v>
      </c>
      <c r="I16" s="79"/>
      <c r="J16" s="37">
        <v>-130001347</v>
      </c>
      <c r="M16" s="81"/>
      <c r="N16" s="84"/>
    </row>
    <row r="17" spans="1:14" ht="6" customHeight="1" x14ac:dyDescent="0.25">
      <c r="A17" s="34"/>
      <c r="B17" s="21"/>
      <c r="C17" s="76"/>
      <c r="D17" s="27"/>
      <c r="E17" s="79"/>
      <c r="F17" s="28"/>
      <c r="G17" s="79"/>
      <c r="H17" s="27"/>
      <c r="I17" s="79"/>
      <c r="J17" s="28"/>
      <c r="M17" s="81"/>
      <c r="N17" s="84"/>
    </row>
    <row r="18" spans="1:14" ht="20.100000000000001" customHeight="1" x14ac:dyDescent="0.25">
      <c r="A18" s="1" t="s">
        <v>93</v>
      </c>
      <c r="B18" s="1"/>
      <c r="C18" s="1"/>
      <c r="D18" s="27">
        <f>SUM(D15:D16)</f>
        <v>392086364</v>
      </c>
      <c r="E18" s="79"/>
      <c r="F18" s="28">
        <f>SUM(F15:F16)</f>
        <v>420318747</v>
      </c>
      <c r="G18" s="79"/>
      <c r="H18" s="27">
        <f>SUM(H15:H16)</f>
        <v>29378139</v>
      </c>
      <c r="I18" s="79"/>
      <c r="J18" s="28">
        <f>SUM(J15:J16)</f>
        <v>23885395</v>
      </c>
      <c r="M18" s="81"/>
      <c r="N18" s="84"/>
    </row>
    <row r="19" spans="1:14" ht="20.100000000000001" customHeight="1" x14ac:dyDescent="0.25">
      <c r="A19" s="34" t="s">
        <v>94</v>
      </c>
      <c r="B19" s="23"/>
      <c r="C19" s="1"/>
      <c r="D19" s="27">
        <v>51</v>
      </c>
      <c r="E19" s="79"/>
      <c r="F19" s="28">
        <v>35</v>
      </c>
      <c r="G19" s="79"/>
      <c r="H19" s="27">
        <v>51</v>
      </c>
      <c r="I19" s="79"/>
      <c r="J19" s="28">
        <v>35</v>
      </c>
      <c r="M19" s="81"/>
      <c r="N19" s="84"/>
    </row>
    <row r="20" spans="1:14" ht="20.100000000000001" customHeight="1" x14ac:dyDescent="0.25">
      <c r="A20" s="34" t="s">
        <v>95</v>
      </c>
      <c r="B20" s="23">
        <v>29</v>
      </c>
      <c r="C20" s="34"/>
      <c r="D20" s="30">
        <v>14958208</v>
      </c>
      <c r="E20" s="79"/>
      <c r="F20" s="32">
        <v>11770339</v>
      </c>
      <c r="G20" s="79"/>
      <c r="H20" s="30">
        <v>13032399</v>
      </c>
      <c r="I20" s="85"/>
      <c r="J20" s="32">
        <v>11515808</v>
      </c>
      <c r="M20" s="81"/>
      <c r="N20" s="84"/>
    </row>
    <row r="21" spans="1:14" ht="20.100000000000001" customHeight="1" x14ac:dyDescent="0.25">
      <c r="A21" s="86" t="s">
        <v>96</v>
      </c>
      <c r="B21" s="23">
        <v>30</v>
      </c>
      <c r="C21" s="34"/>
      <c r="D21" s="30">
        <v>-319041379</v>
      </c>
      <c r="E21" s="79"/>
      <c r="F21" s="32">
        <v>265266510</v>
      </c>
      <c r="G21" s="79"/>
      <c r="H21" s="30">
        <v>-164450237</v>
      </c>
      <c r="I21" s="85"/>
      <c r="J21" s="32">
        <v>-363920651</v>
      </c>
      <c r="M21" s="81"/>
      <c r="N21" s="84"/>
    </row>
    <row r="22" spans="1:14" ht="20.100000000000001" customHeight="1" x14ac:dyDescent="0.25">
      <c r="A22" s="86" t="s">
        <v>97</v>
      </c>
      <c r="B22" s="199"/>
      <c r="C22" s="34"/>
      <c r="D22" s="30"/>
      <c r="E22" s="79"/>
      <c r="F22" s="32"/>
      <c r="G22" s="79"/>
      <c r="H22" s="30"/>
      <c r="I22" s="85"/>
      <c r="J22" s="32"/>
      <c r="M22" s="81"/>
      <c r="N22" s="84"/>
    </row>
    <row r="23" spans="1:14" ht="20.100000000000001" customHeight="1" x14ac:dyDescent="0.25">
      <c r="A23" s="86" t="s">
        <v>244</v>
      </c>
      <c r="B23" s="23" t="s">
        <v>98</v>
      </c>
      <c r="C23" s="34"/>
      <c r="D23" s="30">
        <v>-1035732596</v>
      </c>
      <c r="E23" s="79"/>
      <c r="F23" s="32">
        <v>0</v>
      </c>
      <c r="G23" s="79"/>
      <c r="H23" s="30">
        <v>-1065816358</v>
      </c>
      <c r="I23" s="85"/>
      <c r="J23" s="32">
        <v>0</v>
      </c>
      <c r="M23" s="81"/>
      <c r="N23" s="84"/>
    </row>
    <row r="24" spans="1:14" ht="20.100000000000001" customHeight="1" x14ac:dyDescent="0.25">
      <c r="A24" s="86" t="s">
        <v>99</v>
      </c>
      <c r="B24" s="34"/>
      <c r="C24" s="34"/>
      <c r="D24" s="30">
        <v>-330939993</v>
      </c>
      <c r="E24" s="79"/>
      <c r="F24" s="32">
        <v>-206534187</v>
      </c>
      <c r="G24" s="79"/>
      <c r="H24" s="30">
        <v>-149137466</v>
      </c>
      <c r="I24" s="85"/>
      <c r="J24" s="32">
        <v>-131267253</v>
      </c>
      <c r="M24" s="81"/>
      <c r="N24" s="84"/>
    </row>
    <row r="25" spans="1:14" ht="20.100000000000001" customHeight="1" x14ac:dyDescent="0.25">
      <c r="A25" s="34" t="s">
        <v>100</v>
      </c>
      <c r="B25" s="23">
        <v>32</v>
      </c>
      <c r="C25" s="1"/>
      <c r="D25" s="30">
        <v>-376838127</v>
      </c>
      <c r="E25" s="79"/>
      <c r="F25" s="32">
        <v>-327908637</v>
      </c>
      <c r="G25" s="79"/>
      <c r="H25" s="30">
        <v>-315566655</v>
      </c>
      <c r="I25" s="85"/>
      <c r="J25" s="32">
        <v>-273661676</v>
      </c>
      <c r="M25" s="81"/>
      <c r="N25" s="84"/>
    </row>
    <row r="26" spans="1:14" ht="20.100000000000001" customHeight="1" x14ac:dyDescent="0.25">
      <c r="A26" s="34" t="s">
        <v>101</v>
      </c>
      <c r="B26" s="23">
        <v>17</v>
      </c>
      <c r="C26" s="1"/>
      <c r="D26" s="30">
        <v>0</v>
      </c>
      <c r="E26" s="79"/>
      <c r="F26" s="32">
        <v>0</v>
      </c>
      <c r="G26" s="79"/>
      <c r="H26" s="30">
        <v>-1037510187</v>
      </c>
      <c r="I26" s="85"/>
      <c r="J26" s="32">
        <v>448116840</v>
      </c>
      <c r="M26" s="81"/>
      <c r="N26" s="84"/>
    </row>
    <row r="27" spans="1:14" ht="20.100000000000001" customHeight="1" x14ac:dyDescent="0.25">
      <c r="A27" s="86" t="s">
        <v>102</v>
      </c>
      <c r="B27" s="23">
        <v>16</v>
      </c>
      <c r="C27" s="34"/>
      <c r="D27" s="87">
        <v>623120898</v>
      </c>
      <c r="E27" s="79"/>
      <c r="F27" s="88">
        <v>647702369</v>
      </c>
      <c r="G27" s="79"/>
      <c r="H27" s="87">
        <v>623120898</v>
      </c>
      <c r="I27" s="79"/>
      <c r="J27" s="88">
        <v>647702369</v>
      </c>
      <c r="M27" s="81"/>
      <c r="N27" s="84"/>
    </row>
    <row r="28" spans="1:14" ht="6" customHeight="1" x14ac:dyDescent="0.25">
      <c r="A28" s="34"/>
      <c r="B28" s="21"/>
      <c r="C28" s="32"/>
      <c r="D28" s="30"/>
      <c r="E28" s="59"/>
      <c r="F28" s="32"/>
      <c r="G28" s="59"/>
      <c r="H28" s="27"/>
      <c r="I28" s="34"/>
      <c r="J28" s="28"/>
      <c r="M28" s="81"/>
      <c r="N28" s="84"/>
    </row>
    <row r="29" spans="1:14" ht="20.100000000000001" customHeight="1" x14ac:dyDescent="0.25">
      <c r="A29" s="89" t="s">
        <v>103</v>
      </c>
      <c r="B29" s="34"/>
      <c r="C29" s="34"/>
      <c r="D29" s="30">
        <f>SUM(D18:D28)</f>
        <v>-1032386574</v>
      </c>
      <c r="E29" s="79"/>
      <c r="F29" s="32">
        <f>SUM(F18:F28)</f>
        <v>810615176</v>
      </c>
      <c r="G29" s="79"/>
      <c r="H29" s="30">
        <f>SUM(H18:H28)</f>
        <v>-2066949416</v>
      </c>
      <c r="I29" s="31"/>
      <c r="J29" s="32">
        <f>SUM(J18:J28)</f>
        <v>362370867</v>
      </c>
      <c r="M29" s="81"/>
      <c r="N29" s="84"/>
    </row>
    <row r="30" spans="1:14" ht="20.100000000000001" customHeight="1" x14ac:dyDescent="0.25">
      <c r="A30" s="34" t="s">
        <v>104</v>
      </c>
      <c r="B30" s="23">
        <v>33</v>
      </c>
      <c r="C30" s="32"/>
      <c r="D30" s="36">
        <v>-3009332</v>
      </c>
      <c r="E30" s="79"/>
      <c r="F30" s="37">
        <v>-14689634</v>
      </c>
      <c r="G30" s="79"/>
      <c r="H30" s="36">
        <v>-2273987</v>
      </c>
      <c r="I30" s="79"/>
      <c r="J30" s="37">
        <v>-1554275</v>
      </c>
      <c r="M30" s="81"/>
      <c r="N30" s="84"/>
    </row>
    <row r="31" spans="1:14" ht="6" customHeight="1" x14ac:dyDescent="0.25">
      <c r="A31" s="34"/>
      <c r="B31" s="21"/>
      <c r="C31" s="32"/>
      <c r="D31" s="30"/>
      <c r="E31" s="79"/>
      <c r="F31" s="32"/>
      <c r="G31" s="79"/>
      <c r="H31" s="30"/>
      <c r="I31" s="79"/>
      <c r="J31" s="32"/>
      <c r="M31" s="81"/>
      <c r="N31" s="84"/>
    </row>
    <row r="32" spans="1:14" ht="20.100000000000001" customHeight="1" x14ac:dyDescent="0.25">
      <c r="A32" s="90" t="s">
        <v>105</v>
      </c>
      <c r="B32" s="21"/>
      <c r="C32" s="76"/>
      <c r="D32" s="30">
        <f>SUM(D29:D30)</f>
        <v>-1035395906</v>
      </c>
      <c r="E32" s="79"/>
      <c r="F32" s="32">
        <f>SUM(F29:F30)</f>
        <v>795925542</v>
      </c>
      <c r="G32" s="79"/>
      <c r="H32" s="30">
        <f>SUM(H29:H30)</f>
        <v>-2069223403</v>
      </c>
      <c r="I32" s="79"/>
      <c r="J32" s="32">
        <f>SUM(J29:J30)</f>
        <v>360816592</v>
      </c>
      <c r="M32" s="81"/>
      <c r="N32" s="84"/>
    </row>
    <row r="33" spans="1:14" ht="20.100000000000001" customHeight="1" x14ac:dyDescent="0.25">
      <c r="A33" s="91" t="s">
        <v>106</v>
      </c>
      <c r="B33" s="23">
        <v>38</v>
      </c>
      <c r="C33" s="76"/>
      <c r="D33" s="36">
        <v>-1945542078</v>
      </c>
      <c r="E33" s="79"/>
      <c r="F33" s="37">
        <v>-72153194</v>
      </c>
      <c r="G33" s="79"/>
      <c r="H33" s="36">
        <v>0</v>
      </c>
      <c r="I33" s="79"/>
      <c r="J33" s="37">
        <v>0</v>
      </c>
      <c r="M33" s="81"/>
      <c r="N33" s="84"/>
    </row>
    <row r="34" spans="1:14" ht="6" customHeight="1" x14ac:dyDescent="0.25">
      <c r="A34" s="34"/>
      <c r="B34" s="21"/>
      <c r="C34" s="32"/>
      <c r="D34" s="30"/>
      <c r="E34" s="79"/>
      <c r="F34" s="32"/>
      <c r="G34" s="79"/>
      <c r="H34" s="30"/>
      <c r="I34" s="79"/>
      <c r="J34" s="32"/>
      <c r="M34" s="81"/>
      <c r="N34" s="84"/>
    </row>
    <row r="35" spans="1:14" ht="20.100000000000001" customHeight="1" x14ac:dyDescent="0.25">
      <c r="A35" s="90" t="s">
        <v>107</v>
      </c>
      <c r="B35" s="21"/>
      <c r="C35" s="76"/>
      <c r="D35" s="36">
        <f>SUM(D32,D33)</f>
        <v>-2980937984</v>
      </c>
      <c r="E35" s="79"/>
      <c r="F35" s="37">
        <f>SUM(F32:F33)</f>
        <v>723772348</v>
      </c>
      <c r="G35" s="79"/>
      <c r="H35" s="36">
        <f>SUM(H32:H33)</f>
        <v>-2069223403</v>
      </c>
      <c r="I35" s="79"/>
      <c r="J35" s="37">
        <f>SUM(J32:J33)</f>
        <v>360816592</v>
      </c>
    </row>
    <row r="36" spans="1:14" ht="20.100000000000001" customHeight="1" x14ac:dyDescent="0.25">
      <c r="A36" s="34"/>
      <c r="B36" s="21"/>
      <c r="C36" s="32"/>
      <c r="D36" s="30"/>
      <c r="E36" s="79"/>
      <c r="F36" s="32"/>
      <c r="G36" s="79"/>
      <c r="H36" s="30"/>
      <c r="I36" s="79"/>
      <c r="J36" s="32"/>
    </row>
    <row r="37" spans="1:14" ht="20.100000000000001" customHeight="1" x14ac:dyDescent="0.25">
      <c r="A37" s="1" t="s">
        <v>108</v>
      </c>
      <c r="B37" s="21"/>
      <c r="C37" s="32"/>
      <c r="D37" s="30"/>
      <c r="E37" s="79"/>
      <c r="F37" s="32"/>
      <c r="G37" s="79"/>
      <c r="H37" s="30"/>
      <c r="I37" s="79"/>
      <c r="J37" s="32"/>
    </row>
    <row r="38" spans="1:14" ht="20.100000000000001" customHeight="1" x14ac:dyDescent="0.25">
      <c r="A38" s="91" t="s">
        <v>109</v>
      </c>
      <c r="B38" s="21"/>
      <c r="C38" s="76"/>
      <c r="D38" s="30"/>
      <c r="E38" s="79"/>
      <c r="F38" s="32"/>
      <c r="G38" s="79"/>
      <c r="H38" s="30"/>
      <c r="I38" s="79"/>
      <c r="J38" s="32"/>
    </row>
    <row r="39" spans="1:14" ht="20.100000000000001" customHeight="1" x14ac:dyDescent="0.25">
      <c r="A39" s="91" t="s">
        <v>110</v>
      </c>
      <c r="B39" s="21"/>
      <c r="C39" s="76"/>
      <c r="D39" s="30"/>
      <c r="E39" s="79"/>
      <c r="F39" s="32"/>
      <c r="G39" s="79"/>
      <c r="H39" s="30"/>
      <c r="I39" s="79"/>
      <c r="J39" s="32"/>
    </row>
    <row r="40" spans="1:14" ht="20.100000000000001" customHeight="1" x14ac:dyDescent="0.25">
      <c r="A40" s="92" t="s">
        <v>111</v>
      </c>
      <c r="B40" s="21"/>
      <c r="C40" s="76"/>
      <c r="D40" s="30"/>
      <c r="E40" s="79"/>
      <c r="F40" s="32"/>
      <c r="G40" s="79"/>
      <c r="H40" s="30"/>
      <c r="I40" s="79"/>
      <c r="J40" s="32"/>
    </row>
    <row r="41" spans="1:14" ht="20.100000000000001" customHeight="1" x14ac:dyDescent="0.25">
      <c r="A41" s="91" t="s">
        <v>112</v>
      </c>
      <c r="B41" s="21"/>
      <c r="C41" s="76"/>
      <c r="D41" s="30">
        <v>0</v>
      </c>
      <c r="E41" s="79"/>
      <c r="F41" s="32">
        <v>2442589</v>
      </c>
      <c r="G41" s="79"/>
      <c r="H41" s="30">
        <v>0</v>
      </c>
      <c r="I41" s="79"/>
      <c r="J41" s="32">
        <v>2442589</v>
      </c>
    </row>
    <row r="42" spans="1:14" ht="20.100000000000001" customHeight="1" x14ac:dyDescent="0.25">
      <c r="A42" s="91" t="s">
        <v>113</v>
      </c>
      <c r="B42" s="21"/>
      <c r="C42" s="76"/>
      <c r="D42" s="30"/>
      <c r="E42" s="79"/>
      <c r="F42" s="32"/>
      <c r="G42" s="79"/>
      <c r="H42" s="30"/>
      <c r="I42" s="79"/>
      <c r="J42" s="32"/>
    </row>
    <row r="43" spans="1:14" ht="20.100000000000001" customHeight="1" x14ac:dyDescent="0.25">
      <c r="A43" s="91" t="s">
        <v>114</v>
      </c>
      <c r="B43" s="21"/>
      <c r="C43" s="76"/>
      <c r="D43" s="30"/>
      <c r="E43" s="79"/>
      <c r="F43" s="32"/>
      <c r="G43" s="79"/>
      <c r="H43" s="30"/>
      <c r="I43" s="79"/>
      <c r="J43" s="32"/>
    </row>
    <row r="44" spans="1:14" ht="20.100000000000001" customHeight="1" x14ac:dyDescent="0.25">
      <c r="A44" s="91" t="s">
        <v>115</v>
      </c>
      <c r="B44" s="21"/>
      <c r="C44" s="76"/>
      <c r="D44" s="30">
        <v>0</v>
      </c>
      <c r="E44" s="79"/>
      <c r="F44" s="32">
        <v>0</v>
      </c>
      <c r="G44" s="79"/>
      <c r="H44" s="30">
        <v>0</v>
      </c>
      <c r="I44" s="79"/>
      <c r="J44" s="32">
        <v>-260381964</v>
      </c>
    </row>
    <row r="45" spans="1:14" ht="20.100000000000001" customHeight="1" x14ac:dyDescent="0.25">
      <c r="A45" s="91" t="s">
        <v>116</v>
      </c>
      <c r="B45" s="21"/>
      <c r="C45" s="76"/>
      <c r="D45" s="30">
        <v>-76814429</v>
      </c>
      <c r="E45" s="79"/>
      <c r="F45" s="32">
        <v>-273780348</v>
      </c>
      <c r="G45" s="79"/>
      <c r="H45" s="30">
        <v>0</v>
      </c>
      <c r="I45" s="79"/>
      <c r="J45" s="32">
        <v>0</v>
      </c>
    </row>
    <row r="46" spans="1:14" ht="20.100000000000001" customHeight="1" x14ac:dyDescent="0.25">
      <c r="A46" s="34" t="s">
        <v>117</v>
      </c>
      <c r="B46" s="23">
        <v>38</v>
      </c>
      <c r="C46" s="76"/>
      <c r="D46" s="82">
        <v>427174505</v>
      </c>
      <c r="E46" s="79"/>
      <c r="F46" s="83">
        <v>-332923617</v>
      </c>
      <c r="G46" s="79"/>
      <c r="H46" s="82">
        <v>0</v>
      </c>
      <c r="I46" s="79"/>
      <c r="J46" s="83">
        <v>0</v>
      </c>
    </row>
    <row r="47" spans="1:14" ht="6" customHeight="1" x14ac:dyDescent="0.25">
      <c r="A47" s="34"/>
      <c r="B47" s="21"/>
      <c r="C47" s="32"/>
      <c r="D47" s="30"/>
      <c r="E47" s="79"/>
      <c r="F47" s="32"/>
      <c r="G47" s="79"/>
      <c r="H47" s="30"/>
      <c r="I47" s="79"/>
      <c r="J47" s="32"/>
    </row>
    <row r="48" spans="1:14" ht="20.100000000000001" customHeight="1" thickBot="1" x14ac:dyDescent="0.3">
      <c r="A48" s="90" t="s">
        <v>118</v>
      </c>
      <c r="B48" s="21"/>
      <c r="C48" s="76"/>
      <c r="D48" s="42">
        <f>SUM(D35:D46)</f>
        <v>-2630577908</v>
      </c>
      <c r="E48" s="59"/>
      <c r="F48" s="43">
        <f>SUM(F35:F46)</f>
        <v>119510972</v>
      </c>
      <c r="G48" s="59"/>
      <c r="H48" s="42">
        <f>SUM(H35:I46)</f>
        <v>-2069223403</v>
      </c>
      <c r="I48" s="59"/>
      <c r="J48" s="43">
        <f>SUM(J35:J46)</f>
        <v>102877217</v>
      </c>
      <c r="K48" s="80"/>
    </row>
    <row r="49" spans="1:13" ht="19.5" thickTop="1" x14ac:dyDescent="0.25">
      <c r="A49" s="90"/>
      <c r="B49" s="21"/>
      <c r="C49" s="76"/>
      <c r="D49" s="32"/>
      <c r="E49" s="79"/>
      <c r="F49" s="32"/>
      <c r="G49" s="79"/>
      <c r="H49" s="32"/>
      <c r="I49" s="79"/>
      <c r="J49" s="32"/>
    </row>
    <row r="50" spans="1:13" ht="9" customHeight="1" x14ac:dyDescent="0.25">
      <c r="A50" s="90"/>
      <c r="B50" s="21"/>
      <c r="C50" s="76"/>
      <c r="D50" s="32"/>
      <c r="E50" s="79"/>
      <c r="F50" s="32"/>
      <c r="G50" s="79"/>
      <c r="H50" s="32"/>
      <c r="I50" s="79"/>
      <c r="J50" s="32"/>
    </row>
    <row r="51" spans="1:13" ht="22.35" customHeight="1" x14ac:dyDescent="0.25">
      <c r="A51" s="93" t="s">
        <v>45</v>
      </c>
      <c r="B51" s="94"/>
      <c r="C51" s="83"/>
      <c r="D51" s="83"/>
      <c r="E51" s="95"/>
      <c r="F51" s="83"/>
      <c r="G51" s="95"/>
      <c r="H51" s="83"/>
      <c r="I51" s="95"/>
      <c r="J51" s="83"/>
    </row>
    <row r="52" spans="1:13" ht="21.75" customHeight="1" x14ac:dyDescent="0.25">
      <c r="A52" s="1" t="s">
        <v>0</v>
      </c>
      <c r="B52" s="2"/>
      <c r="C52" s="69"/>
      <c r="D52" s="14"/>
      <c r="E52" s="69"/>
      <c r="F52" s="14"/>
      <c r="G52" s="69"/>
      <c r="H52" s="28"/>
      <c r="I52" s="34"/>
      <c r="J52" s="28"/>
    </row>
    <row r="53" spans="1:13" ht="21.75" customHeight="1" x14ac:dyDescent="0.25">
      <c r="A53" s="71" t="s">
        <v>119</v>
      </c>
      <c r="B53" s="2"/>
      <c r="C53" s="72"/>
      <c r="D53" s="32"/>
      <c r="E53" s="72"/>
      <c r="F53" s="32"/>
      <c r="G53" s="72"/>
      <c r="H53" s="28"/>
      <c r="I53" s="34"/>
      <c r="J53" s="28"/>
    </row>
    <row r="54" spans="1:13" ht="21.75" customHeight="1" x14ac:dyDescent="0.25">
      <c r="A54" s="73" t="str">
        <f>A3</f>
        <v>สำหรับปีสิ้นสุดวันที่ 31 ธันวาคม พ.ศ. 2566</v>
      </c>
      <c r="B54" s="9"/>
      <c r="C54" s="74"/>
      <c r="D54" s="37"/>
      <c r="E54" s="74"/>
      <c r="F54" s="37"/>
      <c r="G54" s="74"/>
      <c r="H54" s="37"/>
      <c r="I54" s="65"/>
      <c r="J54" s="37"/>
    </row>
    <row r="55" spans="1:13" ht="21.75" customHeight="1" x14ac:dyDescent="0.25">
      <c r="A55" s="34"/>
      <c r="B55" s="23"/>
      <c r="C55" s="75"/>
      <c r="D55" s="32"/>
      <c r="E55" s="75"/>
      <c r="F55" s="32"/>
      <c r="G55" s="75"/>
      <c r="H55" s="32"/>
      <c r="I55" s="34"/>
      <c r="J55" s="32"/>
    </row>
    <row r="56" spans="1:13" ht="21.75" customHeight="1" x14ac:dyDescent="0.25">
      <c r="A56" s="34"/>
      <c r="B56" s="23"/>
      <c r="C56" s="75"/>
      <c r="D56" s="212" t="s">
        <v>3</v>
      </c>
      <c r="E56" s="212"/>
      <c r="F56" s="212"/>
      <c r="G56" s="1"/>
      <c r="H56" s="209" t="s">
        <v>4</v>
      </c>
      <c r="I56" s="209"/>
      <c r="J56" s="209"/>
    </row>
    <row r="57" spans="1:13" ht="21.75" customHeight="1" x14ac:dyDescent="0.25">
      <c r="A57" s="34"/>
      <c r="B57" s="23"/>
      <c r="C57" s="75"/>
      <c r="D57" s="13"/>
      <c r="E57" s="13"/>
      <c r="F57" s="14" t="s">
        <v>5</v>
      </c>
      <c r="G57" s="13"/>
      <c r="H57" s="13"/>
      <c r="I57" s="13"/>
      <c r="J57" s="14" t="s">
        <v>5</v>
      </c>
    </row>
    <row r="58" spans="1:13" ht="21.75" customHeight="1" x14ac:dyDescent="0.25">
      <c r="A58" s="34"/>
      <c r="B58" s="23"/>
      <c r="C58" s="75"/>
      <c r="D58" s="14" t="s">
        <v>6</v>
      </c>
      <c r="E58" s="13"/>
      <c r="F58" s="14" t="s">
        <v>6</v>
      </c>
      <c r="G58" s="13"/>
      <c r="H58" s="14" t="s">
        <v>6</v>
      </c>
      <c r="I58" s="13"/>
      <c r="J58" s="14" t="s">
        <v>6</v>
      </c>
    </row>
    <row r="59" spans="1:13" ht="21.75" customHeight="1" x14ac:dyDescent="0.25">
      <c r="A59" s="34"/>
      <c r="B59" s="34"/>
      <c r="C59" s="59"/>
      <c r="D59" s="14" t="s">
        <v>8</v>
      </c>
      <c r="E59" s="34"/>
      <c r="F59" s="14" t="s">
        <v>9</v>
      </c>
      <c r="G59" s="34"/>
      <c r="H59" s="14" t="s">
        <v>8</v>
      </c>
      <c r="I59" s="34"/>
      <c r="J59" s="14" t="s">
        <v>9</v>
      </c>
      <c r="M59" s="16"/>
    </row>
    <row r="60" spans="1:13" ht="21.75" customHeight="1" x14ac:dyDescent="0.25">
      <c r="A60" s="34"/>
      <c r="B60" s="20" t="s">
        <v>10</v>
      </c>
      <c r="C60" s="34"/>
      <c r="D60" s="22" t="s">
        <v>11</v>
      </c>
      <c r="E60" s="76"/>
      <c r="F60" s="22" t="s">
        <v>11</v>
      </c>
      <c r="G60" s="76"/>
      <c r="H60" s="22" t="s">
        <v>11</v>
      </c>
      <c r="I60" s="76"/>
      <c r="J60" s="22" t="s">
        <v>11</v>
      </c>
    </row>
    <row r="61" spans="1:13" ht="21.75" customHeight="1" x14ac:dyDescent="0.25">
      <c r="A61" s="34"/>
      <c r="B61" s="21"/>
      <c r="C61" s="32"/>
      <c r="D61" s="30"/>
      <c r="E61" s="79"/>
      <c r="F61" s="32"/>
      <c r="G61" s="79"/>
      <c r="H61" s="30"/>
      <c r="I61" s="79"/>
      <c r="J61" s="32"/>
    </row>
    <row r="62" spans="1:13" ht="21.75" customHeight="1" x14ac:dyDescent="0.25">
      <c r="A62" s="1" t="s">
        <v>120</v>
      </c>
      <c r="B62" s="34"/>
      <c r="C62" s="34"/>
      <c r="D62" s="30"/>
      <c r="E62" s="34"/>
      <c r="F62" s="32"/>
      <c r="G62" s="34"/>
      <c r="H62" s="30"/>
      <c r="I62" s="96"/>
      <c r="J62" s="32"/>
    </row>
    <row r="63" spans="1:13" ht="21.75" customHeight="1" x14ac:dyDescent="0.25">
      <c r="A63" s="86" t="s">
        <v>121</v>
      </c>
      <c r="B63" s="34"/>
      <c r="C63" s="34"/>
      <c r="D63" s="30"/>
      <c r="E63" s="79"/>
      <c r="F63" s="32"/>
      <c r="G63" s="79"/>
      <c r="H63" s="30"/>
      <c r="I63" s="85"/>
      <c r="J63" s="32"/>
    </row>
    <row r="64" spans="1:13" ht="21.75" customHeight="1" x14ac:dyDescent="0.25">
      <c r="A64" s="86" t="s">
        <v>122</v>
      </c>
      <c r="B64" s="34"/>
      <c r="C64" s="34"/>
      <c r="D64" s="30">
        <f>D32</f>
        <v>-1035395906</v>
      </c>
      <c r="E64" s="79"/>
      <c r="F64" s="32">
        <f>F32</f>
        <v>795925542</v>
      </c>
      <c r="G64" s="79"/>
      <c r="H64" s="30">
        <f>H32</f>
        <v>-2069223403</v>
      </c>
      <c r="I64" s="85"/>
      <c r="J64" s="32">
        <f>J32</f>
        <v>360816592</v>
      </c>
    </row>
    <row r="65" spans="1:10" ht="21.75" customHeight="1" x14ac:dyDescent="0.25">
      <c r="A65" s="86" t="s">
        <v>123</v>
      </c>
      <c r="B65" s="34"/>
      <c r="C65" s="34"/>
      <c r="D65" s="30">
        <f>D33</f>
        <v>-1945542078</v>
      </c>
      <c r="E65" s="79"/>
      <c r="F65" s="32">
        <f>F33</f>
        <v>-72153194</v>
      </c>
      <c r="G65" s="79"/>
      <c r="H65" s="30">
        <f>H33</f>
        <v>0</v>
      </c>
      <c r="I65" s="85"/>
      <c r="J65" s="32">
        <v>0</v>
      </c>
    </row>
    <row r="66" spans="1:10" ht="21.75" customHeight="1" x14ac:dyDescent="0.25">
      <c r="A66" s="29" t="s">
        <v>124</v>
      </c>
      <c r="B66" s="23"/>
      <c r="C66" s="49"/>
      <c r="D66" s="36">
        <v>0</v>
      </c>
      <c r="E66" s="49"/>
      <c r="F66" s="37">
        <v>0</v>
      </c>
      <c r="G66" s="49"/>
      <c r="H66" s="36">
        <v>0</v>
      </c>
      <c r="I66" s="79"/>
      <c r="J66" s="37">
        <v>0</v>
      </c>
    </row>
    <row r="67" spans="1:10" ht="6" customHeight="1" x14ac:dyDescent="0.25">
      <c r="A67" s="34"/>
      <c r="B67" s="34"/>
      <c r="C67" s="59"/>
      <c r="D67" s="27"/>
      <c r="E67" s="79"/>
      <c r="F67" s="28"/>
      <c r="G67" s="79"/>
      <c r="H67" s="27"/>
      <c r="I67" s="79"/>
      <c r="J67" s="28"/>
    </row>
    <row r="68" spans="1:10" ht="21.75" customHeight="1" thickBot="1" x14ac:dyDescent="0.3">
      <c r="A68" s="90"/>
      <c r="B68" s="34"/>
      <c r="C68" s="59"/>
      <c r="D68" s="42">
        <f>SUM(D63:D66)</f>
        <v>-2980937984</v>
      </c>
      <c r="E68" s="79"/>
      <c r="F68" s="43">
        <f>SUM(F63:F66)</f>
        <v>723772348</v>
      </c>
      <c r="G68" s="79"/>
      <c r="H68" s="42">
        <f>SUM(H63:H66)</f>
        <v>-2069223403</v>
      </c>
      <c r="I68" s="79"/>
      <c r="J68" s="43">
        <f>SUM(J63:J66)</f>
        <v>360816592</v>
      </c>
    </row>
    <row r="69" spans="1:10" ht="21.75" customHeight="1" thickTop="1" x14ac:dyDescent="0.25">
      <c r="A69" s="34"/>
      <c r="B69" s="21"/>
      <c r="C69" s="32"/>
      <c r="D69" s="30"/>
      <c r="E69" s="79"/>
      <c r="F69" s="32"/>
      <c r="G69" s="79"/>
      <c r="H69" s="30"/>
      <c r="I69" s="79"/>
      <c r="J69" s="32"/>
    </row>
    <row r="70" spans="1:10" ht="21.75" customHeight="1" x14ac:dyDescent="0.25">
      <c r="A70" s="1" t="s">
        <v>125</v>
      </c>
      <c r="B70" s="34"/>
      <c r="C70" s="34"/>
      <c r="D70" s="30"/>
      <c r="E70" s="34"/>
      <c r="F70" s="32"/>
      <c r="G70" s="34"/>
      <c r="H70" s="30"/>
      <c r="I70" s="96"/>
      <c r="J70" s="32"/>
    </row>
    <row r="71" spans="1:10" ht="21.75" customHeight="1" x14ac:dyDescent="0.25">
      <c r="A71" s="86" t="s">
        <v>121</v>
      </c>
      <c r="B71" s="34"/>
      <c r="C71" s="34"/>
      <c r="D71" s="30"/>
      <c r="E71" s="79"/>
      <c r="F71" s="32"/>
      <c r="G71" s="79"/>
      <c r="H71" s="30"/>
      <c r="I71" s="85"/>
      <c r="J71" s="32"/>
    </row>
    <row r="72" spans="1:10" ht="21.75" customHeight="1" x14ac:dyDescent="0.25">
      <c r="A72" s="86" t="s">
        <v>126</v>
      </c>
      <c r="B72" s="34"/>
      <c r="C72" s="34"/>
      <c r="D72" s="30">
        <f>D32+D45</f>
        <v>-1112210335</v>
      </c>
      <c r="E72" s="79"/>
      <c r="F72" s="97">
        <f>F32+F45+F41</f>
        <v>524587783</v>
      </c>
      <c r="G72" s="79"/>
      <c r="H72" s="30">
        <f>H32+H45</f>
        <v>-2069223403</v>
      </c>
      <c r="I72" s="85"/>
      <c r="J72" s="32">
        <f>J48</f>
        <v>102877217</v>
      </c>
    </row>
    <row r="73" spans="1:10" ht="21.75" customHeight="1" x14ac:dyDescent="0.25">
      <c r="A73" s="86" t="s">
        <v>127</v>
      </c>
      <c r="B73" s="34"/>
      <c r="C73" s="34"/>
      <c r="D73" s="30">
        <f>D33+D46</f>
        <v>-1518367573</v>
      </c>
      <c r="E73" s="79"/>
      <c r="F73" s="32">
        <f>F33+F46</f>
        <v>-405076811</v>
      </c>
      <c r="G73" s="79"/>
      <c r="H73" s="30">
        <v>0</v>
      </c>
      <c r="I73" s="85"/>
      <c r="J73" s="32" t="s">
        <v>25</v>
      </c>
    </row>
    <row r="74" spans="1:10" ht="21.75" customHeight="1" x14ac:dyDescent="0.25">
      <c r="A74" s="29" t="s">
        <v>124</v>
      </c>
      <c r="B74" s="23"/>
      <c r="C74" s="49"/>
      <c r="D74" s="36">
        <v>0</v>
      </c>
      <c r="E74" s="49"/>
      <c r="F74" s="37">
        <v>0</v>
      </c>
      <c r="G74" s="49"/>
      <c r="H74" s="36">
        <v>0</v>
      </c>
      <c r="I74" s="79"/>
      <c r="J74" s="37">
        <v>0</v>
      </c>
    </row>
    <row r="75" spans="1:10" ht="6" customHeight="1" x14ac:dyDescent="0.25">
      <c r="A75" s="34"/>
      <c r="B75" s="34"/>
      <c r="C75" s="59"/>
      <c r="D75" s="27"/>
      <c r="E75" s="79"/>
      <c r="F75" s="28"/>
      <c r="G75" s="79"/>
      <c r="H75" s="27"/>
      <c r="I75" s="79"/>
      <c r="J75" s="28"/>
    </row>
    <row r="76" spans="1:10" ht="21.75" customHeight="1" thickBot="1" x14ac:dyDescent="0.3">
      <c r="A76" s="90"/>
      <c r="B76" s="34"/>
      <c r="C76" s="59"/>
      <c r="D76" s="42">
        <f>SUM(D72:D74)</f>
        <v>-2630577908</v>
      </c>
      <c r="E76" s="79"/>
      <c r="F76" s="43">
        <f>SUM(F72:F74)</f>
        <v>119510972</v>
      </c>
      <c r="G76" s="79"/>
      <c r="H76" s="42">
        <f>SUM(H72:H74)</f>
        <v>-2069223403</v>
      </c>
      <c r="I76" s="79"/>
      <c r="J76" s="43">
        <f>SUM(J72:J74)</f>
        <v>102877217</v>
      </c>
    </row>
    <row r="77" spans="1:10" ht="21.75" customHeight="1" thickTop="1" x14ac:dyDescent="0.25">
      <c r="A77" s="34"/>
      <c r="B77" s="21"/>
      <c r="C77" s="32"/>
      <c r="D77" s="30"/>
      <c r="E77" s="79"/>
      <c r="F77" s="32"/>
      <c r="G77" s="79"/>
      <c r="H77" s="30"/>
      <c r="I77" s="79"/>
      <c r="J77" s="32"/>
    </row>
    <row r="78" spans="1:10" ht="21.75" customHeight="1" x14ac:dyDescent="0.25">
      <c r="A78" s="86" t="s">
        <v>128</v>
      </c>
      <c r="B78" s="23">
        <v>34</v>
      </c>
      <c r="C78" s="34"/>
      <c r="D78" s="30"/>
      <c r="E78" s="79"/>
      <c r="F78" s="32"/>
      <c r="G78" s="79"/>
      <c r="H78" s="30"/>
      <c r="I78" s="85"/>
      <c r="J78" s="32"/>
    </row>
    <row r="79" spans="1:10" ht="21.75" customHeight="1" x14ac:dyDescent="0.25">
      <c r="A79" s="86" t="s">
        <v>129</v>
      </c>
      <c r="B79" s="34"/>
      <c r="C79" s="34"/>
      <c r="D79" s="30"/>
      <c r="E79" s="79"/>
      <c r="F79" s="32"/>
      <c r="G79" s="79"/>
      <c r="H79" s="30"/>
      <c r="I79" s="85"/>
      <c r="J79" s="32"/>
    </row>
    <row r="80" spans="1:10" ht="6" customHeight="1" x14ac:dyDescent="0.25">
      <c r="A80" s="34"/>
      <c r="B80" s="21"/>
      <c r="C80" s="76"/>
      <c r="D80" s="27"/>
      <c r="E80" s="79"/>
      <c r="F80" s="28"/>
      <c r="G80" s="79"/>
      <c r="H80" s="27"/>
      <c r="I80" s="79"/>
      <c r="J80" s="28"/>
    </row>
    <row r="81" spans="1:10" ht="21.75" customHeight="1" thickBot="1" x14ac:dyDescent="0.3">
      <c r="A81" s="34" t="s">
        <v>130</v>
      </c>
      <c r="B81" s="23"/>
      <c r="C81" s="98"/>
      <c r="D81" s="99">
        <f>D32/'7-9'!E123</f>
        <v>-0.48892097364009451</v>
      </c>
      <c r="E81" s="98"/>
      <c r="F81" s="100">
        <f>F32/'7-9'!G123</f>
        <v>0.37584144256763163</v>
      </c>
      <c r="G81" s="101"/>
      <c r="H81" s="99">
        <f>H32/'7-9'!I123</f>
        <v>-0.97710133390621079</v>
      </c>
      <c r="I81" s="101"/>
      <c r="J81" s="100">
        <f>J32/'7-9'!K123</f>
        <v>0.17038004346343313</v>
      </c>
    </row>
    <row r="82" spans="1:10" ht="21.75" customHeight="1" thickTop="1" x14ac:dyDescent="0.25">
      <c r="A82" s="34"/>
      <c r="B82" s="23"/>
      <c r="C82" s="98"/>
      <c r="D82" s="30"/>
      <c r="E82" s="79"/>
      <c r="F82" s="32"/>
      <c r="G82" s="79"/>
      <c r="H82" s="30"/>
      <c r="I82" s="79"/>
      <c r="J82" s="32"/>
    </row>
    <row r="83" spans="1:10" ht="21.75" customHeight="1" x14ac:dyDescent="0.25">
      <c r="A83" s="86" t="s">
        <v>131</v>
      </c>
      <c r="B83" s="23">
        <v>34</v>
      </c>
      <c r="C83" s="34"/>
      <c r="D83" s="30"/>
      <c r="E83" s="79"/>
      <c r="F83" s="32"/>
      <c r="G83" s="79"/>
      <c r="H83" s="30"/>
      <c r="I83" s="85"/>
      <c r="J83" s="32"/>
    </row>
    <row r="84" spans="1:10" ht="6" customHeight="1" x14ac:dyDescent="0.25">
      <c r="A84" s="34"/>
      <c r="B84" s="21"/>
      <c r="C84" s="76"/>
      <c r="D84" s="27"/>
      <c r="E84" s="79"/>
      <c r="F84" s="28"/>
      <c r="G84" s="79"/>
      <c r="H84" s="27"/>
      <c r="I84" s="79"/>
      <c r="J84" s="28"/>
    </row>
    <row r="85" spans="1:10" ht="21.75" customHeight="1" thickBot="1" x14ac:dyDescent="0.3">
      <c r="A85" s="34" t="s">
        <v>130</v>
      </c>
      <c r="B85" s="23"/>
      <c r="C85" s="98"/>
      <c r="D85" s="99">
        <f>D35/'7-9'!E123</f>
        <v>-1.4076191465045453</v>
      </c>
      <c r="E85" s="98"/>
      <c r="F85" s="100">
        <f>F35/'7-9'!G123</f>
        <v>0.34177021468533536</v>
      </c>
      <c r="G85" s="101"/>
      <c r="H85" s="99">
        <f>H35/'7-9'!I123</f>
        <v>-0.97710133390621079</v>
      </c>
      <c r="I85" s="101"/>
      <c r="J85" s="100">
        <f>+J35/'7-9'!K123</f>
        <v>0.17038004346343313</v>
      </c>
    </row>
    <row r="86" spans="1:10" ht="21.75" customHeight="1" thickTop="1" x14ac:dyDescent="0.25">
      <c r="A86" s="34"/>
      <c r="B86" s="23"/>
      <c r="C86" s="98"/>
      <c r="D86" s="98"/>
      <c r="E86" s="98"/>
      <c r="F86" s="98"/>
      <c r="G86" s="98"/>
      <c r="H86" s="98"/>
      <c r="I86" s="64"/>
      <c r="J86" s="98"/>
    </row>
    <row r="87" spans="1:10" ht="21.75" customHeight="1" x14ac:dyDescent="0.25">
      <c r="A87" s="34"/>
      <c r="B87" s="23"/>
      <c r="C87" s="98"/>
      <c r="D87" s="98"/>
      <c r="E87" s="98"/>
      <c r="F87" s="98"/>
      <c r="G87" s="98"/>
      <c r="H87" s="98"/>
      <c r="I87" s="64"/>
      <c r="J87" s="98"/>
    </row>
    <row r="88" spans="1:10" ht="21.75" customHeight="1" x14ac:dyDescent="0.25">
      <c r="A88" s="34"/>
      <c r="B88" s="23"/>
      <c r="C88" s="98"/>
      <c r="D88" s="98"/>
      <c r="E88" s="98"/>
      <c r="F88" s="98"/>
      <c r="G88" s="98"/>
      <c r="H88" s="98"/>
      <c r="I88" s="64"/>
      <c r="J88" s="98"/>
    </row>
    <row r="89" spans="1:10" ht="21.75" customHeight="1" x14ac:dyDescent="0.25">
      <c r="A89" s="34"/>
      <c r="B89" s="23"/>
      <c r="C89" s="98"/>
      <c r="D89" s="98"/>
      <c r="E89" s="98"/>
      <c r="F89" s="98"/>
      <c r="G89" s="98"/>
      <c r="H89" s="98"/>
      <c r="I89" s="64"/>
      <c r="J89" s="98"/>
    </row>
    <row r="90" spans="1:10" ht="21.75" customHeight="1" x14ac:dyDescent="0.25">
      <c r="A90" s="34"/>
      <c r="B90" s="23"/>
      <c r="C90" s="98"/>
      <c r="D90" s="98"/>
      <c r="E90" s="98"/>
      <c r="F90" s="98"/>
      <c r="G90" s="98"/>
      <c r="H90" s="98"/>
      <c r="I90" s="64"/>
      <c r="J90" s="98"/>
    </row>
    <row r="91" spans="1:10" ht="21.75" customHeight="1" x14ac:dyDescent="0.25">
      <c r="A91" s="34"/>
      <c r="B91" s="23"/>
      <c r="C91" s="98"/>
      <c r="D91" s="98"/>
      <c r="E91" s="98"/>
      <c r="F91" s="98"/>
      <c r="G91" s="98"/>
      <c r="H91" s="98"/>
      <c r="I91" s="64"/>
      <c r="J91" s="98"/>
    </row>
    <row r="92" spans="1:10" ht="21.75" customHeight="1" x14ac:dyDescent="0.25">
      <c r="A92" s="34"/>
      <c r="B92" s="23"/>
      <c r="C92" s="98"/>
      <c r="D92" s="98"/>
      <c r="E92" s="98"/>
      <c r="F92" s="98"/>
      <c r="G92" s="98"/>
      <c r="H92" s="98"/>
      <c r="I92" s="64"/>
      <c r="J92" s="98"/>
    </row>
    <row r="93" spans="1:10" ht="21.75" customHeight="1" x14ac:dyDescent="0.25">
      <c r="A93" s="34"/>
      <c r="B93" s="23"/>
      <c r="C93" s="98"/>
      <c r="D93" s="98"/>
      <c r="E93" s="98"/>
      <c r="F93" s="98"/>
      <c r="G93" s="98"/>
      <c r="H93" s="98"/>
      <c r="I93" s="64"/>
      <c r="J93" s="98"/>
    </row>
    <row r="94" spans="1:10" ht="21.75" customHeight="1" x14ac:dyDescent="0.25">
      <c r="A94" s="34"/>
      <c r="B94" s="23"/>
      <c r="C94" s="98"/>
      <c r="D94" s="98"/>
      <c r="E94" s="98"/>
      <c r="F94" s="98"/>
      <c r="G94" s="98"/>
      <c r="H94" s="98"/>
      <c r="I94" s="64"/>
      <c r="J94" s="98"/>
    </row>
    <row r="95" spans="1:10" ht="21.75" customHeight="1" x14ac:dyDescent="0.25">
      <c r="A95" s="34"/>
      <c r="B95" s="23"/>
      <c r="C95" s="98"/>
      <c r="D95" s="98"/>
      <c r="E95" s="98"/>
      <c r="F95" s="98"/>
      <c r="G95" s="98"/>
      <c r="H95" s="98"/>
      <c r="I95" s="64"/>
      <c r="J95" s="98"/>
    </row>
    <row r="96" spans="1:10" ht="19.5" customHeight="1" x14ac:dyDescent="0.25">
      <c r="A96" s="34"/>
      <c r="B96" s="23"/>
      <c r="C96" s="98"/>
      <c r="D96" s="98"/>
      <c r="E96" s="98"/>
      <c r="F96" s="98"/>
      <c r="G96" s="98"/>
      <c r="H96" s="98"/>
      <c r="I96" s="64"/>
      <c r="J96" s="98"/>
    </row>
    <row r="97" spans="1:10" ht="22.35" customHeight="1" x14ac:dyDescent="0.25">
      <c r="A97" s="65" t="s">
        <v>45</v>
      </c>
      <c r="B97" s="65"/>
      <c r="C97" s="102"/>
      <c r="D97" s="37"/>
      <c r="E97" s="102"/>
      <c r="F97" s="37"/>
      <c r="G97" s="102"/>
      <c r="H97" s="37"/>
      <c r="I97" s="65"/>
      <c r="J97" s="37"/>
    </row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499D4-33BC-4C6B-A788-05E419E6A7B1}">
  <dimension ref="A1:X35"/>
  <sheetViews>
    <sheetView topLeftCell="A7" zoomScaleNormal="100" zoomScaleSheetLayoutView="45" workbookViewId="0">
      <selection activeCell="C10" sqref="C10"/>
    </sheetView>
  </sheetViews>
  <sheetFormatPr defaultColWidth="9.42578125" defaultRowHeight="21.75" customHeight="1" x14ac:dyDescent="0.4"/>
  <cols>
    <col min="1" max="2" width="1.5703125" style="5" customWidth="1"/>
    <col min="3" max="3" width="34.28515625" style="5" customWidth="1"/>
    <col min="4" max="4" width="7.5703125" style="5" customWidth="1"/>
    <col min="5" max="5" width="0.5703125" style="5" customWidth="1"/>
    <col min="6" max="6" width="11.42578125" style="5" bestFit="1" customWidth="1"/>
    <col min="7" max="7" width="0.5703125" style="5" customWidth="1"/>
    <col min="8" max="8" width="11.42578125" style="5" bestFit="1" customWidth="1"/>
    <col min="9" max="9" width="0.5703125" style="5" customWidth="1"/>
    <col min="10" max="10" width="10.7109375" style="5" bestFit="1" customWidth="1"/>
    <col min="11" max="11" width="0.5703125" style="5" customWidth="1"/>
    <col min="12" max="12" width="12.5703125" style="5" bestFit="1" customWidth="1"/>
    <col min="13" max="13" width="0.5703125" style="5" customWidth="1"/>
    <col min="14" max="14" width="13.42578125" style="5" bestFit="1" customWidth="1"/>
    <col min="15" max="15" width="0.5703125" style="5" customWidth="1"/>
    <col min="16" max="16" width="11.28515625" style="5" bestFit="1" customWidth="1"/>
    <col min="17" max="17" width="0.5703125" style="5" customWidth="1"/>
    <col min="18" max="18" width="10.7109375" style="5" bestFit="1" customWidth="1"/>
    <col min="19" max="19" width="0.5703125" style="5" customWidth="1"/>
    <col min="20" max="20" width="12.7109375" style="5" bestFit="1" customWidth="1"/>
    <col min="21" max="21" width="0.5703125" style="5" customWidth="1"/>
    <col min="22" max="22" width="10.42578125" style="5" bestFit="1" customWidth="1"/>
    <col min="23" max="23" width="0.5703125" style="5" customWidth="1"/>
    <col min="24" max="24" width="12.5703125" style="5" bestFit="1" customWidth="1"/>
    <col min="25" max="16384" width="9.42578125" style="5"/>
  </cols>
  <sheetData>
    <row r="1" spans="1:24" ht="21.75" customHeight="1" x14ac:dyDescent="0.4">
      <c r="A1" s="103" t="s">
        <v>0</v>
      </c>
      <c r="B1" s="103"/>
      <c r="C1" s="103"/>
      <c r="D1" s="103"/>
      <c r="E1" s="103"/>
      <c r="F1" s="104"/>
      <c r="G1" s="104"/>
      <c r="H1" s="104"/>
      <c r="I1" s="104"/>
      <c r="J1" s="105"/>
      <c r="K1" s="104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6"/>
    </row>
    <row r="2" spans="1:24" ht="21.75" customHeight="1" x14ac:dyDescent="0.4">
      <c r="A2" s="103" t="s">
        <v>132</v>
      </c>
      <c r="B2" s="103"/>
      <c r="C2" s="103"/>
      <c r="D2" s="103"/>
      <c r="E2" s="103"/>
      <c r="F2" s="104"/>
      <c r="G2" s="104"/>
      <c r="H2" s="104"/>
      <c r="I2" s="104"/>
      <c r="J2" s="105"/>
      <c r="K2" s="104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6"/>
    </row>
    <row r="3" spans="1:24" ht="21.75" customHeight="1" x14ac:dyDescent="0.4">
      <c r="A3" s="107" t="s">
        <v>87</v>
      </c>
      <c r="B3" s="108"/>
      <c r="C3" s="108"/>
      <c r="D3" s="108"/>
      <c r="E3" s="108"/>
      <c r="F3" s="109"/>
      <c r="G3" s="109"/>
      <c r="H3" s="109"/>
      <c r="I3" s="109"/>
      <c r="J3" s="110"/>
      <c r="K3" s="109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4" ht="20.65" customHeight="1" x14ac:dyDescent="0.4">
      <c r="A4" s="103"/>
      <c r="B4" s="103"/>
      <c r="C4" s="103"/>
      <c r="D4" s="103"/>
      <c r="E4" s="103"/>
      <c r="F4" s="111"/>
      <c r="G4" s="111"/>
      <c r="H4" s="111"/>
      <c r="I4" s="104"/>
      <c r="J4" s="105"/>
      <c r="K4" s="104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</row>
    <row r="5" spans="1:24" ht="20.65" customHeight="1" x14ac:dyDescent="0.4">
      <c r="A5" s="112"/>
      <c r="B5" s="112"/>
      <c r="C5" s="112"/>
      <c r="D5" s="112"/>
      <c r="E5" s="112"/>
      <c r="F5" s="213" t="s">
        <v>3</v>
      </c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</row>
    <row r="6" spans="1:24" ht="20.65" customHeight="1" x14ac:dyDescent="0.4">
      <c r="A6" s="112"/>
      <c r="B6" s="112"/>
      <c r="C6" s="112"/>
      <c r="D6" s="112"/>
      <c r="E6" s="112"/>
      <c r="F6" s="214" t="s">
        <v>133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113"/>
      <c r="V6" s="113"/>
      <c r="W6" s="113"/>
      <c r="X6" s="113"/>
    </row>
    <row r="7" spans="1:24" ht="20.65" customHeight="1" x14ac:dyDescent="0.4">
      <c r="A7" s="112"/>
      <c r="B7" s="112"/>
      <c r="C7" s="112"/>
      <c r="D7" s="112"/>
      <c r="E7" s="112"/>
      <c r="F7" s="113"/>
      <c r="G7" s="113"/>
      <c r="H7" s="113"/>
      <c r="I7" s="113"/>
      <c r="J7" s="213" t="s">
        <v>78</v>
      </c>
      <c r="K7" s="213"/>
      <c r="L7" s="213"/>
      <c r="M7" s="113"/>
      <c r="N7" s="215" t="s">
        <v>81</v>
      </c>
      <c r="O7" s="215"/>
      <c r="P7" s="215"/>
      <c r="Q7" s="215"/>
      <c r="R7" s="215"/>
      <c r="S7" s="114"/>
      <c r="T7" s="106"/>
      <c r="U7" s="115"/>
      <c r="V7" s="115"/>
      <c r="W7" s="113"/>
      <c r="X7" s="115"/>
    </row>
    <row r="8" spans="1:24" ht="20.65" customHeight="1" x14ac:dyDescent="0.4">
      <c r="A8" s="112"/>
      <c r="B8" s="112"/>
      <c r="C8" s="112"/>
      <c r="D8" s="112"/>
      <c r="E8" s="112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5" t="s">
        <v>134</v>
      </c>
      <c r="S8" s="114"/>
      <c r="T8" s="106"/>
      <c r="U8" s="115"/>
      <c r="V8" s="115"/>
      <c r="W8" s="113"/>
      <c r="X8" s="115"/>
    </row>
    <row r="9" spans="1:24" ht="20.65" customHeight="1" x14ac:dyDescent="0.4">
      <c r="A9" s="112"/>
      <c r="B9" s="112"/>
      <c r="C9" s="112"/>
      <c r="D9" s="112"/>
      <c r="E9" s="112"/>
      <c r="F9" s="115" t="s">
        <v>70</v>
      </c>
      <c r="G9" s="113"/>
      <c r="H9" s="113"/>
      <c r="I9" s="113"/>
      <c r="J9" s="115" t="s">
        <v>135</v>
      </c>
      <c r="K9" s="113"/>
      <c r="L9" s="113"/>
      <c r="M9" s="113"/>
      <c r="N9" s="115" t="s">
        <v>136</v>
      </c>
      <c r="O9" s="113"/>
      <c r="P9" s="115"/>
      <c r="Q9" s="115"/>
      <c r="R9" s="116" t="s">
        <v>137</v>
      </c>
      <c r="S9" s="115"/>
      <c r="T9" s="76" t="s">
        <v>138</v>
      </c>
      <c r="U9" s="115"/>
      <c r="V9" s="117" t="s">
        <v>139</v>
      </c>
      <c r="W9" s="113"/>
      <c r="X9" s="115"/>
    </row>
    <row r="10" spans="1:24" ht="20.65" customHeight="1" x14ac:dyDescent="0.4">
      <c r="A10" s="112"/>
      <c r="B10" s="112"/>
      <c r="C10" s="112"/>
      <c r="D10" s="112"/>
      <c r="E10" s="112"/>
      <c r="F10" s="115" t="s">
        <v>140</v>
      </c>
      <c r="G10" s="115"/>
      <c r="H10" s="115" t="s">
        <v>141</v>
      </c>
      <c r="I10" s="113"/>
      <c r="J10" s="118" t="s">
        <v>142</v>
      </c>
      <c r="K10" s="113"/>
      <c r="L10" s="115"/>
      <c r="M10" s="115"/>
      <c r="N10" s="115" t="s">
        <v>143</v>
      </c>
      <c r="O10" s="115"/>
      <c r="P10" s="115" t="s">
        <v>144</v>
      </c>
      <c r="Q10" s="115"/>
      <c r="R10" s="116" t="s">
        <v>145</v>
      </c>
      <c r="S10" s="115"/>
      <c r="T10" s="115" t="s">
        <v>69</v>
      </c>
      <c r="U10" s="115"/>
      <c r="V10" s="117" t="s">
        <v>146</v>
      </c>
      <c r="W10" s="113"/>
      <c r="X10" s="19"/>
    </row>
    <row r="11" spans="1:24" ht="20.65" customHeight="1" x14ac:dyDescent="0.4">
      <c r="A11" s="112"/>
      <c r="B11" s="112"/>
      <c r="C11" s="112"/>
      <c r="D11" s="112"/>
      <c r="E11" s="112"/>
      <c r="F11" s="115" t="s">
        <v>147</v>
      </c>
      <c r="G11" s="115"/>
      <c r="H11" s="115" t="s">
        <v>148</v>
      </c>
      <c r="I11" s="115"/>
      <c r="J11" s="115" t="s">
        <v>149</v>
      </c>
      <c r="K11" s="115"/>
      <c r="L11" s="115" t="s">
        <v>80</v>
      </c>
      <c r="M11" s="115"/>
      <c r="N11" s="115" t="s">
        <v>150</v>
      </c>
      <c r="O11" s="115"/>
      <c r="P11" s="115" t="s">
        <v>151</v>
      </c>
      <c r="Q11" s="115"/>
      <c r="R11" s="116" t="s">
        <v>137</v>
      </c>
      <c r="S11" s="115"/>
      <c r="T11" s="115" t="s">
        <v>152</v>
      </c>
      <c r="U11" s="115"/>
      <c r="V11" s="117" t="s">
        <v>153</v>
      </c>
      <c r="W11" s="115"/>
      <c r="X11" s="115" t="s">
        <v>138</v>
      </c>
    </row>
    <row r="12" spans="1:24" ht="20.65" customHeight="1" x14ac:dyDescent="0.4">
      <c r="A12" s="119"/>
      <c r="B12" s="119"/>
      <c r="C12" s="119"/>
      <c r="D12" s="120" t="s">
        <v>10</v>
      </c>
      <c r="E12" s="119"/>
      <c r="F12" s="121" t="s">
        <v>11</v>
      </c>
      <c r="G12" s="76"/>
      <c r="H12" s="121" t="s">
        <v>11</v>
      </c>
      <c r="I12" s="76"/>
      <c r="J12" s="121" t="s">
        <v>11</v>
      </c>
      <c r="K12" s="76"/>
      <c r="L12" s="121" t="s">
        <v>11</v>
      </c>
      <c r="M12" s="115"/>
      <c r="N12" s="122" t="s">
        <v>11</v>
      </c>
      <c r="O12" s="115"/>
      <c r="P12" s="121" t="s">
        <v>11</v>
      </c>
      <c r="Q12" s="76"/>
      <c r="R12" s="123" t="s">
        <v>11</v>
      </c>
      <c r="S12" s="76"/>
      <c r="T12" s="121" t="s">
        <v>11</v>
      </c>
      <c r="U12" s="76"/>
      <c r="V12" s="121" t="s">
        <v>11</v>
      </c>
      <c r="W12" s="76"/>
      <c r="X12" s="121" t="s">
        <v>11</v>
      </c>
    </row>
    <row r="13" spans="1:24" ht="20.65" customHeight="1" x14ac:dyDescent="0.4">
      <c r="A13" s="119"/>
      <c r="B13" s="119"/>
      <c r="C13" s="119"/>
      <c r="D13" s="124"/>
      <c r="E13" s="119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</row>
    <row r="14" spans="1:24" ht="20.65" customHeight="1" x14ac:dyDescent="0.4">
      <c r="A14" s="112" t="s">
        <v>154</v>
      </c>
      <c r="B14" s="119"/>
      <c r="C14" s="119"/>
      <c r="D14" s="125"/>
      <c r="E14" s="119"/>
      <c r="F14" s="126">
        <v>2117716281</v>
      </c>
      <c r="G14" s="126"/>
      <c r="H14" s="126">
        <v>1045504325</v>
      </c>
      <c r="I14" s="126"/>
      <c r="J14" s="126">
        <v>130022093</v>
      </c>
      <c r="K14" s="126"/>
      <c r="L14" s="126">
        <v>3250080099</v>
      </c>
      <c r="M14" s="126"/>
      <c r="N14" s="126">
        <v>-16464051</v>
      </c>
      <c r="O14" s="126"/>
      <c r="P14" s="126">
        <v>-129515934</v>
      </c>
      <c r="Q14" s="126"/>
      <c r="R14" s="126">
        <v>-47963003</v>
      </c>
      <c r="T14" s="126">
        <f>SUM(F14:R14)</f>
        <v>6349379810</v>
      </c>
      <c r="V14" s="126">
        <v>0</v>
      </c>
      <c r="W14" s="126"/>
      <c r="X14" s="126">
        <f>SUM(T14:V14)</f>
        <v>6349379810</v>
      </c>
    </row>
    <row r="15" spans="1:24" ht="6" customHeight="1" x14ac:dyDescent="0.4">
      <c r="A15" s="119"/>
      <c r="B15" s="127"/>
      <c r="C15" s="119"/>
      <c r="D15" s="125"/>
      <c r="E15" s="119"/>
      <c r="F15" s="126"/>
      <c r="G15" s="126"/>
      <c r="H15" s="126"/>
      <c r="I15" s="126"/>
      <c r="J15" s="126"/>
      <c r="K15" s="126"/>
      <c r="L15" s="126"/>
      <c r="M15" s="126"/>
      <c r="N15" s="128"/>
      <c r="O15" s="126"/>
      <c r="P15" s="126"/>
      <c r="Q15" s="126"/>
      <c r="R15" s="126"/>
      <c r="S15" s="126"/>
      <c r="T15" s="126"/>
      <c r="U15" s="126"/>
      <c r="V15" s="126"/>
      <c r="W15" s="126"/>
      <c r="X15" s="129"/>
    </row>
    <row r="16" spans="1:24" ht="20.65" customHeight="1" x14ac:dyDescent="0.4">
      <c r="A16" s="112" t="s">
        <v>155</v>
      </c>
      <c r="B16" s="119"/>
      <c r="C16" s="119"/>
      <c r="D16" s="125"/>
      <c r="E16" s="119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9"/>
      <c r="V16" s="19"/>
      <c r="W16" s="19"/>
      <c r="X16" s="126"/>
    </row>
    <row r="17" spans="1:24" ht="20.65" customHeight="1" x14ac:dyDescent="0.4">
      <c r="A17" s="119" t="s">
        <v>156</v>
      </c>
      <c r="B17" s="119"/>
      <c r="C17" s="119"/>
      <c r="D17" s="125"/>
      <c r="E17" s="119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1828324</v>
      </c>
      <c r="M17" s="126"/>
      <c r="N17" s="126">
        <v>-1828324</v>
      </c>
      <c r="O17" s="126"/>
      <c r="P17" s="126">
        <v>0</v>
      </c>
      <c r="Q17" s="126"/>
      <c r="R17" s="126">
        <v>47963003</v>
      </c>
      <c r="S17" s="126"/>
      <c r="T17" s="126">
        <f t="shared" ref="T17:T19" si="0">SUM(F17:R17)</f>
        <v>47963003</v>
      </c>
      <c r="U17" s="19"/>
      <c r="V17" s="19">
        <v>0</v>
      </c>
      <c r="W17" s="19"/>
      <c r="X17" s="126">
        <f>SUM(T17:V17)</f>
        <v>47963003</v>
      </c>
    </row>
    <row r="18" spans="1:24" ht="20.65" customHeight="1" x14ac:dyDescent="0.4">
      <c r="A18" s="18" t="s">
        <v>157</v>
      </c>
      <c r="B18" s="18"/>
      <c r="C18" s="119"/>
      <c r="D18" s="125">
        <v>28</v>
      </c>
      <c r="E18" s="119"/>
      <c r="F18" s="126" t="s">
        <v>25</v>
      </c>
      <c r="G18" s="126"/>
      <c r="H18" s="130" t="s">
        <v>158</v>
      </c>
      <c r="I18" s="126"/>
      <c r="J18" s="126">
        <v>20655665</v>
      </c>
      <c r="K18" s="126"/>
      <c r="L18" s="126">
        <v>-20655665</v>
      </c>
      <c r="M18" s="126"/>
      <c r="N18" s="126" t="s">
        <v>25</v>
      </c>
      <c r="O18" s="126"/>
      <c r="P18" s="126" t="s">
        <v>25</v>
      </c>
      <c r="Q18" s="126"/>
      <c r="R18" s="126" t="s">
        <v>25</v>
      </c>
      <c r="S18" s="19"/>
      <c r="T18" s="126">
        <f t="shared" si="0"/>
        <v>0</v>
      </c>
      <c r="U18" s="19"/>
      <c r="V18" s="131" t="s">
        <v>25</v>
      </c>
      <c r="W18" s="19"/>
      <c r="X18" s="126">
        <f>SUM(T18:V18)</f>
        <v>0</v>
      </c>
    </row>
    <row r="19" spans="1:24" ht="20.65" customHeight="1" x14ac:dyDescent="0.4">
      <c r="A19" s="119" t="s">
        <v>159</v>
      </c>
      <c r="B19" s="119"/>
      <c r="C19" s="119"/>
      <c r="D19" s="125">
        <v>36</v>
      </c>
      <c r="E19" s="119"/>
      <c r="F19" s="126" t="s">
        <v>25</v>
      </c>
      <c r="G19" s="126"/>
      <c r="H19" s="126" t="s">
        <v>25</v>
      </c>
      <c r="I19" s="126"/>
      <c r="J19" s="126" t="s">
        <v>25</v>
      </c>
      <c r="K19" s="126"/>
      <c r="L19" s="126">
        <v>-74120071</v>
      </c>
      <c r="M19" s="126"/>
      <c r="N19" s="126" t="s">
        <v>25</v>
      </c>
      <c r="O19" s="126"/>
      <c r="P19" s="126" t="s">
        <v>25</v>
      </c>
      <c r="Q19" s="126"/>
      <c r="R19" s="126" t="s">
        <v>25</v>
      </c>
      <c r="S19" s="19"/>
      <c r="T19" s="126">
        <f t="shared" si="0"/>
        <v>-74120071</v>
      </c>
      <c r="U19" s="19"/>
      <c r="V19" s="132" t="s">
        <v>25</v>
      </c>
      <c r="W19" s="19"/>
      <c r="X19" s="126">
        <f>SUM(T19:V19)</f>
        <v>-74120071</v>
      </c>
    </row>
    <row r="20" spans="1:24" ht="20.65" customHeight="1" x14ac:dyDescent="0.4">
      <c r="A20" s="119" t="s">
        <v>160</v>
      </c>
      <c r="B20" s="18"/>
      <c r="C20" s="119"/>
      <c r="D20" s="125"/>
      <c r="E20" s="119"/>
      <c r="F20" s="133" t="s">
        <v>25</v>
      </c>
      <c r="G20" s="126"/>
      <c r="H20" s="133" t="s">
        <v>25</v>
      </c>
      <c r="I20" s="126"/>
      <c r="J20" s="133" t="s">
        <v>25</v>
      </c>
      <c r="K20" s="126"/>
      <c r="L20" s="134">
        <v>726214937</v>
      </c>
      <c r="M20" s="126"/>
      <c r="N20" s="135" t="s">
        <v>25</v>
      </c>
      <c r="O20" s="126"/>
      <c r="P20" s="133">
        <v>-606703965</v>
      </c>
      <c r="Q20" s="126"/>
      <c r="R20" s="135">
        <v>0</v>
      </c>
      <c r="S20" s="19"/>
      <c r="T20" s="134">
        <f>SUM(F20:R20)</f>
        <v>119510972</v>
      </c>
      <c r="U20" s="19"/>
      <c r="V20" s="136">
        <v>0</v>
      </c>
      <c r="W20" s="19"/>
      <c r="X20" s="134">
        <f>SUM(T20:V20)</f>
        <v>119510972</v>
      </c>
    </row>
    <row r="21" spans="1:24" ht="6" customHeight="1" x14ac:dyDescent="0.4">
      <c r="A21" s="119"/>
      <c r="B21" s="119"/>
      <c r="C21" s="119"/>
      <c r="D21" s="125"/>
      <c r="E21" s="119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9"/>
    </row>
    <row r="22" spans="1:24" ht="20.65" customHeight="1" thickBot="1" x14ac:dyDescent="0.45">
      <c r="A22" s="112" t="s">
        <v>161</v>
      </c>
      <c r="B22" s="119"/>
      <c r="C22" s="119"/>
      <c r="D22" s="125"/>
      <c r="E22" s="119"/>
      <c r="F22" s="137">
        <f>SUM(F14:F20)</f>
        <v>2117716281</v>
      </c>
      <c r="G22" s="128"/>
      <c r="H22" s="137">
        <f>SUM(H14:H20)</f>
        <v>1045504325</v>
      </c>
      <c r="I22" s="128"/>
      <c r="J22" s="137">
        <f>SUM(J14:J20)</f>
        <v>150677758</v>
      </c>
      <c r="K22" s="128"/>
      <c r="L22" s="137">
        <f>SUM(L14:L20)</f>
        <v>3883347624</v>
      </c>
      <c r="M22" s="128"/>
      <c r="N22" s="137">
        <f>SUM(N14:N20)</f>
        <v>-18292375</v>
      </c>
      <c r="O22" s="128"/>
      <c r="P22" s="137">
        <f>SUM(P14:P20)</f>
        <v>-736219899</v>
      </c>
      <c r="Q22" s="128"/>
      <c r="R22" s="137">
        <f>SUM(R14:R20)</f>
        <v>0</v>
      </c>
      <c r="S22" s="128"/>
      <c r="T22" s="137">
        <f>SUM(T14:T20)</f>
        <v>6442733714</v>
      </c>
      <c r="U22" s="128"/>
      <c r="V22" s="137">
        <f>SUM(V14:V20)</f>
        <v>0</v>
      </c>
      <c r="W22" s="128"/>
      <c r="X22" s="137">
        <f>SUM(X14:X20)</f>
        <v>6442733714</v>
      </c>
    </row>
    <row r="23" spans="1:24" ht="20.65" customHeight="1" thickTop="1" x14ac:dyDescent="0.4">
      <c r="A23" s="112"/>
      <c r="B23" s="119"/>
      <c r="C23" s="119"/>
      <c r="D23" s="125"/>
      <c r="E23" s="119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</row>
    <row r="24" spans="1:24" ht="20.65" customHeight="1" x14ac:dyDescent="0.4">
      <c r="A24" s="112" t="s">
        <v>162</v>
      </c>
      <c r="B24" s="119"/>
      <c r="C24" s="119"/>
      <c r="D24" s="125"/>
      <c r="E24" s="119"/>
      <c r="F24" s="138">
        <f>F22</f>
        <v>2117716281</v>
      </c>
      <c r="G24" s="126"/>
      <c r="H24" s="138">
        <f>H22</f>
        <v>1045504325</v>
      </c>
      <c r="I24" s="126"/>
      <c r="J24" s="138">
        <f>J22</f>
        <v>150677758</v>
      </c>
      <c r="K24" s="126"/>
      <c r="L24" s="138">
        <f>L22</f>
        <v>3883347624</v>
      </c>
      <c r="M24" s="126"/>
      <c r="N24" s="138">
        <f>N22</f>
        <v>-18292375</v>
      </c>
      <c r="O24" s="126"/>
      <c r="P24" s="138">
        <f>P22</f>
        <v>-736219899</v>
      </c>
      <c r="Q24" s="126"/>
      <c r="R24" s="138">
        <f>R22</f>
        <v>0</v>
      </c>
      <c r="T24" s="138">
        <f>T22</f>
        <v>6442733714</v>
      </c>
      <c r="V24" s="138">
        <f>V22</f>
        <v>0</v>
      </c>
      <c r="W24" s="126"/>
      <c r="X24" s="138">
        <f>SUM(T24:V24)</f>
        <v>6442733714</v>
      </c>
    </row>
    <row r="25" spans="1:24" ht="6" customHeight="1" x14ac:dyDescent="0.4">
      <c r="A25" s="119"/>
      <c r="B25" s="127"/>
      <c r="C25" s="119"/>
      <c r="D25" s="125"/>
      <c r="E25" s="119"/>
      <c r="F25" s="138"/>
      <c r="G25" s="126"/>
      <c r="H25" s="138"/>
      <c r="I25" s="126"/>
      <c r="J25" s="138"/>
      <c r="K25" s="126"/>
      <c r="L25" s="138"/>
      <c r="M25" s="126"/>
      <c r="N25" s="139"/>
      <c r="O25" s="126"/>
      <c r="P25" s="138"/>
      <c r="Q25" s="126"/>
      <c r="R25" s="138"/>
      <c r="S25" s="126"/>
      <c r="T25" s="138"/>
      <c r="U25" s="126"/>
      <c r="V25" s="138"/>
      <c r="W25" s="126"/>
      <c r="X25" s="140"/>
    </row>
    <row r="26" spans="1:24" ht="20.65" customHeight="1" x14ac:dyDescent="0.4">
      <c r="A26" s="112" t="s">
        <v>155</v>
      </c>
      <c r="B26" s="119"/>
      <c r="C26" s="119"/>
      <c r="D26" s="125"/>
      <c r="E26" s="119"/>
      <c r="F26" s="138"/>
      <c r="G26" s="126"/>
      <c r="H26" s="138"/>
      <c r="I26" s="126"/>
      <c r="J26" s="138"/>
      <c r="K26" s="126"/>
      <c r="L26" s="138"/>
      <c r="M26" s="126"/>
      <c r="N26" s="138"/>
      <c r="O26" s="126"/>
      <c r="P26" s="138"/>
      <c r="Q26" s="126"/>
      <c r="R26" s="138"/>
      <c r="S26" s="126"/>
      <c r="T26" s="138"/>
      <c r="U26" s="19"/>
      <c r="V26" s="141"/>
      <c r="W26" s="19"/>
      <c r="X26" s="138"/>
    </row>
    <row r="27" spans="1:24" ht="20.65" customHeight="1" x14ac:dyDescent="0.4">
      <c r="A27" s="18" t="s">
        <v>157</v>
      </c>
      <c r="B27" s="18"/>
      <c r="C27" s="119"/>
      <c r="D27" s="125">
        <v>28</v>
      </c>
      <c r="E27" s="119"/>
      <c r="F27" s="30">
        <v>0</v>
      </c>
      <c r="G27" s="126"/>
      <c r="H27" s="30">
        <v>0</v>
      </c>
      <c r="I27" s="126"/>
      <c r="J27" s="138">
        <v>22170266</v>
      </c>
      <c r="K27" s="126"/>
      <c r="L27" s="138">
        <v>-22170266</v>
      </c>
      <c r="M27" s="126"/>
      <c r="N27" s="30">
        <v>0</v>
      </c>
      <c r="O27" s="126"/>
      <c r="P27" s="138">
        <v>0</v>
      </c>
      <c r="Q27" s="126"/>
      <c r="R27" s="30">
        <v>0</v>
      </c>
      <c r="S27" s="19"/>
      <c r="T27" s="138">
        <f>SUM(F27:R27)</f>
        <v>0</v>
      </c>
      <c r="U27" s="19"/>
      <c r="V27" s="30">
        <v>0</v>
      </c>
      <c r="W27" s="19"/>
      <c r="X27" s="138">
        <f>SUM(T27:V27)</f>
        <v>0</v>
      </c>
    </row>
    <row r="28" spans="1:24" ht="20.65" customHeight="1" x14ac:dyDescent="0.4">
      <c r="A28" s="119" t="s">
        <v>159</v>
      </c>
      <c r="B28" s="119"/>
      <c r="C28" s="119"/>
      <c r="D28" s="125">
        <v>36</v>
      </c>
      <c r="E28" s="119"/>
      <c r="F28" s="30">
        <v>0</v>
      </c>
      <c r="G28" s="126"/>
      <c r="H28" s="30">
        <v>0</v>
      </c>
      <c r="I28" s="126"/>
      <c r="J28" s="138">
        <v>0</v>
      </c>
      <c r="K28" s="126"/>
      <c r="L28" s="138">
        <v>-190593296</v>
      </c>
      <c r="M28" s="126"/>
      <c r="N28" s="30">
        <v>0</v>
      </c>
      <c r="O28" s="126"/>
      <c r="P28" s="138">
        <v>0</v>
      </c>
      <c r="Q28" s="126"/>
      <c r="R28" s="30">
        <v>0</v>
      </c>
      <c r="S28" s="19"/>
      <c r="T28" s="138">
        <f>SUM(F28:R28)</f>
        <v>-190593296</v>
      </c>
      <c r="U28" s="19"/>
      <c r="V28" s="30">
        <v>0</v>
      </c>
      <c r="W28" s="19"/>
      <c r="X28" s="138">
        <f>SUM(T28:V28)</f>
        <v>-190593296</v>
      </c>
    </row>
    <row r="29" spans="1:24" ht="20.65" customHeight="1" x14ac:dyDescent="0.4">
      <c r="A29" s="119" t="s">
        <v>160</v>
      </c>
      <c r="B29" s="18"/>
      <c r="C29" s="119"/>
      <c r="D29" s="125"/>
      <c r="E29" s="119"/>
      <c r="F29" s="82">
        <v>0</v>
      </c>
      <c r="G29" s="126"/>
      <c r="H29" s="82">
        <v>0</v>
      </c>
      <c r="I29" s="126"/>
      <c r="J29" s="142">
        <v>0</v>
      </c>
      <c r="K29" s="126"/>
      <c r="L29" s="143">
        <f>'10-11'!D35</f>
        <v>-2980937984</v>
      </c>
      <c r="M29" s="126"/>
      <c r="N29" s="82">
        <v>0</v>
      </c>
      <c r="O29" s="126"/>
      <c r="P29" s="142">
        <v>350360076</v>
      </c>
      <c r="Q29" s="126"/>
      <c r="R29" s="82">
        <v>0</v>
      </c>
      <c r="S29" s="19"/>
      <c r="T29" s="143">
        <f>SUM(F29:R29)</f>
        <v>-2630577908</v>
      </c>
      <c r="U29" s="19"/>
      <c r="V29" s="82">
        <v>0</v>
      </c>
      <c r="W29" s="19"/>
      <c r="X29" s="143">
        <f>SUM(T29:V29)</f>
        <v>-2630577908</v>
      </c>
    </row>
    <row r="30" spans="1:24" ht="6" customHeight="1" x14ac:dyDescent="0.4">
      <c r="A30" s="119"/>
      <c r="B30" s="119"/>
      <c r="C30" s="119"/>
      <c r="D30" s="125"/>
      <c r="E30" s="119"/>
      <c r="F30" s="138"/>
      <c r="G30" s="126"/>
      <c r="H30" s="138"/>
      <c r="I30" s="126"/>
      <c r="J30" s="138"/>
      <c r="K30" s="126"/>
      <c r="L30" s="138"/>
      <c r="M30" s="126"/>
      <c r="N30" s="138"/>
      <c r="O30" s="126"/>
      <c r="P30" s="138"/>
      <c r="Q30" s="126"/>
      <c r="R30" s="138"/>
      <c r="S30" s="126"/>
      <c r="T30" s="138"/>
      <c r="U30" s="126"/>
      <c r="V30" s="138"/>
      <c r="W30" s="126"/>
      <c r="X30" s="140"/>
    </row>
    <row r="31" spans="1:24" ht="20.65" customHeight="1" thickBot="1" x14ac:dyDescent="0.45">
      <c r="A31" s="112" t="s">
        <v>163</v>
      </c>
      <c r="B31" s="119"/>
      <c r="C31" s="119"/>
      <c r="D31" s="125"/>
      <c r="E31" s="119"/>
      <c r="F31" s="144">
        <f>SUM(F24:F29)</f>
        <v>2117716281</v>
      </c>
      <c r="G31" s="128"/>
      <c r="H31" s="144">
        <f>SUM(H24:H29)</f>
        <v>1045504325</v>
      </c>
      <c r="I31" s="128"/>
      <c r="J31" s="144">
        <f>SUM(J24:J29)</f>
        <v>172848024</v>
      </c>
      <c r="K31" s="128"/>
      <c r="L31" s="144">
        <f>SUM(L24:L29)</f>
        <v>689646078</v>
      </c>
      <c r="M31" s="128"/>
      <c r="N31" s="144">
        <f>SUM(N24:N29)</f>
        <v>-18292375</v>
      </c>
      <c r="O31" s="128"/>
      <c r="P31" s="144">
        <f>SUM(P24:P29)</f>
        <v>-385859823</v>
      </c>
      <c r="Q31" s="128"/>
      <c r="R31" s="144">
        <f>SUM(R24:R29)</f>
        <v>0</v>
      </c>
      <c r="S31" s="128"/>
      <c r="T31" s="144">
        <f>SUM(T24:T29)</f>
        <v>3621562510</v>
      </c>
      <c r="U31" s="128"/>
      <c r="V31" s="144">
        <f>SUM(V24:V29)</f>
        <v>0</v>
      </c>
      <c r="W31" s="128"/>
      <c r="X31" s="144">
        <f>SUM(X24:X29)</f>
        <v>3621562510</v>
      </c>
    </row>
    <row r="32" spans="1:24" ht="22.5" customHeight="1" thickTop="1" x14ac:dyDescent="0.4">
      <c r="A32" s="112"/>
      <c r="B32" s="119"/>
      <c r="C32" s="119"/>
      <c r="D32" s="125"/>
      <c r="E32" s="119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</row>
    <row r="33" spans="1:24" ht="21.75" customHeight="1" x14ac:dyDescent="0.4">
      <c r="A33" s="65" t="s">
        <v>45</v>
      </c>
      <c r="B33" s="65"/>
      <c r="C33" s="65"/>
      <c r="D33" s="65"/>
      <c r="E33" s="65"/>
      <c r="F33" s="145"/>
      <c r="G33" s="145"/>
      <c r="H33" s="145"/>
      <c r="I33" s="145"/>
      <c r="J33" s="146"/>
      <c r="K33" s="145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</row>
    <row r="34" spans="1:24" ht="21.75" customHeight="1" x14ac:dyDescent="0.4">
      <c r="J34" s="147"/>
      <c r="L34" s="148"/>
      <c r="R34" s="147"/>
    </row>
    <row r="35" spans="1:24" ht="21.75" customHeight="1" x14ac:dyDescent="0.4">
      <c r="L35" s="147"/>
      <c r="N35" s="147"/>
      <c r="P35" s="147"/>
      <c r="R35" s="147"/>
    </row>
  </sheetData>
  <mergeCells count="4">
    <mergeCell ref="F5:X5"/>
    <mergeCell ref="F6:T6"/>
    <mergeCell ref="J7:L7"/>
    <mergeCell ref="N7:R7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23DA6-3A4F-4C4D-A6DD-4A432772FFF5}">
  <dimension ref="A1:P36"/>
  <sheetViews>
    <sheetView zoomScaleNormal="100" zoomScaleSheetLayoutView="70" zoomScalePageLayoutView="63" workbookViewId="0">
      <selection activeCell="C7" sqref="C7"/>
    </sheetView>
  </sheetViews>
  <sheetFormatPr defaultColWidth="9.42578125" defaultRowHeight="21.75" customHeight="1" x14ac:dyDescent="0.4"/>
  <cols>
    <col min="1" max="2" width="1.5703125" style="5" customWidth="1"/>
    <col min="3" max="3" width="53.85546875" style="5" customWidth="1"/>
    <col min="4" max="4" width="8.5703125" style="5" customWidth="1"/>
    <col min="5" max="5" width="0.5703125" style="5" customWidth="1"/>
    <col min="6" max="6" width="13.5703125" style="5" customWidth="1"/>
    <col min="7" max="7" width="0.5703125" style="5" customWidth="1"/>
    <col min="8" max="8" width="13.5703125" style="5" customWidth="1"/>
    <col min="9" max="9" width="0.5703125" style="5" customWidth="1"/>
    <col min="10" max="10" width="13.5703125" style="5" customWidth="1"/>
    <col min="11" max="11" width="0.5703125" style="5" customWidth="1"/>
    <col min="12" max="12" width="13.5703125" style="5" customWidth="1"/>
    <col min="13" max="13" width="0.5703125" style="5" customWidth="1"/>
    <col min="14" max="14" width="16" style="5" customWidth="1"/>
    <col min="15" max="15" width="0.5703125" style="5" customWidth="1"/>
    <col min="16" max="16" width="13.5703125" style="5" customWidth="1"/>
    <col min="17" max="16384" width="9.425781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49"/>
      <c r="G1" s="149"/>
      <c r="H1" s="149"/>
      <c r="I1" s="150"/>
      <c r="J1" s="76"/>
      <c r="K1" s="150"/>
      <c r="L1" s="76"/>
      <c r="M1" s="151"/>
      <c r="N1" s="152"/>
      <c r="O1" s="151"/>
      <c r="P1" s="152"/>
    </row>
    <row r="2" spans="1:16" ht="21.75" customHeight="1" x14ac:dyDescent="0.4">
      <c r="A2" s="1" t="s">
        <v>164</v>
      </c>
      <c r="B2" s="1"/>
      <c r="C2" s="1"/>
      <c r="D2" s="1"/>
      <c r="E2" s="1"/>
      <c r="F2" s="149"/>
      <c r="G2" s="149"/>
      <c r="H2" s="149"/>
      <c r="I2" s="150"/>
      <c r="J2" s="76"/>
      <c r="K2" s="150"/>
      <c r="L2" s="76"/>
      <c r="M2" s="151"/>
      <c r="N2" s="152"/>
      <c r="O2" s="151"/>
      <c r="P2" s="152"/>
    </row>
    <row r="3" spans="1:16" ht="21.75" customHeight="1" x14ac:dyDescent="0.4">
      <c r="A3" s="153" t="s">
        <v>87</v>
      </c>
      <c r="B3" s="8"/>
      <c r="C3" s="8"/>
      <c r="D3" s="8"/>
      <c r="E3" s="8"/>
      <c r="F3" s="154"/>
      <c r="G3" s="154"/>
      <c r="H3" s="154"/>
      <c r="I3" s="155"/>
      <c r="J3" s="121"/>
      <c r="K3" s="155"/>
      <c r="L3" s="121"/>
      <c r="M3" s="156"/>
      <c r="N3" s="121"/>
      <c r="O3" s="156"/>
      <c r="P3" s="121"/>
    </row>
    <row r="4" spans="1:16" ht="19.350000000000001" customHeight="1" x14ac:dyDescent="0.4">
      <c r="A4" s="1"/>
      <c r="B4" s="1"/>
      <c r="C4" s="1"/>
      <c r="D4" s="1"/>
      <c r="E4" s="1"/>
      <c r="F4" s="149"/>
      <c r="G4" s="149"/>
      <c r="H4" s="149"/>
      <c r="I4" s="150"/>
      <c r="J4" s="76"/>
      <c r="K4" s="150"/>
      <c r="L4" s="76"/>
      <c r="M4" s="151"/>
      <c r="N4" s="76"/>
      <c r="O4" s="151"/>
      <c r="P4" s="76"/>
    </row>
    <row r="5" spans="1:16" ht="19.350000000000001" customHeight="1" x14ac:dyDescent="0.4">
      <c r="A5" s="157"/>
      <c r="B5" s="157"/>
      <c r="C5" s="157"/>
      <c r="D5" s="157"/>
      <c r="E5" s="157"/>
      <c r="F5" s="216" t="s">
        <v>4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6" ht="19.350000000000001" customHeight="1" x14ac:dyDescent="0.4">
      <c r="N6" s="158" t="s">
        <v>165</v>
      </c>
    </row>
    <row r="7" spans="1:16" ht="19.350000000000001" customHeight="1" x14ac:dyDescent="0.4">
      <c r="A7" s="157"/>
      <c r="B7" s="157"/>
      <c r="C7" s="157"/>
      <c r="D7" s="157"/>
      <c r="E7" s="157"/>
      <c r="F7" s="159"/>
      <c r="G7" s="159"/>
      <c r="H7" s="159"/>
      <c r="I7" s="159"/>
      <c r="J7" s="216" t="s">
        <v>78</v>
      </c>
      <c r="K7" s="216"/>
      <c r="L7" s="216"/>
      <c r="M7" s="159"/>
      <c r="N7" s="121" t="s">
        <v>166</v>
      </c>
      <c r="O7" s="159"/>
      <c r="P7" s="159"/>
    </row>
    <row r="8" spans="1:16" ht="19.350000000000001" customHeight="1" x14ac:dyDescent="0.4">
      <c r="A8" s="157"/>
      <c r="B8" s="157"/>
      <c r="C8" s="157"/>
      <c r="D8" s="157"/>
      <c r="E8" s="157"/>
      <c r="F8" s="158" t="s">
        <v>70</v>
      </c>
      <c r="G8" s="158"/>
      <c r="H8" s="158"/>
      <c r="I8" s="160"/>
      <c r="J8" s="158" t="s">
        <v>167</v>
      </c>
      <c r="K8" s="159"/>
      <c r="L8" s="159"/>
      <c r="M8" s="160"/>
      <c r="N8" s="158" t="s">
        <v>168</v>
      </c>
      <c r="O8" s="160"/>
      <c r="P8" s="158"/>
    </row>
    <row r="9" spans="1:16" ht="19.350000000000001" customHeight="1" x14ac:dyDescent="0.4">
      <c r="A9" s="157"/>
      <c r="B9" s="157"/>
      <c r="C9" s="157"/>
      <c r="D9" s="157"/>
      <c r="E9" s="157"/>
      <c r="F9" s="158" t="s">
        <v>140</v>
      </c>
      <c r="G9" s="158"/>
      <c r="H9" s="158" t="s">
        <v>141</v>
      </c>
      <c r="I9" s="160"/>
      <c r="J9" s="161" t="s">
        <v>142</v>
      </c>
      <c r="K9" s="159"/>
      <c r="L9" s="158"/>
      <c r="M9" s="160"/>
      <c r="N9" s="158" t="s">
        <v>169</v>
      </c>
      <c r="O9" s="160"/>
      <c r="P9" s="59"/>
    </row>
    <row r="10" spans="1:16" ht="19.350000000000001" customHeight="1" x14ac:dyDescent="0.4">
      <c r="A10" s="157"/>
      <c r="B10" s="157"/>
      <c r="C10" s="157"/>
      <c r="D10" s="157"/>
      <c r="E10" s="157"/>
      <c r="F10" s="158" t="s">
        <v>147</v>
      </c>
      <c r="G10" s="158"/>
      <c r="H10" s="158" t="s">
        <v>148</v>
      </c>
      <c r="I10" s="162"/>
      <c r="J10" s="158" t="s">
        <v>149</v>
      </c>
      <c r="K10" s="158"/>
      <c r="L10" s="158" t="s">
        <v>80</v>
      </c>
      <c r="M10" s="162"/>
      <c r="N10" s="158" t="s">
        <v>170</v>
      </c>
      <c r="O10" s="162"/>
      <c r="P10" s="158" t="s">
        <v>138</v>
      </c>
    </row>
    <row r="11" spans="1:16" ht="19.350000000000001" customHeight="1" x14ac:dyDescent="0.4">
      <c r="A11" s="163"/>
      <c r="B11" s="163"/>
      <c r="C11" s="163"/>
      <c r="D11" s="164" t="s">
        <v>10</v>
      </c>
      <c r="E11" s="163"/>
      <c r="F11" s="121" t="s">
        <v>11</v>
      </c>
      <c r="G11" s="76"/>
      <c r="H11" s="121" t="s">
        <v>11</v>
      </c>
      <c r="I11" s="76"/>
      <c r="J11" s="121" t="s">
        <v>11</v>
      </c>
      <c r="K11" s="76"/>
      <c r="L11" s="121" t="s">
        <v>11</v>
      </c>
      <c r="M11" s="76"/>
      <c r="N11" s="121" t="s">
        <v>11</v>
      </c>
      <c r="O11" s="76"/>
      <c r="P11" s="121" t="s">
        <v>11</v>
      </c>
    </row>
    <row r="12" spans="1:16" ht="6" customHeight="1" x14ac:dyDescent="0.4">
      <c r="A12" s="157"/>
      <c r="B12" s="163"/>
      <c r="C12" s="163"/>
      <c r="D12" s="163"/>
      <c r="E12" s="163"/>
      <c r="F12" s="126"/>
      <c r="G12" s="126"/>
      <c r="H12" s="126"/>
      <c r="I12" s="165"/>
      <c r="J12" s="126"/>
      <c r="K12" s="165"/>
      <c r="L12" s="126"/>
      <c r="M12" s="165"/>
      <c r="N12" s="126"/>
      <c r="O12" s="165"/>
      <c r="P12" s="126"/>
    </row>
    <row r="13" spans="1:16" ht="19.350000000000001" customHeight="1" x14ac:dyDescent="0.4">
      <c r="A13" s="157" t="s">
        <v>171</v>
      </c>
      <c r="B13" s="163"/>
      <c r="C13" s="163"/>
      <c r="D13" s="163"/>
      <c r="E13" s="163"/>
      <c r="F13" s="126">
        <v>2117716281</v>
      </c>
      <c r="G13" s="126"/>
      <c r="H13" s="126">
        <v>1045504325</v>
      </c>
      <c r="I13" s="126"/>
      <c r="J13" s="126">
        <v>91877074</v>
      </c>
      <c r="K13" s="126"/>
      <c r="L13" s="126">
        <v>271486687</v>
      </c>
      <c r="M13" s="126"/>
      <c r="N13" s="126">
        <v>0</v>
      </c>
      <c r="O13" s="126"/>
      <c r="P13" s="126">
        <f>SUM(F13:N13)</f>
        <v>3526584367</v>
      </c>
    </row>
    <row r="14" spans="1:16" ht="19.350000000000001" customHeight="1" x14ac:dyDescent="0.4">
      <c r="A14" s="163" t="s">
        <v>172</v>
      </c>
      <c r="B14" s="163"/>
      <c r="C14" s="163"/>
      <c r="D14" s="163"/>
      <c r="E14" s="163"/>
      <c r="F14" s="134">
        <v>0</v>
      </c>
      <c r="G14" s="126"/>
      <c r="H14" s="134">
        <v>0</v>
      </c>
      <c r="I14" s="126"/>
      <c r="J14" s="134">
        <v>0</v>
      </c>
      <c r="K14" s="126"/>
      <c r="L14" s="134">
        <v>2451676459</v>
      </c>
      <c r="M14" s="126"/>
      <c r="N14" s="134">
        <v>-24561091</v>
      </c>
      <c r="O14" s="126"/>
      <c r="P14" s="134">
        <f>SUM(F14:N14)</f>
        <v>2427115368</v>
      </c>
    </row>
    <row r="15" spans="1:16" ht="6" customHeight="1" x14ac:dyDescent="0.4">
      <c r="A15" s="157"/>
      <c r="B15" s="163"/>
      <c r="C15" s="163"/>
      <c r="D15" s="163"/>
      <c r="E15" s="163"/>
      <c r="F15" s="126"/>
      <c r="G15" s="126"/>
      <c r="H15" s="126"/>
      <c r="I15" s="165"/>
      <c r="J15" s="126"/>
      <c r="K15" s="165"/>
      <c r="L15" s="126"/>
      <c r="M15" s="165"/>
      <c r="N15" s="126"/>
      <c r="O15" s="165"/>
      <c r="P15" s="126"/>
    </row>
    <row r="16" spans="1:16" ht="19.350000000000001" customHeight="1" x14ac:dyDescent="0.4">
      <c r="A16" s="157" t="s">
        <v>173</v>
      </c>
      <c r="B16" s="163"/>
      <c r="C16" s="163"/>
      <c r="D16" s="163"/>
      <c r="E16" s="163"/>
      <c r="F16" s="126">
        <f>SUM(F13:F14)</f>
        <v>2117716281</v>
      </c>
      <c r="G16" s="126"/>
      <c r="H16" s="126">
        <f>SUM(H13:H14)</f>
        <v>1045504325</v>
      </c>
      <c r="I16" s="126"/>
      <c r="J16" s="126">
        <f>SUM(J13:J14)</f>
        <v>91877074</v>
      </c>
      <c r="K16" s="126"/>
      <c r="L16" s="126">
        <f>SUM(L13:L14)</f>
        <v>2723163146</v>
      </c>
      <c r="M16" s="126"/>
      <c r="N16" s="126">
        <f>SUM(N13:N14)</f>
        <v>-24561091</v>
      </c>
      <c r="O16" s="126"/>
      <c r="P16" s="126">
        <f>SUM(P13:P14)</f>
        <v>5953699735</v>
      </c>
    </row>
    <row r="17" spans="1:16" ht="6" customHeight="1" x14ac:dyDescent="0.4">
      <c r="A17" s="157"/>
      <c r="B17" s="163"/>
      <c r="C17" s="163"/>
      <c r="D17" s="163"/>
      <c r="E17" s="163"/>
      <c r="F17" s="126"/>
      <c r="G17" s="126"/>
      <c r="H17" s="126"/>
      <c r="I17" s="165"/>
      <c r="J17" s="126"/>
      <c r="K17" s="165"/>
      <c r="L17" s="126"/>
      <c r="M17" s="165"/>
      <c r="N17" s="126"/>
      <c r="O17" s="165"/>
      <c r="P17" s="126"/>
    </row>
    <row r="18" spans="1:16" ht="19.350000000000001" customHeight="1" x14ac:dyDescent="0.4">
      <c r="A18" s="157" t="s">
        <v>155</v>
      </c>
      <c r="B18" s="163"/>
      <c r="C18" s="163"/>
      <c r="D18" s="163"/>
      <c r="E18" s="163"/>
      <c r="F18" s="126"/>
      <c r="G18" s="126"/>
      <c r="H18" s="126"/>
      <c r="I18" s="165"/>
      <c r="J18" s="126"/>
      <c r="K18" s="165"/>
      <c r="L18" s="126"/>
      <c r="M18" s="165"/>
      <c r="N18" s="126"/>
      <c r="O18" s="165"/>
      <c r="P18" s="126"/>
    </row>
    <row r="19" spans="1:16" ht="19.350000000000001" customHeight="1" x14ac:dyDescent="0.4">
      <c r="A19" s="163" t="s">
        <v>159</v>
      </c>
      <c r="B19" s="34"/>
      <c r="C19" s="163"/>
      <c r="D19" s="166">
        <v>36</v>
      </c>
      <c r="E19" s="163"/>
      <c r="F19" s="126">
        <v>0</v>
      </c>
      <c r="G19" s="126"/>
      <c r="H19" s="126">
        <v>0</v>
      </c>
      <c r="I19" s="165"/>
      <c r="J19" s="126">
        <v>0</v>
      </c>
      <c r="K19" s="165"/>
      <c r="L19" s="126">
        <v>-74120071</v>
      </c>
      <c r="M19" s="165"/>
      <c r="N19" s="126">
        <v>0</v>
      </c>
      <c r="O19" s="165"/>
      <c r="P19" s="126">
        <f>SUM(F19:N19)</f>
        <v>-74120071</v>
      </c>
    </row>
    <row r="20" spans="1:16" ht="19.350000000000001" customHeight="1" x14ac:dyDescent="0.4">
      <c r="A20" s="163" t="s">
        <v>160</v>
      </c>
      <c r="B20" s="34"/>
      <c r="C20" s="163"/>
      <c r="D20" s="163"/>
      <c r="E20" s="163"/>
      <c r="F20" s="135">
        <v>0</v>
      </c>
      <c r="G20" s="126"/>
      <c r="H20" s="135">
        <v>0</v>
      </c>
      <c r="I20" s="165"/>
      <c r="J20" s="135">
        <v>0</v>
      </c>
      <c r="K20" s="165"/>
      <c r="L20" s="135">
        <v>363259181</v>
      </c>
      <c r="M20" s="165"/>
      <c r="N20" s="135">
        <v>-260381964</v>
      </c>
      <c r="O20" s="165"/>
      <c r="P20" s="134">
        <f>SUM(F20:N20)</f>
        <v>102877217</v>
      </c>
    </row>
    <row r="21" spans="1:16" ht="6" customHeight="1" x14ac:dyDescent="0.4">
      <c r="A21" s="163"/>
      <c r="B21" s="163"/>
      <c r="C21" s="163"/>
      <c r="D21" s="163"/>
      <c r="E21" s="163"/>
      <c r="F21" s="126"/>
      <c r="G21" s="126"/>
      <c r="H21" s="126"/>
      <c r="I21" s="165"/>
      <c r="J21" s="126"/>
      <c r="K21" s="165"/>
      <c r="L21" s="126"/>
      <c r="M21" s="165"/>
      <c r="N21" s="126"/>
      <c r="O21" s="165"/>
      <c r="P21" s="129"/>
    </row>
    <row r="22" spans="1:16" ht="19.350000000000001" customHeight="1" thickBot="1" x14ac:dyDescent="0.45">
      <c r="A22" s="157" t="s">
        <v>161</v>
      </c>
      <c r="B22" s="163"/>
      <c r="C22" s="163"/>
      <c r="D22" s="163"/>
      <c r="E22" s="163"/>
      <c r="F22" s="167">
        <f>SUM(F16:F20)</f>
        <v>2117716281</v>
      </c>
      <c r="G22" s="126"/>
      <c r="H22" s="167">
        <f>SUM(H16:H20)</f>
        <v>1045504325</v>
      </c>
      <c r="I22" s="165"/>
      <c r="J22" s="167">
        <f>SUM(J16:J20)</f>
        <v>91877074</v>
      </c>
      <c r="K22" s="165"/>
      <c r="L22" s="167">
        <f>SUM(L16:L20)</f>
        <v>3012302256</v>
      </c>
      <c r="M22" s="165"/>
      <c r="N22" s="167">
        <f>SUM(N16:N20)</f>
        <v>-284943055</v>
      </c>
      <c r="O22" s="165"/>
      <c r="P22" s="167">
        <f>SUM(P16:P20)</f>
        <v>5982456881</v>
      </c>
    </row>
    <row r="23" spans="1:16" ht="15" customHeight="1" thickTop="1" x14ac:dyDescent="0.4">
      <c r="A23" s="157"/>
      <c r="B23" s="163"/>
      <c r="C23" s="163"/>
      <c r="D23" s="163"/>
      <c r="E23" s="163"/>
      <c r="F23" s="126"/>
      <c r="G23" s="126"/>
      <c r="H23" s="126"/>
      <c r="I23" s="165"/>
      <c r="J23" s="126"/>
      <c r="K23" s="165"/>
      <c r="L23" s="126"/>
      <c r="M23" s="165"/>
      <c r="N23" s="126"/>
      <c r="O23" s="165"/>
      <c r="P23" s="126"/>
    </row>
    <row r="24" spans="1:16" ht="19.350000000000001" customHeight="1" x14ac:dyDescent="0.4">
      <c r="A24" s="157" t="s">
        <v>174</v>
      </c>
      <c r="B24" s="163"/>
      <c r="C24" s="163"/>
      <c r="D24" s="163"/>
      <c r="E24" s="163"/>
      <c r="F24" s="126">
        <v>2117716281</v>
      </c>
      <c r="G24" s="126"/>
      <c r="H24" s="126">
        <v>1045504325</v>
      </c>
      <c r="I24" s="165"/>
      <c r="J24" s="126">
        <v>91877074</v>
      </c>
      <c r="K24" s="165"/>
      <c r="L24" s="126">
        <v>147106416</v>
      </c>
      <c r="M24" s="165"/>
      <c r="N24" s="126">
        <v>0</v>
      </c>
      <c r="O24" s="165"/>
      <c r="P24" s="126">
        <f>SUM(F24:N24)</f>
        <v>3402204096</v>
      </c>
    </row>
    <row r="25" spans="1:16" ht="19.350000000000001" customHeight="1" x14ac:dyDescent="0.4">
      <c r="A25" s="163" t="s">
        <v>172</v>
      </c>
      <c r="B25" s="163"/>
      <c r="C25" s="163"/>
      <c r="D25" s="163"/>
      <c r="E25" s="163"/>
      <c r="F25" s="134">
        <v>0</v>
      </c>
      <c r="G25" s="126"/>
      <c r="H25" s="134">
        <v>0</v>
      </c>
      <c r="I25" s="126"/>
      <c r="J25" s="134">
        <v>0</v>
      </c>
      <c r="K25" s="126"/>
      <c r="L25" s="134">
        <v>2865195840</v>
      </c>
      <c r="M25" s="126"/>
      <c r="N25" s="134">
        <v>-284943055</v>
      </c>
      <c r="O25" s="126"/>
      <c r="P25" s="134">
        <f>SUM(F25:N25)</f>
        <v>2580252785</v>
      </c>
    </row>
    <row r="26" spans="1:16" ht="6" customHeight="1" x14ac:dyDescent="0.4">
      <c r="A26" s="157"/>
      <c r="B26" s="163"/>
      <c r="C26" s="163"/>
      <c r="D26" s="163"/>
      <c r="E26" s="163"/>
      <c r="F26" s="126"/>
      <c r="G26" s="126"/>
      <c r="H26" s="126"/>
      <c r="I26" s="165"/>
      <c r="J26" s="126"/>
      <c r="K26" s="165"/>
      <c r="L26" s="126"/>
      <c r="M26" s="165"/>
      <c r="N26" s="126"/>
      <c r="O26" s="165"/>
      <c r="P26" s="126"/>
    </row>
    <row r="27" spans="1:16" ht="19.350000000000001" customHeight="1" x14ac:dyDescent="0.4">
      <c r="A27" s="112" t="s">
        <v>175</v>
      </c>
      <c r="B27" s="163"/>
      <c r="C27" s="163"/>
      <c r="D27" s="163"/>
      <c r="E27" s="163"/>
      <c r="F27" s="138">
        <f>F24</f>
        <v>2117716281</v>
      </c>
      <c r="G27" s="126"/>
      <c r="H27" s="138">
        <f>SUM(H24:H25)</f>
        <v>1045504325</v>
      </c>
      <c r="I27" s="165"/>
      <c r="J27" s="138">
        <f>SUM(J24:J25)</f>
        <v>91877074</v>
      </c>
      <c r="K27" s="165"/>
      <c r="L27" s="138">
        <f>SUM(L24:L25)</f>
        <v>3012302256</v>
      </c>
      <c r="M27" s="165"/>
      <c r="N27" s="138">
        <f>SUM(N24:N25)</f>
        <v>-284943055</v>
      </c>
      <c r="O27" s="165"/>
      <c r="P27" s="138">
        <f>SUM(P24:P25)</f>
        <v>5982456881</v>
      </c>
    </row>
    <row r="28" spans="1:16" ht="6" customHeight="1" x14ac:dyDescent="0.4">
      <c r="A28" s="157"/>
      <c r="B28" s="163"/>
      <c r="C28" s="163"/>
      <c r="D28" s="163"/>
      <c r="E28" s="163"/>
      <c r="F28" s="138"/>
      <c r="G28" s="126"/>
      <c r="H28" s="138"/>
      <c r="I28" s="165"/>
      <c r="J28" s="138"/>
      <c r="K28" s="165"/>
      <c r="L28" s="138"/>
      <c r="M28" s="165"/>
      <c r="N28" s="138"/>
      <c r="O28" s="165"/>
      <c r="P28" s="138"/>
    </row>
    <row r="29" spans="1:16" ht="19.350000000000001" customHeight="1" x14ac:dyDescent="0.4">
      <c r="A29" s="157" t="s">
        <v>155</v>
      </c>
      <c r="B29" s="163"/>
      <c r="C29" s="163"/>
      <c r="D29" s="163"/>
      <c r="E29" s="163"/>
      <c r="F29" s="138"/>
      <c r="G29" s="126"/>
      <c r="H29" s="138"/>
      <c r="I29" s="165"/>
      <c r="J29" s="138"/>
      <c r="K29" s="165"/>
      <c r="L29" s="138"/>
      <c r="M29" s="165"/>
      <c r="N29" s="138"/>
      <c r="O29" s="165"/>
      <c r="P29" s="138"/>
    </row>
    <row r="30" spans="1:16" ht="19.350000000000001" customHeight="1" x14ac:dyDescent="0.4">
      <c r="A30" s="163" t="s">
        <v>159</v>
      </c>
      <c r="B30" s="34"/>
      <c r="C30" s="163"/>
      <c r="D30" s="166">
        <v>36</v>
      </c>
      <c r="E30" s="163"/>
      <c r="F30" s="138">
        <v>0</v>
      </c>
      <c r="G30" s="126"/>
      <c r="H30" s="138">
        <v>0</v>
      </c>
      <c r="I30" s="165"/>
      <c r="J30" s="138">
        <v>0</v>
      </c>
      <c r="K30" s="165"/>
      <c r="L30" s="138">
        <v>-190593296</v>
      </c>
      <c r="M30" s="165"/>
      <c r="N30" s="138">
        <v>0</v>
      </c>
      <c r="O30" s="165"/>
      <c r="P30" s="138">
        <f>SUM(F30:N30)</f>
        <v>-190593296</v>
      </c>
    </row>
    <row r="31" spans="1:16" ht="19.350000000000001" customHeight="1" x14ac:dyDescent="0.4">
      <c r="A31" s="163" t="s">
        <v>157</v>
      </c>
      <c r="B31" s="34"/>
      <c r="C31" s="163"/>
      <c r="D31" s="166">
        <v>28</v>
      </c>
      <c r="E31" s="163"/>
      <c r="F31" s="138">
        <v>0</v>
      </c>
      <c r="G31" s="126"/>
      <c r="H31" s="138">
        <v>0</v>
      </c>
      <c r="I31" s="165"/>
      <c r="J31" s="138">
        <v>2500000</v>
      </c>
      <c r="K31" s="165"/>
      <c r="L31" s="138">
        <v>-2500000</v>
      </c>
      <c r="M31" s="165"/>
      <c r="N31" s="138">
        <v>0</v>
      </c>
      <c r="O31" s="165"/>
      <c r="P31" s="138">
        <f>SUM(F31:N31)</f>
        <v>0</v>
      </c>
    </row>
    <row r="32" spans="1:16" ht="19.350000000000001" customHeight="1" x14ac:dyDescent="0.4">
      <c r="A32" s="163" t="s">
        <v>160</v>
      </c>
      <c r="B32" s="34"/>
      <c r="C32" s="163"/>
      <c r="D32" s="163"/>
      <c r="E32" s="163"/>
      <c r="F32" s="168">
        <v>0</v>
      </c>
      <c r="G32" s="126"/>
      <c r="H32" s="168">
        <v>0</v>
      </c>
      <c r="I32" s="165"/>
      <c r="J32" s="168">
        <v>0</v>
      </c>
      <c r="K32" s="165"/>
      <c r="L32" s="168">
        <f>'10-11'!H35</f>
        <v>-2069223403</v>
      </c>
      <c r="M32" s="165"/>
      <c r="N32" s="168">
        <v>0</v>
      </c>
      <c r="O32" s="165"/>
      <c r="P32" s="143">
        <f>SUM(F32:N32)</f>
        <v>-2069223403</v>
      </c>
    </row>
    <row r="33" spans="1:16" ht="6" customHeight="1" x14ac:dyDescent="0.4">
      <c r="A33" s="163"/>
      <c r="B33" s="163"/>
      <c r="C33" s="163"/>
      <c r="D33" s="163"/>
      <c r="E33" s="163"/>
      <c r="F33" s="138"/>
      <c r="G33" s="126"/>
      <c r="H33" s="138"/>
      <c r="I33" s="165"/>
      <c r="J33" s="138"/>
      <c r="K33" s="165"/>
      <c r="L33" s="138"/>
      <c r="M33" s="165"/>
      <c r="N33" s="138"/>
      <c r="O33" s="165"/>
      <c r="P33" s="140"/>
    </row>
    <row r="34" spans="1:16" ht="19.350000000000001" customHeight="1" thickBot="1" x14ac:dyDescent="0.45">
      <c r="A34" s="157" t="s">
        <v>163</v>
      </c>
      <c r="B34" s="163"/>
      <c r="C34" s="163"/>
      <c r="D34" s="163"/>
      <c r="E34" s="163"/>
      <c r="F34" s="169">
        <f>SUM(F27:F32)</f>
        <v>2117716281</v>
      </c>
      <c r="G34" s="126"/>
      <c r="H34" s="169">
        <f>SUM(H27:H32)</f>
        <v>1045504325</v>
      </c>
      <c r="I34" s="165"/>
      <c r="J34" s="169">
        <f>SUM(J27:J32)</f>
        <v>94377074</v>
      </c>
      <c r="K34" s="165"/>
      <c r="L34" s="169">
        <f>SUM(L27:L32)</f>
        <v>749985557</v>
      </c>
      <c r="M34" s="165"/>
      <c r="N34" s="169">
        <f>SUM(N27:N32)</f>
        <v>-284943055</v>
      </c>
      <c r="O34" s="165"/>
      <c r="P34" s="169">
        <f>SUM(P27:P32)</f>
        <v>3722640182</v>
      </c>
    </row>
    <row r="35" spans="1:16" ht="7.5" customHeight="1" thickTop="1" x14ac:dyDescent="0.4">
      <c r="A35" s="157"/>
      <c r="B35" s="163"/>
      <c r="C35" s="163"/>
      <c r="D35" s="163"/>
      <c r="E35" s="163"/>
      <c r="F35" s="126"/>
      <c r="G35" s="126"/>
      <c r="H35" s="126"/>
      <c r="I35" s="165"/>
      <c r="J35" s="126"/>
      <c r="K35" s="165"/>
      <c r="L35" s="126"/>
      <c r="M35" s="165"/>
      <c r="N35" s="126"/>
      <c r="O35" s="165"/>
      <c r="P35" s="126"/>
    </row>
    <row r="36" spans="1:16" ht="22.35" customHeight="1" x14ac:dyDescent="0.4">
      <c r="A36" s="65" t="s">
        <v>45</v>
      </c>
      <c r="B36" s="65"/>
      <c r="C36" s="170"/>
      <c r="D36" s="65"/>
      <c r="E36" s="65"/>
      <c r="F36" s="145"/>
      <c r="G36" s="145"/>
      <c r="H36" s="145"/>
      <c r="I36" s="171"/>
      <c r="J36" s="146"/>
      <c r="K36" s="171"/>
      <c r="L36" s="146"/>
      <c r="M36" s="172"/>
      <c r="N36" s="146"/>
      <c r="O36" s="172"/>
      <c r="P36" s="146"/>
    </row>
  </sheetData>
  <mergeCells count="2">
    <mergeCell ref="F5:P5"/>
    <mergeCell ref="J7:L7"/>
  </mergeCells>
  <pageMargins left="0.5" right="0.5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79EB0-EA00-4E71-A524-FA20F69D3769}">
  <dimension ref="A1:N154"/>
  <sheetViews>
    <sheetView topLeftCell="A133" zoomScaleNormal="100" zoomScaleSheetLayoutView="83" workbookViewId="0">
      <selection activeCell="M11" sqref="M11"/>
    </sheetView>
  </sheetViews>
  <sheetFormatPr defaultColWidth="9.42578125" defaultRowHeight="21.75" customHeight="1" x14ac:dyDescent="0.25"/>
  <cols>
    <col min="1" max="1" width="1.5703125" style="70" customWidth="1"/>
    <col min="2" max="2" width="51" style="70" customWidth="1"/>
    <col min="3" max="3" width="7.5703125" style="70" customWidth="1"/>
    <col min="4" max="4" width="0.5703125" style="70" customWidth="1"/>
    <col min="5" max="5" width="12.42578125" style="70" customWidth="1"/>
    <col min="6" max="6" width="0.5703125" style="70" customWidth="1"/>
    <col min="7" max="7" width="12.42578125" style="70" customWidth="1"/>
    <col min="8" max="8" width="0.5703125" style="70" customWidth="1"/>
    <col min="9" max="9" width="12.42578125" style="70" customWidth="1"/>
    <col min="10" max="10" width="0.5703125" style="70" customWidth="1"/>
    <col min="11" max="11" width="12.42578125" style="70" customWidth="1"/>
    <col min="12" max="12" width="9.42578125" style="70"/>
    <col min="13" max="13" width="13.7109375" style="70" bestFit="1" customWidth="1"/>
    <col min="14" max="14" width="10.7109375" style="70" bestFit="1" customWidth="1"/>
    <col min="15" max="16384" width="9.42578125" style="70"/>
  </cols>
  <sheetData>
    <row r="1" spans="1:14" ht="21.75" customHeight="1" x14ac:dyDescent="0.25">
      <c r="A1" s="1" t="s">
        <v>0</v>
      </c>
      <c r="B1" s="6"/>
      <c r="C1" s="34"/>
      <c r="D1" s="2"/>
      <c r="E1" s="28"/>
      <c r="F1" s="72"/>
      <c r="G1" s="28"/>
      <c r="H1" s="72"/>
      <c r="I1" s="173"/>
      <c r="J1" s="72"/>
      <c r="K1" s="173"/>
    </row>
    <row r="2" spans="1:14" ht="21.75" customHeight="1" x14ac:dyDescent="0.25">
      <c r="A2" s="6" t="s">
        <v>176</v>
      </c>
      <c r="B2" s="6"/>
      <c r="C2" s="34"/>
      <c r="D2" s="2"/>
      <c r="E2" s="28"/>
      <c r="F2" s="72"/>
      <c r="G2" s="28"/>
      <c r="H2" s="72"/>
      <c r="I2" s="28"/>
      <c r="J2" s="72"/>
      <c r="K2" s="28"/>
    </row>
    <row r="3" spans="1:14" ht="21.75" customHeight="1" x14ac:dyDescent="0.25">
      <c r="A3" s="73" t="s">
        <v>87</v>
      </c>
      <c r="B3" s="73"/>
      <c r="C3" s="203"/>
      <c r="D3" s="9"/>
      <c r="E3" s="37"/>
      <c r="F3" s="74"/>
      <c r="G3" s="37"/>
      <c r="H3" s="74"/>
      <c r="I3" s="37"/>
      <c r="J3" s="74"/>
      <c r="K3" s="37"/>
    </row>
    <row r="4" spans="1:14" ht="21.75" customHeight="1" x14ac:dyDescent="0.25">
      <c r="A4" s="1"/>
      <c r="B4" s="1"/>
      <c r="C4" s="201"/>
      <c r="D4" s="34"/>
      <c r="E4" s="32"/>
      <c r="F4" s="59"/>
      <c r="G4" s="32"/>
      <c r="H4" s="59"/>
      <c r="I4" s="32"/>
      <c r="J4" s="59"/>
      <c r="K4" s="32"/>
    </row>
    <row r="5" spans="1:14" ht="20.100000000000001" customHeight="1" x14ac:dyDescent="0.25">
      <c r="A5" s="1"/>
      <c r="B5" s="1"/>
      <c r="C5" s="201"/>
      <c r="D5" s="34"/>
      <c r="E5" s="217" t="s">
        <v>3</v>
      </c>
      <c r="F5" s="217"/>
      <c r="G5" s="217"/>
      <c r="H5" s="149"/>
      <c r="I5" s="217" t="s">
        <v>4</v>
      </c>
      <c r="J5" s="217"/>
      <c r="K5" s="217"/>
    </row>
    <row r="6" spans="1:14" ht="18.600000000000001" customHeight="1" x14ac:dyDescent="0.25">
      <c r="A6" s="6"/>
      <c r="B6" s="6"/>
      <c r="C6" s="34"/>
      <c r="D6" s="2"/>
      <c r="G6" s="204" t="s">
        <v>5</v>
      </c>
      <c r="K6" s="204" t="s">
        <v>5</v>
      </c>
    </row>
    <row r="7" spans="1:14" ht="18.600000000000001" customHeight="1" x14ac:dyDescent="0.25">
      <c r="A7" s="34"/>
      <c r="B7" s="34"/>
      <c r="C7" s="174"/>
      <c r="D7" s="17"/>
      <c r="E7" s="14" t="s">
        <v>8</v>
      </c>
      <c r="F7" s="34"/>
      <c r="G7" s="14" t="s">
        <v>9</v>
      </c>
      <c r="H7" s="59"/>
      <c r="I7" s="14" t="s">
        <v>8</v>
      </c>
      <c r="J7" s="34"/>
      <c r="K7" s="14" t="s">
        <v>9</v>
      </c>
    </row>
    <row r="8" spans="1:14" ht="18.600000000000001" customHeight="1" x14ac:dyDescent="0.25">
      <c r="A8" s="34"/>
      <c r="B8" s="34"/>
      <c r="C8" s="202" t="s">
        <v>10</v>
      </c>
      <c r="D8" s="21"/>
      <c r="E8" s="22" t="s">
        <v>11</v>
      </c>
      <c r="F8" s="76"/>
      <c r="G8" s="22" t="s">
        <v>11</v>
      </c>
      <c r="H8" s="149"/>
      <c r="I8" s="22" t="s">
        <v>11</v>
      </c>
      <c r="J8" s="76"/>
      <c r="K8" s="22" t="s">
        <v>11</v>
      </c>
    </row>
    <row r="9" spans="1:14" ht="18.600000000000001" customHeight="1" x14ac:dyDescent="0.25">
      <c r="A9" s="175" t="s">
        <v>177</v>
      </c>
      <c r="B9" s="1"/>
      <c r="C9" s="34"/>
      <c r="D9" s="201"/>
      <c r="E9" s="30"/>
      <c r="F9" s="35"/>
      <c r="G9" s="32"/>
      <c r="H9" s="35"/>
      <c r="I9" s="30"/>
      <c r="J9" s="75"/>
      <c r="K9" s="32"/>
    </row>
    <row r="10" spans="1:14" ht="18.600000000000001" customHeight="1" x14ac:dyDescent="0.25">
      <c r="A10" s="200" t="s">
        <v>103</v>
      </c>
      <c r="B10" s="176"/>
      <c r="C10" s="201"/>
      <c r="D10" s="201"/>
      <c r="E10" s="30"/>
      <c r="F10" s="32"/>
      <c r="G10" s="32"/>
      <c r="H10" s="32"/>
      <c r="I10" s="30"/>
      <c r="J10" s="32"/>
      <c r="K10" s="32"/>
    </row>
    <row r="11" spans="1:14" ht="18.600000000000001" customHeight="1" x14ac:dyDescent="0.25">
      <c r="A11" s="200"/>
      <c r="B11" s="86" t="s">
        <v>122</v>
      </c>
      <c r="C11" s="201"/>
      <c r="D11" s="201"/>
      <c r="E11" s="30">
        <f>'10-11'!D29</f>
        <v>-1032386574</v>
      </c>
      <c r="F11" s="32"/>
      <c r="G11" s="32">
        <v>810615176</v>
      </c>
      <c r="H11" s="32"/>
      <c r="I11" s="30">
        <f>'10-11'!H29</f>
        <v>-2066949416</v>
      </c>
      <c r="J11" s="32"/>
      <c r="K11" s="32">
        <v>362370867</v>
      </c>
      <c r="M11" s="182"/>
      <c r="N11" s="84"/>
    </row>
    <row r="12" spans="1:14" ht="18.600000000000001" customHeight="1" x14ac:dyDescent="0.25">
      <c r="A12" s="200"/>
      <c r="B12" s="86" t="s">
        <v>123</v>
      </c>
      <c r="C12" s="201"/>
      <c r="D12" s="201"/>
      <c r="E12" s="87">
        <v>-1938830287</v>
      </c>
      <c r="F12" s="26"/>
      <c r="G12" s="88">
        <v>-71516156</v>
      </c>
      <c r="H12" s="35"/>
      <c r="I12" s="87">
        <v>0</v>
      </c>
      <c r="J12" s="32"/>
      <c r="K12" s="88">
        <v>0</v>
      </c>
      <c r="M12" s="182"/>
      <c r="N12" s="84"/>
    </row>
    <row r="13" spans="1:14" s="183" customFormat="1" ht="5.0999999999999996" customHeight="1" x14ac:dyDescent="0.25">
      <c r="A13" s="177"/>
      <c r="B13" s="178"/>
      <c r="C13" s="178"/>
      <c r="D13" s="177"/>
      <c r="E13" s="179"/>
      <c r="F13" s="180"/>
      <c r="G13" s="180"/>
      <c r="H13" s="180"/>
      <c r="I13" s="179"/>
      <c r="J13" s="180"/>
      <c r="K13" s="180"/>
      <c r="L13" s="181"/>
      <c r="M13" s="182"/>
      <c r="N13" s="84"/>
    </row>
    <row r="14" spans="1:14" s="183" customFormat="1" ht="18.600000000000001" customHeight="1" x14ac:dyDescent="0.25">
      <c r="A14" s="177" t="s">
        <v>178</v>
      </c>
      <c r="B14" s="177"/>
      <c r="C14" s="177"/>
      <c r="D14" s="177"/>
      <c r="E14" s="179">
        <f>SUM(E11:E12)</f>
        <v>-2971216861</v>
      </c>
      <c r="F14" s="180"/>
      <c r="G14" s="180">
        <f>SUM(G11:G12)</f>
        <v>739099020</v>
      </c>
      <c r="H14" s="180"/>
      <c r="I14" s="179">
        <f>SUM(I11:I12)</f>
        <v>-2066949416</v>
      </c>
      <c r="J14" s="180"/>
      <c r="K14" s="180">
        <f>SUM(K11:K12)</f>
        <v>362370867</v>
      </c>
      <c r="L14" s="180"/>
      <c r="M14" s="182"/>
      <c r="N14" s="84"/>
    </row>
    <row r="15" spans="1:14" ht="18.600000000000001" customHeight="1" x14ac:dyDescent="0.25">
      <c r="A15" s="177" t="s">
        <v>179</v>
      </c>
      <c r="B15" s="176"/>
      <c r="C15" s="201"/>
      <c r="D15" s="34"/>
      <c r="E15" s="30"/>
      <c r="F15" s="41"/>
      <c r="G15" s="32"/>
      <c r="H15" s="59"/>
      <c r="I15" s="30"/>
      <c r="J15" s="32"/>
      <c r="K15" s="32"/>
      <c r="M15" s="182"/>
      <c r="N15" s="84"/>
    </row>
    <row r="16" spans="1:14" ht="18.600000000000001" customHeight="1" x14ac:dyDescent="0.25">
      <c r="A16" s="34"/>
      <c r="B16" s="200" t="s">
        <v>180</v>
      </c>
      <c r="C16" s="184"/>
      <c r="D16" s="201"/>
      <c r="E16" s="30">
        <v>511773930</v>
      </c>
      <c r="F16" s="26"/>
      <c r="G16" s="32">
        <v>265614761</v>
      </c>
      <c r="H16" s="35"/>
      <c r="I16" s="30">
        <v>11899410</v>
      </c>
      <c r="J16" s="32"/>
      <c r="K16" s="32">
        <v>15438533</v>
      </c>
      <c r="M16" s="182"/>
      <c r="N16" s="84"/>
    </row>
    <row r="17" spans="1:14" ht="18.600000000000001" customHeight="1" x14ac:dyDescent="0.25">
      <c r="A17" s="34"/>
      <c r="B17" s="200" t="s">
        <v>181</v>
      </c>
      <c r="C17" s="184"/>
      <c r="D17" s="201"/>
      <c r="E17" s="30">
        <v>178533894</v>
      </c>
      <c r="F17" s="26"/>
      <c r="G17" s="32">
        <v>69701835</v>
      </c>
      <c r="H17" s="35"/>
      <c r="I17" s="30">
        <v>1283380</v>
      </c>
      <c r="J17" s="32"/>
      <c r="K17" s="32">
        <v>1941454</v>
      </c>
      <c r="M17" s="182"/>
      <c r="N17" s="84"/>
    </row>
    <row r="18" spans="1:14" ht="18.600000000000001" customHeight="1" x14ac:dyDescent="0.25">
      <c r="A18" s="34"/>
      <c r="B18" s="200" t="s">
        <v>182</v>
      </c>
      <c r="C18" s="184"/>
      <c r="D18" s="201"/>
      <c r="E18" s="30">
        <v>-2253835</v>
      </c>
      <c r="F18" s="26"/>
      <c r="G18" s="32">
        <v>0</v>
      </c>
      <c r="H18" s="35"/>
      <c r="I18" s="30">
        <v>-2253835</v>
      </c>
      <c r="J18" s="32"/>
      <c r="K18" s="32">
        <v>0</v>
      </c>
      <c r="M18" s="182"/>
      <c r="N18" s="84"/>
    </row>
    <row r="19" spans="1:14" ht="18.600000000000001" customHeight="1" x14ac:dyDescent="0.25">
      <c r="A19" s="34"/>
      <c r="B19" s="200" t="s">
        <v>97</v>
      </c>
      <c r="C19" s="184"/>
      <c r="D19" s="201"/>
      <c r="E19" s="30"/>
      <c r="F19" s="26"/>
      <c r="G19" s="32"/>
      <c r="H19" s="35"/>
      <c r="I19" s="30"/>
      <c r="J19" s="32"/>
      <c r="K19" s="32"/>
      <c r="M19" s="182"/>
      <c r="N19" s="84"/>
    </row>
    <row r="20" spans="1:14" ht="18.600000000000001" customHeight="1" x14ac:dyDescent="0.25">
      <c r="A20" s="34"/>
      <c r="B20" s="86" t="s">
        <v>244</v>
      </c>
      <c r="C20" s="184"/>
      <c r="D20" s="201"/>
      <c r="E20" s="30">
        <v>1035732596</v>
      </c>
      <c r="F20" s="26"/>
      <c r="G20" s="32">
        <v>0</v>
      </c>
      <c r="H20" s="35"/>
      <c r="I20" s="185">
        <v>1065816358</v>
      </c>
      <c r="J20" s="32"/>
      <c r="K20" s="32">
        <v>0</v>
      </c>
      <c r="M20" s="182"/>
      <c r="N20" s="84"/>
    </row>
    <row r="21" spans="1:14" ht="18.600000000000001" customHeight="1" x14ac:dyDescent="0.25">
      <c r="A21" s="34"/>
      <c r="B21" s="200" t="s">
        <v>183</v>
      </c>
      <c r="C21" s="184">
        <v>17</v>
      </c>
      <c r="D21" s="201"/>
      <c r="E21" s="30">
        <v>0</v>
      </c>
      <c r="F21" s="26"/>
      <c r="G21" s="32" t="s">
        <v>25</v>
      </c>
      <c r="H21" s="35"/>
      <c r="I21" s="30">
        <v>1037510187</v>
      </c>
      <c r="J21" s="32"/>
      <c r="K21" s="32">
        <v>-448116840</v>
      </c>
      <c r="M21" s="182"/>
      <c r="N21" s="84"/>
    </row>
    <row r="22" spans="1:14" ht="18.600000000000001" customHeight="1" x14ac:dyDescent="0.25">
      <c r="A22" s="34"/>
      <c r="B22" s="200" t="s">
        <v>102</v>
      </c>
      <c r="C22" s="184">
        <v>16</v>
      </c>
      <c r="D22" s="201"/>
      <c r="E22" s="30">
        <v>-623120898</v>
      </c>
      <c r="F22" s="26"/>
      <c r="G22" s="32">
        <v>-647702369</v>
      </c>
      <c r="H22" s="35"/>
      <c r="I22" s="30">
        <v>-623120898</v>
      </c>
      <c r="J22" s="32"/>
      <c r="K22" s="32">
        <v>-647702369</v>
      </c>
      <c r="M22" s="182"/>
      <c r="N22" s="84"/>
    </row>
    <row r="23" spans="1:14" ht="18.600000000000001" customHeight="1" x14ac:dyDescent="0.25">
      <c r="A23" s="34"/>
      <c r="B23" s="200" t="s">
        <v>184</v>
      </c>
      <c r="C23" s="184">
        <v>26</v>
      </c>
      <c r="D23" s="201"/>
      <c r="E23" s="30">
        <v>4927980</v>
      </c>
      <c r="F23" s="26"/>
      <c r="G23" s="32">
        <v>7094792</v>
      </c>
      <c r="H23" s="35"/>
      <c r="I23" s="30">
        <v>4927980</v>
      </c>
      <c r="J23" s="32"/>
      <c r="K23" s="32">
        <v>7094792</v>
      </c>
      <c r="M23" s="182"/>
      <c r="N23" s="84"/>
    </row>
    <row r="24" spans="1:14" ht="18.600000000000001" customHeight="1" x14ac:dyDescent="0.25">
      <c r="A24" s="34"/>
      <c r="B24" s="34" t="s">
        <v>185</v>
      </c>
      <c r="C24" s="184"/>
      <c r="D24" s="201"/>
      <c r="E24" s="30">
        <v>234721260</v>
      </c>
      <c r="F24" s="26"/>
      <c r="G24" s="32">
        <v>-100658615</v>
      </c>
      <c r="H24" s="35"/>
      <c r="I24" s="186">
        <v>-119183214</v>
      </c>
      <c r="J24" s="32"/>
      <c r="K24" s="187">
        <v>356596891</v>
      </c>
      <c r="M24" s="182"/>
      <c r="N24" s="84"/>
    </row>
    <row r="25" spans="1:14" ht="18.600000000000001" customHeight="1" x14ac:dyDescent="0.25">
      <c r="A25" s="34"/>
      <c r="B25" s="200" t="s">
        <v>186</v>
      </c>
      <c r="C25" s="184"/>
      <c r="D25" s="201"/>
      <c r="E25" s="30"/>
      <c r="F25" s="26"/>
      <c r="G25" s="32"/>
      <c r="H25" s="35"/>
      <c r="I25" s="27"/>
      <c r="J25" s="32"/>
      <c r="K25" s="187"/>
      <c r="M25" s="182"/>
      <c r="N25" s="84"/>
    </row>
    <row r="26" spans="1:14" ht="18.600000000000001" customHeight="1" x14ac:dyDescent="0.25">
      <c r="A26" s="34"/>
      <c r="B26" s="200" t="s">
        <v>187</v>
      </c>
      <c r="C26" s="184">
        <v>13</v>
      </c>
      <c r="D26" s="201"/>
      <c r="E26" s="30">
        <v>-28111</v>
      </c>
      <c r="F26" s="26"/>
      <c r="G26" s="32">
        <v>-7126</v>
      </c>
      <c r="H26" s="35"/>
      <c r="I26" s="30">
        <v>0</v>
      </c>
      <c r="J26" s="26"/>
      <c r="K26" s="32">
        <v>0</v>
      </c>
      <c r="M26" s="182"/>
      <c r="N26" s="84"/>
    </row>
    <row r="27" spans="1:14" ht="18.600000000000001" customHeight="1" x14ac:dyDescent="0.25">
      <c r="A27" s="34"/>
      <c r="B27" s="200" t="s">
        <v>188</v>
      </c>
      <c r="C27" s="184"/>
      <c r="D27" s="201"/>
      <c r="E27" s="30">
        <v>528739</v>
      </c>
      <c r="F27" s="26"/>
      <c r="G27" s="32">
        <v>476889</v>
      </c>
      <c r="H27" s="34"/>
      <c r="I27" s="30">
        <v>0</v>
      </c>
      <c r="J27" s="34"/>
      <c r="K27" s="32">
        <v>0</v>
      </c>
      <c r="M27" s="182"/>
      <c r="N27" s="84"/>
    </row>
    <row r="28" spans="1:14" ht="18.600000000000001" customHeight="1" x14ac:dyDescent="0.25">
      <c r="A28" s="34"/>
      <c r="B28" s="200" t="s">
        <v>189</v>
      </c>
      <c r="C28" s="184"/>
      <c r="D28" s="201"/>
      <c r="E28" s="30">
        <v>51752370</v>
      </c>
      <c r="F28" s="26"/>
      <c r="G28" s="32">
        <v>0</v>
      </c>
      <c r="H28" s="34"/>
      <c r="I28" s="30">
        <v>454083</v>
      </c>
      <c r="J28" s="34"/>
      <c r="K28" s="32">
        <v>0</v>
      </c>
      <c r="M28" s="182"/>
      <c r="N28" s="84"/>
    </row>
    <row r="29" spans="1:14" ht="18.600000000000001" customHeight="1" x14ac:dyDescent="0.25">
      <c r="A29" s="34"/>
      <c r="B29" s="200" t="s">
        <v>190</v>
      </c>
      <c r="C29" s="184"/>
      <c r="D29" s="201"/>
      <c r="E29" s="30">
        <v>4656839</v>
      </c>
      <c r="F29" s="26"/>
      <c r="G29" s="32">
        <v>0</v>
      </c>
      <c r="H29" s="34"/>
      <c r="I29" s="30">
        <v>0</v>
      </c>
      <c r="J29" s="34"/>
      <c r="K29" s="32">
        <v>0</v>
      </c>
      <c r="M29" s="182"/>
      <c r="N29" s="84"/>
    </row>
    <row r="30" spans="1:14" ht="18.600000000000001" customHeight="1" x14ac:dyDescent="0.25">
      <c r="A30" s="34"/>
      <c r="B30" s="200" t="s">
        <v>191</v>
      </c>
      <c r="C30" s="184">
        <v>38</v>
      </c>
      <c r="D30" s="201"/>
      <c r="E30" s="30">
        <v>1775902225</v>
      </c>
      <c r="F30" s="26"/>
      <c r="G30" s="32">
        <v>-234436964</v>
      </c>
      <c r="H30" s="34"/>
      <c r="I30" s="30">
        <v>0</v>
      </c>
      <c r="J30" s="34"/>
      <c r="K30" s="32">
        <v>0</v>
      </c>
      <c r="M30" s="182"/>
      <c r="N30" s="84"/>
    </row>
    <row r="31" spans="1:14" ht="18.600000000000001" customHeight="1" x14ac:dyDescent="0.25">
      <c r="A31" s="34"/>
      <c r="B31" s="200" t="s">
        <v>192</v>
      </c>
      <c r="C31" s="184"/>
      <c r="D31" s="201"/>
      <c r="E31" s="30">
        <v>13752998</v>
      </c>
      <c r="F31" s="26"/>
      <c r="G31" s="32">
        <v>66781</v>
      </c>
      <c r="H31" s="35"/>
      <c r="I31" s="27">
        <v>13736424</v>
      </c>
      <c r="J31" s="32"/>
      <c r="K31" s="28">
        <v>418</v>
      </c>
      <c r="M31" s="182"/>
      <c r="N31" s="84"/>
    </row>
    <row r="32" spans="1:14" ht="18.600000000000001" customHeight="1" x14ac:dyDescent="0.25">
      <c r="A32" s="34"/>
      <c r="B32" s="200" t="s">
        <v>94</v>
      </c>
      <c r="C32" s="184"/>
      <c r="D32" s="201"/>
      <c r="E32" s="30">
        <v>-51</v>
      </c>
      <c r="F32" s="26"/>
      <c r="G32" s="32">
        <v>-35</v>
      </c>
      <c r="H32" s="35"/>
      <c r="I32" s="30">
        <v>-51</v>
      </c>
      <c r="J32" s="32"/>
      <c r="K32" s="32">
        <v>-35</v>
      </c>
      <c r="M32" s="182"/>
      <c r="N32" s="84"/>
    </row>
    <row r="33" spans="1:14" ht="18.600000000000001" customHeight="1" x14ac:dyDescent="0.25">
      <c r="A33" s="34"/>
      <c r="B33" s="200" t="s">
        <v>193</v>
      </c>
      <c r="C33" s="184"/>
      <c r="D33" s="201"/>
      <c r="E33" s="30">
        <v>-1709743</v>
      </c>
      <c r="F33" s="26"/>
      <c r="G33" s="32">
        <v>-543577</v>
      </c>
      <c r="H33" s="35"/>
      <c r="I33" s="30">
        <v>-5971258</v>
      </c>
      <c r="J33" s="32"/>
      <c r="K33" s="32">
        <v>-8113407</v>
      </c>
      <c r="M33" s="182"/>
      <c r="N33" s="84"/>
    </row>
    <row r="34" spans="1:14" ht="18.600000000000001" customHeight="1" x14ac:dyDescent="0.25">
      <c r="A34" s="34"/>
      <c r="B34" s="34" t="s">
        <v>100</v>
      </c>
      <c r="C34" s="184">
        <v>32</v>
      </c>
      <c r="D34" s="201"/>
      <c r="E34" s="30">
        <v>376838127</v>
      </c>
      <c r="F34" s="26"/>
      <c r="G34" s="32">
        <v>327908637</v>
      </c>
      <c r="H34" s="35"/>
      <c r="I34" s="30">
        <v>315566655</v>
      </c>
      <c r="J34" s="32"/>
      <c r="K34" s="32">
        <v>273661676</v>
      </c>
      <c r="M34" s="182"/>
      <c r="N34" s="84"/>
    </row>
    <row r="35" spans="1:14" ht="18.600000000000001" customHeight="1" x14ac:dyDescent="0.25">
      <c r="A35" s="34"/>
      <c r="B35" s="33" t="s">
        <v>194</v>
      </c>
      <c r="C35" s="184">
        <v>21</v>
      </c>
      <c r="D35" s="201"/>
      <c r="E35" s="82">
        <v>11117382</v>
      </c>
      <c r="F35" s="26"/>
      <c r="G35" s="83">
        <v>3681768</v>
      </c>
      <c r="H35" s="35"/>
      <c r="I35" s="82">
        <v>0</v>
      </c>
      <c r="J35" s="32"/>
      <c r="K35" s="83">
        <v>0</v>
      </c>
      <c r="M35" s="182"/>
      <c r="N35" s="84"/>
    </row>
    <row r="36" spans="1:14" ht="5.0999999999999996" customHeight="1" x14ac:dyDescent="0.25">
      <c r="A36" s="176"/>
      <c r="B36" s="176"/>
      <c r="C36" s="201"/>
      <c r="D36" s="201"/>
      <c r="E36" s="30"/>
      <c r="F36" s="32"/>
      <c r="G36" s="32"/>
      <c r="H36" s="35"/>
      <c r="I36" s="30"/>
      <c r="J36" s="32"/>
      <c r="K36" s="32"/>
      <c r="M36" s="182"/>
      <c r="N36" s="84"/>
    </row>
    <row r="37" spans="1:14" ht="18.600000000000001" customHeight="1" x14ac:dyDescent="0.25">
      <c r="A37" s="34"/>
      <c r="B37" s="34"/>
      <c r="C37" s="184"/>
      <c r="D37" s="201"/>
      <c r="E37" s="30">
        <f>SUM(E14:E35)</f>
        <v>601908841</v>
      </c>
      <c r="F37" s="26"/>
      <c r="G37" s="28">
        <f>SUM(G14:G35)</f>
        <v>430295797</v>
      </c>
      <c r="H37" s="35"/>
      <c r="I37" s="30">
        <f>SUM(I14:I35)</f>
        <v>-366284195</v>
      </c>
      <c r="J37" s="32"/>
      <c r="K37" s="28">
        <f>SUM(K14:K35)</f>
        <v>-86828020</v>
      </c>
      <c r="M37" s="182"/>
      <c r="N37" s="84"/>
    </row>
    <row r="38" spans="1:14" ht="18.600000000000001" customHeight="1" x14ac:dyDescent="0.25">
      <c r="A38" s="200" t="s">
        <v>195</v>
      </c>
      <c r="B38" s="176"/>
      <c r="C38" s="34"/>
      <c r="D38" s="201"/>
      <c r="E38" s="30"/>
      <c r="F38" s="26"/>
      <c r="G38" s="32"/>
      <c r="H38" s="35"/>
      <c r="I38" s="30"/>
      <c r="J38" s="32"/>
      <c r="K38" s="32"/>
      <c r="M38" s="182"/>
      <c r="N38" s="84"/>
    </row>
    <row r="39" spans="1:14" ht="18.600000000000001" customHeight="1" x14ac:dyDescent="0.25">
      <c r="A39" s="34"/>
      <c r="B39" s="39" t="s">
        <v>21</v>
      </c>
      <c r="C39" s="34"/>
      <c r="D39" s="201"/>
      <c r="E39" s="27">
        <v>48843337</v>
      </c>
      <c r="F39" s="26"/>
      <c r="G39" s="32">
        <v>-70958204</v>
      </c>
      <c r="H39" s="35"/>
      <c r="I39" s="27">
        <v>-282382498</v>
      </c>
      <c r="J39" s="32"/>
      <c r="K39" s="187">
        <v>21917902</v>
      </c>
      <c r="M39" s="182"/>
      <c r="N39" s="84"/>
    </row>
    <row r="40" spans="1:14" ht="18.600000000000001" customHeight="1" x14ac:dyDescent="0.25">
      <c r="A40" s="34"/>
      <c r="B40" s="39" t="s">
        <v>24</v>
      </c>
      <c r="C40" s="34"/>
      <c r="D40" s="201"/>
      <c r="E40" s="27">
        <v>-3999750</v>
      </c>
      <c r="F40" s="26"/>
      <c r="G40" s="32">
        <v>-4888150</v>
      </c>
      <c r="H40" s="35"/>
      <c r="I40" s="27">
        <v>0</v>
      </c>
      <c r="J40" s="32"/>
      <c r="K40" s="187">
        <v>0</v>
      </c>
      <c r="M40" s="182"/>
      <c r="N40" s="84"/>
    </row>
    <row r="41" spans="1:14" ht="18.600000000000001" customHeight="1" x14ac:dyDescent="0.25">
      <c r="A41" s="34"/>
      <c r="B41" s="39" t="s">
        <v>26</v>
      </c>
      <c r="C41" s="34"/>
      <c r="D41" s="201"/>
      <c r="E41" s="27">
        <v>19176756</v>
      </c>
      <c r="F41" s="26"/>
      <c r="G41" s="32">
        <v>32855862</v>
      </c>
      <c r="H41" s="35"/>
      <c r="I41" s="186">
        <v>-2367182</v>
      </c>
      <c r="J41" s="32"/>
      <c r="K41" s="187">
        <v>0</v>
      </c>
      <c r="M41" s="182"/>
      <c r="N41" s="84"/>
    </row>
    <row r="42" spans="1:14" ht="18.600000000000001" customHeight="1" x14ac:dyDescent="0.25">
      <c r="A42" s="34"/>
      <c r="B42" s="39" t="s">
        <v>27</v>
      </c>
      <c r="C42" s="34"/>
      <c r="D42" s="201"/>
      <c r="E42" s="27">
        <v>-63037277</v>
      </c>
      <c r="F42" s="26"/>
      <c r="G42" s="32">
        <v>-233215398</v>
      </c>
      <c r="H42" s="35"/>
      <c r="I42" s="27">
        <v>-5043031</v>
      </c>
      <c r="J42" s="32"/>
      <c r="K42" s="187">
        <v>-217146</v>
      </c>
      <c r="M42" s="182"/>
      <c r="N42" s="84"/>
    </row>
    <row r="43" spans="1:14" ht="18.600000000000001" customHeight="1" x14ac:dyDescent="0.25">
      <c r="A43" s="34"/>
      <c r="B43" s="39" t="s">
        <v>28</v>
      </c>
      <c r="C43" s="34"/>
      <c r="D43" s="201"/>
      <c r="E43" s="27">
        <v>244430948</v>
      </c>
      <c r="F43" s="26"/>
      <c r="G43" s="32">
        <v>-260302398</v>
      </c>
      <c r="H43" s="35"/>
      <c r="I43" s="27">
        <v>104095206</v>
      </c>
      <c r="J43" s="32"/>
      <c r="K43" s="187">
        <v>-121212410</v>
      </c>
      <c r="M43" s="182"/>
      <c r="N43" s="84"/>
    </row>
    <row r="44" spans="1:14" ht="18.600000000000001" customHeight="1" x14ac:dyDescent="0.25">
      <c r="A44" s="34"/>
      <c r="B44" s="39" t="s">
        <v>41</v>
      </c>
      <c r="C44" s="34"/>
      <c r="D44" s="201"/>
      <c r="E44" s="27">
        <v>-1237871</v>
      </c>
      <c r="F44" s="26"/>
      <c r="G44" s="32">
        <v>-9051171</v>
      </c>
      <c r="H44" s="35"/>
      <c r="I44" s="27">
        <v>3179543</v>
      </c>
      <c r="J44" s="32"/>
      <c r="K44" s="187">
        <v>-7968748</v>
      </c>
      <c r="M44" s="182"/>
      <c r="N44" s="84"/>
    </row>
    <row r="45" spans="1:14" ht="18.600000000000001" customHeight="1" x14ac:dyDescent="0.25">
      <c r="A45" s="34"/>
      <c r="B45" s="39" t="s">
        <v>49</v>
      </c>
      <c r="C45" s="34"/>
      <c r="D45" s="201"/>
      <c r="E45" s="27">
        <v>25073095</v>
      </c>
      <c r="F45" s="26"/>
      <c r="G45" s="32">
        <v>-12826217</v>
      </c>
      <c r="H45" s="35"/>
      <c r="I45" s="186">
        <v>260441474</v>
      </c>
      <c r="J45" s="32"/>
      <c r="K45" s="187">
        <v>9850564</v>
      </c>
      <c r="M45" s="182"/>
      <c r="N45" s="84"/>
    </row>
    <row r="46" spans="1:14" ht="18.600000000000001" customHeight="1" x14ac:dyDescent="0.25">
      <c r="A46" s="34"/>
      <c r="B46" s="39" t="s">
        <v>57</v>
      </c>
      <c r="C46" s="34"/>
      <c r="D46" s="201"/>
      <c r="E46" s="27">
        <v>3798535</v>
      </c>
      <c r="F46" s="26"/>
      <c r="G46" s="32">
        <v>-6707597</v>
      </c>
      <c r="H46" s="35"/>
      <c r="I46" s="27">
        <v>2187211</v>
      </c>
      <c r="J46" s="32"/>
      <c r="K46" s="187">
        <v>-1199269</v>
      </c>
      <c r="M46" s="182"/>
      <c r="N46" s="84"/>
    </row>
    <row r="47" spans="1:14" ht="18.600000000000001" customHeight="1" x14ac:dyDescent="0.25">
      <c r="A47" s="34"/>
      <c r="B47" s="39" t="s">
        <v>196</v>
      </c>
      <c r="C47" s="201">
        <v>26</v>
      </c>
      <c r="D47" s="201"/>
      <c r="E47" s="87">
        <v>-780140</v>
      </c>
      <c r="F47" s="26"/>
      <c r="G47" s="88">
        <v>-5692167</v>
      </c>
      <c r="H47" s="35"/>
      <c r="I47" s="87">
        <v>-780140</v>
      </c>
      <c r="J47" s="32"/>
      <c r="K47" s="188">
        <v>-5692167</v>
      </c>
      <c r="M47" s="182"/>
      <c r="N47" s="84"/>
    </row>
    <row r="48" spans="1:14" ht="5.0999999999999996" customHeight="1" x14ac:dyDescent="0.25">
      <c r="A48" s="176"/>
      <c r="B48" s="176"/>
      <c r="C48" s="34"/>
      <c r="D48" s="201"/>
      <c r="E48" s="30"/>
      <c r="F48" s="32"/>
      <c r="G48" s="32"/>
      <c r="H48" s="35"/>
      <c r="I48" s="30"/>
      <c r="J48" s="32"/>
      <c r="K48" s="32"/>
      <c r="M48" s="182"/>
      <c r="N48" s="84"/>
    </row>
    <row r="49" spans="1:14" ht="18.600000000000001" customHeight="1" x14ac:dyDescent="0.25">
      <c r="A49" s="34" t="s">
        <v>197</v>
      </c>
      <c r="B49" s="1"/>
      <c r="C49" s="34"/>
      <c r="D49" s="201"/>
      <c r="E49" s="30">
        <f>SUM(E37:E47)</f>
        <v>874176474</v>
      </c>
      <c r="F49" s="32"/>
      <c r="G49" s="32">
        <f>SUM(G37:G47)</f>
        <v>-140489643</v>
      </c>
      <c r="H49" s="35"/>
      <c r="I49" s="30">
        <f>SUM(I37:I47)</f>
        <v>-286953612</v>
      </c>
      <c r="J49" s="32"/>
      <c r="K49" s="32">
        <f>SUM(K37:K47)</f>
        <v>-191349294</v>
      </c>
      <c r="M49" s="182"/>
      <c r="N49" s="84"/>
    </row>
    <row r="50" spans="1:14" ht="18.600000000000001" customHeight="1" x14ac:dyDescent="0.25">
      <c r="A50" s="34" t="s">
        <v>198</v>
      </c>
      <c r="B50" s="1"/>
      <c r="C50" s="34"/>
      <c r="D50" s="201"/>
      <c r="E50" s="30">
        <v>8764129</v>
      </c>
      <c r="F50" s="32"/>
      <c r="G50" s="32">
        <v>3724000</v>
      </c>
      <c r="H50" s="35"/>
      <c r="I50" s="30">
        <v>8764129</v>
      </c>
      <c r="J50" s="32"/>
      <c r="K50" s="32">
        <v>2693405</v>
      </c>
      <c r="M50" s="182"/>
      <c r="N50" s="84"/>
    </row>
    <row r="51" spans="1:14" ht="18.600000000000001" customHeight="1" x14ac:dyDescent="0.25">
      <c r="A51" s="189" t="s">
        <v>199</v>
      </c>
      <c r="B51" s="34"/>
      <c r="C51" s="34"/>
      <c r="D51" s="201"/>
      <c r="E51" s="36">
        <v>-13963593</v>
      </c>
      <c r="F51" s="32"/>
      <c r="G51" s="37">
        <v>-20061928</v>
      </c>
      <c r="H51" s="35"/>
      <c r="I51" s="36">
        <v>-4717461</v>
      </c>
      <c r="J51" s="32"/>
      <c r="K51" s="37">
        <v>-5383764</v>
      </c>
      <c r="M51" s="182"/>
      <c r="N51" s="84"/>
    </row>
    <row r="52" spans="1:14" ht="5.0999999999999996" customHeight="1" x14ac:dyDescent="0.25">
      <c r="A52" s="176"/>
      <c r="B52" s="176"/>
      <c r="C52" s="34"/>
      <c r="D52" s="201"/>
      <c r="E52" s="30"/>
      <c r="F52" s="32"/>
      <c r="G52" s="32"/>
      <c r="H52" s="35"/>
      <c r="I52" s="30"/>
      <c r="J52" s="32"/>
      <c r="K52" s="32"/>
      <c r="M52" s="182"/>
      <c r="N52" s="84"/>
    </row>
    <row r="53" spans="1:14" ht="18.600000000000001" customHeight="1" x14ac:dyDescent="0.25">
      <c r="A53" s="34" t="s">
        <v>200</v>
      </c>
      <c r="B53" s="34"/>
      <c r="C53" s="34"/>
      <c r="D53" s="201"/>
      <c r="E53" s="36">
        <f>SUM(E49:E51)</f>
        <v>868977010</v>
      </c>
      <c r="F53" s="32"/>
      <c r="G53" s="37">
        <f>SUM(G49:G51)</f>
        <v>-156827571</v>
      </c>
      <c r="H53" s="35"/>
      <c r="I53" s="36">
        <f>SUM(I49:I51)</f>
        <v>-282906944</v>
      </c>
      <c r="J53" s="32"/>
      <c r="K53" s="37">
        <f>SUM(K49:K51)</f>
        <v>-194039653</v>
      </c>
      <c r="M53" s="182"/>
      <c r="N53" s="84"/>
    </row>
    <row r="54" spans="1:14" ht="29.25" customHeight="1" x14ac:dyDescent="0.25">
      <c r="A54" s="34"/>
      <c r="B54" s="34"/>
      <c r="C54" s="34"/>
      <c r="D54" s="201"/>
      <c r="E54" s="32"/>
      <c r="F54" s="32"/>
      <c r="G54" s="32"/>
      <c r="H54" s="35"/>
      <c r="I54" s="32"/>
      <c r="J54" s="32"/>
      <c r="K54" s="32"/>
      <c r="M54" s="182"/>
      <c r="N54" s="84"/>
    </row>
    <row r="55" spans="1:14" ht="22.15" customHeight="1" x14ac:dyDescent="0.25">
      <c r="A55" s="219" t="s">
        <v>45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</row>
    <row r="56" spans="1:14" ht="21.75" customHeight="1" x14ac:dyDescent="0.25">
      <c r="A56" s="6" t="s">
        <v>0</v>
      </c>
      <c r="B56" s="6"/>
      <c r="C56" s="34"/>
      <c r="D56" s="2"/>
      <c r="E56" s="28"/>
      <c r="F56" s="72"/>
      <c r="G56" s="28"/>
      <c r="H56" s="72"/>
      <c r="I56" s="173"/>
      <c r="J56" s="72"/>
      <c r="K56" s="173"/>
    </row>
    <row r="57" spans="1:14" ht="21.75" customHeight="1" x14ac:dyDescent="0.25">
      <c r="A57" s="6" t="s">
        <v>201</v>
      </c>
      <c r="B57" s="6"/>
      <c r="C57" s="34"/>
      <c r="D57" s="2"/>
      <c r="E57" s="28"/>
      <c r="F57" s="72"/>
      <c r="G57" s="28"/>
      <c r="H57" s="72"/>
      <c r="I57" s="28"/>
      <c r="J57" s="72"/>
      <c r="K57" s="28"/>
    </row>
    <row r="58" spans="1:14" ht="21.75" customHeight="1" x14ac:dyDescent="0.25">
      <c r="A58" s="73" t="s">
        <v>87</v>
      </c>
      <c r="B58" s="73"/>
      <c r="C58" s="203"/>
      <c r="D58" s="9"/>
      <c r="E58" s="37"/>
      <c r="F58" s="74"/>
      <c r="G58" s="37"/>
      <c r="H58" s="74"/>
      <c r="I58" s="37"/>
      <c r="J58" s="74"/>
      <c r="K58" s="37"/>
    </row>
    <row r="59" spans="1:14" ht="21.75" customHeight="1" x14ac:dyDescent="0.25">
      <c r="A59" s="1"/>
      <c r="B59" s="1"/>
      <c r="C59" s="201"/>
      <c r="D59" s="34"/>
      <c r="E59" s="32"/>
      <c r="F59" s="59"/>
      <c r="G59" s="32"/>
      <c r="H59" s="59"/>
      <c r="I59" s="32"/>
      <c r="J59" s="59"/>
      <c r="K59" s="32"/>
    </row>
    <row r="60" spans="1:14" ht="20.100000000000001" customHeight="1" x14ac:dyDescent="0.25">
      <c r="A60" s="1"/>
      <c r="B60" s="1"/>
      <c r="C60" s="201"/>
      <c r="D60" s="34"/>
      <c r="E60" s="217" t="s">
        <v>3</v>
      </c>
      <c r="F60" s="217"/>
      <c r="G60" s="217"/>
      <c r="H60" s="149"/>
      <c r="I60" s="217" t="s">
        <v>4</v>
      </c>
      <c r="J60" s="217"/>
      <c r="K60" s="217"/>
    </row>
    <row r="61" spans="1:14" ht="18.600000000000001" customHeight="1" x14ac:dyDescent="0.25">
      <c r="A61" s="6"/>
      <c r="B61" s="6"/>
      <c r="C61" s="34"/>
      <c r="D61" s="2"/>
      <c r="G61" s="204" t="s">
        <v>5</v>
      </c>
      <c r="K61" s="204" t="s">
        <v>5</v>
      </c>
    </row>
    <row r="62" spans="1:14" ht="20.100000000000001" customHeight="1" x14ac:dyDescent="0.25">
      <c r="A62" s="34"/>
      <c r="B62" s="34"/>
      <c r="C62" s="21"/>
      <c r="D62" s="1"/>
      <c r="E62" s="14" t="s">
        <v>8</v>
      </c>
      <c r="F62" s="34"/>
      <c r="G62" s="14" t="s">
        <v>9</v>
      </c>
      <c r="H62" s="59"/>
      <c r="I62" s="14" t="s">
        <v>8</v>
      </c>
      <c r="J62" s="34"/>
      <c r="K62" s="14" t="s">
        <v>9</v>
      </c>
    </row>
    <row r="63" spans="1:14" ht="20.100000000000001" customHeight="1" x14ac:dyDescent="0.25">
      <c r="A63" s="34"/>
      <c r="B63" s="34"/>
      <c r="C63" s="202" t="s">
        <v>10</v>
      </c>
      <c r="D63" s="1"/>
      <c r="E63" s="22" t="s">
        <v>11</v>
      </c>
      <c r="F63" s="76"/>
      <c r="G63" s="22" t="s">
        <v>11</v>
      </c>
      <c r="H63" s="149"/>
      <c r="I63" s="22" t="s">
        <v>11</v>
      </c>
      <c r="J63" s="76"/>
      <c r="K63" s="22" t="s">
        <v>11</v>
      </c>
    </row>
    <row r="64" spans="1:14" ht="20.100000000000001" customHeight="1" x14ac:dyDescent="0.25">
      <c r="A64" s="1" t="s">
        <v>202</v>
      </c>
      <c r="B64" s="1"/>
      <c r="C64" s="201"/>
      <c r="D64" s="34"/>
      <c r="E64" s="30"/>
      <c r="F64" s="59"/>
      <c r="G64" s="32"/>
      <c r="H64" s="59"/>
      <c r="I64" s="30"/>
      <c r="J64" s="59"/>
      <c r="K64" s="32"/>
    </row>
    <row r="65" spans="1:11" ht="20.100000000000001" customHeight="1" x14ac:dyDescent="0.25">
      <c r="A65" s="205" t="s">
        <v>203</v>
      </c>
      <c r="B65" s="48"/>
      <c r="C65" s="201"/>
      <c r="D65" s="34"/>
      <c r="E65" s="27">
        <v>0</v>
      </c>
      <c r="F65" s="59"/>
      <c r="G65" s="32">
        <v>-493385871</v>
      </c>
      <c r="H65" s="59"/>
      <c r="I65" s="30">
        <v>0</v>
      </c>
      <c r="J65" s="59"/>
      <c r="K65" s="32">
        <v>-1140000000</v>
      </c>
    </row>
    <row r="66" spans="1:11" ht="20.100000000000001" customHeight="1" x14ac:dyDescent="0.25">
      <c r="A66" s="34" t="s">
        <v>204</v>
      </c>
      <c r="B66" s="34"/>
      <c r="C66" s="201"/>
      <c r="D66" s="34"/>
      <c r="E66" s="27">
        <v>2658733549</v>
      </c>
      <c r="F66" s="59"/>
      <c r="G66" s="32">
        <v>530868640</v>
      </c>
      <c r="H66" s="59"/>
      <c r="I66" s="30">
        <v>0</v>
      </c>
      <c r="J66" s="59"/>
      <c r="K66" s="32">
        <v>979273159</v>
      </c>
    </row>
    <row r="67" spans="1:11" ht="20.100000000000001" customHeight="1" x14ac:dyDescent="0.25">
      <c r="A67" s="190" t="s">
        <v>205</v>
      </c>
      <c r="B67" s="34"/>
      <c r="C67" s="201"/>
      <c r="D67" s="34"/>
      <c r="E67" s="30">
        <v>9209787</v>
      </c>
      <c r="F67" s="46"/>
      <c r="G67" s="32">
        <v>-2206912</v>
      </c>
      <c r="H67" s="41"/>
      <c r="I67" s="30">
        <v>-5010042</v>
      </c>
      <c r="J67" s="46"/>
      <c r="K67" s="32">
        <v>2906990</v>
      </c>
    </row>
    <row r="68" spans="1:11" ht="20.100000000000001" customHeight="1" x14ac:dyDescent="0.25">
      <c r="A68" s="190" t="s">
        <v>206</v>
      </c>
      <c r="B68" s="34"/>
      <c r="C68" s="34"/>
      <c r="D68" s="34"/>
      <c r="E68" s="191"/>
      <c r="F68" s="34"/>
      <c r="G68" s="34"/>
      <c r="H68" s="34"/>
      <c r="I68" s="191"/>
      <c r="J68" s="34"/>
      <c r="K68" s="28"/>
    </row>
    <row r="69" spans="1:11" ht="20.100000000000001" customHeight="1" x14ac:dyDescent="0.25">
      <c r="A69" s="190"/>
      <c r="B69" s="34" t="s">
        <v>20</v>
      </c>
      <c r="C69" s="201"/>
      <c r="D69" s="34"/>
      <c r="E69" s="27">
        <v>0</v>
      </c>
      <c r="F69" s="46"/>
      <c r="G69" s="32">
        <v>-2000000</v>
      </c>
      <c r="H69" s="41"/>
      <c r="I69" s="27">
        <v>0</v>
      </c>
      <c r="J69" s="46"/>
      <c r="K69" s="32">
        <v>0</v>
      </c>
    </row>
    <row r="70" spans="1:11" ht="20.100000000000001" customHeight="1" x14ac:dyDescent="0.25">
      <c r="A70" s="34" t="s">
        <v>22</v>
      </c>
      <c r="B70" s="34"/>
      <c r="C70" s="201">
        <v>37.299999999999997</v>
      </c>
      <c r="D70" s="34"/>
      <c r="E70" s="27">
        <v>0</v>
      </c>
      <c r="F70" s="46"/>
      <c r="G70" s="32">
        <v>0</v>
      </c>
      <c r="H70" s="41"/>
      <c r="I70" s="27">
        <v>-308618264</v>
      </c>
      <c r="J70" s="46"/>
      <c r="K70" s="32">
        <v>-734178055</v>
      </c>
    </row>
    <row r="71" spans="1:11" ht="20.100000000000001" customHeight="1" x14ac:dyDescent="0.25">
      <c r="A71" s="190" t="s">
        <v>207</v>
      </c>
      <c r="B71" s="34"/>
      <c r="C71" s="201">
        <v>37.299999999999997</v>
      </c>
      <c r="D71" s="34"/>
      <c r="E71" s="27">
        <v>0</v>
      </c>
      <c r="F71" s="46"/>
      <c r="G71" s="32">
        <v>0</v>
      </c>
      <c r="H71" s="41"/>
      <c r="I71" s="27">
        <v>2625768449</v>
      </c>
      <c r="J71" s="46"/>
      <c r="K71" s="28">
        <v>385161395</v>
      </c>
    </row>
    <row r="72" spans="1:11" ht="20.100000000000001" customHeight="1" x14ac:dyDescent="0.25">
      <c r="A72" s="190" t="s">
        <v>208</v>
      </c>
      <c r="B72" s="1"/>
      <c r="C72" s="201"/>
      <c r="D72" s="34"/>
      <c r="E72" s="27">
        <v>-1815993452</v>
      </c>
      <c r="F72" s="46"/>
      <c r="G72" s="32">
        <v>-2932824819</v>
      </c>
      <c r="H72" s="46"/>
      <c r="I72" s="27">
        <v>-100402368</v>
      </c>
      <c r="J72" s="46"/>
      <c r="K72" s="32">
        <v>-858731</v>
      </c>
    </row>
    <row r="73" spans="1:11" ht="20.100000000000001" customHeight="1" x14ac:dyDescent="0.25">
      <c r="A73" s="190" t="s">
        <v>209</v>
      </c>
      <c r="B73" s="1"/>
      <c r="C73" s="201"/>
      <c r="D73" s="34"/>
      <c r="E73" s="27">
        <v>-84568798</v>
      </c>
      <c r="F73" s="46"/>
      <c r="G73" s="32">
        <v>-69006449</v>
      </c>
      <c r="H73" s="46"/>
      <c r="I73" s="27">
        <v>0</v>
      </c>
      <c r="J73" s="46"/>
      <c r="K73" s="187">
        <v>0</v>
      </c>
    </row>
    <row r="74" spans="1:11" ht="20.100000000000001" customHeight="1" x14ac:dyDescent="0.25">
      <c r="A74" s="205" t="s">
        <v>210</v>
      </c>
      <c r="B74" s="1"/>
      <c r="C74" s="201"/>
      <c r="D74" s="34"/>
      <c r="E74" s="27">
        <v>5016593</v>
      </c>
      <c r="F74" s="46"/>
      <c r="G74" s="32">
        <v>0</v>
      </c>
      <c r="H74" s="46"/>
      <c r="I74" s="27">
        <v>23872</v>
      </c>
      <c r="J74" s="46"/>
      <c r="K74" s="187">
        <v>0</v>
      </c>
    </row>
    <row r="75" spans="1:11" ht="20.100000000000001" customHeight="1" x14ac:dyDescent="0.25">
      <c r="A75" s="205" t="s">
        <v>211</v>
      </c>
      <c r="B75" s="1"/>
      <c r="C75" s="201"/>
      <c r="D75" s="34"/>
      <c r="E75" s="27">
        <v>-6234576</v>
      </c>
      <c r="F75" s="46"/>
      <c r="G75" s="32">
        <v>0</v>
      </c>
      <c r="H75" s="46"/>
      <c r="I75" s="27">
        <v>-6234576</v>
      </c>
      <c r="J75" s="46"/>
      <c r="K75" s="187">
        <v>0</v>
      </c>
    </row>
    <row r="76" spans="1:11" ht="20.100000000000001" customHeight="1" x14ac:dyDescent="0.25">
      <c r="A76" s="190" t="s">
        <v>212</v>
      </c>
      <c r="B76" s="1"/>
      <c r="C76" s="201">
        <v>22</v>
      </c>
      <c r="D76" s="34"/>
      <c r="E76" s="27">
        <v>-3087890</v>
      </c>
      <c r="F76" s="46"/>
      <c r="G76" s="32">
        <v>-2110720</v>
      </c>
      <c r="H76" s="46"/>
      <c r="I76" s="27">
        <v>-396790</v>
      </c>
      <c r="J76" s="46"/>
      <c r="K76" s="187">
        <v>-311320</v>
      </c>
    </row>
    <row r="77" spans="1:11" ht="20.100000000000001" customHeight="1" x14ac:dyDescent="0.25">
      <c r="A77" s="205" t="s">
        <v>213</v>
      </c>
      <c r="B77" s="1"/>
      <c r="C77" s="201"/>
      <c r="D77" s="34"/>
      <c r="E77" s="27">
        <v>6990653</v>
      </c>
      <c r="F77" s="46"/>
      <c r="G77" s="32">
        <v>0</v>
      </c>
      <c r="H77" s="46"/>
      <c r="I77" s="27">
        <v>6990653</v>
      </c>
      <c r="J77" s="46"/>
      <c r="K77" s="187">
        <v>0</v>
      </c>
    </row>
    <row r="78" spans="1:11" ht="20.100000000000001" customHeight="1" x14ac:dyDescent="0.25">
      <c r="A78" s="190" t="s">
        <v>214</v>
      </c>
      <c r="B78" s="1"/>
      <c r="C78" s="201"/>
      <c r="D78" s="34"/>
      <c r="E78" s="27">
        <v>2196805</v>
      </c>
      <c r="F78" s="46"/>
      <c r="G78" s="32">
        <v>532922</v>
      </c>
      <c r="H78" s="46"/>
      <c r="I78" s="27">
        <v>109723864</v>
      </c>
      <c r="J78" s="46"/>
      <c r="K78" s="187">
        <v>13256801</v>
      </c>
    </row>
    <row r="79" spans="1:11" ht="20.100000000000001" customHeight="1" x14ac:dyDescent="0.25">
      <c r="A79" s="190" t="s">
        <v>215</v>
      </c>
      <c r="B79" s="1"/>
      <c r="C79" s="201"/>
      <c r="D79" s="34"/>
      <c r="E79" s="27">
        <v>653450059</v>
      </c>
      <c r="F79" s="46"/>
      <c r="G79" s="32">
        <v>660249824</v>
      </c>
      <c r="H79" s="46"/>
      <c r="I79" s="27">
        <v>789950111</v>
      </c>
      <c r="J79" s="46"/>
      <c r="K79" s="187">
        <v>660249859</v>
      </c>
    </row>
    <row r="80" spans="1:11" ht="6" customHeight="1" x14ac:dyDescent="0.25">
      <c r="A80" s="192"/>
      <c r="B80" s="192"/>
      <c r="C80" s="201"/>
      <c r="D80" s="34"/>
      <c r="E80" s="193"/>
      <c r="F80" s="46"/>
      <c r="G80" s="194"/>
      <c r="H80" s="46"/>
      <c r="I80" s="193"/>
      <c r="J80" s="46"/>
      <c r="K80" s="194"/>
    </row>
    <row r="81" spans="1:11" ht="20.100000000000001" customHeight="1" x14ac:dyDescent="0.25">
      <c r="A81" s="34" t="s">
        <v>216</v>
      </c>
      <c r="B81" s="1"/>
      <c r="C81" s="201"/>
      <c r="D81" s="34"/>
      <c r="E81" s="36">
        <f>SUM(E65:E79)</f>
        <v>1425712730</v>
      </c>
      <c r="F81" s="46"/>
      <c r="G81" s="37">
        <f>SUM(G65:G79)</f>
        <v>-2309883385</v>
      </c>
      <c r="H81" s="46"/>
      <c r="I81" s="36">
        <f>SUM(I65:I79)</f>
        <v>3111794909</v>
      </c>
      <c r="J81" s="46"/>
      <c r="K81" s="37">
        <f>SUM(K65:K79)</f>
        <v>165500098</v>
      </c>
    </row>
    <row r="82" spans="1:11" ht="20.100000000000001" customHeight="1" x14ac:dyDescent="0.25">
      <c r="A82" s="34"/>
      <c r="B82" s="1"/>
      <c r="C82" s="201"/>
      <c r="D82" s="34"/>
      <c r="E82" s="27"/>
      <c r="F82" s="41"/>
      <c r="G82" s="28"/>
      <c r="H82" s="41"/>
      <c r="I82" s="30"/>
      <c r="J82" s="46"/>
      <c r="K82" s="32"/>
    </row>
    <row r="83" spans="1:11" ht="20.100000000000001" customHeight="1" x14ac:dyDescent="0.25">
      <c r="A83" s="1" t="s">
        <v>217</v>
      </c>
      <c r="B83" s="1"/>
      <c r="C83" s="201"/>
      <c r="D83" s="34"/>
      <c r="E83" s="27"/>
      <c r="F83" s="41"/>
      <c r="G83" s="28"/>
      <c r="H83" s="41"/>
      <c r="I83" s="27"/>
      <c r="J83" s="46"/>
      <c r="K83" s="28"/>
    </row>
    <row r="84" spans="1:11" ht="20.100000000000001" customHeight="1" x14ac:dyDescent="0.25">
      <c r="A84" s="205" t="s">
        <v>218</v>
      </c>
      <c r="B84" s="1"/>
      <c r="C84" s="201"/>
      <c r="D84" s="34"/>
      <c r="E84" s="27">
        <v>0</v>
      </c>
      <c r="F84" s="41"/>
      <c r="G84" s="28">
        <v>0</v>
      </c>
      <c r="H84" s="41"/>
      <c r="I84" s="27">
        <v>5000000</v>
      </c>
      <c r="J84" s="46"/>
      <c r="K84" s="28" t="s">
        <v>25</v>
      </c>
    </row>
    <row r="85" spans="1:11" ht="20.100000000000001" customHeight="1" x14ac:dyDescent="0.25">
      <c r="A85" s="34" t="s">
        <v>219</v>
      </c>
      <c r="B85" s="190"/>
      <c r="C85" s="201">
        <v>25.1</v>
      </c>
      <c r="D85" s="34"/>
      <c r="E85" s="27">
        <v>1459600000</v>
      </c>
      <c r="F85" s="41"/>
      <c r="G85" s="28">
        <v>3206800000</v>
      </c>
      <c r="H85" s="41"/>
      <c r="I85" s="27">
        <v>1459600000</v>
      </c>
      <c r="J85" s="46"/>
      <c r="K85" s="28">
        <v>3206800000</v>
      </c>
    </row>
    <row r="86" spans="1:11" ht="20.100000000000001" customHeight="1" x14ac:dyDescent="0.25">
      <c r="A86" s="190" t="s">
        <v>220</v>
      </c>
      <c r="B86" s="34"/>
      <c r="C86" s="201">
        <v>25.1</v>
      </c>
      <c r="D86" s="34"/>
      <c r="E86" s="27">
        <v>-2024400000</v>
      </c>
      <c r="F86" s="41"/>
      <c r="G86" s="28">
        <v>-2612000000</v>
      </c>
      <c r="H86" s="41"/>
      <c r="I86" s="27">
        <v>-2024400000</v>
      </c>
      <c r="J86" s="46"/>
      <c r="K86" s="28">
        <v>-2612000000</v>
      </c>
    </row>
    <row r="87" spans="1:11" ht="20.100000000000001" customHeight="1" x14ac:dyDescent="0.25">
      <c r="A87" s="34" t="s">
        <v>221</v>
      </c>
      <c r="B87" s="34"/>
      <c r="C87" s="201"/>
      <c r="D87" s="34"/>
      <c r="E87" s="27">
        <v>-34777534</v>
      </c>
      <c r="F87" s="41"/>
      <c r="G87" s="28">
        <v>-35715359</v>
      </c>
      <c r="H87" s="41"/>
      <c r="I87" s="27">
        <v>-6684719</v>
      </c>
      <c r="J87" s="41"/>
      <c r="K87" s="28">
        <v>-8449889</v>
      </c>
    </row>
    <row r="88" spans="1:11" ht="20.100000000000001" customHeight="1" x14ac:dyDescent="0.25">
      <c r="A88" s="205" t="s">
        <v>222</v>
      </c>
      <c r="B88" s="34"/>
      <c r="C88" s="201">
        <v>25.3</v>
      </c>
      <c r="D88" s="34"/>
      <c r="E88" s="27">
        <v>2082882350</v>
      </c>
      <c r="F88" s="41"/>
      <c r="G88" s="28">
        <v>2448883398</v>
      </c>
      <c r="H88" s="41"/>
      <c r="I88" s="27">
        <v>0</v>
      </c>
      <c r="J88" s="46"/>
      <c r="K88" s="28">
        <v>190000000</v>
      </c>
    </row>
    <row r="89" spans="1:11" ht="20.100000000000001" customHeight="1" x14ac:dyDescent="0.25">
      <c r="A89" s="190" t="s">
        <v>223</v>
      </c>
      <c r="B89" s="34"/>
      <c r="C89" s="201">
        <v>25.3</v>
      </c>
      <c r="D89" s="34"/>
      <c r="E89" s="27">
        <v>-1830081803</v>
      </c>
      <c r="F89" s="41"/>
      <c r="G89" s="28">
        <v>-542062017</v>
      </c>
      <c r="H89" s="41"/>
      <c r="I89" s="27">
        <v>-1284523739</v>
      </c>
      <c r="J89" s="46"/>
      <c r="K89" s="28">
        <v>-336732017</v>
      </c>
    </row>
    <row r="90" spans="1:11" ht="20.100000000000001" customHeight="1" x14ac:dyDescent="0.25">
      <c r="A90" s="34" t="s">
        <v>224</v>
      </c>
      <c r="B90" s="190"/>
      <c r="C90" s="201" t="s">
        <v>225</v>
      </c>
      <c r="E90" s="27">
        <v>-10476000</v>
      </c>
      <c r="G90" s="28">
        <v>-17400000</v>
      </c>
      <c r="I90" s="27">
        <v>-7629000</v>
      </c>
      <c r="K90" s="28">
        <v>-17400000</v>
      </c>
    </row>
    <row r="91" spans="1:11" ht="20.100000000000001" customHeight="1" x14ac:dyDescent="0.25">
      <c r="A91" s="190" t="s">
        <v>226</v>
      </c>
      <c r="B91" s="34"/>
      <c r="C91" s="201">
        <v>25.5</v>
      </c>
      <c r="D91" s="34"/>
      <c r="E91" s="27">
        <v>1200000000</v>
      </c>
      <c r="F91" s="41"/>
      <c r="G91" s="28">
        <v>2350000000</v>
      </c>
      <c r="H91" s="41"/>
      <c r="I91" s="27">
        <v>1200000000</v>
      </c>
      <c r="J91" s="46"/>
      <c r="K91" s="28">
        <v>2350000000</v>
      </c>
    </row>
    <row r="92" spans="1:11" ht="20.100000000000001" customHeight="1" x14ac:dyDescent="0.25">
      <c r="A92" s="190" t="s">
        <v>227</v>
      </c>
      <c r="B92" s="34"/>
      <c r="C92" s="201">
        <v>25.5</v>
      </c>
      <c r="D92" s="34"/>
      <c r="E92" s="27">
        <v>-1099600000</v>
      </c>
      <c r="F92" s="41"/>
      <c r="G92" s="28">
        <v>-2350000000</v>
      </c>
      <c r="H92" s="41"/>
      <c r="I92" s="27">
        <v>-1099600000</v>
      </c>
      <c r="J92" s="46"/>
      <c r="K92" s="28">
        <v>-2350000000</v>
      </c>
    </row>
    <row r="93" spans="1:11" ht="20.100000000000001" customHeight="1" x14ac:dyDescent="0.25">
      <c r="A93" s="190" t="s">
        <v>228</v>
      </c>
      <c r="B93" s="34"/>
      <c r="C93" s="201"/>
      <c r="D93" s="34"/>
      <c r="E93" s="27">
        <v>0</v>
      </c>
      <c r="F93" s="41"/>
      <c r="G93" s="28">
        <v>-117550747</v>
      </c>
      <c r="H93" s="41"/>
      <c r="I93" s="27">
        <v>0</v>
      </c>
      <c r="J93" s="46"/>
      <c r="K93" s="28">
        <v>0</v>
      </c>
    </row>
    <row r="94" spans="1:11" ht="20.100000000000001" customHeight="1" x14ac:dyDescent="0.25">
      <c r="A94" s="190" t="s">
        <v>229</v>
      </c>
      <c r="B94" s="34"/>
      <c r="C94" s="201">
        <v>36</v>
      </c>
      <c r="D94" s="34"/>
      <c r="E94" s="27">
        <v>-190593296</v>
      </c>
      <c r="F94" s="41"/>
      <c r="G94" s="32">
        <v>-74120071</v>
      </c>
      <c r="H94" s="41"/>
      <c r="I94" s="27">
        <v>-190593296</v>
      </c>
      <c r="J94" s="46"/>
      <c r="K94" s="28">
        <v>-74120071</v>
      </c>
    </row>
    <row r="95" spans="1:11" ht="20.100000000000001" customHeight="1" x14ac:dyDescent="0.25">
      <c r="A95" s="190" t="s">
        <v>230</v>
      </c>
      <c r="B95" s="34"/>
      <c r="C95" s="201"/>
      <c r="D95" s="34"/>
      <c r="E95" s="36">
        <v>-323851962</v>
      </c>
      <c r="F95" s="41"/>
      <c r="G95" s="37">
        <v>-295898839</v>
      </c>
      <c r="H95" s="41"/>
      <c r="I95" s="36">
        <v>-511073642</v>
      </c>
      <c r="J95" s="46"/>
      <c r="K95" s="37">
        <v>-267818015</v>
      </c>
    </row>
    <row r="96" spans="1:11" ht="6" customHeight="1" x14ac:dyDescent="0.25">
      <c r="A96" s="192"/>
      <c r="B96" s="192"/>
      <c r="C96" s="201"/>
      <c r="D96" s="34"/>
      <c r="E96" s="30"/>
      <c r="F96" s="46"/>
      <c r="G96" s="32"/>
      <c r="H96" s="46"/>
      <c r="I96" s="30"/>
      <c r="J96" s="46"/>
      <c r="K96" s="32"/>
    </row>
    <row r="97" spans="1:11" ht="20.100000000000001" customHeight="1" x14ac:dyDescent="0.25">
      <c r="A97" s="34" t="s">
        <v>231</v>
      </c>
      <c r="B97" s="34"/>
      <c r="C97" s="201"/>
      <c r="D97" s="34"/>
      <c r="E97" s="36">
        <f>SUM(E85:E95)</f>
        <v>-771298245</v>
      </c>
      <c r="F97" s="46"/>
      <c r="G97" s="37">
        <f>SUM(G85:G95)</f>
        <v>1960936365</v>
      </c>
      <c r="H97" s="41"/>
      <c r="I97" s="36">
        <f>SUM(I84:I95)</f>
        <v>-2459904396</v>
      </c>
      <c r="J97" s="46"/>
      <c r="K97" s="37">
        <f>SUM(K85:K95)</f>
        <v>80280008</v>
      </c>
    </row>
    <row r="98" spans="1:11" ht="20.100000000000001" customHeight="1" x14ac:dyDescent="0.25">
      <c r="A98" s="34"/>
      <c r="B98" s="34"/>
      <c r="C98" s="201"/>
      <c r="D98" s="34"/>
      <c r="E98" s="32"/>
      <c r="F98" s="46"/>
      <c r="G98" s="32"/>
      <c r="H98" s="41"/>
      <c r="I98" s="32"/>
      <c r="J98" s="46"/>
      <c r="K98" s="32"/>
    </row>
    <row r="99" spans="1:11" ht="20.100000000000001" customHeight="1" x14ac:dyDescent="0.25">
      <c r="A99" s="34"/>
      <c r="B99" s="34"/>
      <c r="C99" s="201"/>
      <c r="D99" s="34"/>
      <c r="E99" s="32"/>
      <c r="F99" s="46"/>
      <c r="G99" s="32"/>
      <c r="H99" s="41"/>
      <c r="I99" s="32"/>
      <c r="J99" s="46"/>
      <c r="K99" s="32"/>
    </row>
    <row r="100" spans="1:11" ht="20.100000000000001" customHeight="1" x14ac:dyDescent="0.25">
      <c r="A100" s="34"/>
      <c r="B100" s="34"/>
      <c r="C100" s="201"/>
      <c r="D100" s="34"/>
      <c r="E100" s="32"/>
      <c r="F100" s="46"/>
      <c r="G100" s="32"/>
      <c r="H100" s="41"/>
      <c r="I100" s="32"/>
      <c r="J100" s="46"/>
      <c r="K100" s="32"/>
    </row>
    <row r="101" spans="1:11" ht="20.100000000000001" customHeight="1" x14ac:dyDescent="0.25">
      <c r="A101" s="34"/>
      <c r="B101" s="34"/>
      <c r="C101" s="201"/>
      <c r="D101" s="34"/>
      <c r="E101" s="32"/>
      <c r="F101" s="46"/>
      <c r="G101" s="32"/>
      <c r="H101" s="41"/>
      <c r="I101" s="32"/>
      <c r="J101" s="46"/>
      <c r="K101" s="32"/>
    </row>
    <row r="102" spans="1:11" ht="20.100000000000001" customHeight="1" x14ac:dyDescent="0.25">
      <c r="A102" s="34"/>
      <c r="B102" s="190"/>
      <c r="C102" s="201"/>
      <c r="E102" s="201"/>
      <c r="F102" s="201"/>
      <c r="G102" s="201"/>
      <c r="H102" s="201"/>
      <c r="I102" s="201"/>
      <c r="J102" s="201"/>
      <c r="K102" s="201"/>
    </row>
    <row r="103" spans="1:11" ht="20.100000000000001" customHeight="1" x14ac:dyDescent="0.25">
      <c r="A103" s="34"/>
      <c r="B103" s="190"/>
      <c r="C103" s="201"/>
      <c r="E103" s="201"/>
      <c r="F103" s="201"/>
      <c r="G103" s="201"/>
      <c r="H103" s="201"/>
      <c r="I103" s="201"/>
      <c r="J103" s="201"/>
      <c r="K103" s="201"/>
    </row>
    <row r="104" spans="1:11" ht="20.100000000000001" customHeight="1" x14ac:dyDescent="0.25">
      <c r="A104" s="34"/>
      <c r="B104" s="190"/>
      <c r="C104" s="201"/>
      <c r="E104" s="201"/>
      <c r="F104" s="201"/>
      <c r="G104" s="201"/>
      <c r="H104" s="201"/>
      <c r="I104" s="201"/>
      <c r="J104" s="201"/>
      <c r="K104" s="201"/>
    </row>
    <row r="105" spans="1:11" ht="12" customHeight="1" x14ac:dyDescent="0.25">
      <c r="A105" s="34"/>
      <c r="B105" s="190"/>
      <c r="C105" s="201"/>
      <c r="E105" s="201"/>
      <c r="F105" s="201"/>
      <c r="G105" s="201"/>
      <c r="H105" s="201"/>
      <c r="I105" s="201"/>
      <c r="J105" s="201"/>
      <c r="K105" s="201"/>
    </row>
    <row r="106" spans="1:11" ht="22.15" customHeight="1" x14ac:dyDescent="0.25">
      <c r="A106" s="220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</row>
    <row r="107" spans="1:11" ht="21.75" customHeight="1" x14ac:dyDescent="0.25">
      <c r="A107" s="34" t="str">
        <f>A1</f>
        <v xml:space="preserve">บริษัท ไทย โซล่าร์ เอ็นเนอร์ยี่ จำกัด (มหาชน) </v>
      </c>
      <c r="B107" s="190"/>
      <c r="C107" s="201"/>
      <c r="E107" s="201"/>
      <c r="F107" s="201"/>
      <c r="G107" s="201"/>
      <c r="H107" s="201"/>
      <c r="I107" s="201"/>
      <c r="J107" s="201"/>
      <c r="K107" s="201"/>
    </row>
    <row r="108" spans="1:11" ht="21.75" customHeight="1" x14ac:dyDescent="0.25">
      <c r="A108" s="6" t="s">
        <v>201</v>
      </c>
      <c r="B108" s="6"/>
      <c r="C108" s="34"/>
      <c r="D108" s="2"/>
      <c r="E108" s="28"/>
      <c r="F108" s="72"/>
      <c r="G108" s="28"/>
      <c r="H108" s="72"/>
      <c r="I108" s="28"/>
      <c r="J108" s="72"/>
      <c r="K108" s="28"/>
    </row>
    <row r="109" spans="1:11" ht="21.75" customHeight="1" x14ac:dyDescent="0.25">
      <c r="A109" s="73" t="s">
        <v>232</v>
      </c>
      <c r="B109" s="73"/>
      <c r="C109" s="203"/>
      <c r="D109" s="9"/>
      <c r="E109" s="37"/>
      <c r="F109" s="74"/>
      <c r="G109" s="37"/>
      <c r="H109" s="74"/>
      <c r="I109" s="37"/>
      <c r="J109" s="74"/>
      <c r="K109" s="37"/>
    </row>
    <row r="110" spans="1:11" ht="21.75" customHeight="1" x14ac:dyDescent="0.25">
      <c r="A110" s="1"/>
      <c r="B110" s="1"/>
      <c r="C110" s="201"/>
      <c r="D110" s="34"/>
      <c r="E110" s="32"/>
      <c r="F110" s="59"/>
      <c r="G110" s="32"/>
      <c r="H110" s="59"/>
      <c r="I110" s="32"/>
      <c r="J110" s="59"/>
      <c r="K110" s="32"/>
    </row>
    <row r="111" spans="1:11" ht="21.75" customHeight="1" x14ac:dyDescent="0.25">
      <c r="A111" s="1"/>
      <c r="B111" s="1"/>
      <c r="C111" s="201"/>
      <c r="D111" s="34"/>
      <c r="E111" s="217" t="s">
        <v>3</v>
      </c>
      <c r="F111" s="217"/>
      <c r="G111" s="217"/>
      <c r="H111" s="149"/>
      <c r="I111" s="217" t="s">
        <v>4</v>
      </c>
      <c r="J111" s="217"/>
      <c r="K111" s="217"/>
    </row>
    <row r="112" spans="1:11" ht="18.600000000000001" customHeight="1" x14ac:dyDescent="0.25">
      <c r="A112" s="6"/>
      <c r="B112" s="6"/>
      <c r="C112" s="34"/>
      <c r="D112" s="2"/>
      <c r="G112" s="204" t="s">
        <v>5</v>
      </c>
      <c r="K112" s="204" t="s">
        <v>5</v>
      </c>
    </row>
    <row r="113" spans="1:11" ht="21.75" customHeight="1" x14ac:dyDescent="0.25">
      <c r="A113" s="34"/>
      <c r="B113" s="34"/>
      <c r="C113" s="21"/>
      <c r="D113" s="1"/>
      <c r="E113" s="14" t="s">
        <v>8</v>
      </c>
      <c r="F113" s="34"/>
      <c r="G113" s="14" t="s">
        <v>9</v>
      </c>
      <c r="H113" s="59"/>
      <c r="I113" s="14" t="s">
        <v>8</v>
      </c>
      <c r="J113" s="34"/>
      <c r="K113" s="14" t="s">
        <v>9</v>
      </c>
    </row>
    <row r="114" spans="1:11" ht="21.75" customHeight="1" x14ac:dyDescent="0.25">
      <c r="A114" s="34"/>
      <c r="B114" s="34"/>
      <c r="C114" s="21"/>
      <c r="D114" s="1"/>
      <c r="E114" s="22" t="s">
        <v>11</v>
      </c>
      <c r="F114" s="76"/>
      <c r="G114" s="22" t="s">
        <v>11</v>
      </c>
      <c r="H114" s="149"/>
      <c r="I114" s="22" t="s">
        <v>11</v>
      </c>
      <c r="J114" s="76"/>
      <c r="K114" s="22" t="s">
        <v>11</v>
      </c>
    </row>
    <row r="115" spans="1:11" ht="21.75" customHeight="1" x14ac:dyDescent="0.25">
      <c r="A115" s="46"/>
      <c r="B115" s="34"/>
      <c r="C115" s="201"/>
      <c r="D115" s="34"/>
      <c r="E115" s="30"/>
      <c r="F115" s="46"/>
      <c r="G115" s="32"/>
      <c r="H115" s="46"/>
      <c r="I115" s="30"/>
      <c r="J115" s="46"/>
      <c r="K115" s="32"/>
    </row>
    <row r="116" spans="1:11" ht="21.75" customHeight="1" x14ac:dyDescent="0.25">
      <c r="A116" s="195" t="s">
        <v>233</v>
      </c>
      <c r="B116" s="1"/>
      <c r="C116" s="201"/>
      <c r="D116" s="34"/>
      <c r="E116" s="27">
        <f>E53+E81+E97</f>
        <v>1523391495</v>
      </c>
      <c r="F116" s="46"/>
      <c r="G116" s="32">
        <f>G53+G81+G97</f>
        <v>-505774591</v>
      </c>
      <c r="H116" s="46"/>
      <c r="I116" s="30">
        <f>I53+I81+I97</f>
        <v>368983569</v>
      </c>
      <c r="J116" s="46"/>
      <c r="K116" s="32">
        <f>K53+K81+K97</f>
        <v>51740453</v>
      </c>
    </row>
    <row r="117" spans="1:11" ht="21.75" customHeight="1" x14ac:dyDescent="0.25">
      <c r="A117" s="48" t="s">
        <v>234</v>
      </c>
      <c r="B117" s="34"/>
      <c r="C117" s="201"/>
      <c r="D117" s="34"/>
      <c r="E117" s="27">
        <v>360642982</v>
      </c>
      <c r="F117" s="46"/>
      <c r="G117" s="32">
        <v>849068198</v>
      </c>
      <c r="H117" s="46"/>
      <c r="I117" s="27">
        <v>131134688</v>
      </c>
      <c r="J117" s="46"/>
      <c r="K117" s="32">
        <v>79388743</v>
      </c>
    </row>
    <row r="118" spans="1:11" ht="21.75" customHeight="1" x14ac:dyDescent="0.25">
      <c r="A118" s="48" t="s">
        <v>235</v>
      </c>
      <c r="B118" s="34"/>
      <c r="C118" s="201"/>
      <c r="D118" s="34"/>
      <c r="E118" s="82">
        <v>58772481</v>
      </c>
      <c r="F118" s="46"/>
      <c r="G118" s="83">
        <v>17349375</v>
      </c>
      <c r="H118" s="46"/>
      <c r="I118" s="82">
        <v>763706</v>
      </c>
      <c r="J118" s="46"/>
      <c r="K118" s="83">
        <v>5492</v>
      </c>
    </row>
    <row r="119" spans="1:11" ht="6" customHeight="1" x14ac:dyDescent="0.25">
      <c r="A119" s="192"/>
      <c r="B119" s="192"/>
      <c r="C119" s="201"/>
      <c r="D119" s="34"/>
      <c r="E119" s="30"/>
      <c r="F119" s="46"/>
      <c r="G119" s="32"/>
      <c r="H119" s="46"/>
      <c r="I119" s="30"/>
      <c r="J119" s="46"/>
      <c r="K119" s="32"/>
    </row>
    <row r="120" spans="1:11" ht="21.75" customHeight="1" thickBot="1" x14ac:dyDescent="0.3">
      <c r="A120" s="1" t="s">
        <v>236</v>
      </c>
      <c r="B120" s="1"/>
      <c r="C120" s="201"/>
      <c r="D120" s="34"/>
      <c r="E120" s="42">
        <f>SUM(E116:E119)</f>
        <v>1942806958</v>
      </c>
      <c r="F120" s="46"/>
      <c r="G120" s="43">
        <f>SUM(G116:G119)</f>
        <v>360642982</v>
      </c>
      <c r="H120" s="41"/>
      <c r="I120" s="42">
        <f>SUM(I116:I118)</f>
        <v>500881963</v>
      </c>
      <c r="J120" s="46"/>
      <c r="K120" s="43">
        <f>SUM(K116:K119)</f>
        <v>131134688</v>
      </c>
    </row>
    <row r="121" spans="1:11" ht="21.75" customHeight="1" thickTop="1" x14ac:dyDescent="0.25">
      <c r="A121" s="1"/>
      <c r="B121" s="1"/>
      <c r="C121" s="201"/>
      <c r="D121" s="34"/>
      <c r="E121" s="30"/>
      <c r="F121" s="46"/>
      <c r="G121" s="32"/>
      <c r="H121" s="41"/>
      <c r="I121" s="30"/>
      <c r="J121" s="46"/>
      <c r="K121" s="32"/>
    </row>
    <row r="122" spans="1:11" ht="21.75" customHeight="1" x14ac:dyDescent="0.25">
      <c r="A122" s="1"/>
      <c r="B122" s="1"/>
      <c r="C122" s="201"/>
      <c r="D122" s="34"/>
      <c r="E122" s="30"/>
      <c r="F122" s="46"/>
      <c r="G122" s="32"/>
      <c r="H122" s="41"/>
      <c r="I122" s="30"/>
      <c r="J122" s="46"/>
      <c r="K122" s="32"/>
    </row>
    <row r="123" spans="1:11" ht="21.75" customHeight="1" x14ac:dyDescent="0.25">
      <c r="A123" s="196" t="s">
        <v>237</v>
      </c>
      <c r="B123" s="34"/>
      <c r="C123" s="201"/>
      <c r="D123" s="34"/>
      <c r="E123" s="30"/>
      <c r="F123" s="32"/>
      <c r="G123" s="32"/>
      <c r="H123" s="32"/>
      <c r="I123" s="30"/>
      <c r="J123" s="32"/>
      <c r="K123" s="32"/>
    </row>
    <row r="124" spans="1:11" ht="6" customHeight="1" x14ac:dyDescent="0.25">
      <c r="A124" s="196"/>
      <c r="B124" s="34"/>
      <c r="C124" s="201"/>
      <c r="D124" s="34"/>
      <c r="E124" s="30"/>
      <c r="F124" s="32"/>
      <c r="G124" s="32"/>
      <c r="H124" s="32"/>
      <c r="I124" s="30"/>
      <c r="J124" s="32"/>
      <c r="K124" s="32"/>
    </row>
    <row r="125" spans="1:11" ht="21.75" customHeight="1" x14ac:dyDescent="0.25">
      <c r="A125" s="46" t="s">
        <v>238</v>
      </c>
      <c r="B125" s="34"/>
      <c r="C125" s="201"/>
      <c r="D125" s="34"/>
      <c r="E125" s="30"/>
      <c r="F125" s="59"/>
      <c r="G125" s="32"/>
      <c r="H125" s="59"/>
      <c r="I125" s="30"/>
      <c r="J125" s="59"/>
      <c r="K125" s="32"/>
    </row>
    <row r="126" spans="1:11" ht="21.75" customHeight="1" x14ac:dyDescent="0.25">
      <c r="A126" s="46" t="s">
        <v>239</v>
      </c>
      <c r="B126" s="197"/>
      <c r="C126" s="201"/>
      <c r="D126" s="34"/>
      <c r="E126" s="27">
        <v>452430</v>
      </c>
      <c r="F126" s="59"/>
      <c r="G126" s="28">
        <v>407500</v>
      </c>
      <c r="H126" s="34"/>
      <c r="I126" s="27">
        <v>0</v>
      </c>
      <c r="J126" s="34"/>
      <c r="K126" s="28">
        <v>0</v>
      </c>
    </row>
    <row r="127" spans="1:11" ht="21.75" customHeight="1" x14ac:dyDescent="0.25">
      <c r="A127" s="46" t="s">
        <v>240</v>
      </c>
      <c r="B127" s="197"/>
      <c r="C127" s="201"/>
      <c r="D127" s="34"/>
      <c r="E127" s="27">
        <v>0</v>
      </c>
      <c r="F127" s="59"/>
      <c r="G127" s="28">
        <v>18375872</v>
      </c>
      <c r="H127" s="34"/>
      <c r="I127" s="27">
        <v>0</v>
      </c>
      <c r="J127" s="34"/>
      <c r="K127" s="28">
        <v>0</v>
      </c>
    </row>
    <row r="128" spans="1:11" ht="21.75" customHeight="1" x14ac:dyDescent="0.25">
      <c r="A128" s="41" t="s">
        <v>241</v>
      </c>
      <c r="B128" s="197"/>
      <c r="C128" s="201"/>
      <c r="D128" s="34"/>
      <c r="E128" s="27">
        <v>50120323</v>
      </c>
      <c r="F128" s="59"/>
      <c r="G128" s="28">
        <v>0</v>
      </c>
      <c r="H128" s="34"/>
      <c r="I128" s="27">
        <v>34071590</v>
      </c>
      <c r="J128" s="34"/>
      <c r="K128" s="28">
        <v>0</v>
      </c>
    </row>
    <row r="129" spans="1:11" ht="21.75" customHeight="1" x14ac:dyDescent="0.25">
      <c r="A129" s="198" t="s">
        <v>242</v>
      </c>
      <c r="B129" s="197"/>
      <c r="C129" s="201"/>
      <c r="D129" s="34"/>
      <c r="E129" s="27">
        <v>694894435</v>
      </c>
      <c r="F129" s="59"/>
      <c r="G129" s="187">
        <v>0</v>
      </c>
      <c r="H129" s="34"/>
      <c r="I129" s="27">
        <v>0</v>
      </c>
      <c r="J129" s="34"/>
      <c r="K129" s="187">
        <v>0</v>
      </c>
    </row>
    <row r="130" spans="1:11" ht="21.75" customHeight="1" x14ac:dyDescent="0.25">
      <c r="A130" s="198" t="s">
        <v>243</v>
      </c>
      <c r="B130" s="197"/>
      <c r="C130" s="201"/>
      <c r="D130" s="34"/>
      <c r="E130" s="27">
        <v>58315580</v>
      </c>
      <c r="F130" s="59"/>
      <c r="G130" s="187">
        <v>0</v>
      </c>
      <c r="H130" s="34"/>
      <c r="I130" s="27">
        <v>58315580</v>
      </c>
      <c r="J130" s="34"/>
      <c r="K130" s="187">
        <v>0</v>
      </c>
    </row>
    <row r="131" spans="1:11" ht="21.75" customHeight="1" x14ac:dyDescent="0.25">
      <c r="A131" s="46"/>
      <c r="B131" s="197"/>
      <c r="C131" s="201"/>
      <c r="D131" s="34"/>
      <c r="E131" s="28"/>
      <c r="F131" s="59"/>
      <c r="G131" s="28"/>
      <c r="H131" s="34"/>
      <c r="I131" s="28"/>
      <c r="J131" s="34"/>
      <c r="K131" s="28"/>
    </row>
    <row r="132" spans="1:11" ht="21.75" customHeight="1" x14ac:dyDescent="0.25">
      <c r="A132" s="46"/>
      <c r="B132" s="197"/>
      <c r="C132" s="201"/>
      <c r="D132" s="34"/>
      <c r="E132" s="28"/>
      <c r="F132" s="59"/>
      <c r="G132" s="28"/>
      <c r="H132" s="34"/>
      <c r="I132" s="28"/>
      <c r="J132" s="34"/>
      <c r="K132" s="28"/>
    </row>
    <row r="133" spans="1:11" ht="21.75" customHeight="1" x14ac:dyDescent="0.25">
      <c r="A133" s="46"/>
      <c r="B133" s="197"/>
      <c r="C133" s="201"/>
      <c r="D133" s="34"/>
      <c r="E133" s="28"/>
      <c r="F133" s="59"/>
      <c r="G133" s="28"/>
      <c r="H133" s="34"/>
      <c r="I133" s="28"/>
      <c r="J133" s="34"/>
      <c r="K133" s="28"/>
    </row>
    <row r="134" spans="1:11" ht="21.75" customHeight="1" x14ac:dyDescent="0.25">
      <c r="A134" s="46"/>
      <c r="B134" s="197"/>
      <c r="C134" s="201"/>
      <c r="D134" s="34"/>
      <c r="E134" s="28"/>
      <c r="F134" s="59"/>
      <c r="G134" s="28"/>
      <c r="H134" s="34"/>
      <c r="I134" s="28"/>
      <c r="J134" s="34"/>
      <c r="K134" s="28"/>
    </row>
    <row r="135" spans="1:11" ht="21.75" customHeight="1" x14ac:dyDescent="0.25">
      <c r="A135" s="46"/>
      <c r="B135" s="197"/>
      <c r="C135" s="201"/>
      <c r="D135" s="34"/>
      <c r="E135" s="28"/>
      <c r="F135" s="59"/>
      <c r="G135" s="28"/>
      <c r="H135" s="34"/>
      <c r="I135" s="28"/>
      <c r="J135" s="34"/>
      <c r="K135" s="28"/>
    </row>
    <row r="136" spans="1:11" ht="21.75" customHeight="1" x14ac:dyDescent="0.25">
      <c r="A136" s="46"/>
      <c r="B136" s="197"/>
      <c r="C136" s="201"/>
      <c r="D136" s="34"/>
      <c r="E136" s="28"/>
      <c r="F136" s="59"/>
      <c r="G136" s="28"/>
      <c r="H136" s="34"/>
      <c r="I136" s="28"/>
      <c r="J136" s="34"/>
      <c r="K136" s="28"/>
    </row>
    <row r="137" spans="1:11" ht="21.75" customHeight="1" x14ac:dyDescent="0.25">
      <c r="A137" s="46"/>
      <c r="B137" s="197"/>
      <c r="C137" s="201"/>
      <c r="D137" s="34"/>
      <c r="E137" s="28"/>
      <c r="F137" s="59"/>
      <c r="G137" s="28"/>
      <c r="H137" s="34"/>
      <c r="I137" s="28"/>
      <c r="J137" s="34"/>
      <c r="K137" s="28"/>
    </row>
    <row r="138" spans="1:11" ht="21.75" customHeight="1" x14ac:dyDescent="0.25">
      <c r="A138" s="46"/>
      <c r="B138" s="197"/>
      <c r="C138" s="201"/>
      <c r="D138" s="34"/>
      <c r="E138" s="28"/>
      <c r="F138" s="59"/>
      <c r="G138" s="28"/>
      <c r="H138" s="34"/>
      <c r="I138" s="28"/>
      <c r="J138" s="34"/>
      <c r="K138" s="28"/>
    </row>
    <row r="139" spans="1:11" ht="21.75" customHeight="1" x14ac:dyDescent="0.25">
      <c r="A139" s="46"/>
      <c r="B139" s="197"/>
      <c r="C139" s="201"/>
      <c r="D139" s="34"/>
      <c r="E139" s="28"/>
      <c r="F139" s="59"/>
      <c r="G139" s="28"/>
      <c r="H139" s="34"/>
      <c r="I139" s="28"/>
      <c r="J139" s="34"/>
      <c r="K139" s="28"/>
    </row>
    <row r="140" spans="1:11" ht="21.75" customHeight="1" x14ac:dyDescent="0.25">
      <c r="A140" s="46"/>
      <c r="B140" s="197"/>
      <c r="C140" s="201"/>
      <c r="D140" s="34"/>
      <c r="E140" s="28"/>
      <c r="F140" s="59"/>
      <c r="G140" s="28"/>
      <c r="H140" s="34"/>
      <c r="I140" s="28"/>
      <c r="J140" s="34"/>
      <c r="K140" s="28"/>
    </row>
    <row r="141" spans="1:11" ht="21.75" customHeight="1" x14ac:dyDescent="0.25">
      <c r="A141" s="46"/>
      <c r="B141" s="197"/>
      <c r="C141" s="201"/>
      <c r="D141" s="34"/>
      <c r="E141" s="28"/>
      <c r="F141" s="59"/>
      <c r="G141" s="28"/>
      <c r="H141" s="34"/>
      <c r="I141" s="28"/>
      <c r="J141" s="34"/>
      <c r="K141" s="28"/>
    </row>
    <row r="142" spans="1:11" ht="21.75" customHeight="1" x14ac:dyDescent="0.25">
      <c r="A142" s="46"/>
      <c r="B142" s="197"/>
      <c r="C142" s="201"/>
      <c r="D142" s="34"/>
      <c r="E142" s="28"/>
      <c r="F142" s="59"/>
      <c r="G142" s="28"/>
      <c r="H142" s="34"/>
      <c r="I142" s="28"/>
      <c r="J142" s="34"/>
      <c r="K142" s="28"/>
    </row>
    <row r="143" spans="1:11" ht="21.75" customHeight="1" x14ac:dyDescent="0.25">
      <c r="A143" s="46"/>
      <c r="B143" s="197"/>
      <c r="C143" s="201"/>
      <c r="D143" s="34"/>
      <c r="E143" s="28"/>
      <c r="F143" s="59"/>
      <c r="G143" s="28"/>
      <c r="H143" s="34"/>
      <c r="I143" s="28"/>
      <c r="J143" s="34"/>
      <c r="K143" s="28"/>
    </row>
    <row r="144" spans="1:11" ht="21.75" customHeight="1" x14ac:dyDescent="0.25">
      <c r="A144" s="46"/>
      <c r="B144" s="197"/>
      <c r="C144" s="201"/>
      <c r="D144" s="34"/>
      <c r="E144" s="28"/>
      <c r="F144" s="59"/>
      <c r="G144" s="28"/>
      <c r="H144" s="34"/>
      <c r="I144" s="28"/>
      <c r="J144" s="34"/>
      <c r="K144" s="28"/>
    </row>
    <row r="145" spans="1:11" ht="21.75" customHeight="1" x14ac:dyDescent="0.25">
      <c r="A145" s="46"/>
      <c r="B145" s="197"/>
      <c r="C145" s="201"/>
      <c r="D145" s="34"/>
      <c r="E145" s="28"/>
      <c r="F145" s="59"/>
      <c r="G145" s="28"/>
      <c r="H145" s="34"/>
      <c r="I145" s="28"/>
      <c r="J145" s="34"/>
      <c r="K145" s="28"/>
    </row>
    <row r="146" spans="1:11" ht="21.75" customHeight="1" x14ac:dyDescent="0.25">
      <c r="A146" s="46"/>
      <c r="B146" s="197"/>
      <c r="C146" s="201"/>
      <c r="D146" s="34"/>
      <c r="E146" s="28"/>
      <c r="F146" s="59"/>
      <c r="G146" s="28"/>
      <c r="H146" s="34"/>
      <c r="I146" s="28"/>
      <c r="J146" s="34"/>
      <c r="K146" s="28"/>
    </row>
    <row r="147" spans="1:11" ht="21.75" customHeight="1" x14ac:dyDescent="0.25">
      <c r="A147" s="46"/>
      <c r="B147" s="197"/>
      <c r="C147" s="201"/>
      <c r="D147" s="34"/>
      <c r="E147" s="28"/>
      <c r="F147" s="59"/>
      <c r="G147" s="28"/>
      <c r="H147" s="34"/>
      <c r="I147" s="28"/>
      <c r="J147" s="34"/>
      <c r="K147" s="28"/>
    </row>
    <row r="148" spans="1:11" ht="21.75" customHeight="1" x14ac:dyDescent="0.25">
      <c r="A148" s="46"/>
      <c r="B148" s="197"/>
      <c r="C148" s="201"/>
      <c r="D148" s="34"/>
      <c r="E148" s="28"/>
      <c r="F148" s="59"/>
      <c r="G148" s="28"/>
      <c r="H148" s="34"/>
      <c r="I148" s="28"/>
      <c r="J148" s="34"/>
      <c r="K148" s="28"/>
    </row>
    <row r="149" spans="1:11" ht="21.75" customHeight="1" x14ac:dyDescent="0.25">
      <c r="A149" s="46"/>
      <c r="B149" s="197"/>
      <c r="C149" s="201"/>
      <c r="D149" s="34"/>
      <c r="E149" s="28"/>
      <c r="F149" s="59"/>
      <c r="G149" s="28"/>
      <c r="H149" s="34"/>
      <c r="I149" s="28"/>
      <c r="J149" s="34"/>
      <c r="K149" s="28"/>
    </row>
    <row r="150" spans="1:11" ht="20.25" customHeight="1" x14ac:dyDescent="0.25">
      <c r="A150" s="46"/>
      <c r="B150" s="197"/>
      <c r="C150" s="201"/>
      <c r="D150" s="34"/>
      <c r="E150" s="28"/>
      <c r="F150" s="59"/>
      <c r="G150" s="28"/>
      <c r="H150" s="34"/>
      <c r="I150" s="28"/>
      <c r="J150" s="34"/>
      <c r="K150" s="28"/>
    </row>
    <row r="151" spans="1:11" ht="20.25" customHeight="1" x14ac:dyDescent="0.25">
      <c r="A151" s="46"/>
      <c r="B151" s="197"/>
      <c r="C151" s="201"/>
      <c r="D151" s="34"/>
      <c r="E151" s="28"/>
      <c r="F151" s="59"/>
      <c r="G151" s="28"/>
      <c r="H151" s="34"/>
      <c r="I151" s="28"/>
      <c r="J151" s="34"/>
      <c r="K151" s="28"/>
    </row>
    <row r="152" spans="1:11" ht="20.25" customHeight="1" x14ac:dyDescent="0.25">
      <c r="A152" s="46"/>
      <c r="B152" s="197"/>
      <c r="C152" s="201"/>
      <c r="D152" s="34"/>
      <c r="E152" s="28"/>
      <c r="F152" s="59"/>
      <c r="G152" s="28"/>
      <c r="H152" s="34"/>
      <c r="I152" s="28"/>
      <c r="J152" s="34"/>
      <c r="K152" s="28"/>
    </row>
    <row r="153" spans="1:11" ht="11.1" customHeight="1" x14ac:dyDescent="0.25">
      <c r="A153" s="46"/>
      <c r="B153" s="197"/>
      <c r="C153" s="201"/>
      <c r="D153" s="34"/>
      <c r="E153" s="28"/>
      <c r="F153" s="59"/>
      <c r="G153" s="28"/>
      <c r="H153" s="34"/>
      <c r="I153" s="28"/>
      <c r="J153" s="34"/>
      <c r="K153" s="28"/>
    </row>
    <row r="154" spans="1:11" ht="22.15" customHeight="1" x14ac:dyDescent="0.25">
      <c r="A154" s="218" t="s">
        <v>45</v>
      </c>
      <c r="B154" s="218"/>
      <c r="C154" s="218"/>
      <c r="D154" s="218"/>
      <c r="E154" s="218"/>
      <c r="F154" s="218"/>
      <c r="G154" s="218"/>
      <c r="H154" s="218"/>
      <c r="I154" s="218"/>
      <c r="J154" s="218"/>
      <c r="K154" s="218"/>
    </row>
  </sheetData>
  <mergeCells count="9">
    <mergeCell ref="E111:G111"/>
    <mergeCell ref="I111:K111"/>
    <mergeCell ref="A154:K154"/>
    <mergeCell ref="E5:G5"/>
    <mergeCell ref="I5:K5"/>
    <mergeCell ref="A55:K55"/>
    <mergeCell ref="E60:G60"/>
    <mergeCell ref="I60:K60"/>
    <mergeCell ref="A106:K106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6" max="16383" man="1"/>
  </rowBreaks>
  <ignoredErrors>
    <ignoredError sqref="E97:G9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2024-02-29T10:08:55Z</cp:lastPrinted>
  <dcterms:created xsi:type="dcterms:W3CDTF">2024-02-27T11:49:05Z</dcterms:created>
  <dcterms:modified xsi:type="dcterms:W3CDTF">2024-02-29T10:18:02Z</dcterms:modified>
</cp:coreProperties>
</file>