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_Dec2023\"/>
    </mc:Choice>
  </mc:AlternateContent>
  <xr:revisionPtr revIDLastSave="0" documentId="13_ncr:1_{059A11C6-0DD0-4C8B-B2FF-44504F76A439}" xr6:coauthVersionLast="47" xr6:coauthVersionMax="47" xr10:uidLastSave="{00000000-0000-0000-0000-000000000000}"/>
  <bookViews>
    <workbookView xWindow="-120" yWindow="-120" windowWidth="21840" windowHeight="13020" tabRatio="599" activeTab="4" xr2:uid="{00000000-000D-0000-FFFF-FFFF00000000}"/>
  </bookViews>
  <sheets>
    <sheet name="6-8" sheetId="1" r:id="rId1"/>
    <sheet name="9-10" sheetId="2" r:id="rId2"/>
    <sheet name="11" sheetId="10" r:id="rId3"/>
    <sheet name="12" sheetId="7" r:id="rId4"/>
    <sheet name="13-15" sheetId="11" r:id="rId5"/>
  </sheets>
  <externalReferences>
    <externalReference r:id="rId6"/>
  </externalReferences>
  <definedNames>
    <definedName name="_Parse_Out" localSheetId="4" hidden="1">'13-15'!#REF!</definedName>
    <definedName name="_Parse_Out" localSheetId="1" hidden="1">'9-10'!#REF!</definedName>
    <definedName name="_Parse_Out" hidden="1">#REF!</definedName>
    <definedName name="AS2DocOpenMode" hidden="1">"AS2DocumentEdit"</definedName>
    <definedName name="TAT" hidden="1">[1]TA!$C$7</definedName>
    <definedName name="TextRefCopyRangeCount" hidden="1">1</definedName>
    <definedName name="Z_1F7F6C19_8911_4A38_A245_5C51B403FB13_.wvu.PrintArea" localSheetId="0" hidden="1">'6-8'!$A$1:$K$184</definedName>
    <definedName name="Z_2CA7CCB4_9B56_4682_9662_97CF2752E215_.wvu.PrintArea" localSheetId="0" hidden="1">'6-8'!$A$1:$K$184</definedName>
    <definedName name="Z_32FE8EAA_35DA_4C7A_92A0_9B5CAB08BE3F_.wvu.PrintArea" localSheetId="0" hidden="1">'6-8'!$A$1:$K$184</definedName>
    <definedName name="Z_7A9397F6_E1FC_4386_A077_FC272B949F82_.wvu.PrintArea" localSheetId="0" hidden="1">'6-8'!$A$1:$K$184</definedName>
    <definedName name="Z_E7B771DF_1040_4644_BE91_91BA1826BFF6_.wvu.PrintArea" localSheetId="0" hidden="1">'6-8'!$A$1:$K$184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2" l="1"/>
  <c r="K115" i="11"/>
  <c r="E115" i="11"/>
  <c r="G115" i="11"/>
  <c r="I115" i="11"/>
  <c r="D81" i="2"/>
  <c r="W26" i="10"/>
  <c r="W27" i="10"/>
  <c r="W28" i="10"/>
  <c r="W29" i="10"/>
  <c r="K18" i="11" l="1"/>
  <c r="K40" i="11" s="1"/>
  <c r="G18" i="11"/>
  <c r="G40" i="11" s="1"/>
  <c r="M36" i="7" l="1"/>
  <c r="I36" i="7"/>
  <c r="G36" i="7"/>
  <c r="E36" i="7"/>
  <c r="J73" i="2"/>
  <c r="H73" i="2"/>
  <c r="F73" i="2"/>
  <c r="D73" i="2"/>
  <c r="E30" i="1"/>
  <c r="M88" i="1" l="1"/>
  <c r="K88" i="1"/>
  <c r="I88" i="1"/>
  <c r="G88" i="1"/>
  <c r="E88" i="1"/>
  <c r="O26" i="7" l="1"/>
  <c r="O27" i="7"/>
  <c r="O21" i="7"/>
  <c r="O20" i="7"/>
  <c r="O15" i="7"/>
  <c r="O14" i="7"/>
  <c r="M17" i="7"/>
  <c r="M23" i="7" s="1"/>
  <c r="K17" i="7"/>
  <c r="K23" i="7" s="1"/>
  <c r="I17" i="7"/>
  <c r="I23" i="7" s="1"/>
  <c r="G17" i="7"/>
  <c r="G23" i="7" s="1"/>
  <c r="E17" i="7"/>
  <c r="E23" i="7" s="1"/>
  <c r="M29" i="7"/>
  <c r="K29" i="7"/>
  <c r="I29" i="7"/>
  <c r="G29" i="7"/>
  <c r="E29" i="7"/>
  <c r="O17" i="7" l="1"/>
  <c r="O23" i="7"/>
  <c r="O29" i="7"/>
  <c r="M154" i="1" l="1"/>
  <c r="M157" i="1" s="1"/>
  <c r="M101" i="1"/>
  <c r="M103" i="1"/>
  <c r="M47" i="1"/>
  <c r="M30" i="1"/>
  <c r="K154" i="1"/>
  <c r="K157" i="1" s="1"/>
  <c r="K101" i="1"/>
  <c r="K103" i="1"/>
  <c r="K47" i="1"/>
  <c r="K30" i="1"/>
  <c r="G154" i="1"/>
  <c r="G157" i="1" s="1"/>
  <c r="G101" i="1"/>
  <c r="G103" i="1"/>
  <c r="G47" i="1"/>
  <c r="G30" i="1"/>
  <c r="J17" i="2"/>
  <c r="J20" i="2" s="1"/>
  <c r="J30" i="2" s="1"/>
  <c r="J33" i="2" s="1"/>
  <c r="J72" i="2" s="1"/>
  <c r="F17" i="2"/>
  <c r="F20" i="2" s="1"/>
  <c r="F30" i="2" s="1"/>
  <c r="F33" i="2" s="1"/>
  <c r="S20" i="10"/>
  <c r="W20" i="10" s="1"/>
  <c r="S19" i="10"/>
  <c r="W19" i="10" s="1"/>
  <c r="S18" i="10"/>
  <c r="W18" i="10" s="1"/>
  <c r="S17" i="10"/>
  <c r="W17" i="10" s="1"/>
  <c r="S14" i="10"/>
  <c r="W14" i="10" s="1"/>
  <c r="W22" i="10" s="1"/>
  <c r="U22" i="10"/>
  <c r="U25" i="10" s="1"/>
  <c r="U32" i="10" s="1"/>
  <c r="Q22" i="10"/>
  <c r="Q25" i="10" s="1"/>
  <c r="Q32" i="10" s="1"/>
  <c r="O22" i="10"/>
  <c r="O25" i="10" s="1"/>
  <c r="O32" i="10" s="1"/>
  <c r="M22" i="10"/>
  <c r="M25" i="10" s="1"/>
  <c r="M32" i="10" s="1"/>
  <c r="K22" i="10"/>
  <c r="K25" i="10" s="1"/>
  <c r="I22" i="10"/>
  <c r="I25" i="10" s="1"/>
  <c r="I32" i="10" s="1"/>
  <c r="G22" i="10"/>
  <c r="G25" i="10" s="1"/>
  <c r="G32" i="10" s="1"/>
  <c r="E22" i="10"/>
  <c r="E25" i="10" s="1"/>
  <c r="E32" i="10" s="1"/>
  <c r="A123" i="11"/>
  <c r="K94" i="11"/>
  <c r="I94" i="11"/>
  <c r="G94" i="11"/>
  <c r="E94" i="11"/>
  <c r="G52" i="11"/>
  <c r="G56" i="11" s="1"/>
  <c r="K52" i="11"/>
  <c r="K56" i="11" s="1"/>
  <c r="I47" i="1"/>
  <c r="E47" i="1"/>
  <c r="I30" i="1"/>
  <c r="E101" i="1"/>
  <c r="D17" i="2"/>
  <c r="D20" i="2" s="1"/>
  <c r="D30" i="2" s="1"/>
  <c r="H17" i="2"/>
  <c r="H20" i="2" s="1"/>
  <c r="H30" i="2" s="1"/>
  <c r="A123" i="1"/>
  <c r="E154" i="1"/>
  <c r="E157" i="1" s="1"/>
  <c r="I154" i="1"/>
  <c r="I157" i="1" s="1"/>
  <c r="I101" i="1"/>
  <c r="A57" i="2"/>
  <c r="A184" i="1"/>
  <c r="I103" i="1"/>
  <c r="E103" i="1"/>
  <c r="A64" i="1"/>
  <c r="A126" i="1" s="1"/>
  <c r="F72" i="2" l="1"/>
  <c r="F76" i="2" s="1"/>
  <c r="F80" i="2"/>
  <c r="H33" i="2"/>
  <c r="H36" i="2" s="1"/>
  <c r="I18" i="11"/>
  <c r="I40" i="11" s="1"/>
  <c r="I52" i="11" s="1"/>
  <c r="I56" i="11" s="1"/>
  <c r="I136" i="11" s="1"/>
  <c r="I141" i="11" s="1"/>
  <c r="D33" i="2"/>
  <c r="D80" i="2" s="1"/>
  <c r="D84" i="2" s="1"/>
  <c r="E18" i="11"/>
  <c r="E40" i="11" s="1"/>
  <c r="E52" i="11" s="1"/>
  <c r="E56" i="11" s="1"/>
  <c r="E136" i="11" s="1"/>
  <c r="E141" i="11" s="1"/>
  <c r="S25" i="10"/>
  <c r="W25" i="10" s="1"/>
  <c r="S22" i="10"/>
  <c r="J76" i="2"/>
  <c r="J89" i="2"/>
  <c r="F36" i="2"/>
  <c r="F89" i="2"/>
  <c r="M159" i="1"/>
  <c r="K136" i="11"/>
  <c r="K141" i="11" s="1"/>
  <c r="G136" i="11"/>
  <c r="G141" i="11" s="1"/>
  <c r="J36" i="2"/>
  <c r="J48" i="2" s="1"/>
  <c r="J80" i="2" s="1"/>
  <c r="J84" i="2" s="1"/>
  <c r="K49" i="1"/>
  <c r="M49" i="1"/>
  <c r="G49" i="1"/>
  <c r="K159" i="1"/>
  <c r="G159" i="1"/>
  <c r="E159" i="1"/>
  <c r="I159" i="1"/>
  <c r="I49" i="1"/>
  <c r="E49" i="1"/>
  <c r="D36" i="2" l="1"/>
  <c r="D48" i="2" s="1"/>
  <c r="D72" i="2"/>
  <c r="D76" i="2" s="1"/>
  <c r="K30" i="10" s="1"/>
  <c r="S30" i="10" s="1"/>
  <c r="D89" i="2"/>
  <c r="H48" i="2"/>
  <c r="K34" i="7"/>
  <c r="H89" i="2"/>
  <c r="H80" i="2"/>
  <c r="H84" i="2" s="1"/>
  <c r="H72" i="2"/>
  <c r="H76" i="2" s="1"/>
  <c r="F93" i="2"/>
  <c r="F48" i="2"/>
  <c r="F84" i="2" s="1"/>
  <c r="H93" i="2"/>
  <c r="J93" i="2"/>
  <c r="D93" i="2" l="1"/>
  <c r="K32" i="10"/>
  <c r="W30" i="10"/>
  <c r="W32" i="10" s="1"/>
  <c r="S32" i="10"/>
  <c r="O34" i="7"/>
  <c r="O36" i="7" s="1"/>
  <c r="K36" i="7"/>
</calcChain>
</file>

<file path=xl/sharedStrings.xml><?xml version="1.0" encoding="utf-8"?>
<sst xmlns="http://schemas.openxmlformats.org/spreadsheetml/2006/main" count="507" uniqueCount="258">
  <si>
    <t>Thai Solar Energy Public Company Limited</t>
  </si>
  <si>
    <t>Statement of Financial Position</t>
  </si>
  <si>
    <t>As at 31 December 2023</t>
  </si>
  <si>
    <t>Consolidated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</si>
  <si>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</si>
  <si>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</si>
  <si>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</si>
  <si>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</si>
  <si>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</si>
  <si>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</si>
  <si>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</si>
  <si>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</si>
  <si>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</si>
  <si>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</si>
  <si>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</si>
  <si>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</si>
  <si>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</si>
  <si>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receivables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</si>
  <si>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</si>
  <si>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</si>
  <si>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</si>
  <si>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</si>
  <si>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</si>
  <si>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</si>
  <si>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</si>
  <si>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</si>
  <si>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-</t>
  </si>
  <si>
    <t>Receivables from disposal of investments</t>
  </si>
  <si>
    <t>Investments in subsidiaries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</si>
  <si>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</si>
  <si>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</si>
  <si>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</si>
  <si>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</si>
  <si>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</si>
  <si>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</si>
  <si>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</si>
  <si>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</si>
  <si>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</si>
  <si>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</si>
  <si>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</si>
  <si>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</si>
  <si>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</si>
  <si>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</si>
  <si>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</si>
  <si>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</si>
  <si>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</si>
  <si>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</si>
  <si>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</si>
  <si>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</si>
  <si>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</si>
  <si>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</si>
  <si>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</si>
  <si>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</si>
  <si>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</si>
  <si>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</si>
  <si>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</si>
  <si>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</si>
  <si>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</si>
  <si>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</si>
  <si>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</si>
  <si>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</si>
  <si>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</si>
  <si>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</si>
  <si>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</si>
  <si>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</si>
  <si>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</si>
  <si>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</si>
  <si>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</si>
  <si>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</si>
  <si>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</si>
  <si>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</si>
  <si>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</si>
  <si>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</si>
  <si>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</si>
  <si>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</si>
  <si>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</si>
  <si>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</si>
  <si>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</si>
  <si>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</si>
  <si>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</si>
  <si>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</si>
  <si>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</si>
  <si>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</si>
  <si>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2023</t>
  </si>
  <si>
    <t xml:space="preserve">Separate </t>
  </si>
  <si>
    <t>Revenue from sales and service</t>
  </si>
  <si>
    <t>Subsidy for adders</t>
  </si>
  <si>
    <t>Management service fee income</t>
  </si>
  <si>
    <t>Total revenue</t>
  </si>
  <si>
    <t>Cost of sales and services</t>
  </si>
  <si>
    <t xml:space="preserve">Gross profit </t>
  </si>
  <si>
    <t>Dividends income</t>
  </si>
  <si>
    <t xml:space="preserve">Other income </t>
  </si>
  <si>
    <t xml:space="preserve">Other gains (losses) </t>
  </si>
  <si>
    <t>Administrative expenses</t>
  </si>
  <si>
    <t xml:space="preserve">Finance costs </t>
  </si>
  <si>
    <t>Share of profit from investment in joint ventures</t>
  </si>
  <si>
    <t xml:space="preserve">Profit (loss) before income tax </t>
  </si>
  <si>
    <t>Income tax</t>
  </si>
  <si>
    <t>Profit (loss) for the year</t>
  </si>
  <si>
    <t xml:space="preserve">Item that will not be reclassified to profit or loss: </t>
  </si>
  <si>
    <t>Total comprehensive income for the year</t>
  </si>
  <si>
    <t>Owners of the parent</t>
  </si>
  <si>
    <t>Statement of Changes in Equity</t>
  </si>
  <si>
    <t>Consolidated financial statements</t>
  </si>
  <si>
    <t>Attribute to owners of the parent</t>
  </si>
  <si>
    <t xml:space="preserve">Other components of equity </t>
  </si>
  <si>
    <t>Issued and</t>
  </si>
  <si>
    <t>Changes in parent's</t>
  </si>
  <si>
    <t>Fair value</t>
  </si>
  <si>
    <t>Premium on</t>
  </si>
  <si>
    <t>Appropriated -</t>
  </si>
  <si>
    <t>ownership interest</t>
  </si>
  <si>
    <t>Translation of</t>
  </si>
  <si>
    <t>of hedge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</si>
  <si>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</si>
  <si>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</si>
  <si>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</si>
  <si>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</si>
  <si>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</si>
  <si>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</si>
  <si>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</si>
  <si>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derivatives</t>
  </si>
  <si>
    <t>of the parent</t>
  </si>
  <si>
    <t>interests</t>
  </si>
  <si>
    <t>Total</t>
  </si>
  <si>
    <t>Opening balance at 1 January 2022</t>
  </si>
  <si>
    <t xml:space="preserve">Change in equity for the year </t>
  </si>
  <si>
    <t>Disposal of subsidiary</t>
  </si>
  <si>
    <t>Appropriation of legal reserve</t>
  </si>
  <si>
    <t xml:space="preserve">Cash dividends </t>
  </si>
  <si>
    <t>Closing balance at 31 December 2022</t>
  </si>
  <si>
    <t>Opening balance at 1 January 2023</t>
  </si>
  <si>
    <t>Closing balance at 31 December 2023</t>
  </si>
  <si>
    <r>
      <t>Statement of Changes in Equity</t>
    </r>
    <r>
      <rPr>
        <sz val="9"/>
        <color indexed="8"/>
        <rFont val="Arial"/>
        <family val="2"/>
      </rPr>
      <t xml:space="preserve"> (Cont’d) </t>
    </r>
  </si>
  <si>
    <t>Separate financial statements</t>
  </si>
  <si>
    <t>paid-up</t>
  </si>
  <si>
    <t>ordinary</t>
  </si>
  <si>
    <t>Change in equity for the year</t>
  </si>
  <si>
    <t>Statement of Cash Flows</t>
  </si>
  <si>
    <t>Cash flows from operating activities</t>
  </si>
  <si>
    <t>Adjustments for:</t>
  </si>
  <si>
    <t>Depreciation</t>
  </si>
  <si>
    <t>Amortisation</t>
  </si>
  <si>
    <t>Provision for long-term employee benefits obligations</t>
  </si>
  <si>
    <t>Write-off withholding tax</t>
  </si>
  <si>
    <t>Interest income</t>
  </si>
  <si>
    <t>Finance cost</t>
  </si>
  <si>
    <t>Loss on impairment of goodwill</t>
  </si>
  <si>
    <t>Changes in operating assets and liabilities</t>
  </si>
  <si>
    <t>Value added tax refundable</t>
  </si>
  <si>
    <t>Employee benefit payments</t>
  </si>
  <si>
    <t>Cash flows from (used in) operating activities</t>
  </si>
  <si>
    <r>
      <rPr>
        <u/>
        <sz val="9"/>
        <color indexed="8"/>
        <rFont val="Arial"/>
        <family val="2"/>
      </rPr>
      <t>Less</t>
    </r>
    <r>
      <rPr>
        <sz val="9"/>
        <color indexed="8"/>
        <rFont val="Arial"/>
        <family val="2"/>
      </rPr>
      <t xml:space="preserve">  Income tax paid</t>
    </r>
  </si>
  <si>
    <r>
      <t>Statement of Cash Flows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</si>
  <si>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</si>
  <si>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</si>
  <si>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Acquisition of subsidiaries, net of cash acquired</t>
  </si>
  <si>
    <t>Proceeds from disposal of subsidiaries</t>
  </si>
  <si>
    <t xml:space="preserve">Acquisition of financial assets measured at </t>
  </si>
  <si>
    <t>fair value through profit or loss</t>
  </si>
  <si>
    <t>Long-term loans made to subsidiaries</t>
  </si>
  <si>
    <t>Repayment received from long-term loan</t>
  </si>
  <si>
    <t>to subsidiaries</t>
  </si>
  <si>
    <t>Purchase of property, plant and equipment</t>
  </si>
  <si>
    <t xml:space="preserve">Payment for borrowing cost of property, </t>
  </si>
  <si>
    <t>plant and equipment</t>
  </si>
  <si>
    <t>Purchase of intangible assets</t>
  </si>
  <si>
    <t>Interest received</t>
  </si>
  <si>
    <t>Dividends received</t>
  </si>
  <si>
    <t>Cash flows from financing activities</t>
  </si>
  <si>
    <t>Repayment to lease liabilities</t>
  </si>
  <si>
    <t>Proceeds from long-term borrowings</t>
  </si>
  <si>
    <t>Financial service fee from long-term borrowings</t>
  </si>
  <si>
    <t>Repayment to long-term borrowings</t>
  </si>
  <si>
    <t>from financial institutions</t>
  </si>
  <si>
    <t>Redemption of debentures</t>
  </si>
  <si>
    <t>Cash dividends</t>
  </si>
  <si>
    <t>Interest paid</t>
  </si>
  <si>
    <t>cash and cash equivalents</t>
  </si>
  <si>
    <t>Cash and cash equivalents at beginning of the year</t>
  </si>
  <si>
    <t xml:space="preserve">Effect of exchange differences on </t>
  </si>
  <si>
    <t>Cash and cash equivalents at end of the year</t>
  </si>
  <si>
    <t>Non-cash transactions</t>
  </si>
  <si>
    <t>Significant non-cash transactions are as follows:</t>
  </si>
  <si>
    <t xml:space="preserve">Payable arising from construction </t>
  </si>
  <si>
    <t>and purchase of equipment</t>
  </si>
  <si>
    <t>Capitalise borrowing cost to property,</t>
  </si>
  <si>
    <t>(Restated)</t>
  </si>
  <si>
    <t>31 December</t>
  </si>
  <si>
    <t>1 January</t>
  </si>
  <si>
    <t>Profit (loss) from continuing operations</t>
  </si>
  <si>
    <t>- From continuing operations</t>
  </si>
  <si>
    <t xml:space="preserve">  - From discontinued operations</t>
  </si>
  <si>
    <t xml:space="preserve">  - From continuing operations</t>
  </si>
  <si>
    <t xml:space="preserve">  - Owners of the parent</t>
  </si>
  <si>
    <t>of equity</t>
  </si>
  <si>
    <t>Other component</t>
  </si>
  <si>
    <t>comprehensive</t>
  </si>
  <si>
    <t>income of subsidaries</t>
  </si>
  <si>
    <t>Balance at 31 December 2021 - previously reported</t>
  </si>
  <si>
    <t>Retrospective adjustments from changes in accounting policy</t>
  </si>
  <si>
    <t>Balance at 1 January 2022 - restated</t>
  </si>
  <si>
    <t>Balance at 31 December 2022 - previously reported</t>
  </si>
  <si>
    <t>- From discontinued operations</t>
  </si>
  <si>
    <t>Loss from write-off equipment</t>
  </si>
  <si>
    <t>Loss from disposal of equipment</t>
  </si>
  <si>
    <t>Proceeds from disposals of equipment</t>
  </si>
  <si>
    <t>Payments for right-of-use assets</t>
  </si>
  <si>
    <t>Proceeds from disposals of right-of-use assets</t>
  </si>
  <si>
    <t>Current portion of long-term loans</t>
  </si>
  <si>
    <t>Balance at 31 December 2022 - restated</t>
  </si>
  <si>
    <t>25.3, 25.5</t>
  </si>
  <si>
    <t>17, 37</t>
  </si>
  <si>
    <t xml:space="preserve">Proceeds from disposal of investments </t>
  </si>
  <si>
    <t>Gain on loan restructuring</t>
  </si>
  <si>
    <t>Loss from impairment of equipment</t>
  </si>
  <si>
    <t>Unrealised loss (gain) on exchange</t>
  </si>
  <si>
    <t>Loss (gain) from disposal of subsidiaries</t>
  </si>
  <si>
    <t>Decrease (increase) in restricted bank deposits</t>
  </si>
  <si>
    <t>Net cash generated from (used in) investing activities</t>
  </si>
  <si>
    <t xml:space="preserve">Proceeds from short-term borrowings  </t>
  </si>
  <si>
    <t>Repayment to short-term borrowings</t>
  </si>
  <si>
    <t>Proceeds from issuance of debentures</t>
  </si>
  <si>
    <t>and debentures</t>
  </si>
  <si>
    <t>Repayment from short-term borrowings from others</t>
  </si>
  <si>
    <t>Net cash (used in) generated from financing activities</t>
  </si>
  <si>
    <t xml:space="preserve">Payable arising from direct cost </t>
  </si>
  <si>
    <t>from disposal of subsidiaries</t>
  </si>
  <si>
    <t>Receivable from disposal of subsidiaries</t>
  </si>
  <si>
    <t>Total comprehensive income (expense) for the year</t>
  </si>
  <si>
    <t>Total comprehensive income (expense) attributable to:</t>
  </si>
  <si>
    <t>Profit (loss) attributable to:</t>
  </si>
  <si>
    <t>(Loss) profit before income tax</t>
  </si>
  <si>
    <t>Share of loss (profit) from investments in subsidaries</t>
  </si>
  <si>
    <t>Note</t>
  </si>
  <si>
    <t>Net increase (decrease) in cash and cash equivalents</t>
  </si>
  <si>
    <t xml:space="preserve">Other comprehensive income (expense) </t>
  </si>
  <si>
    <t xml:space="preserve">   for the year:</t>
  </si>
  <si>
    <t>Loss from discontinued operation</t>
  </si>
  <si>
    <t>Share of other</t>
  </si>
  <si>
    <t>Profit (loss) before income tax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</si>
  <si>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 Income tax received</t>
    </r>
  </si>
  <si>
    <t>Acquisition of right-of-use assets which has not been paid</t>
  </si>
  <si>
    <t>Share of profit from investments in joint ventures</t>
  </si>
  <si>
    <t xml:space="preserve">   Remeasurements of post - employment  benefit obligation</t>
  </si>
  <si>
    <t>Items that will be reclassified subsequently to profit or loss:</t>
  </si>
  <si>
    <t xml:space="preserve">   Share of other comprehensive income of subsidiaries</t>
  </si>
  <si>
    <t xml:space="preserve">   Currency translation differences</t>
  </si>
  <si>
    <t xml:space="preserve">      from discontinued operation</t>
  </si>
  <si>
    <t xml:space="preserve">Gain from measurement in fair value of financial assets </t>
  </si>
  <si>
    <t xml:space="preserve">   through profit or loss</t>
  </si>
  <si>
    <t>Share of profit (loss) from investment in subsidaries</t>
  </si>
  <si>
    <t>Expected credit loss and write-off financial assets</t>
  </si>
  <si>
    <t>Investments in joint venture</t>
  </si>
  <si>
    <t>Earnings per share - Owners of the Company</t>
  </si>
  <si>
    <t>Basic earnings per share</t>
  </si>
  <si>
    <t>Earnings per share from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</si>
</sst>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"/>
  </numFmts>
  <fonts count="3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u/>
      <sz val="9"/>
      <color indexed="8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b/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7" applyNumberFormat="0" applyAlignment="0" applyProtection="0"/>
    <xf numFmtId="0" fontId="23" fillId="0" borderId="12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37" fontId="9" fillId="0" borderId="0"/>
    <xf numFmtId="0" fontId="2" fillId="0" borderId="0"/>
    <xf numFmtId="0" fontId="2" fillId="0" borderId="0"/>
    <xf numFmtId="0" fontId="2" fillId="0" borderId="0"/>
    <xf numFmtId="0" fontId="12" fillId="32" borderId="13" applyNumberFormat="0" applyFont="0" applyAlignment="0" applyProtection="0"/>
    <xf numFmtId="0" fontId="25" fillId="27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4">
    <xf numFmtId="0" fontId="0" fillId="0" borderId="0" xfId="0"/>
    <xf numFmtId="0" fontId="5" fillId="0" borderId="0" xfId="0" applyFont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165" fontId="5" fillId="0" borderId="0" xfId="28" applyNumberFormat="1" applyFont="1" applyFill="1" applyBorder="1" applyAlignment="1">
      <alignment horizontal="centerContinuous" vertical="center"/>
    </xf>
    <xf numFmtId="165" fontId="5" fillId="0" borderId="0" xfId="28" applyNumberFormat="1" applyFont="1" applyFill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165" fontId="5" fillId="0" borderId="1" xfId="28" applyNumberFormat="1" applyFont="1" applyFill="1" applyBorder="1" applyAlignment="1">
      <alignment horizontal="centerContinuous" vertical="center"/>
    </xf>
    <xf numFmtId="165" fontId="3" fillId="0" borderId="0" xfId="28" applyNumberFormat="1" applyFont="1" applyFill="1" applyBorder="1" applyAlignment="1">
      <alignment horizontal="centerContinuous" vertical="center"/>
    </xf>
    <xf numFmtId="165" fontId="3" fillId="0" borderId="0" xfId="28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28" quotePrefix="1" applyNumberFormat="1" applyFont="1" applyFill="1" applyBorder="1" applyAlignment="1">
      <alignment horizontal="right" vertical="center"/>
    </xf>
    <xf numFmtId="165" fontId="4" fillId="0" borderId="0" xfId="28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1" xfId="28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7" fontId="5" fillId="0" borderId="0" xfId="28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3" fillId="0" borderId="0" xfId="28" applyNumberFormat="1" applyFont="1" applyFill="1" applyAlignment="1">
      <alignment horizontal="centerContinuous" vertical="center"/>
    </xf>
    <xf numFmtId="166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0" xfId="28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0" fontId="5" fillId="0" borderId="0" xfId="39" applyFont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6" fontId="5" fillId="0" borderId="1" xfId="41" applyNumberFormat="1" applyFont="1" applyBorder="1" applyAlignment="1">
      <alignment horizontal="right" vertical="center"/>
    </xf>
    <xf numFmtId="0" fontId="3" fillId="0" borderId="0" xfId="39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165" fontId="5" fillId="0" borderId="1" xfId="28" applyNumberFormat="1" applyFont="1" applyFill="1" applyBorder="1" applyAlignment="1">
      <alignment vertical="center" wrapText="1"/>
    </xf>
    <xf numFmtId="166" fontId="5" fillId="0" borderId="0" xfId="0" applyNumberFormat="1" applyFont="1" applyAlignment="1">
      <alignment horizontal="right" vertical="center"/>
    </xf>
    <xf numFmtId="167" fontId="3" fillId="0" borderId="0" xfId="28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0" fontId="29" fillId="0" borderId="0" xfId="39" applyFont="1" applyAlignment="1">
      <alignment vertical="center"/>
    </xf>
    <xf numFmtId="0" fontId="29" fillId="0" borderId="3" xfId="39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166" fontId="29" fillId="0" borderId="3" xfId="0" applyNumberFormat="1" applyFont="1" applyBorder="1" applyAlignment="1">
      <alignment horizontal="center" vertical="center"/>
    </xf>
    <xf numFmtId="166" fontId="29" fillId="0" borderId="3" xfId="0" applyNumberFormat="1" applyFont="1" applyBorder="1" applyAlignment="1">
      <alignment horizontal="right" vertical="center"/>
    </xf>
    <xf numFmtId="0" fontId="29" fillId="0" borderId="0" xfId="39" applyFont="1" applyAlignment="1">
      <alignment horizontal="left" vertical="center"/>
    </xf>
    <xf numFmtId="0" fontId="29" fillId="0" borderId="0" xfId="41" applyFont="1" applyAlignment="1">
      <alignment vertical="center"/>
    </xf>
    <xf numFmtId="166" fontId="29" fillId="0" borderId="0" xfId="39" applyNumberFormat="1" applyFont="1" applyAlignment="1">
      <alignment horizontal="right" vertical="center"/>
    </xf>
    <xf numFmtId="166" fontId="29" fillId="0" borderId="3" xfId="39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41" applyFont="1" applyAlignment="1">
      <alignment vertical="center"/>
    </xf>
    <xf numFmtId="166" fontId="30" fillId="0" borderId="0" xfId="41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41" applyFont="1" applyAlignment="1">
      <alignment horizontal="center" vertical="center"/>
    </xf>
    <xf numFmtId="166" fontId="30" fillId="0" borderId="3" xfId="41" applyNumberFormat="1" applyFont="1" applyBorder="1" applyAlignment="1">
      <alignment horizontal="right" vertical="center"/>
    </xf>
    <xf numFmtId="37" fontId="29" fillId="0" borderId="0" xfId="40" applyFont="1" applyAlignment="1">
      <alignment vertical="center"/>
    </xf>
    <xf numFmtId="166" fontId="30" fillId="0" borderId="2" xfId="41" applyNumberFormat="1" applyFont="1" applyBorder="1" applyAlignment="1">
      <alignment horizontal="right" vertical="center"/>
    </xf>
    <xf numFmtId="0" fontId="30" fillId="0" borderId="0" xfId="39" applyFont="1" applyAlignment="1">
      <alignment horizontal="left" vertical="center"/>
    </xf>
    <xf numFmtId="0" fontId="30" fillId="0" borderId="3" xfId="0" applyFont="1" applyBorder="1" applyAlignment="1">
      <alignment vertical="center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70" fontId="29" fillId="0" borderId="0" xfId="0" applyNumberFormat="1" applyFont="1" applyAlignment="1">
      <alignment horizontal="center" vertical="center"/>
    </xf>
    <xf numFmtId="170" fontId="29" fillId="0" borderId="0" xfId="0" applyNumberFormat="1" applyFont="1" applyAlignment="1">
      <alignment horizontal="right" vertical="center"/>
    </xf>
    <xf numFmtId="170" fontId="29" fillId="0" borderId="3" xfId="0" applyNumberFormat="1" applyFont="1" applyBorder="1" applyAlignment="1">
      <alignment horizontal="center" vertical="center"/>
    </xf>
    <xf numFmtId="170" fontId="29" fillId="0" borderId="3" xfId="0" applyNumberFormat="1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170" fontId="30" fillId="0" borderId="0" xfId="41" applyNumberFormat="1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166" fontId="30" fillId="0" borderId="3" xfId="0" applyNumberFormat="1" applyFont="1" applyBorder="1" applyAlignment="1">
      <alignment horizontal="center" vertical="center"/>
    </xf>
    <xf numFmtId="170" fontId="30" fillId="0" borderId="3" xfId="0" applyNumberFormat="1" applyFont="1" applyBorder="1" applyAlignment="1">
      <alignment horizontal="center" vertical="center"/>
    </xf>
    <xf numFmtId="166" fontId="30" fillId="0" borderId="3" xfId="0" applyNumberFormat="1" applyFont="1" applyBorder="1" applyAlignment="1">
      <alignment horizontal="right" vertical="center"/>
    </xf>
    <xf numFmtId="170" fontId="30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3" xfId="28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29" fillId="0" borderId="0" xfId="39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3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5" fillId="0" borderId="0" xfId="41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5" fillId="0" borderId="3" xfId="41" applyNumberFormat="1" applyFont="1" applyBorder="1" applyAlignment="1">
      <alignment horizontal="right" vertical="center"/>
    </xf>
    <xf numFmtId="166" fontId="5" fillId="0" borderId="2" xfId="28" applyNumberFormat="1" applyFont="1" applyFill="1" applyBorder="1" applyAlignment="1">
      <alignment horizontal="right" vertical="center"/>
    </xf>
    <xf numFmtId="166" fontId="8" fillId="33" borderId="0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5" fillId="33" borderId="0" xfId="41" applyNumberFormat="1" applyFont="1" applyFill="1" applyAlignment="1">
      <alignment horizontal="right" vertical="center"/>
    </xf>
    <xf numFmtId="166" fontId="5" fillId="33" borderId="3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2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horizontal="center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center" vertical="center"/>
    </xf>
    <xf numFmtId="165" fontId="5" fillId="33" borderId="4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1" xfId="41" applyNumberFormat="1" applyFont="1" applyFill="1" applyBorder="1" applyAlignment="1">
      <alignment horizontal="right"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vertical="center"/>
    </xf>
    <xf numFmtId="166" fontId="5" fillId="33" borderId="1" xfId="41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vertical="center"/>
    </xf>
    <xf numFmtId="165" fontId="3" fillId="33" borderId="0" xfId="28" quotePrefix="1" applyNumberFormat="1" applyFont="1" applyFill="1" applyBorder="1" applyAlignment="1">
      <alignment horizontal="right" vertical="center"/>
    </xf>
    <xf numFmtId="166" fontId="5" fillId="33" borderId="0" xfId="28" applyNumberFormat="1" applyFont="1" applyFill="1" applyAlignment="1">
      <alignment vertical="center"/>
    </xf>
    <xf numFmtId="0" fontId="8" fillId="0" borderId="0" xfId="39" applyFont="1" applyAlignment="1">
      <alignment vertical="center"/>
    </xf>
    <xf numFmtId="0" fontId="8" fillId="0" borderId="3" xfId="39" applyFont="1" applyBorder="1" applyAlignment="1">
      <alignment horizontal="left" vertical="center"/>
    </xf>
    <xf numFmtId="0" fontId="8" fillId="0" borderId="3" xfId="39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>
      <alignment vertical="center"/>
    </xf>
    <xf numFmtId="166" fontId="8" fillId="0" borderId="0" xfId="39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39" applyNumberFormat="1" applyFont="1" applyAlignment="1">
      <alignment vertical="center"/>
    </xf>
    <xf numFmtId="0" fontId="8" fillId="0" borderId="0" xfId="39" applyFont="1" applyAlignment="1">
      <alignment horizontal="lef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30" fillId="0" borderId="0" xfId="28" applyNumberFormat="1" applyFont="1" applyFill="1" applyBorder="1" applyAlignment="1">
      <alignment horizontal="right" vertical="center"/>
    </xf>
    <xf numFmtId="37" fontId="7" fillId="0" borderId="0" xfId="40" applyFont="1" applyAlignment="1">
      <alignment vertical="center"/>
    </xf>
    <xf numFmtId="37" fontId="8" fillId="0" borderId="0" xfId="40" applyFont="1" applyAlignment="1">
      <alignment vertical="center"/>
    </xf>
    <xf numFmtId="166" fontId="7" fillId="0" borderId="3" xfId="28" applyNumberFormat="1" applyFont="1" applyFill="1" applyBorder="1" applyAlignment="1">
      <alignment horizontal="right" vertical="center"/>
    </xf>
    <xf numFmtId="166" fontId="30" fillId="0" borderId="3" xfId="28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30" fillId="0" borderId="0" xfId="42" applyNumberFormat="1" applyFont="1" applyAlignment="1">
      <alignment horizontal="right" vertical="center"/>
    </xf>
    <xf numFmtId="0" fontId="7" fillId="0" borderId="0" xfId="39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7" fillId="0" borderId="2" xfId="28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66" fontId="30" fillId="33" borderId="0" xfId="41" applyNumberFormat="1" applyFont="1" applyFill="1" applyAlignment="1">
      <alignment horizontal="right" vertical="center"/>
    </xf>
    <xf numFmtId="166" fontId="30" fillId="33" borderId="3" xfId="41" applyNumberFormat="1" applyFont="1" applyFill="1" applyBorder="1" applyAlignment="1">
      <alignment horizontal="right" vertical="center"/>
    </xf>
    <xf numFmtId="166" fontId="30" fillId="33" borderId="2" xfId="41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30" fillId="33" borderId="0" xfId="28" applyNumberFormat="1" applyFont="1" applyFill="1" applyBorder="1" applyAlignment="1">
      <alignment horizontal="right" vertical="center"/>
    </xf>
    <xf numFmtId="166" fontId="7" fillId="33" borderId="3" xfId="28" applyNumberFormat="1" applyFont="1" applyFill="1" applyBorder="1" applyAlignment="1">
      <alignment horizontal="right" vertical="center"/>
    </xf>
    <xf numFmtId="166" fontId="7" fillId="33" borderId="2" xfId="28" applyNumberFormat="1" applyFont="1" applyFill="1" applyBorder="1" applyAlignment="1">
      <alignment horizontal="right" vertical="center"/>
    </xf>
    <xf numFmtId="166" fontId="7" fillId="33" borderId="3" xfId="41" applyNumberFormat="1" applyFont="1" applyFill="1" applyBorder="1" applyAlignment="1">
      <alignment horizontal="right" vertical="center"/>
    </xf>
    <xf numFmtId="166" fontId="30" fillId="33" borderId="3" xfId="28" applyNumberFormat="1" applyFont="1" applyFill="1" applyBorder="1" applyAlignment="1">
      <alignment horizontal="right" vertical="center"/>
    </xf>
    <xf numFmtId="166" fontId="8" fillId="0" borderId="3" xfId="39" applyNumberFormat="1" applyFont="1" applyBorder="1" applyAlignment="1">
      <alignment vertical="center"/>
    </xf>
    <xf numFmtId="166" fontId="7" fillId="0" borderId="3" xfId="41" applyNumberFormat="1" applyFont="1" applyBorder="1" applyAlignment="1">
      <alignment horizontal="right" vertical="center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1" xfId="41" applyNumberFormat="1" applyFont="1" applyBorder="1" applyAlignment="1">
      <alignment horizontal="right" vertical="center"/>
    </xf>
    <xf numFmtId="166" fontId="5" fillId="0" borderId="0" xfId="28" applyNumberFormat="1" applyFont="1" applyFill="1" applyAlignment="1">
      <alignment vertical="center"/>
    </xf>
    <xf numFmtId="0" fontId="8" fillId="0" borderId="3" xfId="0" applyFont="1" applyBorder="1" applyAlignment="1">
      <alignment horizontal="center" vertical="center"/>
    </xf>
    <xf numFmtId="166" fontId="8" fillId="0" borderId="3" xfId="39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9" fontId="8" fillId="0" borderId="0" xfId="0" applyNumberFormat="1" applyFont="1" applyBorder="1" applyAlignment="1">
      <alignment horizontal="right" vertical="center"/>
    </xf>
    <xf numFmtId="166" fontId="31" fillId="33" borderId="16" xfId="49" applyNumberFormat="1" applyFont="1" applyFill="1" applyBorder="1" applyAlignment="1">
      <alignment horizontal="right" vertical="center"/>
    </xf>
    <xf numFmtId="166" fontId="31" fillId="0" borderId="17" xfId="28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centerContinuous" vertical="center"/>
    </xf>
    <xf numFmtId="170" fontId="32" fillId="0" borderId="0" xfId="0" applyNumberFormat="1" applyFont="1" applyAlignment="1">
      <alignment horizontal="centerContinuous" vertical="center"/>
    </xf>
    <xf numFmtId="166" fontId="32" fillId="0" borderId="0" xfId="28" applyNumberFormat="1" applyFont="1" applyFill="1" applyBorder="1" applyAlignment="1">
      <alignment horizontal="right" vertical="center"/>
    </xf>
    <xf numFmtId="166" fontId="31" fillId="0" borderId="0" xfId="28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horizontal="centerContinuous" vertical="center"/>
    </xf>
    <xf numFmtId="166" fontId="31" fillId="0" borderId="0" xfId="28" applyNumberFormat="1" applyFont="1" applyFill="1" applyBorder="1" applyAlignment="1">
      <alignment horizontal="right" vertical="center"/>
    </xf>
    <xf numFmtId="0" fontId="31" fillId="0" borderId="17" xfId="0" applyFont="1" applyBorder="1" applyAlignment="1">
      <alignment horizontal="centerContinuous" vertical="center"/>
    </xf>
    <xf numFmtId="166" fontId="31" fillId="0" borderId="17" xfId="0" applyNumberFormat="1" applyFont="1" applyBorder="1" applyAlignment="1">
      <alignment horizontal="centerContinuous" vertical="center"/>
    </xf>
    <xf numFmtId="0" fontId="31" fillId="0" borderId="17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166" fontId="31" fillId="33" borderId="0" xfId="28" applyNumberFormat="1" applyFont="1" applyFill="1" applyBorder="1" applyAlignment="1">
      <alignment horizontal="right" vertical="center"/>
    </xf>
    <xf numFmtId="167" fontId="31" fillId="0" borderId="0" xfId="0" applyNumberFormat="1" applyFont="1" applyAlignment="1">
      <alignment vertical="center"/>
    </xf>
    <xf numFmtId="166" fontId="31" fillId="33" borderId="0" xfId="28" applyNumberFormat="1" applyFont="1" applyFill="1" applyAlignment="1">
      <alignment horizontal="right" vertical="center"/>
    </xf>
    <xf numFmtId="168" fontId="31" fillId="0" borderId="0" xfId="28" applyNumberFormat="1" applyFont="1" applyFill="1" applyBorder="1" applyAlignment="1">
      <alignment horizontal="right" vertical="center"/>
    </xf>
    <xf numFmtId="164" fontId="31" fillId="0" borderId="0" xfId="28" applyFont="1" applyFill="1" applyBorder="1" applyAlignment="1">
      <alignment horizontal="right" vertical="center"/>
    </xf>
    <xf numFmtId="166" fontId="31" fillId="0" borderId="17" xfId="0" applyNumberFormat="1" applyFont="1" applyBorder="1" applyAlignment="1">
      <alignment vertical="center"/>
    </xf>
    <xf numFmtId="0" fontId="7" fillId="0" borderId="0" xfId="0" quotePrefix="1" applyFont="1" applyAlignment="1">
      <alignment vertical="center" wrapText="1"/>
    </xf>
    <xf numFmtId="166" fontId="30" fillId="0" borderId="0" xfId="41" applyNumberFormat="1" applyFont="1" applyBorder="1" applyAlignment="1">
      <alignment horizontal="right" vertical="center"/>
    </xf>
    <xf numFmtId="166" fontId="30" fillId="33" borderId="0" xfId="41" applyNumberFormat="1" applyFont="1" applyFill="1" applyBorder="1" applyAlignment="1">
      <alignment horizontal="right" vertical="center"/>
    </xf>
    <xf numFmtId="166" fontId="29" fillId="0" borderId="0" xfId="41" applyNumberFormat="1" applyFont="1" applyBorder="1" applyAlignment="1">
      <alignment horizontal="center" vertical="center"/>
    </xf>
    <xf numFmtId="166" fontId="29" fillId="0" borderId="0" xfId="41" applyNumberFormat="1" applyFont="1" applyBorder="1" applyAlignment="1">
      <alignment horizontal="right" vertical="center"/>
    </xf>
    <xf numFmtId="166" fontId="29" fillId="0" borderId="6" xfId="41" applyNumberFormat="1" applyFont="1" applyBorder="1" applyAlignment="1">
      <alignment horizontal="center" vertical="center"/>
    </xf>
    <xf numFmtId="0" fontId="3" fillId="0" borderId="0" xfId="28" quotePrefix="1" applyNumberFormat="1" applyFont="1" applyFill="1" applyBorder="1" applyAlignment="1">
      <alignment horizontal="right" vertical="center"/>
    </xf>
    <xf numFmtId="170" fontId="30" fillId="0" borderId="0" xfId="4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5" fillId="0" borderId="3" xfId="28" applyNumberFormat="1" applyFont="1" applyFill="1" applyBorder="1" applyAlignment="1">
      <alignment horizontal="centerContinuous" vertical="center"/>
    </xf>
    <xf numFmtId="165" fontId="5" fillId="0" borderId="3" xfId="28" applyNumberFormat="1" applyFont="1" applyFill="1" applyBorder="1" applyAlignment="1">
      <alignment vertical="center" wrapText="1"/>
    </xf>
    <xf numFmtId="166" fontId="7" fillId="0" borderId="0" xfId="0" applyNumberFormat="1" applyFont="1" applyFill="1" applyAlignment="1">
      <alignment horizontal="right" vertical="center"/>
    </xf>
    <xf numFmtId="166" fontId="31" fillId="0" borderId="16" xfId="49" applyNumberFormat="1" applyFont="1" applyFill="1" applyBorder="1" applyAlignment="1">
      <alignment horizontal="right" vertical="center"/>
    </xf>
    <xf numFmtId="166" fontId="31" fillId="0" borderId="0" xfId="51" applyNumberFormat="1" applyFont="1" applyFill="1" applyAlignment="1">
      <alignment horizontal="right" vertical="center"/>
    </xf>
    <xf numFmtId="166" fontId="31" fillId="33" borderId="0" xfId="51" applyNumberFormat="1" applyFont="1" applyFill="1" applyAlignment="1">
      <alignment horizontal="right" vertical="center"/>
    </xf>
    <xf numFmtId="166" fontId="31" fillId="0" borderId="0" xfId="51" applyNumberFormat="1" applyFont="1" applyFill="1" applyBorder="1" applyAlignment="1">
      <alignment vertical="center"/>
    </xf>
    <xf numFmtId="166" fontId="31" fillId="0" borderId="0" xfId="5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166" fontId="30" fillId="33" borderId="0" xfId="28" applyNumberFormat="1" applyFont="1" applyFill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6" fontId="5" fillId="0" borderId="0" xfId="28" applyNumberFormat="1" applyFont="1" applyAlignment="1">
      <alignment horizontal="right" vertical="center"/>
    </xf>
    <xf numFmtId="166" fontId="5" fillId="0" borderId="0" xfId="28" applyNumberFormat="1" applyFont="1" applyBorder="1" applyAlignment="1">
      <alignment horizontal="right" vertical="center"/>
    </xf>
    <xf numFmtId="3" fontId="7" fillId="0" borderId="0" xfId="28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28" applyNumberFormat="1" applyFont="1" applyFill="1" applyBorder="1" applyAlignment="1">
      <alignment vertical="center"/>
    </xf>
    <xf numFmtId="166" fontId="7" fillId="33" borderId="17" xfId="28" applyNumberFormat="1" applyFont="1" applyFill="1" applyBorder="1" applyAlignment="1">
      <alignment horizontal="right" vertical="center"/>
    </xf>
    <xf numFmtId="166" fontId="7" fillId="0" borderId="17" xfId="28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6" fontId="7" fillId="33" borderId="16" xfId="28" applyNumberFormat="1" applyFont="1" applyFill="1" applyBorder="1" applyAlignment="1">
      <alignment horizontal="right" vertical="center"/>
    </xf>
    <xf numFmtId="166" fontId="7" fillId="0" borderId="16" xfId="28" applyNumberFormat="1" applyFont="1" applyFill="1" applyBorder="1" applyAlignment="1">
      <alignment horizontal="right" vertical="center"/>
    </xf>
    <xf numFmtId="0" fontId="7" fillId="0" borderId="0" xfId="50" quotePrefix="1" applyFont="1" applyAlignment="1">
      <alignment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33" borderId="16" xfId="28" applyNumberFormat="1" applyFont="1" applyFill="1" applyBorder="1" applyAlignment="1">
      <alignment horizontal="right" vertical="center"/>
    </xf>
    <xf numFmtId="168" fontId="7" fillId="0" borderId="16" xfId="28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0" fontId="8" fillId="0" borderId="0" xfId="50" applyFont="1" applyAlignment="1">
      <alignment vertical="center"/>
    </xf>
    <xf numFmtId="164" fontId="7" fillId="0" borderId="0" xfId="28" applyFont="1" applyFill="1" applyBorder="1" applyAlignment="1">
      <alignment horizontal="right" vertical="center"/>
    </xf>
    <xf numFmtId="166" fontId="7" fillId="0" borderId="0" xfId="41" applyNumberFormat="1" applyFont="1" applyAlignment="1">
      <alignment horizontal="right" vertical="center"/>
    </xf>
    <xf numFmtId="170" fontId="7" fillId="0" borderId="0" xfId="41" applyNumberFormat="1" applyFont="1" applyAlignment="1">
      <alignment horizontal="right" vertical="center"/>
    </xf>
    <xf numFmtId="166" fontId="7" fillId="0" borderId="1" xfId="41" applyNumberFormat="1" applyFont="1" applyBorder="1" applyAlignment="1">
      <alignment horizontal="right" vertical="center"/>
    </xf>
    <xf numFmtId="166" fontId="30" fillId="0" borderId="0" xfId="4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39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169" fontId="7" fillId="0" borderId="0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center" vertical="center"/>
    </xf>
    <xf numFmtId="165" fontId="34" fillId="0" borderId="0" xfId="28" applyNumberFormat="1" applyFont="1" applyFill="1" applyAlignment="1">
      <alignment horizontal="center" vertical="center"/>
    </xf>
    <xf numFmtId="165" fontId="8" fillId="0" borderId="0" xfId="28" quotePrefix="1" applyNumberFormat="1" applyFont="1" applyFill="1" applyBorder="1" applyAlignment="1">
      <alignment horizontal="right" vertical="center"/>
    </xf>
    <xf numFmtId="165" fontId="8" fillId="0" borderId="1" xfId="28" quotePrefix="1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7" fillId="33" borderId="3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6" fontId="7" fillId="33" borderId="1" xfId="28" applyNumberFormat="1" applyFont="1" applyFill="1" applyBorder="1" applyAlignment="1">
      <alignment horizontal="right" vertical="center"/>
    </xf>
    <xf numFmtId="166" fontId="7" fillId="0" borderId="1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7" fillId="33" borderId="1" xfId="41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0" fontId="8" fillId="0" borderId="0" xfId="39" applyFont="1" applyAlignment="1">
      <alignment horizontal="left" vertical="center"/>
    </xf>
    <xf numFmtId="166" fontId="29" fillId="0" borderId="3" xfId="41" applyNumberFormat="1" applyFont="1" applyBorder="1" applyAlignment="1">
      <alignment horizontal="center" vertical="center"/>
    </xf>
    <xf numFmtId="166" fontId="29" fillId="0" borderId="0" xfId="41" applyNumberFormat="1" applyFont="1" applyBorder="1" applyAlignment="1">
      <alignment horizontal="center" vertical="center"/>
    </xf>
    <xf numFmtId="166" fontId="29" fillId="0" borderId="3" xfId="39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50" xfId="51" xr:uid="{CE77EDB3-0325-4373-8CBF-A5F950534DF4}"/>
    <cellStyle name="Comma 2" xfId="29" xr:uid="{00000000-0005-0000-0000-00001C000000}"/>
    <cellStyle name="Comma 2 2" xfId="52" xr:uid="{A6843ADF-1AB3-4BDA-80FB-68153E95F777}"/>
    <cellStyle name="Comma 86" xfId="49" xr:uid="{16A23B0B-4079-4200-8619-6D630E07A30F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39" xr:uid="{00000000-0005-0000-0000-000027000000}"/>
    <cellStyle name="Normal 4" xfId="40" xr:uid="{00000000-0005-0000-0000-000028000000}"/>
    <cellStyle name="Normal 4 2" xfId="41" xr:uid="{00000000-0005-0000-0000-000029000000}"/>
    <cellStyle name="Normal 4 2 14" xfId="42" xr:uid="{00000000-0005-0000-0000-00002A000000}"/>
    <cellStyle name="Normal 6" xfId="50" xr:uid="{8EBDFAE4-2FEA-41A4-85D3-132AFECC82DD}"/>
    <cellStyle name="Normal 6 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4"/>
  <sheetViews>
    <sheetView topLeftCell="A96" zoomScaleNormal="100" zoomScaleSheetLayoutView="96" zoomScalePageLayoutView="64" workbookViewId="0"/>
  </sheetViews>
  <sheetFormatPr defaultColWidth="9.140625" defaultRowHeight="16.5" customHeight="1" x14ac:dyDescent="0.5"/>
  <cols>
    <col min="1" max="1" width="1.7109375" style="1" customWidth="1"/>
    <col min="2" max="2" width="43.140625" style="1" customWidth="1"/>
    <col min="3" max="3" width="6.140625" style="21" customWidth="1"/>
    <col min="4" max="4" width="0.7109375" style="1" customWidth="1"/>
    <col min="5" max="5" width="13.140625" style="2" customWidth="1"/>
    <col min="6" max="6" width="0.7109375" style="2" customWidth="1"/>
    <col min="7" max="7" width="13.85546875" style="2" bestFit="1" customWidth="1"/>
    <col min="8" max="8" width="0.7109375" style="2" customWidth="1"/>
    <col min="9" max="9" width="13.140625" style="3" customWidth="1"/>
    <col min="10" max="10" width="0.7109375" style="2" customWidth="1"/>
    <col min="11" max="11" width="13.85546875" style="3" bestFit="1" customWidth="1"/>
    <col min="12" max="12" width="0.7109375" style="2" customWidth="1"/>
    <col min="13" max="13" width="13.85546875" style="3" bestFit="1" customWidth="1"/>
    <col min="14" max="16384" width="9.140625" style="1"/>
  </cols>
  <sheetData>
    <row r="1" spans="1:13" ht="16.5" customHeight="1" x14ac:dyDescent="0.5">
      <c r="A1" s="4" t="s">
        <v>0</v>
      </c>
      <c r="B1" s="5"/>
      <c r="D1" s="6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 x14ac:dyDescent="0.5">
      <c r="A2" s="4" t="s">
        <v>1</v>
      </c>
      <c r="B2" s="4"/>
      <c r="D2" s="6"/>
      <c r="E2" s="7"/>
      <c r="F2" s="7"/>
      <c r="G2" s="7"/>
      <c r="H2" s="7"/>
      <c r="I2" s="8"/>
      <c r="J2" s="7"/>
      <c r="K2" s="8"/>
      <c r="L2" s="7"/>
      <c r="M2" s="8"/>
    </row>
    <row r="3" spans="1:13" ht="16.5" customHeight="1" x14ac:dyDescent="0.5">
      <c r="A3" s="9" t="s">
        <v>2</v>
      </c>
      <c r="B3" s="10"/>
      <c r="C3" s="48"/>
      <c r="D3" s="11"/>
      <c r="E3" s="12"/>
      <c r="F3" s="12"/>
      <c r="G3" s="12"/>
      <c r="H3" s="12"/>
      <c r="I3" s="12"/>
      <c r="J3" s="12"/>
      <c r="K3" s="12"/>
      <c r="L3" s="12"/>
      <c r="M3" s="213"/>
    </row>
    <row r="4" spans="1:13" ht="16.5" customHeight="1" x14ac:dyDescent="0.5">
      <c r="A4" s="4"/>
      <c r="B4" s="5"/>
      <c r="D4" s="6"/>
      <c r="E4" s="7"/>
      <c r="F4" s="7"/>
      <c r="G4" s="7"/>
      <c r="H4" s="7"/>
      <c r="I4" s="7"/>
      <c r="J4" s="7"/>
      <c r="K4" s="7"/>
      <c r="L4" s="7"/>
      <c r="M4" s="7"/>
    </row>
    <row r="5" spans="1:13" ht="16.5" customHeight="1" x14ac:dyDescent="0.5">
      <c r="A5" s="4"/>
      <c r="B5" s="4"/>
      <c r="D5" s="6"/>
      <c r="E5" s="13"/>
      <c r="F5" s="13"/>
      <c r="G5" s="13"/>
      <c r="H5" s="13"/>
      <c r="I5" s="13"/>
      <c r="J5" s="13"/>
      <c r="K5" s="13"/>
      <c r="L5" s="13"/>
      <c r="M5" s="13"/>
    </row>
    <row r="6" spans="1:13" ht="16.5" customHeight="1" x14ac:dyDescent="0.5">
      <c r="A6" s="4"/>
      <c r="B6" s="4"/>
      <c r="D6" s="6"/>
      <c r="E6" s="268" t="s">
        <v>3</v>
      </c>
      <c r="F6" s="268"/>
      <c r="G6" s="268"/>
      <c r="H6" s="14"/>
      <c r="I6" s="268" t="s">
        <v>4</v>
      </c>
      <c r="J6" s="268"/>
      <c r="K6" s="268"/>
      <c r="L6" s="268"/>
      <c r="M6" s="268"/>
    </row>
    <row r="7" spans="1:13" ht="16.5" customHeight="1" x14ac:dyDescent="0.5">
      <c r="A7" s="4"/>
      <c r="B7" s="4"/>
      <c r="D7" s="6"/>
      <c r="E7" s="269" t="s">
        <v>5</v>
      </c>
      <c r="F7" s="269"/>
      <c r="G7" s="269"/>
      <c r="H7" s="14"/>
      <c r="I7" s="269" t="s">
        <v>5</v>
      </c>
      <c r="J7" s="269"/>
      <c r="K7" s="269"/>
      <c r="L7" s="269"/>
      <c r="M7" s="269"/>
    </row>
    <row r="8" spans="1:13" ht="16.5" customHeight="1" x14ac:dyDescent="0.5">
      <c r="A8" s="4"/>
      <c r="B8" s="4"/>
      <c r="D8" s="6"/>
      <c r="E8" s="179"/>
      <c r="F8" s="179"/>
      <c r="G8" s="180"/>
      <c r="H8" s="14"/>
      <c r="I8" s="179"/>
      <c r="J8" s="179"/>
      <c r="K8" s="180" t="s">
        <v>188</v>
      </c>
      <c r="L8" s="179"/>
      <c r="M8" s="180" t="s">
        <v>188</v>
      </c>
    </row>
    <row r="9" spans="1:13" ht="16.5" customHeight="1" x14ac:dyDescent="0.5">
      <c r="A9" s="4"/>
      <c r="B9" s="4"/>
      <c r="D9" s="6"/>
      <c r="E9" s="181" t="s">
        <v>189</v>
      </c>
      <c r="F9" s="179"/>
      <c r="G9" s="181" t="s">
        <v>189</v>
      </c>
      <c r="H9" s="14"/>
      <c r="I9" s="181" t="s">
        <v>189</v>
      </c>
      <c r="J9" s="179"/>
      <c r="K9" s="181" t="s">
        <v>189</v>
      </c>
      <c r="L9" s="179"/>
      <c r="M9" s="181" t="s">
        <v>190</v>
      </c>
    </row>
    <row r="10" spans="1:13" s="5" customFormat="1" ht="16.5" customHeight="1" x14ac:dyDescent="0.5">
      <c r="B10" s="23"/>
      <c r="C10" s="15"/>
      <c r="D10" s="15"/>
      <c r="E10" s="16" t="s">
        <v>6</v>
      </c>
      <c r="F10" s="17"/>
      <c r="G10" s="16" t="s">
        <v>7</v>
      </c>
      <c r="H10" s="17"/>
      <c r="I10" s="16" t="s">
        <v>6</v>
      </c>
      <c r="J10" s="17"/>
      <c r="K10" s="16" t="s">
        <v>7</v>
      </c>
      <c r="L10" s="17"/>
      <c r="M10" s="210">
        <v>2022</v>
      </c>
    </row>
    <row r="11" spans="1:13" s="5" customFormat="1" ht="16.5" customHeight="1" x14ac:dyDescent="0.5">
      <c r="B11" s="23"/>
      <c r="C11" s="18" t="s">
        <v>8</v>
      </c>
      <c r="D11" s="19"/>
      <c r="E11" s="20" t="s">
        <v>9</v>
      </c>
      <c r="F11" s="14"/>
      <c r="G11" s="20" t="s">
        <v>9</v>
      </c>
      <c r="H11" s="14"/>
      <c r="I11" s="20" t="s">
        <v>9</v>
      </c>
      <c r="J11" s="14"/>
      <c r="K11" s="20" t="s">
        <v>9</v>
      </c>
      <c r="L11" s="14"/>
      <c r="M11" s="20" t="s">
        <v>9</v>
      </c>
    </row>
    <row r="12" spans="1:13" s="5" customFormat="1" ht="16.5" customHeight="1" x14ac:dyDescent="0.5">
      <c r="C12" s="19"/>
      <c r="D12" s="19"/>
      <c r="E12" s="135"/>
      <c r="F12" s="14"/>
      <c r="G12" s="16"/>
      <c r="H12" s="14"/>
      <c r="I12" s="135"/>
      <c r="J12" s="14"/>
      <c r="K12" s="16"/>
      <c r="L12" s="14"/>
      <c r="M12" s="16"/>
    </row>
    <row r="13" spans="1:13" ht="16.5" customHeight="1" x14ac:dyDescent="0.5">
      <c r="A13" s="5" t="s">
        <v>10</v>
      </c>
      <c r="B13" s="5"/>
      <c r="C13" s="93"/>
      <c r="D13" s="21"/>
      <c r="E13" s="125"/>
      <c r="F13" s="22"/>
      <c r="G13" s="22"/>
      <c r="H13" s="22"/>
      <c r="I13" s="129"/>
      <c r="J13" s="22"/>
      <c r="K13" s="172"/>
      <c r="L13" s="22"/>
      <c r="M13" s="172"/>
    </row>
    <row r="14" spans="1:13" ht="16.5" customHeight="1" x14ac:dyDescent="0.5">
      <c r="A14" s="5"/>
      <c r="B14" s="5"/>
      <c r="C14" s="93"/>
      <c r="D14" s="21"/>
      <c r="E14" s="125"/>
      <c r="F14" s="22"/>
      <c r="G14" s="22"/>
      <c r="H14" s="22"/>
      <c r="I14" s="129"/>
      <c r="J14" s="22"/>
      <c r="K14" s="172"/>
      <c r="L14" s="22"/>
      <c r="M14" s="172"/>
    </row>
    <row r="15" spans="1:13" ht="16.5" customHeight="1" x14ac:dyDescent="0.5">
      <c r="A15" s="5" t="s">
        <v>11</v>
      </c>
      <c r="C15" s="93"/>
      <c r="D15" s="21"/>
      <c r="E15" s="125"/>
      <c r="F15" s="22"/>
      <c r="G15" s="22"/>
      <c r="H15" s="22"/>
      <c r="I15" s="129"/>
      <c r="J15" s="22"/>
      <c r="K15" s="172"/>
      <c r="L15" s="22"/>
      <c r="M15" s="172"/>
    </row>
    <row r="16" spans="1:13" ht="16.5" customHeight="1" x14ac:dyDescent="0.5">
      <c r="A16" s="92"/>
      <c r="B16" s="5"/>
      <c r="C16" s="93"/>
      <c r="D16" s="21"/>
      <c r="E16" s="125"/>
      <c r="F16" s="22"/>
      <c r="G16" s="22"/>
      <c r="H16" s="22"/>
      <c r="I16" s="129"/>
      <c r="J16" s="22"/>
      <c r="K16" s="172"/>
      <c r="L16" s="22"/>
      <c r="M16" s="172"/>
    </row>
    <row r="17" spans="1:13" ht="16.5" customHeight="1" x14ac:dyDescent="0.5">
      <c r="A17" s="92" t="s">
        <v>12</v>
      </c>
      <c r="B17" s="92"/>
      <c r="C17" s="93">
        <v>11</v>
      </c>
      <c r="D17" s="21"/>
      <c r="E17" s="115">
        <v>1942806958</v>
      </c>
      <c r="F17" s="24"/>
      <c r="G17" s="23">
        <v>360642982</v>
      </c>
      <c r="H17" s="24"/>
      <c r="I17" s="115">
        <v>500881963</v>
      </c>
      <c r="J17" s="24"/>
      <c r="K17" s="23">
        <v>131134688</v>
      </c>
      <c r="L17" s="24"/>
      <c r="M17" s="23">
        <v>79388743</v>
      </c>
    </row>
    <row r="18" spans="1:13" ht="16.5" customHeight="1" x14ac:dyDescent="0.5">
      <c r="A18" s="92" t="s">
        <v>13</v>
      </c>
      <c r="B18" s="92"/>
      <c r="C18" s="93">
        <v>12</v>
      </c>
      <c r="D18" s="21"/>
      <c r="E18" s="115">
        <v>13570535</v>
      </c>
      <c r="F18" s="24"/>
      <c r="G18" s="23">
        <v>6217761</v>
      </c>
      <c r="H18" s="24"/>
      <c r="I18" s="115">
        <v>352803</v>
      </c>
      <c r="J18" s="24"/>
      <c r="K18" s="23">
        <v>6217761</v>
      </c>
      <c r="L18" s="24"/>
      <c r="M18" s="23">
        <v>9124751</v>
      </c>
    </row>
    <row r="19" spans="1:13" ht="16.5" customHeight="1" x14ac:dyDescent="0.5">
      <c r="A19" s="92" t="s">
        <v>14</v>
      </c>
      <c r="B19" s="92"/>
      <c r="C19" s="93"/>
      <c r="D19" s="21"/>
      <c r="E19" s="115">
        <v>470953</v>
      </c>
      <c r="F19" s="24"/>
      <c r="G19" s="23">
        <v>468168</v>
      </c>
      <c r="H19" s="24"/>
      <c r="I19" s="115">
        <v>470953</v>
      </c>
      <c r="J19" s="24"/>
      <c r="K19" s="23">
        <v>468168</v>
      </c>
      <c r="L19" s="24"/>
      <c r="M19" s="23">
        <v>467589</v>
      </c>
    </row>
    <row r="20" spans="1:13" ht="16.5" customHeight="1" x14ac:dyDescent="0.5">
      <c r="A20" s="92" t="s">
        <v>15</v>
      </c>
      <c r="B20" s="92"/>
      <c r="C20" s="93"/>
      <c r="D20" s="21"/>
      <c r="E20" s="125"/>
      <c r="F20" s="22"/>
      <c r="G20" s="22"/>
      <c r="H20" s="22"/>
      <c r="I20" s="129"/>
      <c r="J20" s="22"/>
      <c r="K20" s="172"/>
      <c r="L20" s="22"/>
      <c r="M20" s="172"/>
    </row>
    <row r="21" spans="1:13" ht="16.5" customHeight="1" x14ac:dyDescent="0.5">
      <c r="A21" s="92"/>
      <c r="B21" s="92" t="s">
        <v>16</v>
      </c>
      <c r="C21" s="93">
        <v>13</v>
      </c>
      <c r="D21" s="21"/>
      <c r="E21" s="115">
        <v>2035237</v>
      </c>
      <c r="F21" s="24"/>
      <c r="G21" s="23">
        <v>2007126</v>
      </c>
      <c r="H21" s="24"/>
      <c r="I21" s="115">
        <v>0</v>
      </c>
      <c r="J21" s="24"/>
      <c r="K21" s="23">
        <v>0</v>
      </c>
      <c r="L21" s="24"/>
      <c r="M21" s="23">
        <v>0</v>
      </c>
    </row>
    <row r="22" spans="1:13" ht="16.5" customHeight="1" x14ac:dyDescent="0.5">
      <c r="A22" s="92" t="s">
        <v>17</v>
      </c>
      <c r="B22" s="92"/>
      <c r="C22" s="93">
        <v>14</v>
      </c>
      <c r="D22" s="21"/>
      <c r="E22" s="115">
        <v>1031415064</v>
      </c>
      <c r="F22" s="24"/>
      <c r="G22" s="23">
        <v>400797218</v>
      </c>
      <c r="H22" s="24"/>
      <c r="I22" s="115">
        <v>459213114</v>
      </c>
      <c r="J22" s="24"/>
      <c r="K22" s="23">
        <v>317779151</v>
      </c>
      <c r="L22" s="24"/>
      <c r="M22" s="23">
        <v>327699310</v>
      </c>
    </row>
    <row r="23" spans="1:13" ht="16.5" customHeight="1" x14ac:dyDescent="0.5">
      <c r="A23" s="178" t="s">
        <v>210</v>
      </c>
      <c r="B23" s="178"/>
      <c r="C23" s="93"/>
      <c r="D23" s="21"/>
      <c r="E23" s="115"/>
      <c r="F23" s="24"/>
      <c r="G23" s="23"/>
      <c r="H23" s="24"/>
      <c r="I23" s="115"/>
      <c r="J23" s="24"/>
      <c r="K23" s="23"/>
      <c r="L23" s="24"/>
      <c r="M23" s="23"/>
    </row>
    <row r="24" spans="1:13" ht="16.5" customHeight="1" x14ac:dyDescent="0.5">
      <c r="B24" s="92" t="s">
        <v>163</v>
      </c>
      <c r="C24" s="93">
        <v>37.299999999999997</v>
      </c>
      <c r="D24" s="21"/>
      <c r="E24" s="115">
        <v>0</v>
      </c>
      <c r="F24" s="24"/>
      <c r="G24" s="23">
        <v>0</v>
      </c>
      <c r="H24" s="24"/>
      <c r="I24" s="115">
        <v>55870000</v>
      </c>
      <c r="J24" s="24"/>
      <c r="K24" s="23">
        <v>76690000</v>
      </c>
      <c r="L24" s="24"/>
      <c r="M24" s="23">
        <v>78520000</v>
      </c>
    </row>
    <row r="25" spans="1:13" ht="16.5" customHeight="1" x14ac:dyDescent="0.5">
      <c r="A25" s="92" t="s">
        <v>18</v>
      </c>
      <c r="B25" s="92"/>
      <c r="C25" s="93"/>
      <c r="D25" s="21"/>
      <c r="E25" s="115">
        <v>35189477</v>
      </c>
      <c r="F25" s="24"/>
      <c r="G25" s="23">
        <v>31189727</v>
      </c>
      <c r="H25" s="24"/>
      <c r="I25" s="115">
        <v>0</v>
      </c>
      <c r="J25" s="24"/>
      <c r="K25" s="23" t="s">
        <v>26</v>
      </c>
      <c r="L25" s="24"/>
      <c r="M25" s="23">
        <v>0</v>
      </c>
    </row>
    <row r="26" spans="1:13" ht="16.5" customHeight="1" x14ac:dyDescent="0.5">
      <c r="A26" s="92" t="s">
        <v>19</v>
      </c>
      <c r="B26" s="92"/>
      <c r="C26" s="93"/>
      <c r="D26" s="21"/>
      <c r="E26" s="115">
        <v>19044094</v>
      </c>
      <c r="F26" s="24"/>
      <c r="G26" s="23">
        <v>38220850</v>
      </c>
      <c r="H26" s="24"/>
      <c r="I26" s="115">
        <v>2367182</v>
      </c>
      <c r="J26" s="24"/>
      <c r="K26" s="23" t="s">
        <v>26</v>
      </c>
      <c r="L26" s="24"/>
      <c r="M26" s="23">
        <v>0</v>
      </c>
    </row>
    <row r="27" spans="1:13" ht="16.5" customHeight="1" x14ac:dyDescent="0.5">
      <c r="A27" s="92" t="s">
        <v>20</v>
      </c>
      <c r="B27" s="92"/>
      <c r="C27" s="93"/>
      <c r="D27" s="21"/>
      <c r="E27" s="115">
        <v>17037324</v>
      </c>
      <c r="F27" s="24"/>
      <c r="G27" s="23">
        <v>652434399</v>
      </c>
      <c r="H27" s="24"/>
      <c r="I27" s="115">
        <v>8998824</v>
      </c>
      <c r="J27" s="24"/>
      <c r="K27" s="23">
        <v>505971</v>
      </c>
      <c r="L27" s="24"/>
      <c r="M27" s="23">
        <v>288825</v>
      </c>
    </row>
    <row r="28" spans="1:13" ht="16.5" customHeight="1" x14ac:dyDescent="0.5">
      <c r="A28" s="1" t="s">
        <v>21</v>
      </c>
      <c r="B28" s="92"/>
      <c r="C28" s="21">
        <v>15</v>
      </c>
      <c r="D28" s="21"/>
      <c r="E28" s="117">
        <v>5846591</v>
      </c>
      <c r="F28" s="24"/>
      <c r="G28" s="26">
        <v>266708013</v>
      </c>
      <c r="H28" s="24"/>
      <c r="I28" s="117">
        <v>4908500</v>
      </c>
      <c r="J28" s="24"/>
      <c r="K28" s="26">
        <v>126786798</v>
      </c>
      <c r="L28" s="24"/>
      <c r="M28" s="91">
        <v>2884447</v>
      </c>
    </row>
    <row r="29" spans="1:13" ht="16.5" customHeight="1" x14ac:dyDescent="0.5">
      <c r="A29" s="5"/>
      <c r="B29" s="5"/>
      <c r="C29" s="93"/>
      <c r="D29" s="21"/>
      <c r="E29" s="125"/>
      <c r="F29" s="22"/>
      <c r="G29" s="22"/>
      <c r="H29" s="22"/>
      <c r="I29" s="129"/>
      <c r="J29" s="22"/>
      <c r="K29" s="172"/>
      <c r="L29" s="22"/>
      <c r="M29" s="172"/>
    </row>
    <row r="30" spans="1:13" ht="16.5" customHeight="1" x14ac:dyDescent="0.5">
      <c r="A30" s="4" t="s">
        <v>22</v>
      </c>
      <c r="B30" s="4"/>
      <c r="C30" s="93"/>
      <c r="D30" s="21"/>
      <c r="E30" s="131">
        <f>SUM(E16:E29)</f>
        <v>3067416233</v>
      </c>
      <c r="F30" s="22"/>
      <c r="G30" s="170">
        <f>SUM(G16:G29)</f>
        <v>1758686244</v>
      </c>
      <c r="H30" s="22"/>
      <c r="I30" s="131">
        <f>SUM(I17:I29)</f>
        <v>1033063339</v>
      </c>
      <c r="J30" s="22"/>
      <c r="K30" s="170">
        <f>SUM(K17:K29)</f>
        <v>659582537</v>
      </c>
      <c r="L30" s="22"/>
      <c r="M30" s="170">
        <f>SUM(M17:M29)</f>
        <v>498373665</v>
      </c>
    </row>
    <row r="31" spans="1:13" ht="16.5" customHeight="1" x14ac:dyDescent="0.5">
      <c r="A31" s="92"/>
      <c r="B31" s="92"/>
      <c r="C31" s="93"/>
      <c r="D31" s="21"/>
      <c r="E31" s="125"/>
      <c r="F31" s="22"/>
      <c r="G31" s="22"/>
      <c r="H31" s="22"/>
      <c r="I31" s="126"/>
      <c r="J31" s="22"/>
      <c r="K31" s="27"/>
      <c r="L31" s="22"/>
      <c r="M31" s="27"/>
    </row>
    <row r="32" spans="1:13" ht="16.5" customHeight="1" x14ac:dyDescent="0.5">
      <c r="A32" s="4" t="s">
        <v>23</v>
      </c>
      <c r="B32" s="4"/>
      <c r="C32" s="93"/>
      <c r="D32" s="21"/>
      <c r="E32" s="125"/>
      <c r="F32" s="22"/>
      <c r="G32" s="22"/>
      <c r="H32" s="22"/>
      <c r="I32" s="129"/>
      <c r="J32" s="22"/>
      <c r="K32" s="172"/>
      <c r="L32" s="22"/>
      <c r="M32" s="172"/>
    </row>
    <row r="33" spans="1:13" ht="16.5" customHeight="1" x14ac:dyDescent="0.5">
      <c r="A33" s="4"/>
      <c r="B33" s="4"/>
      <c r="C33" s="93"/>
      <c r="D33" s="21"/>
      <c r="E33" s="125"/>
      <c r="F33" s="22"/>
      <c r="G33" s="22"/>
      <c r="H33" s="22"/>
      <c r="I33" s="129"/>
      <c r="J33" s="22"/>
      <c r="K33" s="172"/>
      <c r="L33" s="22"/>
      <c r="M33" s="172"/>
    </row>
    <row r="34" spans="1:13" ht="16.5" customHeight="1" x14ac:dyDescent="0.5">
      <c r="A34" s="1" t="s">
        <v>24</v>
      </c>
      <c r="C34" s="28">
        <v>12</v>
      </c>
      <c r="D34" s="21"/>
      <c r="E34" s="115">
        <v>34788125</v>
      </c>
      <c r="F34" s="29"/>
      <c r="G34" s="23">
        <v>51350686</v>
      </c>
      <c r="H34" s="24"/>
      <c r="I34" s="115">
        <v>11925000</v>
      </c>
      <c r="J34" s="24"/>
      <c r="K34" s="23">
        <v>1050000</v>
      </c>
      <c r="L34" s="24"/>
      <c r="M34" s="23">
        <v>1050000</v>
      </c>
    </row>
    <row r="35" spans="1:13" ht="16.5" customHeight="1" x14ac:dyDescent="0.5">
      <c r="A35" s="1" t="s">
        <v>25</v>
      </c>
      <c r="C35" s="21">
        <v>37.299999999999997</v>
      </c>
      <c r="D35" s="21"/>
      <c r="E35" s="115">
        <v>0</v>
      </c>
      <c r="F35" s="29"/>
      <c r="G35" s="23" t="s">
        <v>26</v>
      </c>
      <c r="H35" s="24"/>
      <c r="I35" s="115">
        <v>2966668887</v>
      </c>
      <c r="J35" s="24"/>
      <c r="K35" s="23">
        <v>5829244977</v>
      </c>
      <c r="L35" s="24"/>
      <c r="M35" s="23">
        <v>5830077641</v>
      </c>
    </row>
    <row r="36" spans="1:13" ht="16.5" customHeight="1" x14ac:dyDescent="0.5">
      <c r="A36" s="30" t="s">
        <v>27</v>
      </c>
      <c r="B36" s="30"/>
      <c r="C36" s="21">
        <v>37.200000000000003</v>
      </c>
      <c r="D36" s="21"/>
      <c r="E36" s="115">
        <v>0</v>
      </c>
      <c r="F36" s="29"/>
      <c r="G36" s="23" t="s">
        <v>26</v>
      </c>
      <c r="H36" s="24"/>
      <c r="I36" s="115">
        <v>399409990</v>
      </c>
      <c r="J36" s="24"/>
      <c r="K36" s="23">
        <v>404409990</v>
      </c>
      <c r="L36" s="24"/>
      <c r="M36" s="23">
        <v>1383683149</v>
      </c>
    </row>
    <row r="37" spans="1:13" ht="16.5" customHeight="1" x14ac:dyDescent="0.5">
      <c r="A37" s="1" t="s">
        <v>28</v>
      </c>
      <c r="B37" s="5"/>
      <c r="C37" s="28">
        <v>17</v>
      </c>
      <c r="D37" s="21"/>
      <c r="E37" s="115">
        <v>0</v>
      </c>
      <c r="F37" s="29"/>
      <c r="G37" s="23" t="s">
        <v>26</v>
      </c>
      <c r="H37" s="29"/>
      <c r="I37" s="116">
        <v>2000333160</v>
      </c>
      <c r="J37" s="29"/>
      <c r="K37" s="23">
        <v>3174343347</v>
      </c>
      <c r="L37" s="29"/>
      <c r="M37" s="23">
        <v>1926558230</v>
      </c>
    </row>
    <row r="38" spans="1:13" ht="16.5" customHeight="1" x14ac:dyDescent="0.5">
      <c r="A38" s="1" t="s">
        <v>254</v>
      </c>
      <c r="B38" s="5"/>
      <c r="C38" s="28">
        <v>16</v>
      </c>
      <c r="D38" s="21"/>
      <c r="E38" s="116">
        <v>2097280311</v>
      </c>
      <c r="F38" s="29"/>
      <c r="G38" s="23">
        <v>2095059465</v>
      </c>
      <c r="H38" s="29"/>
      <c r="I38" s="115">
        <v>2097280311</v>
      </c>
      <c r="J38" s="29"/>
      <c r="K38" s="23">
        <v>2095059465</v>
      </c>
      <c r="L38" s="29"/>
      <c r="M38" s="23">
        <v>2049707165</v>
      </c>
    </row>
    <row r="39" spans="1:13" ht="16.5" customHeight="1" x14ac:dyDescent="0.5">
      <c r="A39" s="1" t="s">
        <v>29</v>
      </c>
      <c r="B39" s="30"/>
      <c r="C39" s="28">
        <v>18</v>
      </c>
      <c r="D39" s="21"/>
      <c r="E39" s="116">
        <v>100006510</v>
      </c>
      <c r="F39" s="29"/>
      <c r="G39" s="23">
        <v>100968511</v>
      </c>
      <c r="H39" s="29"/>
      <c r="I39" s="115">
        <v>89977885</v>
      </c>
      <c r="J39" s="29"/>
      <c r="K39" s="23">
        <v>89977885</v>
      </c>
      <c r="L39" s="29"/>
      <c r="M39" s="23">
        <v>89977885</v>
      </c>
    </row>
    <row r="40" spans="1:13" ht="16.5" customHeight="1" x14ac:dyDescent="0.5">
      <c r="A40" s="1" t="s">
        <v>30</v>
      </c>
      <c r="B40" s="30"/>
      <c r="C40" s="93">
        <v>19</v>
      </c>
      <c r="D40" s="21"/>
      <c r="E40" s="116">
        <v>3586710040</v>
      </c>
      <c r="F40" s="29"/>
      <c r="G40" s="23">
        <v>11362224564</v>
      </c>
      <c r="H40" s="29"/>
      <c r="I40" s="136">
        <v>180012147</v>
      </c>
      <c r="J40" s="29"/>
      <c r="K40" s="174">
        <v>83176530</v>
      </c>
      <c r="L40" s="29"/>
      <c r="M40" s="174">
        <v>89744639</v>
      </c>
    </row>
    <row r="41" spans="1:13" ht="16.5" customHeight="1" x14ac:dyDescent="0.5">
      <c r="A41" s="1" t="s">
        <v>31</v>
      </c>
      <c r="B41" s="30"/>
      <c r="C41" s="93">
        <v>20</v>
      </c>
      <c r="D41" s="21"/>
      <c r="E41" s="116">
        <v>190521113</v>
      </c>
      <c r="F41" s="29"/>
      <c r="G41" s="23">
        <v>180708339</v>
      </c>
      <c r="H41" s="29"/>
      <c r="I41" s="136">
        <v>41147583</v>
      </c>
      <c r="J41" s="29"/>
      <c r="K41" s="174">
        <v>15234184</v>
      </c>
      <c r="L41" s="29"/>
      <c r="M41" s="174">
        <v>22597270</v>
      </c>
    </row>
    <row r="42" spans="1:13" ht="16.5" customHeight="1" x14ac:dyDescent="0.5">
      <c r="A42" s="1" t="s">
        <v>32</v>
      </c>
      <c r="B42" s="30"/>
      <c r="C42" s="93">
        <v>21</v>
      </c>
      <c r="D42" s="21"/>
      <c r="E42" s="116">
        <v>85553254</v>
      </c>
      <c r="F42" s="29"/>
      <c r="G42" s="23">
        <v>96670636</v>
      </c>
      <c r="H42" s="29"/>
      <c r="I42" s="115">
        <v>0</v>
      </c>
      <c r="J42" s="29"/>
      <c r="K42" s="23">
        <v>0</v>
      </c>
      <c r="L42" s="29"/>
      <c r="M42" s="23">
        <v>0</v>
      </c>
    </row>
    <row r="43" spans="1:13" ht="16.5" customHeight="1" x14ac:dyDescent="0.5">
      <c r="A43" s="1" t="s">
        <v>33</v>
      </c>
      <c r="B43" s="30"/>
      <c r="C43" s="93">
        <v>22</v>
      </c>
      <c r="D43" s="21"/>
      <c r="E43" s="116">
        <v>1032892317</v>
      </c>
      <c r="F43" s="29"/>
      <c r="G43" s="23">
        <v>4795600613</v>
      </c>
      <c r="H43" s="29"/>
      <c r="I43" s="115">
        <v>840050</v>
      </c>
      <c r="J43" s="29"/>
      <c r="K43" s="23">
        <v>1726640</v>
      </c>
      <c r="L43" s="29"/>
      <c r="M43" s="23">
        <v>3356774</v>
      </c>
    </row>
    <row r="44" spans="1:13" ht="16.5" customHeight="1" x14ac:dyDescent="0.5">
      <c r="A44" s="92" t="s">
        <v>34</v>
      </c>
      <c r="B44" s="5"/>
      <c r="C44" s="93">
        <v>23</v>
      </c>
      <c r="D44" s="21"/>
      <c r="E44" s="116">
        <v>22580339</v>
      </c>
      <c r="F44" s="29"/>
      <c r="G44" s="23">
        <v>22025026</v>
      </c>
      <c r="H44" s="29"/>
      <c r="I44" s="115">
        <v>0</v>
      </c>
      <c r="J44" s="29"/>
      <c r="K44" s="23">
        <v>0</v>
      </c>
      <c r="L44" s="29"/>
      <c r="M44" s="23">
        <v>0</v>
      </c>
    </row>
    <row r="45" spans="1:13" ht="16.5" customHeight="1" x14ac:dyDescent="0.5">
      <c r="A45" s="92" t="s">
        <v>35</v>
      </c>
      <c r="B45" s="5"/>
      <c r="C45" s="93"/>
      <c r="D45" s="21"/>
      <c r="E45" s="121">
        <v>42092420</v>
      </c>
      <c r="F45" s="29"/>
      <c r="G45" s="91">
        <v>46745295</v>
      </c>
      <c r="H45" s="29"/>
      <c r="I45" s="121">
        <v>23169099</v>
      </c>
      <c r="J45" s="29"/>
      <c r="K45" s="91">
        <v>27766392</v>
      </c>
      <c r="L45" s="29"/>
      <c r="M45" s="91">
        <v>19812429</v>
      </c>
    </row>
    <row r="46" spans="1:13" ht="16.5" customHeight="1" x14ac:dyDescent="0.5">
      <c r="B46" s="5"/>
      <c r="C46" s="93"/>
      <c r="D46" s="21"/>
      <c r="E46" s="125"/>
      <c r="F46" s="22"/>
      <c r="G46" s="22"/>
      <c r="H46" s="22"/>
      <c r="I46" s="129"/>
      <c r="J46" s="22"/>
      <c r="K46" s="172"/>
      <c r="L46" s="22"/>
      <c r="M46" s="172"/>
    </row>
    <row r="47" spans="1:13" ht="16.5" customHeight="1" x14ac:dyDescent="0.5">
      <c r="A47" s="5" t="s">
        <v>36</v>
      </c>
      <c r="B47" s="5"/>
      <c r="C47" s="93"/>
      <c r="D47" s="21"/>
      <c r="E47" s="131">
        <f>SUM(E34:E46)</f>
        <v>7192424429</v>
      </c>
      <c r="F47" s="22"/>
      <c r="G47" s="170">
        <f>SUM(G34:G46)</f>
        <v>18751353135</v>
      </c>
      <c r="H47" s="22"/>
      <c r="I47" s="131">
        <f>SUM(I34:I46)</f>
        <v>7810764112</v>
      </c>
      <c r="J47" s="22"/>
      <c r="K47" s="170">
        <f>SUM(K34:K46)</f>
        <v>11721989410</v>
      </c>
      <c r="L47" s="22"/>
      <c r="M47" s="170">
        <f>SUM(M34:M46)</f>
        <v>11416565182</v>
      </c>
    </row>
    <row r="48" spans="1:13" ht="16.5" customHeight="1" x14ac:dyDescent="0.5">
      <c r="B48" s="5"/>
      <c r="C48" s="93"/>
      <c r="D48" s="21"/>
      <c r="E48" s="125"/>
      <c r="F48" s="22"/>
      <c r="G48" s="22"/>
      <c r="H48" s="22"/>
      <c r="I48" s="129"/>
      <c r="J48" s="22"/>
      <c r="K48" s="172"/>
      <c r="L48" s="22"/>
      <c r="M48" s="172"/>
    </row>
    <row r="49" spans="1:13" ht="16.5" customHeight="1" thickBot="1" x14ac:dyDescent="0.55000000000000004">
      <c r="A49" s="5" t="s">
        <v>37</v>
      </c>
      <c r="B49" s="5"/>
      <c r="C49" s="93"/>
      <c r="D49" s="21"/>
      <c r="E49" s="128">
        <f>SUM(E30,E47)</f>
        <v>10259840662</v>
      </c>
      <c r="F49" s="27"/>
      <c r="G49" s="171">
        <f>SUM(G30,G47)</f>
        <v>20510039379</v>
      </c>
      <c r="H49" s="27"/>
      <c r="I49" s="128">
        <f>SUM(I30,I47)</f>
        <v>8843827451</v>
      </c>
      <c r="J49" s="27"/>
      <c r="K49" s="171">
        <f>SUM(K30,K47)</f>
        <v>12381571947</v>
      </c>
      <c r="L49" s="27"/>
      <c r="M49" s="171">
        <f>SUM(M30,M47)</f>
        <v>11914938847</v>
      </c>
    </row>
    <row r="50" spans="1:13" ht="16.5" customHeight="1" thickTop="1" x14ac:dyDescent="0.5">
      <c r="A50" s="5"/>
      <c r="B50" s="5"/>
      <c r="C50" s="93"/>
      <c r="D50" s="21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16.5" customHeight="1" x14ac:dyDescent="0.5">
      <c r="A51" s="5"/>
      <c r="B51" s="5"/>
      <c r="C51" s="93"/>
      <c r="D51" s="21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19.5" customHeight="1" x14ac:dyDescent="0.5">
      <c r="A52" s="5"/>
      <c r="B52" s="5"/>
      <c r="C52" s="93"/>
      <c r="D52" s="21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9.5" customHeight="1" x14ac:dyDescent="0.5">
      <c r="A53" s="5"/>
      <c r="B53" s="5"/>
      <c r="C53" s="93"/>
      <c r="D53" s="21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9.5" customHeight="1" x14ac:dyDescent="0.5">
      <c r="A54" s="5"/>
      <c r="B54" s="5"/>
      <c r="C54" s="93"/>
      <c r="D54" s="21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9.5" customHeight="1" x14ac:dyDescent="0.5">
      <c r="A55" s="5"/>
      <c r="B55" s="5"/>
      <c r="C55" s="93"/>
      <c r="D55" s="21"/>
      <c r="E55" s="27"/>
      <c r="F55" s="27"/>
      <c r="G55" s="27"/>
      <c r="H55" s="27"/>
      <c r="I55" s="27"/>
      <c r="J55" s="27"/>
      <c r="K55" s="27"/>
      <c r="L55" s="27"/>
      <c r="M55" s="27"/>
    </row>
    <row r="56" spans="1:13" ht="16.5" customHeight="1" x14ac:dyDescent="0.5">
      <c r="A56" s="5"/>
      <c r="B56" s="5"/>
      <c r="C56" s="93"/>
      <c r="D56" s="21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3.5" customHeight="1" x14ac:dyDescent="0.5">
      <c r="A57" s="5"/>
      <c r="B57" s="5"/>
      <c r="C57" s="93"/>
      <c r="D57" s="21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16.5" customHeight="1" x14ac:dyDescent="0.5">
      <c r="A58" s="270" t="s">
        <v>38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</row>
    <row r="59" spans="1:13" ht="16.5" customHeight="1" x14ac:dyDescent="0.5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</row>
    <row r="60" spans="1:13" ht="8.25" customHeight="1" x14ac:dyDescent="0.5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</row>
    <row r="61" spans="1:13" ht="22.15" customHeight="1" x14ac:dyDescent="0.5">
      <c r="A61" s="31" t="s">
        <v>39</v>
      </c>
      <c r="B61" s="31"/>
      <c r="C61" s="48"/>
      <c r="D61" s="31"/>
      <c r="E61" s="32"/>
      <c r="F61" s="32"/>
      <c r="G61" s="32"/>
      <c r="H61" s="32"/>
      <c r="I61" s="32"/>
      <c r="J61" s="32"/>
      <c r="K61" s="32"/>
      <c r="L61" s="32"/>
      <c r="M61" s="32"/>
    </row>
    <row r="62" spans="1:13" ht="16.5" customHeight="1" x14ac:dyDescent="0.5">
      <c r="A62" s="4" t="s">
        <v>0</v>
      </c>
      <c r="B62" s="4"/>
      <c r="D62" s="6"/>
      <c r="E62" s="7"/>
      <c r="F62" s="7"/>
      <c r="G62" s="7"/>
      <c r="H62" s="7"/>
      <c r="I62" s="33"/>
      <c r="J62" s="7"/>
      <c r="K62" s="33"/>
      <c r="L62" s="7"/>
      <c r="M62" s="33"/>
    </row>
    <row r="63" spans="1:13" ht="16.5" customHeight="1" x14ac:dyDescent="0.5">
      <c r="A63" s="4" t="s">
        <v>40</v>
      </c>
      <c r="B63" s="4"/>
      <c r="D63" s="6"/>
      <c r="E63" s="7"/>
      <c r="F63" s="7"/>
      <c r="G63" s="7"/>
      <c r="H63" s="7"/>
      <c r="I63" s="8"/>
      <c r="J63" s="7"/>
      <c r="K63" s="8"/>
      <c r="L63" s="7"/>
      <c r="M63" s="8"/>
    </row>
    <row r="64" spans="1:13" ht="16.5" customHeight="1" x14ac:dyDescent="0.5">
      <c r="A64" s="9" t="str">
        <f>A3</f>
        <v>As at 31 December 2023</v>
      </c>
      <c r="B64" s="10"/>
      <c r="C64" s="48"/>
      <c r="D64" s="11"/>
      <c r="E64" s="12"/>
      <c r="F64" s="12"/>
      <c r="G64" s="12"/>
      <c r="H64" s="12"/>
      <c r="I64" s="12"/>
      <c r="J64" s="12"/>
      <c r="K64" s="12"/>
      <c r="L64" s="12"/>
      <c r="M64" s="213"/>
    </row>
    <row r="65" spans="1:13" ht="16.5" customHeight="1" x14ac:dyDescent="0.5">
      <c r="A65" s="4"/>
      <c r="B65" s="5"/>
      <c r="D65" s="6"/>
      <c r="E65" s="7"/>
      <c r="F65" s="7"/>
      <c r="G65" s="7"/>
      <c r="H65" s="7"/>
      <c r="I65" s="7"/>
      <c r="J65" s="7"/>
      <c r="K65" s="7"/>
      <c r="L65" s="7"/>
      <c r="M65" s="7"/>
    </row>
    <row r="66" spans="1:13" ht="16.5" customHeight="1" x14ac:dyDescent="0.5">
      <c r="A66" s="4"/>
      <c r="B66" s="4"/>
      <c r="D66" s="6"/>
      <c r="E66" s="7"/>
      <c r="F66" s="7"/>
      <c r="G66" s="7"/>
      <c r="H66" s="7"/>
      <c r="I66" s="7"/>
      <c r="J66" s="7"/>
      <c r="K66" s="7"/>
      <c r="L66" s="7"/>
      <c r="M66" s="7"/>
    </row>
    <row r="67" spans="1:13" ht="16.5" customHeight="1" x14ac:dyDescent="0.5">
      <c r="A67" s="4"/>
      <c r="B67" s="4"/>
      <c r="D67" s="6"/>
      <c r="E67" s="268" t="s">
        <v>3</v>
      </c>
      <c r="F67" s="268"/>
      <c r="G67" s="268"/>
      <c r="H67" s="14"/>
      <c r="I67" s="268" t="s">
        <v>4</v>
      </c>
      <c r="J67" s="268"/>
      <c r="K67" s="268"/>
      <c r="L67" s="268"/>
      <c r="M67" s="268"/>
    </row>
    <row r="68" spans="1:13" ht="16.5" customHeight="1" x14ac:dyDescent="0.5">
      <c r="A68" s="4"/>
      <c r="B68" s="4"/>
      <c r="D68" s="6"/>
      <c r="E68" s="269" t="s">
        <v>5</v>
      </c>
      <c r="F68" s="269"/>
      <c r="G68" s="269"/>
      <c r="H68" s="14"/>
      <c r="I68" s="269" t="s">
        <v>5</v>
      </c>
      <c r="J68" s="269"/>
      <c r="K68" s="269"/>
      <c r="L68" s="269"/>
      <c r="M68" s="269"/>
    </row>
    <row r="69" spans="1:13" ht="16.5" customHeight="1" x14ac:dyDescent="0.5">
      <c r="A69" s="4"/>
      <c r="B69" s="4"/>
      <c r="D69" s="6"/>
      <c r="E69" s="179"/>
      <c r="F69" s="179"/>
      <c r="G69" s="180"/>
      <c r="H69" s="14"/>
      <c r="I69" s="179"/>
      <c r="J69" s="179"/>
      <c r="K69" s="180" t="s">
        <v>188</v>
      </c>
      <c r="L69" s="179"/>
      <c r="M69" s="180" t="s">
        <v>188</v>
      </c>
    </row>
    <row r="70" spans="1:13" ht="16.5" customHeight="1" x14ac:dyDescent="0.5">
      <c r="A70" s="4"/>
      <c r="B70" s="4"/>
      <c r="D70" s="6"/>
      <c r="E70" s="181" t="s">
        <v>189</v>
      </c>
      <c r="F70" s="179"/>
      <c r="G70" s="181" t="s">
        <v>189</v>
      </c>
      <c r="H70" s="14"/>
      <c r="I70" s="181" t="s">
        <v>189</v>
      </c>
      <c r="J70" s="179"/>
      <c r="K70" s="181" t="s">
        <v>189</v>
      </c>
      <c r="L70" s="179"/>
      <c r="M70" s="181" t="s">
        <v>190</v>
      </c>
    </row>
    <row r="71" spans="1:13" s="5" customFormat="1" ht="16.5" customHeight="1" x14ac:dyDescent="0.5">
      <c r="C71" s="15"/>
      <c r="D71" s="15"/>
      <c r="E71" s="16" t="s">
        <v>6</v>
      </c>
      <c r="F71" s="17"/>
      <c r="G71" s="16" t="s">
        <v>7</v>
      </c>
      <c r="H71" s="17"/>
      <c r="I71" s="16" t="s">
        <v>6</v>
      </c>
      <c r="J71" s="17"/>
      <c r="K71" s="16" t="s">
        <v>7</v>
      </c>
      <c r="L71" s="17"/>
      <c r="M71" s="210">
        <v>2022</v>
      </c>
    </row>
    <row r="72" spans="1:13" s="5" customFormat="1" ht="16.5" customHeight="1" x14ac:dyDescent="0.5">
      <c r="C72" s="18" t="s">
        <v>8</v>
      </c>
      <c r="D72" s="19"/>
      <c r="E72" s="20" t="s">
        <v>9</v>
      </c>
      <c r="F72" s="14"/>
      <c r="G72" s="20" t="s">
        <v>9</v>
      </c>
      <c r="H72" s="14"/>
      <c r="I72" s="20" t="s">
        <v>9</v>
      </c>
      <c r="J72" s="14"/>
      <c r="K72" s="20" t="s">
        <v>9</v>
      </c>
      <c r="L72" s="14"/>
      <c r="M72" s="20" t="s">
        <v>9</v>
      </c>
    </row>
    <row r="73" spans="1:13" s="5" customFormat="1" ht="16.5" customHeight="1" x14ac:dyDescent="0.5">
      <c r="C73" s="19"/>
      <c r="D73" s="19"/>
      <c r="E73" s="125"/>
      <c r="F73" s="14"/>
      <c r="G73" s="22"/>
      <c r="H73" s="14"/>
      <c r="I73" s="125"/>
      <c r="J73" s="14"/>
      <c r="K73" s="22"/>
      <c r="L73" s="14"/>
      <c r="M73" s="22"/>
    </row>
    <row r="74" spans="1:13" ht="16.5" customHeight="1" x14ac:dyDescent="0.5">
      <c r="A74" s="4" t="s">
        <v>41</v>
      </c>
      <c r="B74" s="4"/>
      <c r="C74" s="93"/>
      <c r="D74" s="21"/>
      <c r="E74" s="125"/>
      <c r="F74" s="22"/>
      <c r="G74" s="22"/>
      <c r="H74" s="22"/>
      <c r="I74" s="126"/>
      <c r="J74" s="22"/>
      <c r="K74" s="27"/>
      <c r="L74" s="22"/>
      <c r="M74" s="27"/>
    </row>
    <row r="75" spans="1:13" ht="16.5" customHeight="1" x14ac:dyDescent="0.5">
      <c r="A75" s="5"/>
      <c r="B75" s="5"/>
      <c r="C75" s="93"/>
      <c r="D75" s="21"/>
      <c r="E75" s="125"/>
      <c r="F75" s="22"/>
      <c r="G75" s="22"/>
      <c r="H75" s="22"/>
      <c r="I75" s="129"/>
      <c r="J75" s="22"/>
      <c r="K75" s="172"/>
      <c r="L75" s="22"/>
      <c r="M75" s="172"/>
    </row>
    <row r="76" spans="1:13" ht="16.5" customHeight="1" x14ac:dyDescent="0.5">
      <c r="A76" s="5" t="s">
        <v>42</v>
      </c>
      <c r="B76" s="5"/>
      <c r="C76" s="93"/>
      <c r="D76" s="21"/>
      <c r="E76" s="125"/>
      <c r="F76" s="22"/>
      <c r="G76" s="22"/>
      <c r="H76" s="22"/>
      <c r="I76" s="129"/>
      <c r="J76" s="22"/>
      <c r="K76" s="172"/>
      <c r="L76" s="22"/>
      <c r="M76" s="172"/>
    </row>
    <row r="77" spans="1:13" ht="16.5" customHeight="1" x14ac:dyDescent="0.5">
      <c r="A77" s="5"/>
      <c r="B77" s="5"/>
      <c r="C77" s="93"/>
      <c r="D77" s="21"/>
      <c r="E77" s="125"/>
      <c r="F77" s="22"/>
      <c r="G77" s="22"/>
      <c r="H77" s="22"/>
      <c r="I77" s="129"/>
      <c r="J77" s="22"/>
      <c r="K77" s="172"/>
      <c r="L77" s="22"/>
      <c r="M77" s="172"/>
    </row>
    <row r="78" spans="1:13" ht="16.5" customHeight="1" x14ac:dyDescent="0.5">
      <c r="A78" s="1" t="s">
        <v>44</v>
      </c>
      <c r="C78" s="93">
        <v>24</v>
      </c>
      <c r="D78" s="21"/>
      <c r="E78" s="115">
        <v>161854604</v>
      </c>
      <c r="F78" s="29"/>
      <c r="G78" s="23">
        <v>170203405</v>
      </c>
      <c r="H78" s="24"/>
      <c r="I78" s="115">
        <v>484764530</v>
      </c>
      <c r="J78" s="24"/>
      <c r="K78" s="23">
        <v>54698526</v>
      </c>
      <c r="L78" s="24"/>
      <c r="M78" s="23">
        <v>45074890</v>
      </c>
    </row>
    <row r="79" spans="1:13" ht="16.5" customHeight="1" x14ac:dyDescent="0.5">
      <c r="A79" s="1" t="s">
        <v>43</v>
      </c>
      <c r="C79" s="93">
        <v>25.1</v>
      </c>
      <c r="E79" s="134">
        <v>260000000</v>
      </c>
      <c r="F79" s="29"/>
      <c r="G79" s="34">
        <v>824800000</v>
      </c>
      <c r="H79" s="29"/>
      <c r="I79" s="134">
        <v>260000000</v>
      </c>
      <c r="J79" s="29"/>
      <c r="K79" s="34">
        <v>824800000</v>
      </c>
      <c r="L79" s="29"/>
      <c r="M79" s="34">
        <v>230000000</v>
      </c>
    </row>
    <row r="80" spans="1:13" ht="16.5" customHeight="1" x14ac:dyDescent="0.5">
      <c r="A80" s="1" t="s">
        <v>45</v>
      </c>
      <c r="C80" s="93"/>
      <c r="D80" s="21"/>
      <c r="E80" s="115"/>
      <c r="F80" s="29"/>
      <c r="G80" s="23"/>
      <c r="H80" s="24"/>
      <c r="I80" s="115"/>
      <c r="J80" s="24"/>
      <c r="K80" s="23"/>
      <c r="L80" s="24"/>
      <c r="M80" s="23"/>
    </row>
    <row r="81" spans="1:13" ht="16.5" customHeight="1" x14ac:dyDescent="0.5">
      <c r="B81" s="1" t="s">
        <v>46</v>
      </c>
      <c r="C81" s="93"/>
      <c r="D81" s="21"/>
      <c r="E81" s="115">
        <v>936719</v>
      </c>
      <c r="F81" s="29"/>
      <c r="G81" s="23">
        <v>889771</v>
      </c>
      <c r="H81" s="24"/>
      <c r="I81" s="115">
        <v>0</v>
      </c>
      <c r="J81" s="24"/>
      <c r="K81" s="23">
        <v>0</v>
      </c>
      <c r="L81" s="24"/>
      <c r="M81" s="23">
        <v>0</v>
      </c>
    </row>
    <row r="82" spans="1:13" ht="16.5" customHeight="1" x14ac:dyDescent="0.5">
      <c r="A82" s="92" t="s">
        <v>47</v>
      </c>
      <c r="C82" s="93">
        <v>25.2</v>
      </c>
      <c r="D82" s="21"/>
      <c r="E82" s="116">
        <v>14855070</v>
      </c>
      <c r="F82" s="35"/>
      <c r="G82" s="25">
        <v>16203277</v>
      </c>
      <c r="H82" s="24"/>
      <c r="I82" s="115">
        <v>6589123</v>
      </c>
      <c r="J82" s="24"/>
      <c r="K82" s="23">
        <v>3365064</v>
      </c>
      <c r="L82" s="24"/>
      <c r="M82" s="23">
        <v>7989350</v>
      </c>
    </row>
    <row r="83" spans="1:13" ht="16.5" customHeight="1" x14ac:dyDescent="0.5">
      <c r="A83" s="1" t="s">
        <v>48</v>
      </c>
      <c r="C83" s="36">
        <v>25.3</v>
      </c>
      <c r="E83" s="115">
        <v>855319824</v>
      </c>
      <c r="F83" s="29"/>
      <c r="G83" s="23">
        <v>498840729</v>
      </c>
      <c r="H83" s="37"/>
      <c r="I83" s="115">
        <v>504768519</v>
      </c>
      <c r="J83" s="37"/>
      <c r="K83" s="23">
        <v>292704365</v>
      </c>
      <c r="L83" s="37"/>
      <c r="M83" s="23">
        <v>331320868</v>
      </c>
    </row>
    <row r="84" spans="1:13" ht="16.5" customHeight="1" x14ac:dyDescent="0.5">
      <c r="A84" s="1" t="s">
        <v>49</v>
      </c>
      <c r="C84" s="36">
        <v>25.5</v>
      </c>
      <c r="E84" s="115">
        <v>2343017131</v>
      </c>
      <c r="F84" s="29"/>
      <c r="G84" s="23">
        <v>1099290378</v>
      </c>
      <c r="H84" s="37"/>
      <c r="I84" s="115">
        <v>2343017131</v>
      </c>
      <c r="J84" s="37"/>
      <c r="K84" s="23">
        <v>1099290378</v>
      </c>
      <c r="L84" s="37"/>
      <c r="M84" s="23">
        <v>2348497958</v>
      </c>
    </row>
    <row r="85" spans="1:13" ht="16.5" customHeight="1" x14ac:dyDescent="0.5">
      <c r="A85" s="92" t="s">
        <v>50</v>
      </c>
      <c r="C85" s="93"/>
      <c r="D85" s="21"/>
      <c r="E85" s="115">
        <v>1440709</v>
      </c>
      <c r="F85" s="29"/>
      <c r="G85" s="23">
        <v>6408450</v>
      </c>
      <c r="H85" s="29"/>
      <c r="I85" s="115">
        <v>0</v>
      </c>
      <c r="J85" s="29"/>
      <c r="K85" s="23">
        <v>0</v>
      </c>
      <c r="L85" s="29"/>
      <c r="M85" s="23">
        <v>0</v>
      </c>
    </row>
    <row r="86" spans="1:13" ht="16.5" customHeight="1" x14ac:dyDescent="0.5">
      <c r="A86" s="1" t="s">
        <v>51</v>
      </c>
      <c r="C86" s="93"/>
      <c r="D86" s="21"/>
      <c r="E86" s="117">
        <v>38369298</v>
      </c>
      <c r="F86" s="29"/>
      <c r="G86" s="26">
        <v>34570763</v>
      </c>
      <c r="H86" s="29"/>
      <c r="I86" s="117">
        <v>13692479</v>
      </c>
      <c r="J86" s="29"/>
      <c r="K86" s="26">
        <v>11505268</v>
      </c>
      <c r="L86" s="29"/>
      <c r="M86" s="91">
        <v>12704537</v>
      </c>
    </row>
    <row r="87" spans="1:13" ht="16.5" customHeight="1" x14ac:dyDescent="0.5">
      <c r="A87" s="5"/>
      <c r="B87" s="5"/>
      <c r="C87" s="93"/>
      <c r="D87" s="21"/>
      <c r="E87" s="129"/>
      <c r="F87" s="22"/>
      <c r="G87" s="172"/>
      <c r="H87" s="22"/>
      <c r="I87" s="129"/>
      <c r="J87" s="22"/>
      <c r="K87" s="172"/>
      <c r="L87" s="22"/>
      <c r="M87" s="172"/>
    </row>
    <row r="88" spans="1:13" ht="16.5" customHeight="1" x14ac:dyDescent="0.5">
      <c r="A88" s="5" t="s">
        <v>52</v>
      </c>
      <c r="B88" s="5"/>
      <c r="C88" s="93"/>
      <c r="D88" s="21"/>
      <c r="E88" s="131">
        <f>SUM(E78:F86)</f>
        <v>3675793355</v>
      </c>
      <c r="F88" s="22"/>
      <c r="G88" s="170">
        <f>SUM(G78:G86)</f>
        <v>2651206773</v>
      </c>
      <c r="H88" s="22"/>
      <c r="I88" s="131">
        <f>SUM(I78:I86)</f>
        <v>3612831782</v>
      </c>
      <c r="J88" s="22"/>
      <c r="K88" s="170">
        <f>SUM(K78:K86)</f>
        <v>2286363601</v>
      </c>
      <c r="L88" s="22"/>
      <c r="M88" s="170">
        <f>SUM(M78:M86)</f>
        <v>2975587603</v>
      </c>
    </row>
    <row r="89" spans="1:13" ht="16.5" customHeight="1" x14ac:dyDescent="0.5">
      <c r="A89" s="5"/>
      <c r="B89" s="5"/>
      <c r="C89" s="93"/>
      <c r="D89" s="21"/>
      <c r="E89" s="129"/>
      <c r="F89" s="22"/>
      <c r="G89" s="172"/>
      <c r="H89" s="22"/>
      <c r="I89" s="129"/>
      <c r="J89" s="22"/>
      <c r="K89" s="172"/>
      <c r="L89" s="22"/>
      <c r="M89" s="172"/>
    </row>
    <row r="90" spans="1:13" ht="16.5" customHeight="1" x14ac:dyDescent="0.5">
      <c r="A90" s="5" t="s">
        <v>53</v>
      </c>
      <c r="B90" s="4"/>
      <c r="C90" s="93"/>
      <c r="D90" s="21"/>
      <c r="E90" s="126"/>
      <c r="F90" s="22"/>
      <c r="G90" s="27"/>
      <c r="H90" s="22"/>
      <c r="I90" s="126"/>
      <c r="J90" s="22"/>
      <c r="K90" s="27"/>
      <c r="L90" s="22"/>
      <c r="M90" s="27"/>
    </row>
    <row r="91" spans="1:13" ht="16.5" customHeight="1" x14ac:dyDescent="0.5">
      <c r="A91" s="5"/>
      <c r="B91" s="5"/>
      <c r="C91" s="93"/>
      <c r="D91" s="21"/>
      <c r="E91" s="125"/>
      <c r="F91" s="22"/>
      <c r="G91" s="22"/>
      <c r="H91" s="22"/>
      <c r="I91" s="129"/>
      <c r="J91" s="22"/>
      <c r="K91" s="172"/>
      <c r="L91" s="22"/>
      <c r="M91" s="172"/>
    </row>
    <row r="92" spans="1:13" ht="16.5" customHeight="1" x14ac:dyDescent="0.5">
      <c r="A92" s="1" t="s">
        <v>54</v>
      </c>
      <c r="C92" s="93"/>
      <c r="D92" s="21"/>
      <c r="E92" s="115">
        <v>23107237</v>
      </c>
      <c r="F92" s="29"/>
      <c r="G92" s="23">
        <v>24043956</v>
      </c>
      <c r="H92" s="24"/>
      <c r="I92" s="115">
        <v>0</v>
      </c>
      <c r="J92" s="24"/>
      <c r="K92" s="23">
        <v>0</v>
      </c>
      <c r="L92" s="24"/>
      <c r="M92" s="23">
        <v>0</v>
      </c>
    </row>
    <row r="93" spans="1:13" ht="16.5" customHeight="1" x14ac:dyDescent="0.5">
      <c r="A93" s="1" t="s">
        <v>55</v>
      </c>
      <c r="C93" s="93">
        <v>25.2</v>
      </c>
      <c r="D93" s="21"/>
      <c r="E93" s="115">
        <v>207272364</v>
      </c>
      <c r="F93" s="29"/>
      <c r="G93" s="23">
        <v>192211291</v>
      </c>
      <c r="H93" s="24"/>
      <c r="I93" s="115">
        <v>27118555</v>
      </c>
      <c r="J93" s="24"/>
      <c r="K93" s="23">
        <v>2066470</v>
      </c>
      <c r="L93" s="24"/>
      <c r="M93" s="23">
        <v>4861779</v>
      </c>
    </row>
    <row r="94" spans="1:13" ht="16.5" customHeight="1" x14ac:dyDescent="0.5">
      <c r="A94" s="1" t="s">
        <v>56</v>
      </c>
      <c r="C94" s="93">
        <v>25.3</v>
      </c>
      <c r="D94" s="21"/>
      <c r="E94" s="115">
        <v>1419830921</v>
      </c>
      <c r="F94" s="29"/>
      <c r="G94" s="23">
        <v>8753066696</v>
      </c>
      <c r="H94" s="24"/>
      <c r="I94" s="115">
        <v>250964380</v>
      </c>
      <c r="J94" s="24"/>
      <c r="K94" s="23">
        <v>1747228671</v>
      </c>
      <c r="L94" s="24"/>
      <c r="M94" s="23">
        <v>1854568747</v>
      </c>
    </row>
    <row r="95" spans="1:13" ht="16.5" customHeight="1" x14ac:dyDescent="0.5">
      <c r="A95" s="92" t="s">
        <v>57</v>
      </c>
      <c r="B95" s="92"/>
      <c r="C95" s="93">
        <v>25.5</v>
      </c>
      <c r="D95" s="21"/>
      <c r="E95" s="115">
        <v>1195281881</v>
      </c>
      <c r="F95" s="29"/>
      <c r="G95" s="23">
        <v>2334960631</v>
      </c>
      <c r="H95" s="24"/>
      <c r="I95" s="115">
        <v>1195281881</v>
      </c>
      <c r="J95" s="24"/>
      <c r="K95" s="23">
        <v>2334960631</v>
      </c>
      <c r="L95" s="24"/>
      <c r="M95" s="23">
        <v>1098310884</v>
      </c>
    </row>
    <row r="96" spans="1:13" ht="16.5" customHeight="1" x14ac:dyDescent="0.5">
      <c r="A96" s="1" t="s">
        <v>58</v>
      </c>
      <c r="C96" s="93">
        <v>26</v>
      </c>
      <c r="D96" s="21"/>
      <c r="E96" s="115">
        <v>24666910</v>
      </c>
      <c r="F96" s="29"/>
      <c r="G96" s="23">
        <v>20519070</v>
      </c>
      <c r="H96" s="24"/>
      <c r="I96" s="115">
        <v>24666910</v>
      </c>
      <c r="J96" s="24"/>
      <c r="K96" s="23">
        <v>20519070</v>
      </c>
      <c r="L96" s="24"/>
      <c r="M96" s="23">
        <v>21559034</v>
      </c>
    </row>
    <row r="97" spans="1:13" ht="16.5" customHeight="1" x14ac:dyDescent="0.5">
      <c r="A97" s="1" t="s">
        <v>59</v>
      </c>
      <c r="C97" s="93"/>
      <c r="D97" s="21"/>
      <c r="E97" s="115">
        <v>6070450</v>
      </c>
      <c r="F97" s="29"/>
      <c r="G97" s="23">
        <v>5951786</v>
      </c>
      <c r="H97" s="24"/>
      <c r="I97" s="115">
        <v>2866417</v>
      </c>
      <c r="J97" s="24"/>
      <c r="K97" s="23">
        <v>2793266</v>
      </c>
      <c r="L97" s="24"/>
      <c r="M97" s="23">
        <v>2721982</v>
      </c>
    </row>
    <row r="98" spans="1:13" ht="16.5" customHeight="1" x14ac:dyDescent="0.5">
      <c r="A98" s="1" t="s">
        <v>60</v>
      </c>
      <c r="B98" s="30"/>
      <c r="C98" s="93">
        <v>23</v>
      </c>
      <c r="D98" s="21"/>
      <c r="E98" s="115">
        <v>86183034</v>
      </c>
      <c r="F98" s="29"/>
      <c r="G98" s="23">
        <v>85273462</v>
      </c>
      <c r="H98" s="24"/>
      <c r="I98" s="115">
        <v>7385344</v>
      </c>
      <c r="J98" s="24"/>
      <c r="K98" s="23">
        <v>5111357</v>
      </c>
      <c r="L98" s="24"/>
      <c r="M98" s="23">
        <v>3557083</v>
      </c>
    </row>
    <row r="99" spans="1:13" ht="16.5" customHeight="1" x14ac:dyDescent="0.5">
      <c r="A99" s="1" t="s">
        <v>61</v>
      </c>
      <c r="B99" s="5"/>
      <c r="D99" s="21"/>
      <c r="E99" s="117">
        <v>72000</v>
      </c>
      <c r="F99" s="29"/>
      <c r="G99" s="26">
        <v>72000</v>
      </c>
      <c r="H99" s="24"/>
      <c r="I99" s="117">
        <v>72000</v>
      </c>
      <c r="J99" s="24"/>
      <c r="K99" s="26">
        <v>72000</v>
      </c>
      <c r="L99" s="24"/>
      <c r="M99" s="91">
        <v>72000</v>
      </c>
    </row>
    <row r="100" spans="1:13" ht="16.5" customHeight="1" x14ac:dyDescent="0.5">
      <c r="A100" s="5"/>
      <c r="B100" s="5"/>
      <c r="C100" s="93"/>
      <c r="D100" s="21"/>
      <c r="E100" s="129"/>
      <c r="F100" s="22"/>
      <c r="G100" s="172"/>
      <c r="H100" s="22"/>
      <c r="I100" s="129"/>
      <c r="J100" s="22"/>
      <c r="K100" s="172"/>
      <c r="L100" s="22"/>
      <c r="M100" s="172"/>
    </row>
    <row r="101" spans="1:13" ht="16.5" customHeight="1" x14ac:dyDescent="0.5">
      <c r="A101" s="5" t="s">
        <v>62</v>
      </c>
      <c r="B101" s="5"/>
      <c r="C101" s="93"/>
      <c r="D101" s="21"/>
      <c r="E101" s="131">
        <f>SUM(E92:E99)</f>
        <v>2962484797</v>
      </c>
      <c r="F101" s="22"/>
      <c r="G101" s="170">
        <f>SUM(G92:G99)</f>
        <v>11416098892</v>
      </c>
      <c r="H101" s="22"/>
      <c r="I101" s="131">
        <f>SUM(I92:I99)</f>
        <v>1508355487</v>
      </c>
      <c r="J101" s="22"/>
      <c r="K101" s="170">
        <f>SUM(K92:K99)</f>
        <v>4112751465</v>
      </c>
      <c r="L101" s="22"/>
      <c r="M101" s="170">
        <f>SUM(M92:M99)</f>
        <v>2985651509</v>
      </c>
    </row>
    <row r="102" spans="1:13" ht="16.5" customHeight="1" x14ac:dyDescent="0.5">
      <c r="A102" s="5"/>
      <c r="B102" s="5"/>
      <c r="C102" s="93"/>
      <c r="D102" s="21"/>
      <c r="E102" s="129"/>
      <c r="F102" s="22"/>
      <c r="G102" s="172"/>
      <c r="H102" s="22"/>
      <c r="I102" s="129"/>
      <c r="J102" s="22"/>
      <c r="K102" s="172"/>
      <c r="L102" s="22"/>
      <c r="M102" s="172"/>
    </row>
    <row r="103" spans="1:13" ht="16.5" customHeight="1" x14ac:dyDescent="0.5">
      <c r="A103" s="5" t="s">
        <v>63</v>
      </c>
      <c r="B103" s="5"/>
      <c r="C103" s="38"/>
      <c r="D103" s="38"/>
      <c r="E103" s="131">
        <f>SUM(E88:E99)</f>
        <v>6638278152</v>
      </c>
      <c r="F103" s="39"/>
      <c r="G103" s="170">
        <f>SUM(G88:G99)</f>
        <v>14067305665</v>
      </c>
      <c r="H103" s="39"/>
      <c r="I103" s="131">
        <f>SUM(I88:I99)</f>
        <v>5121187269</v>
      </c>
      <c r="J103" s="39"/>
      <c r="K103" s="170">
        <f>SUM(K88:K99)</f>
        <v>6399115066</v>
      </c>
      <c r="L103" s="39"/>
      <c r="M103" s="170">
        <f>SUM(M88:M99)</f>
        <v>5961239112</v>
      </c>
    </row>
    <row r="104" spans="1:13" ht="16.5" customHeight="1" x14ac:dyDescent="0.5">
      <c r="A104" s="5"/>
      <c r="B104" s="5"/>
      <c r="C104" s="38"/>
      <c r="D104" s="38"/>
      <c r="E104" s="27"/>
      <c r="F104" s="39"/>
      <c r="G104" s="27"/>
      <c r="H104" s="39"/>
      <c r="I104" s="27"/>
      <c r="J104" s="39"/>
      <c r="K104" s="27"/>
      <c r="L104" s="39"/>
      <c r="M104" s="27"/>
    </row>
    <row r="105" spans="1:13" ht="16.5" customHeight="1" x14ac:dyDescent="0.5">
      <c r="A105" s="5"/>
      <c r="B105" s="5"/>
      <c r="C105" s="38"/>
      <c r="D105" s="38"/>
      <c r="E105" s="27"/>
      <c r="F105" s="39"/>
      <c r="G105" s="27"/>
      <c r="H105" s="39"/>
      <c r="I105" s="27"/>
      <c r="J105" s="39"/>
      <c r="K105" s="27"/>
      <c r="L105" s="39"/>
      <c r="M105" s="27"/>
    </row>
    <row r="106" spans="1:13" ht="16.5" customHeight="1" x14ac:dyDescent="0.5">
      <c r="A106" s="5"/>
      <c r="B106" s="5"/>
      <c r="C106" s="38"/>
      <c r="D106" s="38"/>
      <c r="E106" s="27"/>
      <c r="F106" s="39"/>
      <c r="G106" s="27"/>
      <c r="H106" s="39"/>
      <c r="I106" s="27"/>
      <c r="J106" s="39"/>
      <c r="K106" s="27"/>
      <c r="L106" s="39"/>
      <c r="M106" s="27"/>
    </row>
    <row r="107" spans="1:13" ht="16.5" customHeight="1" x14ac:dyDescent="0.5">
      <c r="A107" s="5"/>
      <c r="B107" s="5"/>
      <c r="C107" s="38"/>
      <c r="D107" s="38"/>
      <c r="E107" s="27"/>
      <c r="F107" s="39"/>
      <c r="G107" s="27"/>
      <c r="H107" s="39"/>
      <c r="I107" s="27"/>
      <c r="J107" s="39"/>
      <c r="K107" s="27"/>
      <c r="L107" s="39"/>
      <c r="M107" s="27"/>
    </row>
    <row r="108" spans="1:13" ht="16.5" customHeight="1" x14ac:dyDescent="0.5">
      <c r="A108" s="5"/>
      <c r="B108" s="5"/>
      <c r="C108" s="38"/>
      <c r="D108" s="38"/>
      <c r="E108" s="27"/>
      <c r="F108" s="39"/>
      <c r="G108" s="27"/>
      <c r="H108" s="39"/>
      <c r="I108" s="27"/>
      <c r="J108" s="39"/>
      <c r="K108" s="27"/>
      <c r="L108" s="39"/>
      <c r="M108" s="27"/>
    </row>
    <row r="109" spans="1:13" ht="16.5" customHeight="1" x14ac:dyDescent="0.5">
      <c r="A109" s="5"/>
      <c r="B109" s="5"/>
      <c r="C109" s="38"/>
      <c r="D109" s="38"/>
      <c r="E109" s="27"/>
      <c r="F109" s="39"/>
      <c r="G109" s="27"/>
      <c r="H109" s="39"/>
      <c r="I109" s="27"/>
      <c r="J109" s="39"/>
      <c r="K109" s="27"/>
      <c r="L109" s="39"/>
      <c r="M109" s="27"/>
    </row>
    <row r="110" spans="1:13" ht="16.5" customHeight="1" x14ac:dyDescent="0.5">
      <c r="A110" s="5"/>
      <c r="B110" s="5"/>
      <c r="C110" s="38"/>
      <c r="D110" s="38"/>
      <c r="E110" s="27"/>
      <c r="F110" s="39"/>
      <c r="G110" s="27"/>
      <c r="H110" s="39"/>
      <c r="I110" s="27"/>
      <c r="J110" s="39"/>
      <c r="K110" s="27"/>
      <c r="L110" s="39"/>
      <c r="M110" s="27"/>
    </row>
    <row r="111" spans="1:13" ht="16.5" customHeight="1" x14ac:dyDescent="0.5">
      <c r="A111" s="5"/>
      <c r="B111" s="5"/>
      <c r="C111" s="38"/>
      <c r="D111" s="38"/>
      <c r="E111" s="27"/>
      <c r="F111" s="39"/>
      <c r="G111" s="27"/>
      <c r="H111" s="39"/>
      <c r="I111" s="27"/>
      <c r="J111" s="39"/>
      <c r="K111" s="27"/>
      <c r="L111" s="39"/>
      <c r="M111" s="27"/>
    </row>
    <row r="112" spans="1:13" ht="16.5" customHeight="1" x14ac:dyDescent="0.5">
      <c r="A112" s="5"/>
      <c r="B112" s="5"/>
      <c r="C112" s="38"/>
      <c r="D112" s="38"/>
      <c r="E112" s="27"/>
      <c r="F112" s="39"/>
      <c r="G112" s="27"/>
      <c r="H112" s="39"/>
      <c r="I112" s="27"/>
      <c r="J112" s="39"/>
      <c r="K112" s="27"/>
      <c r="L112" s="39"/>
      <c r="M112" s="27"/>
    </row>
    <row r="113" spans="1:13" ht="16.5" customHeight="1" x14ac:dyDescent="0.5">
      <c r="A113" s="5"/>
      <c r="B113" s="5"/>
      <c r="C113" s="38"/>
      <c r="D113" s="38"/>
      <c r="E113" s="27"/>
      <c r="F113" s="39"/>
      <c r="G113" s="27"/>
      <c r="H113" s="39"/>
      <c r="I113" s="27"/>
      <c r="J113" s="39"/>
      <c r="K113" s="27"/>
      <c r="L113" s="39"/>
      <c r="M113" s="27"/>
    </row>
    <row r="114" spans="1:13" ht="16.5" customHeight="1" x14ac:dyDescent="0.5">
      <c r="A114" s="5"/>
      <c r="B114" s="5"/>
      <c r="C114" s="38"/>
      <c r="D114" s="38"/>
      <c r="E114" s="27"/>
      <c r="F114" s="39"/>
      <c r="G114" s="27"/>
      <c r="H114" s="39"/>
      <c r="I114" s="27"/>
      <c r="J114" s="39"/>
      <c r="K114" s="27"/>
      <c r="L114" s="39"/>
      <c r="M114" s="27"/>
    </row>
    <row r="115" spans="1:13" ht="16.5" customHeight="1" x14ac:dyDescent="0.5">
      <c r="A115" s="5"/>
      <c r="B115" s="5"/>
      <c r="C115" s="38"/>
      <c r="D115" s="38"/>
      <c r="E115" s="27"/>
      <c r="F115" s="39"/>
      <c r="G115" s="27"/>
      <c r="H115" s="39"/>
      <c r="I115" s="27"/>
      <c r="J115" s="39"/>
      <c r="K115" s="27"/>
      <c r="L115" s="39"/>
      <c r="M115" s="27"/>
    </row>
    <row r="116" spans="1:13" ht="16.5" customHeight="1" x14ac:dyDescent="0.5">
      <c r="A116" s="5"/>
      <c r="B116" s="5"/>
      <c r="C116" s="38"/>
      <c r="D116" s="38"/>
      <c r="E116" s="27"/>
      <c r="F116" s="39"/>
      <c r="G116" s="27"/>
      <c r="H116" s="39"/>
      <c r="I116" s="27"/>
      <c r="J116" s="39"/>
      <c r="K116" s="27"/>
      <c r="L116" s="39"/>
      <c r="M116" s="27"/>
    </row>
    <row r="117" spans="1:13" ht="16.5" customHeight="1" x14ac:dyDescent="0.5">
      <c r="A117" s="5"/>
      <c r="B117" s="5"/>
      <c r="C117" s="38"/>
      <c r="D117" s="38"/>
      <c r="E117" s="27"/>
      <c r="F117" s="39"/>
      <c r="G117" s="27"/>
      <c r="H117" s="39"/>
      <c r="I117" s="27"/>
      <c r="J117" s="39"/>
      <c r="K117" s="27"/>
      <c r="L117" s="39"/>
      <c r="M117" s="27"/>
    </row>
    <row r="118" spans="1:13" ht="16.5" customHeight="1" x14ac:dyDescent="0.5">
      <c r="A118" s="5"/>
      <c r="B118" s="5"/>
      <c r="C118" s="38"/>
      <c r="D118" s="38"/>
      <c r="E118" s="27"/>
      <c r="F118" s="39"/>
      <c r="G118" s="27"/>
      <c r="H118" s="39"/>
      <c r="I118" s="27"/>
      <c r="J118" s="39"/>
      <c r="K118" s="27"/>
      <c r="L118" s="39"/>
      <c r="M118" s="27"/>
    </row>
    <row r="119" spans="1:13" ht="16.5" customHeight="1" x14ac:dyDescent="0.5">
      <c r="A119" s="5"/>
      <c r="B119" s="5"/>
      <c r="C119" s="38"/>
      <c r="D119" s="38"/>
      <c r="E119" s="27"/>
      <c r="F119" s="39"/>
      <c r="G119" s="27"/>
      <c r="H119" s="39"/>
      <c r="I119" s="27"/>
      <c r="J119" s="39"/>
      <c r="K119" s="27"/>
      <c r="L119" s="39"/>
      <c r="M119" s="27"/>
    </row>
    <row r="120" spans="1:13" ht="15" customHeight="1" x14ac:dyDescent="0.5">
      <c r="A120" s="5"/>
      <c r="B120" s="5"/>
      <c r="C120" s="38"/>
      <c r="D120" s="38"/>
      <c r="E120" s="27"/>
      <c r="F120" s="39"/>
      <c r="G120" s="27"/>
      <c r="H120" s="39"/>
      <c r="I120" s="27"/>
      <c r="J120" s="39"/>
      <c r="K120" s="27"/>
      <c r="L120" s="39"/>
      <c r="M120" s="27"/>
    </row>
    <row r="121" spans="1:13" ht="16.5" customHeight="1" x14ac:dyDescent="0.5">
      <c r="A121" s="5"/>
      <c r="B121" s="5"/>
      <c r="C121" s="38"/>
      <c r="D121" s="38"/>
      <c r="E121" s="27"/>
      <c r="F121" s="39"/>
      <c r="G121" s="27"/>
      <c r="H121" s="39"/>
      <c r="I121" s="27"/>
      <c r="J121" s="39"/>
      <c r="K121" s="27"/>
      <c r="L121" s="39"/>
      <c r="M121" s="27"/>
    </row>
    <row r="122" spans="1:13" ht="4.5" customHeight="1" x14ac:dyDescent="0.5">
      <c r="A122" s="5"/>
      <c r="B122" s="5"/>
      <c r="C122" s="38"/>
      <c r="D122" s="38"/>
      <c r="E122" s="27"/>
      <c r="F122" s="39"/>
      <c r="G122" s="27"/>
      <c r="H122" s="39"/>
      <c r="I122" s="27"/>
      <c r="J122" s="39"/>
      <c r="K122" s="27"/>
      <c r="L122" s="39"/>
      <c r="M122" s="27"/>
    </row>
    <row r="123" spans="1:13" ht="22.15" customHeight="1" x14ac:dyDescent="0.5">
      <c r="A123" s="50" t="str">
        <f>+A61</f>
        <v>The accompanying notes are an integral of these consolidated and separate financial statements.</v>
      </c>
      <c r="B123" s="50"/>
      <c r="C123" s="101"/>
      <c r="D123" s="101"/>
      <c r="E123" s="102"/>
      <c r="F123" s="103"/>
      <c r="G123" s="102"/>
      <c r="H123" s="103"/>
      <c r="I123" s="102"/>
      <c r="J123" s="103"/>
      <c r="K123" s="102"/>
      <c r="L123" s="103"/>
      <c r="M123" s="102"/>
    </row>
    <row r="124" spans="1:13" ht="16.5" customHeight="1" x14ac:dyDescent="0.5">
      <c r="A124" s="4" t="s">
        <v>0</v>
      </c>
      <c r="B124" s="4"/>
      <c r="D124" s="6"/>
      <c r="E124" s="7"/>
      <c r="F124" s="7"/>
      <c r="G124" s="7"/>
      <c r="H124" s="7"/>
      <c r="I124" s="33"/>
      <c r="J124" s="7"/>
      <c r="K124" s="33"/>
      <c r="L124" s="7"/>
      <c r="M124" s="33"/>
    </row>
    <row r="125" spans="1:13" ht="16.5" customHeight="1" x14ac:dyDescent="0.5">
      <c r="A125" s="4" t="s">
        <v>40</v>
      </c>
      <c r="B125" s="4"/>
      <c r="D125" s="6"/>
      <c r="E125" s="7"/>
      <c r="F125" s="7"/>
      <c r="G125" s="7"/>
      <c r="H125" s="7"/>
      <c r="I125" s="8"/>
      <c r="J125" s="7"/>
      <c r="K125" s="8"/>
      <c r="L125" s="7"/>
      <c r="M125" s="8"/>
    </row>
    <row r="126" spans="1:13" ht="16.5" customHeight="1" x14ac:dyDescent="0.5">
      <c r="A126" s="9" t="str">
        <f>A64</f>
        <v>As at 31 December 2023</v>
      </c>
      <c r="B126" s="10"/>
      <c r="C126" s="48"/>
      <c r="D126" s="11"/>
      <c r="E126" s="12"/>
      <c r="F126" s="12"/>
      <c r="G126" s="12"/>
      <c r="H126" s="12"/>
      <c r="I126" s="12"/>
      <c r="J126" s="12"/>
      <c r="K126" s="12"/>
      <c r="L126" s="12"/>
      <c r="M126" s="213"/>
    </row>
    <row r="127" spans="1:13" ht="16.5" customHeight="1" x14ac:dyDescent="0.5">
      <c r="A127" s="4"/>
      <c r="B127" s="5"/>
      <c r="D127" s="6"/>
      <c r="E127" s="7"/>
      <c r="F127" s="7"/>
      <c r="G127" s="7"/>
      <c r="H127" s="7"/>
      <c r="I127" s="7"/>
      <c r="J127" s="7"/>
      <c r="K127" s="7"/>
      <c r="L127" s="7"/>
      <c r="M127" s="7"/>
    </row>
    <row r="128" spans="1:13" ht="16.5" customHeight="1" x14ac:dyDescent="0.5">
      <c r="A128" s="4"/>
      <c r="B128" s="4"/>
      <c r="D128" s="6"/>
      <c r="E128" s="7"/>
      <c r="F128" s="7"/>
      <c r="G128" s="7"/>
      <c r="H128" s="7"/>
      <c r="I128" s="7"/>
      <c r="J128" s="7"/>
      <c r="K128" s="7"/>
      <c r="L128" s="7"/>
      <c r="M128" s="7"/>
    </row>
    <row r="129" spans="1:13" ht="16.5" customHeight="1" x14ac:dyDescent="0.5">
      <c r="A129" s="4"/>
      <c r="B129" s="4"/>
      <c r="D129" s="6"/>
      <c r="E129" s="268" t="s">
        <v>3</v>
      </c>
      <c r="F129" s="268"/>
      <c r="G129" s="268"/>
      <c r="H129" s="14"/>
      <c r="I129" s="268" t="s">
        <v>4</v>
      </c>
      <c r="J129" s="268"/>
      <c r="K129" s="268"/>
      <c r="L129" s="268"/>
      <c r="M129" s="268"/>
    </row>
    <row r="130" spans="1:13" ht="16.5" customHeight="1" x14ac:dyDescent="0.5">
      <c r="A130" s="4"/>
      <c r="B130" s="4"/>
      <c r="D130" s="6"/>
      <c r="E130" s="269" t="s">
        <v>5</v>
      </c>
      <c r="F130" s="269"/>
      <c r="G130" s="269"/>
      <c r="H130" s="14"/>
      <c r="I130" s="269" t="s">
        <v>5</v>
      </c>
      <c r="J130" s="269"/>
      <c r="K130" s="269"/>
      <c r="L130" s="269"/>
      <c r="M130" s="269"/>
    </row>
    <row r="131" spans="1:13" s="5" customFormat="1" ht="16.5" customHeight="1" x14ac:dyDescent="0.5">
      <c r="C131" s="15"/>
      <c r="D131" s="15"/>
      <c r="E131" s="179"/>
      <c r="F131" s="179"/>
      <c r="G131" s="180"/>
      <c r="H131" s="14"/>
      <c r="I131" s="179"/>
      <c r="J131" s="179"/>
      <c r="K131" s="180" t="s">
        <v>188</v>
      </c>
      <c r="L131" s="179"/>
      <c r="M131" s="180" t="s">
        <v>188</v>
      </c>
    </row>
    <row r="132" spans="1:13" s="5" customFormat="1" ht="16.5" customHeight="1" x14ac:dyDescent="0.5">
      <c r="C132" s="15"/>
      <c r="D132" s="15"/>
      <c r="E132" s="181" t="s">
        <v>189</v>
      </c>
      <c r="F132" s="179"/>
      <c r="G132" s="181" t="s">
        <v>189</v>
      </c>
      <c r="H132" s="14"/>
      <c r="I132" s="181" t="s">
        <v>189</v>
      </c>
      <c r="J132" s="179"/>
      <c r="K132" s="181" t="s">
        <v>189</v>
      </c>
      <c r="L132" s="179"/>
      <c r="M132" s="181" t="s">
        <v>190</v>
      </c>
    </row>
    <row r="133" spans="1:13" s="5" customFormat="1" ht="16.5" customHeight="1" x14ac:dyDescent="0.5">
      <c r="C133" s="15"/>
      <c r="D133" s="15"/>
      <c r="E133" s="16" t="s">
        <v>6</v>
      </c>
      <c r="F133" s="17"/>
      <c r="G133" s="16" t="s">
        <v>7</v>
      </c>
      <c r="H133" s="17"/>
      <c r="I133" s="16" t="s">
        <v>6</v>
      </c>
      <c r="J133" s="17"/>
      <c r="K133" s="16" t="s">
        <v>7</v>
      </c>
      <c r="L133" s="17"/>
      <c r="M133" s="210">
        <v>2022</v>
      </c>
    </row>
    <row r="134" spans="1:13" s="5" customFormat="1" ht="16.5" customHeight="1" x14ac:dyDescent="0.5">
      <c r="C134" s="18" t="s">
        <v>8</v>
      </c>
      <c r="D134" s="19"/>
      <c r="E134" s="20" t="s">
        <v>9</v>
      </c>
      <c r="F134" s="14"/>
      <c r="G134" s="20" t="s">
        <v>9</v>
      </c>
      <c r="H134" s="14"/>
      <c r="I134" s="20" t="s">
        <v>9</v>
      </c>
      <c r="J134" s="14"/>
      <c r="K134" s="20" t="s">
        <v>9</v>
      </c>
      <c r="L134" s="14"/>
      <c r="M134" s="20" t="s">
        <v>9</v>
      </c>
    </row>
    <row r="135" spans="1:13" s="5" customFormat="1" ht="16.5" customHeight="1" x14ac:dyDescent="0.5">
      <c r="C135" s="19"/>
      <c r="D135" s="19"/>
      <c r="E135" s="125"/>
      <c r="F135" s="14"/>
      <c r="G135" s="22"/>
      <c r="H135" s="14"/>
      <c r="I135" s="125"/>
      <c r="J135" s="14"/>
      <c r="K135" s="22"/>
      <c r="L135" s="14"/>
      <c r="M135" s="22"/>
    </row>
    <row r="136" spans="1:13" ht="16.5" customHeight="1" x14ac:dyDescent="0.5">
      <c r="A136" s="4" t="s">
        <v>64</v>
      </c>
      <c r="B136" s="4"/>
      <c r="C136" s="93"/>
      <c r="D136" s="21"/>
      <c r="E136" s="125"/>
      <c r="F136" s="22"/>
      <c r="G136" s="22"/>
      <c r="H136" s="22"/>
      <c r="I136" s="126"/>
      <c r="J136" s="22"/>
      <c r="K136" s="27"/>
      <c r="L136" s="22"/>
      <c r="M136" s="27"/>
    </row>
    <row r="137" spans="1:13" ht="16.5" customHeight="1" x14ac:dyDescent="0.5">
      <c r="A137" s="5"/>
      <c r="B137" s="5"/>
      <c r="C137" s="93"/>
      <c r="D137" s="21"/>
      <c r="E137" s="125"/>
      <c r="F137" s="22"/>
      <c r="G137" s="22"/>
      <c r="H137" s="22"/>
      <c r="I137" s="129"/>
      <c r="J137" s="22"/>
      <c r="K137" s="172"/>
      <c r="L137" s="22"/>
      <c r="M137" s="172"/>
    </row>
    <row r="138" spans="1:13" ht="16.5" customHeight="1" x14ac:dyDescent="0.5">
      <c r="A138" s="5" t="s">
        <v>65</v>
      </c>
      <c r="B138" s="5"/>
      <c r="D138" s="38"/>
      <c r="E138" s="126"/>
      <c r="F138" s="39"/>
      <c r="G138" s="27"/>
      <c r="H138" s="39"/>
      <c r="I138" s="126"/>
      <c r="J138" s="39"/>
      <c r="K138" s="27"/>
      <c r="L138" s="39"/>
      <c r="M138" s="27"/>
    </row>
    <row r="139" spans="1:13" ht="16.5" customHeight="1" x14ac:dyDescent="0.5">
      <c r="A139" s="5"/>
      <c r="B139" s="5"/>
      <c r="D139" s="38"/>
      <c r="E139" s="126"/>
      <c r="F139" s="39"/>
      <c r="G139" s="27"/>
      <c r="H139" s="39"/>
      <c r="I139" s="126"/>
      <c r="J139" s="39"/>
      <c r="K139" s="27"/>
      <c r="L139" s="39"/>
      <c r="M139" s="27"/>
    </row>
    <row r="140" spans="1:13" ht="16.5" customHeight="1" x14ac:dyDescent="0.5">
      <c r="A140" s="1" t="s">
        <v>66</v>
      </c>
      <c r="C140" s="93">
        <v>27</v>
      </c>
      <c r="D140" s="38"/>
      <c r="E140" s="127"/>
      <c r="F140" s="39"/>
      <c r="G140" s="39"/>
      <c r="H140" s="39"/>
      <c r="I140" s="132"/>
      <c r="J140" s="39"/>
      <c r="K140" s="2"/>
      <c r="L140" s="39"/>
      <c r="M140" s="2"/>
    </row>
    <row r="141" spans="1:13" ht="16.5" customHeight="1" x14ac:dyDescent="0.5">
      <c r="B141" s="1" t="s">
        <v>67</v>
      </c>
      <c r="C141" s="93"/>
      <c r="D141" s="38"/>
      <c r="E141" s="127"/>
      <c r="F141" s="39"/>
      <c r="G141" s="39"/>
      <c r="H141" s="39"/>
      <c r="I141" s="132"/>
      <c r="J141" s="39"/>
      <c r="K141" s="2"/>
      <c r="L141" s="39"/>
      <c r="M141" s="2"/>
    </row>
    <row r="142" spans="1:13" ht="16.5" customHeight="1" x14ac:dyDescent="0.5">
      <c r="B142" s="1" t="s">
        <v>68</v>
      </c>
      <c r="C142" s="93"/>
      <c r="D142" s="38"/>
      <c r="E142" s="127"/>
      <c r="F142" s="39"/>
      <c r="G142" s="39"/>
      <c r="H142" s="39"/>
      <c r="I142" s="132"/>
      <c r="J142" s="39"/>
      <c r="K142" s="2"/>
      <c r="L142" s="39"/>
      <c r="M142" s="2"/>
    </row>
    <row r="143" spans="1:13" ht="16.5" customHeight="1" thickBot="1" x14ac:dyDescent="0.55000000000000004">
      <c r="B143" s="40" t="s">
        <v>69</v>
      </c>
      <c r="C143" s="93"/>
      <c r="D143" s="38"/>
      <c r="E143" s="182">
        <v>2477474454</v>
      </c>
      <c r="F143" s="39"/>
      <c r="G143" s="171">
        <v>2477474454</v>
      </c>
      <c r="H143" s="39"/>
      <c r="I143" s="182">
        <v>2477474454</v>
      </c>
      <c r="J143" s="39"/>
      <c r="K143" s="171">
        <v>2477474454</v>
      </c>
      <c r="L143" s="39"/>
      <c r="M143" s="216">
        <v>2477474454</v>
      </c>
    </row>
    <row r="144" spans="1:13" ht="16.5" customHeight="1" thickTop="1" x14ac:dyDescent="0.5">
      <c r="B144" s="40"/>
      <c r="C144" s="93"/>
      <c r="D144" s="38"/>
      <c r="E144" s="126"/>
      <c r="F144" s="39"/>
      <c r="G144" s="27"/>
      <c r="H144" s="39"/>
      <c r="I144" s="126"/>
      <c r="J144" s="39"/>
      <c r="K144" s="27"/>
      <c r="L144" s="39"/>
      <c r="M144" s="27"/>
    </row>
    <row r="145" spans="1:13" ht="16.5" customHeight="1" x14ac:dyDescent="0.5">
      <c r="B145" s="1" t="s">
        <v>70</v>
      </c>
      <c r="C145" s="93"/>
      <c r="D145" s="38"/>
      <c r="E145" s="127"/>
      <c r="F145" s="39"/>
      <c r="G145" s="39"/>
      <c r="H145" s="39"/>
      <c r="I145" s="132"/>
      <c r="J145" s="39"/>
      <c r="K145" s="2"/>
      <c r="L145" s="39"/>
      <c r="M145" s="2"/>
    </row>
    <row r="146" spans="1:13" ht="16.5" customHeight="1" x14ac:dyDescent="0.5">
      <c r="B146" s="40" t="s">
        <v>71</v>
      </c>
      <c r="C146" s="93"/>
      <c r="D146" s="38"/>
      <c r="E146" s="127"/>
      <c r="F146" s="39"/>
      <c r="G146" s="39"/>
      <c r="H146" s="39"/>
      <c r="I146" s="132"/>
      <c r="J146" s="39"/>
      <c r="K146" s="2"/>
      <c r="L146" s="39"/>
      <c r="M146" s="2"/>
    </row>
    <row r="147" spans="1:13" ht="16.5" customHeight="1" x14ac:dyDescent="0.5">
      <c r="B147" s="40" t="s">
        <v>72</v>
      </c>
      <c r="C147" s="93"/>
      <c r="D147" s="38"/>
      <c r="E147" s="115">
        <v>2117716281</v>
      </c>
      <c r="F147" s="41"/>
      <c r="G147" s="23">
        <v>2117716281</v>
      </c>
      <c r="H147" s="24"/>
      <c r="I147" s="115">
        <v>2117716281</v>
      </c>
      <c r="J147" s="24"/>
      <c r="K147" s="23">
        <v>2117716281</v>
      </c>
      <c r="L147" s="24"/>
      <c r="M147" s="23">
        <v>2117716281</v>
      </c>
    </row>
    <row r="148" spans="1:13" ht="16.5" customHeight="1" x14ac:dyDescent="0.5">
      <c r="A148" s="1" t="s">
        <v>73</v>
      </c>
      <c r="B148" s="40"/>
      <c r="C148" s="93"/>
      <c r="D148" s="38"/>
      <c r="E148" s="115">
        <v>1045504325</v>
      </c>
      <c r="F148" s="41"/>
      <c r="G148" s="23">
        <v>1045504325</v>
      </c>
      <c r="H148" s="24"/>
      <c r="I148" s="115">
        <v>1045504325</v>
      </c>
      <c r="J148" s="24"/>
      <c r="K148" s="23">
        <v>1045504325</v>
      </c>
      <c r="L148" s="24"/>
      <c r="M148" s="23">
        <v>1045504325</v>
      </c>
    </row>
    <row r="149" spans="1:13" ht="16.5" customHeight="1" x14ac:dyDescent="0.5">
      <c r="A149" s="1" t="s">
        <v>74</v>
      </c>
      <c r="B149" s="40"/>
      <c r="C149" s="93"/>
      <c r="D149" s="38"/>
      <c r="E149" s="115"/>
      <c r="F149" s="41"/>
      <c r="G149" s="23"/>
      <c r="H149" s="24"/>
      <c r="I149" s="115"/>
      <c r="J149" s="24"/>
      <c r="K149" s="23"/>
      <c r="L149" s="24"/>
      <c r="M149" s="23"/>
    </row>
    <row r="150" spans="1:13" ht="16.5" customHeight="1" x14ac:dyDescent="0.5">
      <c r="B150" s="1" t="s">
        <v>75</v>
      </c>
      <c r="C150" s="194">
        <v>28</v>
      </c>
      <c r="D150" s="38"/>
      <c r="E150" s="115">
        <v>172848024</v>
      </c>
      <c r="F150" s="41"/>
      <c r="G150" s="23">
        <v>150677758</v>
      </c>
      <c r="H150" s="24"/>
      <c r="I150" s="115">
        <v>94377074</v>
      </c>
      <c r="J150" s="24"/>
      <c r="K150" s="23">
        <v>91877074</v>
      </c>
      <c r="L150" s="24"/>
      <c r="M150" s="23">
        <v>91877074</v>
      </c>
    </row>
    <row r="151" spans="1:13" ht="16.5" customHeight="1" x14ac:dyDescent="0.5">
      <c r="B151" s="1" t="s">
        <v>76</v>
      </c>
      <c r="D151" s="38"/>
      <c r="E151" s="116">
        <v>689646078</v>
      </c>
      <c r="F151" s="24"/>
      <c r="G151" s="23">
        <v>3883347624</v>
      </c>
      <c r="H151" s="24"/>
      <c r="I151" s="116">
        <v>749985557</v>
      </c>
      <c r="J151" s="24"/>
      <c r="K151" s="23">
        <v>3012302256</v>
      </c>
      <c r="L151" s="24"/>
      <c r="M151" s="23">
        <v>2723163146</v>
      </c>
    </row>
    <row r="152" spans="1:13" ht="16.5" customHeight="1" x14ac:dyDescent="0.5">
      <c r="A152" s="1" t="s">
        <v>77</v>
      </c>
      <c r="B152" s="5"/>
      <c r="D152" s="38"/>
      <c r="E152" s="117">
        <v>-404152198</v>
      </c>
      <c r="F152" s="24"/>
      <c r="G152" s="26">
        <v>-754512274</v>
      </c>
      <c r="H152" s="24"/>
      <c r="I152" s="133">
        <v>-284943055</v>
      </c>
      <c r="J152" s="24"/>
      <c r="K152" s="42">
        <v>-284943055</v>
      </c>
      <c r="L152" s="24"/>
      <c r="M152" s="111">
        <v>-24561091</v>
      </c>
    </row>
    <row r="153" spans="1:13" ht="16.5" customHeight="1" x14ac:dyDescent="0.5">
      <c r="A153" s="5"/>
      <c r="B153" s="5"/>
      <c r="D153" s="38"/>
      <c r="E153" s="129"/>
      <c r="F153" s="22"/>
      <c r="G153" s="172"/>
      <c r="H153" s="22"/>
      <c r="I153" s="129"/>
      <c r="J153" s="22"/>
      <c r="K153" s="172"/>
      <c r="L153" s="22"/>
      <c r="M153" s="172"/>
    </row>
    <row r="154" spans="1:13" ht="16.5" customHeight="1" x14ac:dyDescent="0.5">
      <c r="A154" s="1" t="s">
        <v>78</v>
      </c>
      <c r="B154" s="5"/>
      <c r="D154" s="38"/>
      <c r="E154" s="126">
        <f>SUM(E147:E152)</f>
        <v>3621562510</v>
      </c>
      <c r="F154" s="27"/>
      <c r="G154" s="27">
        <f>SUM(G147:G152)</f>
        <v>6442733714</v>
      </c>
      <c r="H154" s="27"/>
      <c r="I154" s="126">
        <f>SUM(I147:I152)</f>
        <v>3722640182</v>
      </c>
      <c r="J154" s="22"/>
      <c r="K154" s="27">
        <f>SUM(K147:K152)</f>
        <v>5982456881</v>
      </c>
      <c r="L154" s="22"/>
      <c r="M154" s="27">
        <f>SUM(M147:M152)</f>
        <v>5953699735</v>
      </c>
    </row>
    <row r="155" spans="1:13" ht="16.5" customHeight="1" x14ac:dyDescent="0.5">
      <c r="A155" s="1" t="s">
        <v>79</v>
      </c>
      <c r="B155" s="5"/>
      <c r="D155" s="38"/>
      <c r="E155" s="130">
        <v>0</v>
      </c>
      <c r="F155" s="22"/>
      <c r="G155" s="173">
        <v>0</v>
      </c>
      <c r="H155" s="22"/>
      <c r="I155" s="130">
        <v>0</v>
      </c>
      <c r="J155" s="22"/>
      <c r="K155" s="173">
        <v>0</v>
      </c>
      <c r="L155" s="22"/>
      <c r="M155" s="173">
        <v>0</v>
      </c>
    </row>
    <row r="156" spans="1:13" ht="16.5" customHeight="1" x14ac:dyDescent="0.5">
      <c r="A156" s="5"/>
      <c r="B156" s="5"/>
      <c r="D156" s="38"/>
      <c r="E156" s="129"/>
      <c r="F156" s="22"/>
      <c r="G156" s="172"/>
      <c r="H156" s="22"/>
      <c r="I156" s="129"/>
      <c r="J156" s="22"/>
      <c r="K156" s="172"/>
      <c r="L156" s="22"/>
      <c r="M156" s="172"/>
    </row>
    <row r="157" spans="1:13" ht="16.5" customHeight="1" x14ac:dyDescent="0.5">
      <c r="A157" s="4" t="s">
        <v>80</v>
      </c>
      <c r="B157" s="43"/>
      <c r="D157" s="21"/>
      <c r="E157" s="131">
        <f>SUM(E154:E155)</f>
        <v>3621562510</v>
      </c>
      <c r="F157" s="22"/>
      <c r="G157" s="170">
        <f>SUM(G154:G155)</f>
        <v>6442733714</v>
      </c>
      <c r="H157" s="22"/>
      <c r="I157" s="131">
        <f>SUM(I154:I155)</f>
        <v>3722640182</v>
      </c>
      <c r="J157" s="22"/>
      <c r="K157" s="170">
        <f>SUM(K154:K155)</f>
        <v>5982456881</v>
      </c>
      <c r="L157" s="22"/>
      <c r="M157" s="170">
        <f>SUM(M154:M155)</f>
        <v>5953699735</v>
      </c>
    </row>
    <row r="158" spans="1:13" ht="16.5" customHeight="1" x14ac:dyDescent="0.5">
      <c r="A158" s="5"/>
      <c r="B158" s="5"/>
      <c r="D158" s="21"/>
      <c r="E158" s="129"/>
      <c r="F158" s="22"/>
      <c r="G158" s="172"/>
      <c r="H158" s="22"/>
      <c r="I158" s="129"/>
      <c r="J158" s="22"/>
      <c r="K158" s="172"/>
      <c r="L158" s="22"/>
      <c r="M158" s="172"/>
    </row>
    <row r="159" spans="1:13" ht="16.5" customHeight="1" thickBot="1" x14ac:dyDescent="0.55000000000000004">
      <c r="A159" s="4" t="s">
        <v>81</v>
      </c>
      <c r="B159" s="5"/>
      <c r="D159" s="38"/>
      <c r="E159" s="128">
        <f>E157+E103</f>
        <v>10259840662</v>
      </c>
      <c r="F159" s="22"/>
      <c r="G159" s="171">
        <f>G157+G103</f>
        <v>20510039379</v>
      </c>
      <c r="H159" s="22"/>
      <c r="I159" s="128">
        <f>I157+I103</f>
        <v>8843827451</v>
      </c>
      <c r="J159" s="22"/>
      <c r="K159" s="171">
        <f>K157+K103</f>
        <v>12381571947</v>
      </c>
      <c r="L159" s="22"/>
      <c r="M159" s="171">
        <f>M157+M103</f>
        <v>11914938847</v>
      </c>
    </row>
    <row r="160" spans="1:13" ht="16.5" customHeight="1" thickTop="1" x14ac:dyDescent="0.5">
      <c r="A160" s="4"/>
      <c r="B160" s="5"/>
      <c r="D160" s="38"/>
      <c r="E160" s="27"/>
      <c r="F160" s="22"/>
      <c r="G160" s="27"/>
      <c r="H160" s="22"/>
      <c r="I160" s="27"/>
      <c r="J160" s="22"/>
      <c r="K160" s="27"/>
      <c r="L160" s="22"/>
      <c r="M160" s="27"/>
    </row>
    <row r="161" spans="1:13" ht="16.5" customHeight="1" x14ac:dyDescent="0.5">
      <c r="A161" s="4"/>
      <c r="B161" s="5"/>
      <c r="D161" s="38"/>
      <c r="E161" s="27"/>
      <c r="F161" s="22"/>
      <c r="G161" s="27"/>
      <c r="H161" s="22"/>
      <c r="I161" s="27"/>
      <c r="J161" s="22"/>
      <c r="K161" s="27"/>
      <c r="L161" s="22"/>
      <c r="M161" s="27"/>
    </row>
    <row r="162" spans="1:13" ht="16.5" customHeight="1" x14ac:dyDescent="0.5">
      <c r="A162" s="4"/>
      <c r="B162" s="5"/>
      <c r="D162" s="38"/>
      <c r="E162" s="27"/>
      <c r="F162" s="22"/>
      <c r="G162" s="27"/>
      <c r="H162" s="22"/>
      <c r="I162" s="27"/>
      <c r="J162" s="22"/>
      <c r="K162" s="27"/>
      <c r="L162" s="22"/>
      <c r="M162" s="27"/>
    </row>
    <row r="163" spans="1:13" ht="16.5" customHeight="1" x14ac:dyDescent="0.5">
      <c r="A163" s="4"/>
      <c r="B163" s="5"/>
      <c r="D163" s="38"/>
      <c r="E163" s="27"/>
      <c r="F163" s="22"/>
      <c r="G163" s="27"/>
      <c r="H163" s="22"/>
      <c r="I163" s="27"/>
      <c r="J163" s="22"/>
      <c r="K163" s="27"/>
      <c r="L163" s="22"/>
      <c r="M163" s="27"/>
    </row>
    <row r="164" spans="1:13" ht="16.5" customHeight="1" x14ac:dyDescent="0.5">
      <c r="A164" s="4"/>
      <c r="B164" s="5"/>
      <c r="D164" s="38"/>
      <c r="E164" s="27"/>
      <c r="F164" s="22"/>
      <c r="G164" s="27"/>
      <c r="H164" s="22"/>
      <c r="I164" s="27"/>
      <c r="J164" s="22"/>
      <c r="K164" s="27"/>
      <c r="L164" s="22"/>
      <c r="M164" s="27"/>
    </row>
    <row r="165" spans="1:13" ht="16.5" customHeight="1" x14ac:dyDescent="0.5">
      <c r="A165" s="4"/>
      <c r="B165" s="5"/>
      <c r="D165" s="38"/>
      <c r="E165" s="27"/>
      <c r="F165" s="22"/>
      <c r="G165" s="27"/>
      <c r="H165" s="22"/>
      <c r="I165" s="27"/>
      <c r="J165" s="22"/>
      <c r="K165" s="27"/>
      <c r="L165" s="22"/>
      <c r="M165" s="27"/>
    </row>
    <row r="166" spans="1:13" ht="16.5" customHeight="1" x14ac:dyDescent="0.5">
      <c r="A166" s="4"/>
      <c r="B166" s="5"/>
      <c r="D166" s="38"/>
      <c r="E166" s="27"/>
      <c r="F166" s="22"/>
      <c r="G166" s="27"/>
      <c r="H166" s="22"/>
      <c r="I166" s="27"/>
      <c r="J166" s="22"/>
      <c r="K166" s="27"/>
      <c r="L166" s="22"/>
      <c r="M166" s="27"/>
    </row>
    <row r="167" spans="1:13" ht="16.5" customHeight="1" x14ac:dyDescent="0.5">
      <c r="A167" s="4"/>
      <c r="B167" s="5"/>
      <c r="D167" s="38"/>
      <c r="E167" s="27"/>
      <c r="F167" s="22"/>
      <c r="G167" s="27"/>
      <c r="H167" s="22"/>
      <c r="I167" s="27"/>
      <c r="J167" s="22"/>
      <c r="K167" s="27"/>
      <c r="L167" s="22"/>
      <c r="M167" s="27"/>
    </row>
    <row r="168" spans="1:13" ht="16.5" customHeight="1" x14ac:dyDescent="0.5">
      <c r="A168" s="4"/>
      <c r="B168" s="5"/>
      <c r="D168" s="38"/>
      <c r="E168" s="27"/>
      <c r="F168" s="22"/>
      <c r="G168" s="27"/>
      <c r="H168" s="22"/>
      <c r="I168" s="27"/>
      <c r="J168" s="22"/>
      <c r="K168" s="27"/>
      <c r="L168" s="22"/>
      <c r="M168" s="27"/>
    </row>
    <row r="169" spans="1:13" ht="16.5" customHeight="1" x14ac:dyDescent="0.5">
      <c r="A169" s="4"/>
      <c r="B169" s="5"/>
      <c r="D169" s="38"/>
      <c r="E169" s="27"/>
      <c r="F169" s="22"/>
      <c r="G169" s="27"/>
      <c r="H169" s="22"/>
      <c r="I169" s="27"/>
      <c r="J169" s="22"/>
      <c r="K169" s="27"/>
      <c r="L169" s="22"/>
      <c r="M169" s="27"/>
    </row>
    <row r="170" spans="1:13" ht="16.5" customHeight="1" x14ac:dyDescent="0.5">
      <c r="A170" s="4"/>
      <c r="B170" s="5"/>
      <c r="D170" s="38"/>
      <c r="E170" s="27"/>
      <c r="F170" s="22"/>
      <c r="G170" s="27"/>
      <c r="H170" s="22"/>
      <c r="I170" s="27"/>
      <c r="J170" s="22"/>
      <c r="K170" s="27"/>
      <c r="L170" s="22"/>
      <c r="M170" s="27"/>
    </row>
    <row r="171" spans="1:13" ht="16.5" customHeight="1" x14ac:dyDescent="0.5">
      <c r="A171" s="4"/>
      <c r="B171" s="5"/>
      <c r="D171" s="38"/>
      <c r="E171" s="27"/>
      <c r="F171" s="22"/>
      <c r="G171" s="27"/>
      <c r="H171" s="22"/>
      <c r="I171" s="27"/>
      <c r="J171" s="22"/>
      <c r="K171" s="27"/>
      <c r="L171" s="22"/>
      <c r="M171" s="27"/>
    </row>
    <row r="172" spans="1:13" ht="16.5" customHeight="1" x14ac:dyDescent="0.5">
      <c r="A172" s="4"/>
      <c r="B172" s="5"/>
      <c r="D172" s="38"/>
      <c r="E172" s="27"/>
      <c r="F172" s="22"/>
      <c r="G172" s="27"/>
      <c r="H172" s="22"/>
      <c r="I172" s="27"/>
      <c r="J172" s="22"/>
      <c r="K172" s="27"/>
      <c r="L172" s="22"/>
      <c r="M172" s="27"/>
    </row>
    <row r="173" spans="1:13" ht="16.5" customHeight="1" x14ac:dyDescent="0.5">
      <c r="A173" s="4"/>
      <c r="B173" s="5"/>
      <c r="D173" s="38"/>
      <c r="E173" s="27"/>
      <c r="F173" s="22"/>
      <c r="G173" s="27"/>
      <c r="H173" s="22"/>
      <c r="I173" s="27"/>
      <c r="J173" s="22"/>
      <c r="K173" s="27"/>
      <c r="L173" s="22"/>
      <c r="M173" s="27"/>
    </row>
    <row r="174" spans="1:13" ht="16.5" customHeight="1" x14ac:dyDescent="0.5">
      <c r="A174" s="4"/>
      <c r="B174" s="5"/>
      <c r="D174" s="38"/>
      <c r="E174" s="27"/>
      <c r="F174" s="22"/>
      <c r="G174" s="27"/>
      <c r="H174" s="22"/>
      <c r="I174" s="27"/>
      <c r="J174" s="22"/>
      <c r="K174" s="27"/>
      <c r="L174" s="22"/>
      <c r="M174" s="27"/>
    </row>
    <row r="175" spans="1:13" ht="16.5" customHeight="1" x14ac:dyDescent="0.5">
      <c r="A175" s="4"/>
      <c r="B175" s="5"/>
      <c r="D175" s="38"/>
      <c r="E175" s="27"/>
      <c r="F175" s="22"/>
      <c r="G175" s="27"/>
      <c r="H175" s="22"/>
      <c r="I175" s="27"/>
      <c r="J175" s="22"/>
      <c r="K175" s="27"/>
      <c r="L175" s="22"/>
      <c r="M175" s="27"/>
    </row>
    <row r="176" spans="1:13" ht="16.5" customHeight="1" x14ac:dyDescent="0.5">
      <c r="A176" s="4"/>
      <c r="B176" s="5"/>
      <c r="D176" s="38"/>
      <c r="E176" s="27"/>
      <c r="F176" s="22"/>
      <c r="G176" s="27"/>
      <c r="H176" s="22"/>
      <c r="I176" s="27"/>
      <c r="J176" s="22"/>
      <c r="K176" s="27"/>
      <c r="L176" s="22"/>
      <c r="M176" s="27"/>
    </row>
    <row r="177" spans="1:13" ht="16.5" customHeight="1" x14ac:dyDescent="0.5">
      <c r="A177" s="4"/>
      <c r="B177" s="5"/>
      <c r="D177" s="38"/>
      <c r="E177" s="27"/>
      <c r="F177" s="22"/>
      <c r="G177" s="27"/>
      <c r="H177" s="22"/>
      <c r="I177" s="27"/>
      <c r="J177" s="22"/>
      <c r="K177" s="27"/>
      <c r="L177" s="22"/>
      <c r="M177" s="27"/>
    </row>
    <row r="178" spans="1:13" ht="16.5" customHeight="1" x14ac:dyDescent="0.5">
      <c r="A178" s="4"/>
      <c r="B178" s="5"/>
      <c r="D178" s="38"/>
      <c r="E178" s="27"/>
      <c r="F178" s="22"/>
      <c r="G178" s="27"/>
      <c r="H178" s="22"/>
      <c r="I178" s="27"/>
      <c r="J178" s="22"/>
      <c r="K178" s="27"/>
      <c r="L178" s="22"/>
      <c r="M178" s="27"/>
    </row>
    <row r="179" spans="1:13" ht="16.5" customHeight="1" x14ac:dyDescent="0.5">
      <c r="A179" s="4"/>
      <c r="B179" s="5"/>
      <c r="D179" s="38"/>
      <c r="E179" s="27"/>
      <c r="F179" s="22"/>
      <c r="G179" s="27"/>
      <c r="H179" s="22"/>
      <c r="I179" s="27"/>
      <c r="J179" s="22"/>
      <c r="K179" s="27"/>
      <c r="L179" s="22"/>
      <c r="M179" s="27"/>
    </row>
    <row r="180" spans="1:13" ht="16.5" customHeight="1" x14ac:dyDescent="0.5">
      <c r="A180" s="4"/>
      <c r="B180" s="5"/>
      <c r="D180" s="38"/>
      <c r="E180" s="27"/>
      <c r="F180" s="22"/>
      <c r="G180" s="27"/>
      <c r="H180" s="22"/>
      <c r="I180" s="27"/>
      <c r="J180" s="22"/>
      <c r="K180" s="27"/>
      <c r="L180" s="22"/>
      <c r="M180" s="27"/>
    </row>
    <row r="181" spans="1:13" ht="16.5" customHeight="1" x14ac:dyDescent="0.5">
      <c r="A181" s="4"/>
      <c r="B181" s="5"/>
      <c r="D181" s="38"/>
      <c r="E181" s="27"/>
      <c r="F181" s="22"/>
      <c r="G181" s="27"/>
      <c r="H181" s="22"/>
      <c r="I181" s="27"/>
      <c r="J181" s="22"/>
      <c r="K181" s="27"/>
      <c r="L181" s="22"/>
      <c r="M181" s="27"/>
    </row>
    <row r="182" spans="1:13" ht="16.5" customHeight="1" x14ac:dyDescent="0.5">
      <c r="A182" s="4"/>
      <c r="B182" s="5"/>
      <c r="D182" s="38"/>
      <c r="E182" s="27"/>
      <c r="F182" s="22"/>
      <c r="G182" s="27"/>
      <c r="H182" s="22"/>
      <c r="I182" s="27"/>
      <c r="J182" s="22"/>
      <c r="K182" s="27"/>
      <c r="L182" s="22"/>
      <c r="M182" s="27"/>
    </row>
    <row r="183" spans="1:13" ht="18.75" customHeight="1" x14ac:dyDescent="0.5">
      <c r="A183" s="4"/>
      <c r="B183" s="5"/>
      <c r="D183" s="38"/>
      <c r="E183" s="27"/>
      <c r="F183" s="22"/>
      <c r="G183" s="27"/>
      <c r="H183" s="22"/>
      <c r="I183" s="27"/>
      <c r="J183" s="22"/>
      <c r="K183" s="27"/>
      <c r="L183" s="22"/>
      <c r="M183" s="27"/>
    </row>
    <row r="184" spans="1:13" ht="22.15" customHeight="1" x14ac:dyDescent="0.5">
      <c r="A184" s="31" t="str">
        <f>+A61</f>
        <v>The accompanying notes are an integral of these consolidated and separate financial statements.</v>
      </c>
      <c r="B184" s="44"/>
      <c r="C184" s="49"/>
      <c r="D184" s="44"/>
      <c r="E184" s="45"/>
      <c r="F184" s="45"/>
      <c r="G184" s="45"/>
      <c r="H184" s="45"/>
      <c r="I184" s="45"/>
      <c r="J184" s="45"/>
      <c r="K184" s="45"/>
      <c r="L184" s="45"/>
      <c r="M184" s="214"/>
    </row>
  </sheetData>
  <mergeCells count="13">
    <mergeCell ref="E130:G130"/>
    <mergeCell ref="E129:G129"/>
    <mergeCell ref="E67:G67"/>
    <mergeCell ref="E68:G68"/>
    <mergeCell ref="I67:M67"/>
    <mergeCell ref="I68:M68"/>
    <mergeCell ref="I129:M129"/>
    <mergeCell ref="I130:M130"/>
    <mergeCell ref="E6:G6"/>
    <mergeCell ref="E7:G7"/>
    <mergeCell ref="I7:M7"/>
    <mergeCell ref="I6:M6"/>
    <mergeCell ref="A58:M58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3" max="16383" man="1"/>
  </rowBreaks>
  <ignoredErrors>
    <ignoredError sqref="E10:K10 E71:K71 E133:K1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4"/>
  <sheetViews>
    <sheetView topLeftCell="A108" zoomScaleNormal="100" zoomScaleSheetLayoutView="100" workbookViewId="0">
      <selection activeCell="A10" sqref="A10"/>
    </sheetView>
  </sheetViews>
  <sheetFormatPr defaultColWidth="9.140625" defaultRowHeight="16.5" customHeight="1" x14ac:dyDescent="0.5"/>
  <cols>
    <col min="1" max="1" width="49.28515625" style="178" customWidth="1"/>
    <col min="2" max="2" width="7.7109375" style="178" customWidth="1"/>
    <col min="3" max="3" width="0.85546875" style="110" customWidth="1"/>
    <col min="4" max="4" width="13.7109375" style="98" customWidth="1"/>
    <col min="5" max="5" width="0.85546875" style="110" customWidth="1"/>
    <col min="6" max="6" width="13.7109375" style="98" customWidth="1"/>
    <col min="7" max="7" width="0.85546875" style="110" customWidth="1"/>
    <col min="8" max="8" width="13.7109375" style="178" customWidth="1"/>
    <col min="9" max="9" width="0.85546875" style="178" customWidth="1"/>
    <col min="10" max="10" width="13.7109375" style="178" customWidth="1"/>
    <col min="11" max="11" width="9.140625" style="178"/>
    <col min="12" max="12" width="13.140625" style="178" customWidth="1"/>
    <col min="13" max="16384" width="9.140625" style="178"/>
  </cols>
  <sheetData>
    <row r="1" spans="1:10" ht="16.5" customHeight="1" x14ac:dyDescent="0.5">
      <c r="A1" s="140" t="s">
        <v>0</v>
      </c>
      <c r="B1" s="280"/>
      <c r="C1" s="178"/>
      <c r="D1" s="104"/>
      <c r="E1" s="178"/>
      <c r="F1" s="104"/>
      <c r="G1" s="178"/>
    </row>
    <row r="2" spans="1:10" ht="16.5" customHeight="1" x14ac:dyDescent="0.5">
      <c r="A2" s="248" t="s">
        <v>82</v>
      </c>
      <c r="B2" s="280"/>
      <c r="C2" s="178"/>
      <c r="E2" s="178"/>
      <c r="G2" s="178"/>
    </row>
    <row r="3" spans="1:10" ht="16.5" customHeight="1" x14ac:dyDescent="0.5">
      <c r="A3" s="138" t="s">
        <v>83</v>
      </c>
      <c r="B3" s="281"/>
      <c r="C3" s="249"/>
      <c r="D3" s="99"/>
      <c r="E3" s="249"/>
      <c r="F3" s="99"/>
      <c r="G3" s="249"/>
      <c r="H3" s="99"/>
      <c r="I3" s="249"/>
      <c r="J3" s="99"/>
    </row>
    <row r="4" spans="1:10" ht="16.5" customHeight="1" x14ac:dyDescent="0.5">
      <c r="C4" s="236"/>
      <c r="D4" s="147"/>
      <c r="E4" s="250"/>
      <c r="F4" s="147"/>
      <c r="G4" s="250"/>
      <c r="H4" s="147"/>
      <c r="I4" s="250"/>
      <c r="J4" s="147"/>
    </row>
    <row r="5" spans="1:10" ht="16.5" customHeight="1" x14ac:dyDescent="0.5">
      <c r="C5" s="98"/>
      <c r="E5" s="98"/>
      <c r="G5" s="98"/>
      <c r="H5" s="98"/>
      <c r="J5" s="98"/>
    </row>
    <row r="6" spans="1:10" ht="16.5" customHeight="1" x14ac:dyDescent="0.5">
      <c r="A6" s="98"/>
      <c r="C6" s="98"/>
      <c r="D6" s="268" t="s">
        <v>3</v>
      </c>
      <c r="E6" s="268"/>
      <c r="F6" s="268"/>
      <c r="G6" s="251"/>
      <c r="H6" s="268" t="s">
        <v>84</v>
      </c>
      <c r="I6" s="268"/>
      <c r="J6" s="268"/>
    </row>
    <row r="7" spans="1:10" ht="16.5" customHeight="1" x14ac:dyDescent="0.5">
      <c r="A7" s="98"/>
      <c r="C7" s="98"/>
      <c r="D7" s="269" t="s">
        <v>5</v>
      </c>
      <c r="E7" s="269"/>
      <c r="F7" s="269"/>
      <c r="G7" s="251"/>
      <c r="H7" s="269" t="s">
        <v>5</v>
      </c>
      <c r="I7" s="269"/>
      <c r="J7" s="269"/>
    </row>
    <row r="8" spans="1:10" ht="16.5" customHeight="1" x14ac:dyDescent="0.5">
      <c r="D8" s="179"/>
      <c r="E8" s="179"/>
      <c r="F8" s="180" t="s">
        <v>188</v>
      </c>
      <c r="G8" s="252"/>
      <c r="H8" s="179"/>
      <c r="I8" s="179"/>
      <c r="J8" s="180" t="s">
        <v>188</v>
      </c>
    </row>
    <row r="9" spans="1:10" ht="16.5" customHeight="1" x14ac:dyDescent="0.5">
      <c r="D9" s="181" t="s">
        <v>189</v>
      </c>
      <c r="E9" s="179"/>
      <c r="F9" s="181" t="s">
        <v>189</v>
      </c>
      <c r="G9" s="252"/>
      <c r="H9" s="181" t="s">
        <v>189</v>
      </c>
      <c r="I9" s="179"/>
      <c r="J9" s="181" t="s">
        <v>189</v>
      </c>
    </row>
    <row r="10" spans="1:10" ht="16.5" customHeight="1" x14ac:dyDescent="0.5">
      <c r="D10" s="253" t="s">
        <v>6</v>
      </c>
      <c r="E10" s="252"/>
      <c r="F10" s="253" t="s">
        <v>7</v>
      </c>
      <c r="G10" s="252"/>
      <c r="H10" s="253" t="s">
        <v>6</v>
      </c>
      <c r="I10" s="252"/>
      <c r="J10" s="253" t="s">
        <v>7</v>
      </c>
    </row>
    <row r="11" spans="1:10" ht="16.5" customHeight="1" x14ac:dyDescent="0.5">
      <c r="B11" s="282" t="s">
        <v>8</v>
      </c>
      <c r="C11" s="178"/>
      <c r="D11" s="254" t="s">
        <v>9</v>
      </c>
      <c r="E11" s="251"/>
      <c r="F11" s="254" t="s">
        <v>9</v>
      </c>
      <c r="G11" s="255"/>
      <c r="H11" s="254" t="s">
        <v>9</v>
      </c>
      <c r="I11" s="251"/>
      <c r="J11" s="254" t="s">
        <v>9</v>
      </c>
    </row>
    <row r="12" spans="1:10" ht="16.5" customHeight="1" x14ac:dyDescent="0.5">
      <c r="B12" s="247"/>
      <c r="C12" s="104"/>
      <c r="D12" s="114"/>
      <c r="E12" s="104"/>
      <c r="F12" s="100"/>
      <c r="G12" s="104"/>
      <c r="H12" s="114"/>
      <c r="J12" s="100"/>
    </row>
    <row r="13" spans="1:10" ht="16.5" customHeight="1" x14ac:dyDescent="0.5">
      <c r="A13" s="178" t="s">
        <v>85</v>
      </c>
      <c r="C13" s="104"/>
      <c r="D13" s="119">
        <v>1117177519</v>
      </c>
      <c r="E13" s="256"/>
      <c r="F13" s="98">
        <v>1090504680</v>
      </c>
      <c r="G13" s="256"/>
      <c r="H13" s="119">
        <v>0</v>
      </c>
      <c r="I13" s="224"/>
      <c r="J13" s="98">
        <v>0</v>
      </c>
    </row>
    <row r="14" spans="1:10" ht="16.5" customHeight="1" x14ac:dyDescent="0.5">
      <c r="A14" s="178" t="s">
        <v>86</v>
      </c>
      <c r="C14" s="229"/>
      <c r="D14" s="119">
        <v>79936671</v>
      </c>
      <c r="E14" s="229"/>
      <c r="F14" s="98">
        <v>167499061</v>
      </c>
      <c r="G14" s="229"/>
      <c r="H14" s="119">
        <v>0</v>
      </c>
      <c r="I14" s="224"/>
      <c r="J14" s="98">
        <v>0</v>
      </c>
    </row>
    <row r="15" spans="1:10" ht="16.5" customHeight="1" x14ac:dyDescent="0.5">
      <c r="A15" s="178" t="s">
        <v>87</v>
      </c>
      <c r="C15" s="229"/>
      <c r="D15" s="257">
        <v>63411008</v>
      </c>
      <c r="E15" s="229"/>
      <c r="F15" s="99">
        <v>55258432</v>
      </c>
      <c r="G15" s="229"/>
      <c r="H15" s="257">
        <v>158932253</v>
      </c>
      <c r="I15" s="224"/>
      <c r="J15" s="99">
        <v>153886742</v>
      </c>
    </row>
    <row r="16" spans="1:10" ht="16.5" customHeight="1" x14ac:dyDescent="0.5">
      <c r="B16" s="247"/>
      <c r="C16" s="104"/>
      <c r="D16" s="114"/>
      <c r="E16" s="224"/>
      <c r="F16" s="100"/>
      <c r="G16" s="256"/>
      <c r="H16" s="114"/>
      <c r="I16" s="224"/>
      <c r="J16" s="100"/>
    </row>
    <row r="17" spans="1:12" ht="16.5" customHeight="1" x14ac:dyDescent="0.5">
      <c r="A17" s="96" t="s">
        <v>88</v>
      </c>
      <c r="C17" s="229"/>
      <c r="D17" s="119">
        <f>SUM(D13:D15)</f>
        <v>1260525198</v>
      </c>
      <c r="E17" s="229"/>
      <c r="F17" s="98">
        <f>SUM(F13:F15)</f>
        <v>1313262173</v>
      </c>
      <c r="G17" s="229"/>
      <c r="H17" s="119">
        <f>SUM(H13:H15)</f>
        <v>158932253</v>
      </c>
      <c r="I17" s="224"/>
      <c r="J17" s="98">
        <f>SUM(J13:J15)</f>
        <v>153886742</v>
      </c>
    </row>
    <row r="18" spans="1:12" ht="16.5" customHeight="1" x14ac:dyDescent="0.5">
      <c r="A18" s="178" t="s">
        <v>89</v>
      </c>
      <c r="C18" s="229"/>
      <c r="D18" s="258">
        <v>-868438834</v>
      </c>
      <c r="E18" s="229"/>
      <c r="F18" s="259">
        <v>-892943426</v>
      </c>
      <c r="G18" s="229"/>
      <c r="H18" s="258">
        <v>-129554114</v>
      </c>
      <c r="I18" s="224"/>
      <c r="J18" s="259">
        <v>-130001347</v>
      </c>
    </row>
    <row r="19" spans="1:12" ht="16.5" customHeight="1" x14ac:dyDescent="0.5">
      <c r="B19" s="247"/>
      <c r="C19" s="104"/>
      <c r="D19" s="114"/>
      <c r="E19" s="224"/>
      <c r="F19" s="100"/>
      <c r="G19" s="256"/>
      <c r="H19" s="114"/>
      <c r="I19" s="224"/>
      <c r="J19" s="100"/>
    </row>
    <row r="20" spans="1:12" ht="16.5" customHeight="1" x14ac:dyDescent="0.5">
      <c r="A20" s="96" t="s">
        <v>90</v>
      </c>
      <c r="B20" s="96"/>
      <c r="C20" s="96"/>
      <c r="D20" s="119">
        <f>SUM(D17:D18)</f>
        <v>392086364</v>
      </c>
      <c r="E20" s="98"/>
      <c r="F20" s="98">
        <f>SUM(F17:F18)</f>
        <v>420318747</v>
      </c>
      <c r="G20" s="98"/>
      <c r="H20" s="119">
        <f>SUM(H17:H18)</f>
        <v>29378139</v>
      </c>
      <c r="I20" s="98"/>
      <c r="J20" s="98">
        <f>SUM(J17:J18)</f>
        <v>23885395</v>
      </c>
    </row>
    <row r="21" spans="1:12" ht="16.5" customHeight="1" x14ac:dyDescent="0.5">
      <c r="A21" s="178" t="s">
        <v>91</v>
      </c>
      <c r="B21" s="93"/>
      <c r="C21" s="96"/>
      <c r="D21" s="119">
        <v>51</v>
      </c>
      <c r="E21" s="98"/>
      <c r="F21" s="98">
        <v>35</v>
      </c>
      <c r="G21" s="98"/>
      <c r="H21" s="119">
        <v>51</v>
      </c>
      <c r="I21" s="98"/>
      <c r="J21" s="98">
        <v>35</v>
      </c>
    </row>
    <row r="22" spans="1:12" ht="16.5" customHeight="1" x14ac:dyDescent="0.5">
      <c r="A22" s="178" t="s">
        <v>92</v>
      </c>
      <c r="B22" s="93">
        <v>29</v>
      </c>
      <c r="C22" s="178"/>
      <c r="D22" s="119">
        <v>14958208</v>
      </c>
      <c r="E22" s="98"/>
      <c r="F22" s="98">
        <v>11770339</v>
      </c>
      <c r="G22" s="98"/>
      <c r="H22" s="119">
        <v>13032399</v>
      </c>
      <c r="I22" s="98"/>
      <c r="J22" s="98">
        <v>11515808</v>
      </c>
    </row>
    <row r="23" spans="1:12" ht="16.5" customHeight="1" x14ac:dyDescent="0.5">
      <c r="A23" s="178" t="s">
        <v>93</v>
      </c>
      <c r="B23" s="93">
        <v>30</v>
      </c>
      <c r="C23" s="178"/>
      <c r="D23" s="119">
        <v>-319041379</v>
      </c>
      <c r="E23" s="98"/>
      <c r="F23" s="98">
        <v>265266510</v>
      </c>
      <c r="G23" s="98"/>
      <c r="H23" s="119">
        <v>-164450237</v>
      </c>
      <c r="I23" s="98"/>
      <c r="J23" s="98">
        <v>-363920651</v>
      </c>
    </row>
    <row r="24" spans="1:12" ht="16.5" customHeight="1" x14ac:dyDescent="0.5">
      <c r="A24" s="178" t="s">
        <v>253</v>
      </c>
      <c r="B24" s="93" t="s">
        <v>213</v>
      </c>
      <c r="C24" s="178"/>
      <c r="D24" s="119">
        <v>-1035732596</v>
      </c>
      <c r="E24" s="98"/>
      <c r="F24" s="98">
        <v>0</v>
      </c>
      <c r="G24" s="98"/>
      <c r="H24" s="119">
        <v>-1065816358</v>
      </c>
      <c r="I24" s="98"/>
      <c r="J24" s="98">
        <v>0</v>
      </c>
    </row>
    <row r="25" spans="1:12" ht="16.5" customHeight="1" x14ac:dyDescent="0.5">
      <c r="A25" s="178" t="s">
        <v>94</v>
      </c>
      <c r="B25" s="93"/>
      <c r="C25" s="178"/>
      <c r="D25" s="119">
        <v>-330939993</v>
      </c>
      <c r="E25" s="98"/>
      <c r="F25" s="98">
        <v>-206534187</v>
      </c>
      <c r="G25" s="98"/>
      <c r="H25" s="119">
        <v>-149137466</v>
      </c>
      <c r="I25" s="98"/>
      <c r="J25" s="98">
        <v>-131267253</v>
      </c>
    </row>
    <row r="26" spans="1:12" ht="16.5" customHeight="1" x14ac:dyDescent="0.5">
      <c r="A26" s="178" t="s">
        <v>95</v>
      </c>
      <c r="B26" s="93">
        <v>32</v>
      </c>
      <c r="C26" s="178"/>
      <c r="D26" s="119">
        <v>-376838127</v>
      </c>
      <c r="E26" s="98"/>
      <c r="F26" s="98">
        <v>-327908637</v>
      </c>
      <c r="G26" s="98"/>
      <c r="H26" s="119">
        <v>-315566655</v>
      </c>
      <c r="I26" s="98"/>
      <c r="J26" s="98">
        <v>-273661676</v>
      </c>
    </row>
    <row r="27" spans="1:12" ht="16.5" customHeight="1" x14ac:dyDescent="0.5">
      <c r="A27" s="178" t="s">
        <v>252</v>
      </c>
      <c r="B27" s="93">
        <v>17</v>
      </c>
      <c r="C27" s="178"/>
      <c r="D27" s="119">
        <v>0</v>
      </c>
      <c r="E27" s="98"/>
      <c r="F27" s="98">
        <v>0</v>
      </c>
      <c r="G27" s="98"/>
      <c r="H27" s="119">
        <v>-1037510187</v>
      </c>
      <c r="I27" s="98"/>
      <c r="J27" s="98">
        <v>448116840</v>
      </c>
    </row>
    <row r="28" spans="1:12" ht="16.5" customHeight="1" x14ac:dyDescent="0.5">
      <c r="A28" s="178" t="s">
        <v>96</v>
      </c>
      <c r="B28" s="93">
        <v>16</v>
      </c>
      <c r="C28" s="178"/>
      <c r="D28" s="258">
        <v>623120898</v>
      </c>
      <c r="E28" s="178"/>
      <c r="F28" s="259">
        <v>647702369</v>
      </c>
      <c r="G28" s="260"/>
      <c r="H28" s="258">
        <v>623120898</v>
      </c>
      <c r="I28" s="224"/>
      <c r="J28" s="259">
        <v>647702369</v>
      </c>
    </row>
    <row r="29" spans="1:12" ht="16.5" customHeight="1" x14ac:dyDescent="0.5">
      <c r="B29" s="247"/>
      <c r="C29" s="147"/>
      <c r="D29" s="162"/>
      <c r="E29" s="178"/>
      <c r="F29" s="147"/>
      <c r="G29" s="260"/>
      <c r="H29" s="162"/>
      <c r="J29" s="147"/>
    </row>
    <row r="30" spans="1:12" ht="16.5" customHeight="1" x14ac:dyDescent="0.5">
      <c r="A30" s="96" t="s">
        <v>97</v>
      </c>
      <c r="C30" s="178"/>
      <c r="D30" s="119">
        <f>SUM(D20:D28)</f>
        <v>-1032386574</v>
      </c>
      <c r="E30" s="178"/>
      <c r="F30" s="98">
        <f>SUM(F20:F28)</f>
        <v>810615176</v>
      </c>
      <c r="G30" s="260"/>
      <c r="H30" s="119">
        <f>SUM(H20:H28)</f>
        <v>-2066949416</v>
      </c>
      <c r="I30" s="260"/>
      <c r="J30" s="98">
        <f>SUM(J20:J28)</f>
        <v>362370867</v>
      </c>
    </row>
    <row r="31" spans="1:12" ht="16.5" customHeight="1" x14ac:dyDescent="0.5">
      <c r="A31" s="178" t="s">
        <v>98</v>
      </c>
      <c r="B31" s="93">
        <v>33</v>
      </c>
      <c r="C31" s="147"/>
      <c r="D31" s="261">
        <v>-3009332</v>
      </c>
      <c r="E31" s="178"/>
      <c r="F31" s="262">
        <v>-14689634</v>
      </c>
      <c r="G31" s="260"/>
      <c r="H31" s="261">
        <v>-2273987</v>
      </c>
      <c r="J31" s="262">
        <v>-1554275</v>
      </c>
      <c r="L31" s="110"/>
    </row>
    <row r="32" spans="1:12" ht="16.5" customHeight="1" x14ac:dyDescent="0.5">
      <c r="B32" s="247"/>
      <c r="C32" s="147"/>
      <c r="D32" s="162"/>
      <c r="E32" s="178"/>
      <c r="F32" s="147"/>
      <c r="G32" s="260"/>
      <c r="H32" s="162"/>
      <c r="J32" s="147"/>
    </row>
    <row r="33" spans="1:10" ht="16.5" customHeight="1" x14ac:dyDescent="0.5">
      <c r="A33" s="96" t="s">
        <v>191</v>
      </c>
      <c r="B33" s="247"/>
      <c r="C33" s="104"/>
      <c r="D33" s="119">
        <f>SUM(D30:D31)</f>
        <v>-1035395906</v>
      </c>
      <c r="E33" s="178"/>
      <c r="F33" s="98">
        <f>SUM(F30:F31)</f>
        <v>795925542</v>
      </c>
      <c r="G33" s="178"/>
      <c r="H33" s="119">
        <f>SUM(H30:H31)</f>
        <v>-2069223403</v>
      </c>
      <c r="J33" s="98">
        <f>SUM(J30:J31)</f>
        <v>360816592</v>
      </c>
    </row>
    <row r="34" spans="1:10" ht="16.5" customHeight="1" x14ac:dyDescent="0.5">
      <c r="A34" s="178" t="s">
        <v>239</v>
      </c>
      <c r="B34" s="93">
        <v>38</v>
      </c>
      <c r="C34" s="104"/>
      <c r="D34" s="257">
        <v>-1945542078</v>
      </c>
      <c r="E34" s="178"/>
      <c r="F34" s="262">
        <v>-72153194</v>
      </c>
      <c r="G34" s="178"/>
      <c r="H34" s="257">
        <v>0</v>
      </c>
      <c r="J34" s="99">
        <v>0</v>
      </c>
    </row>
    <row r="35" spans="1:10" ht="16.5" customHeight="1" x14ac:dyDescent="0.5">
      <c r="B35" s="247"/>
      <c r="C35" s="104"/>
      <c r="D35" s="263"/>
      <c r="E35" s="178"/>
      <c r="F35" s="264"/>
      <c r="G35" s="178"/>
      <c r="H35" s="263"/>
      <c r="J35" s="264"/>
    </row>
    <row r="36" spans="1:10" ht="16.5" customHeight="1" x14ac:dyDescent="0.5">
      <c r="A36" s="96" t="s">
        <v>99</v>
      </c>
      <c r="B36" s="247"/>
      <c r="C36" s="104"/>
      <c r="D36" s="257">
        <f>SUM(D33,D34)</f>
        <v>-2980937984</v>
      </c>
      <c r="E36" s="178"/>
      <c r="F36" s="262">
        <f>SUM(F33,F34)</f>
        <v>723772348</v>
      </c>
      <c r="G36" s="178"/>
      <c r="H36" s="257">
        <f>SUM(H33,H34)</f>
        <v>-2069223403</v>
      </c>
      <c r="J36" s="99">
        <f>SUM(J33,J34)</f>
        <v>360816592</v>
      </c>
    </row>
    <row r="37" spans="1:10" ht="16.5" customHeight="1" x14ac:dyDescent="0.5">
      <c r="B37" s="247"/>
      <c r="C37" s="147"/>
      <c r="D37" s="162"/>
      <c r="E37" s="178"/>
      <c r="F37" s="147"/>
      <c r="G37" s="260"/>
      <c r="H37" s="162"/>
      <c r="J37" s="147"/>
    </row>
    <row r="38" spans="1:10" ht="16.5" customHeight="1" x14ac:dyDescent="0.5">
      <c r="A38" s="96" t="s">
        <v>237</v>
      </c>
      <c r="B38" s="247"/>
      <c r="C38" s="104"/>
      <c r="D38" s="119"/>
      <c r="E38" s="178"/>
      <c r="G38" s="178"/>
      <c r="H38" s="119"/>
      <c r="J38" s="98"/>
    </row>
    <row r="39" spans="1:10" ht="16.5" customHeight="1" x14ac:dyDescent="0.5">
      <c r="A39" s="232" t="s">
        <v>238</v>
      </c>
      <c r="B39" s="247"/>
      <c r="C39" s="104"/>
      <c r="D39" s="119"/>
      <c r="E39" s="178"/>
      <c r="G39" s="178"/>
      <c r="H39" s="119"/>
      <c r="J39" s="98"/>
    </row>
    <row r="40" spans="1:10" ht="16.5" customHeight="1" x14ac:dyDescent="0.5">
      <c r="A40" s="178" t="s">
        <v>100</v>
      </c>
      <c r="B40" s="247"/>
      <c r="C40" s="104"/>
      <c r="D40" s="119"/>
      <c r="E40" s="178"/>
      <c r="G40" s="178"/>
      <c r="H40" s="119"/>
      <c r="J40" s="98"/>
    </row>
    <row r="41" spans="1:10" ht="16.5" customHeight="1" x14ac:dyDescent="0.5">
      <c r="A41" s="178" t="s">
        <v>245</v>
      </c>
      <c r="B41" s="247"/>
      <c r="C41" s="104"/>
      <c r="D41" s="119">
        <v>0</v>
      </c>
      <c r="E41" s="178"/>
      <c r="F41" s="98">
        <v>2442589</v>
      </c>
      <c r="G41" s="178"/>
      <c r="H41" s="119">
        <v>0</v>
      </c>
      <c r="J41" s="98">
        <v>2442589</v>
      </c>
    </row>
    <row r="42" spans="1:10" ht="16.5" customHeight="1" x14ac:dyDescent="0.5">
      <c r="A42" s="178" t="s">
        <v>246</v>
      </c>
      <c r="B42" s="247"/>
      <c r="C42" s="104"/>
      <c r="D42" s="119"/>
      <c r="E42" s="178"/>
      <c r="G42" s="178"/>
      <c r="H42" s="119"/>
      <c r="J42" s="98"/>
    </row>
    <row r="43" spans="1:10" ht="16.5" customHeight="1" x14ac:dyDescent="0.5">
      <c r="A43" s="178" t="s">
        <v>247</v>
      </c>
      <c r="B43" s="247"/>
      <c r="C43" s="104"/>
      <c r="D43" s="119">
        <v>0</v>
      </c>
      <c r="E43" s="178"/>
      <c r="F43" s="98">
        <v>0</v>
      </c>
      <c r="G43" s="178"/>
      <c r="H43" s="119">
        <v>0</v>
      </c>
      <c r="J43" s="98">
        <v>-260381964</v>
      </c>
    </row>
    <row r="44" spans="1:10" ht="16.5" customHeight="1" x14ac:dyDescent="0.5">
      <c r="A44" s="178" t="s">
        <v>248</v>
      </c>
      <c r="B44" s="247"/>
      <c r="C44" s="104"/>
      <c r="D44" s="119">
        <v>-76814429</v>
      </c>
      <c r="E44" s="178"/>
      <c r="F44" s="98">
        <v>-273780348</v>
      </c>
      <c r="G44" s="178"/>
      <c r="H44" s="119">
        <v>0</v>
      </c>
      <c r="J44" s="98">
        <v>0</v>
      </c>
    </row>
    <row r="45" spans="1:10" ht="16.5" customHeight="1" x14ac:dyDescent="0.5">
      <c r="A45" s="178" t="s">
        <v>248</v>
      </c>
      <c r="B45" s="247"/>
      <c r="C45" s="104"/>
      <c r="D45" s="119"/>
      <c r="E45" s="178"/>
      <c r="G45" s="178"/>
      <c r="H45" s="119"/>
      <c r="J45" s="98"/>
    </row>
    <row r="46" spans="1:10" ht="16.5" customHeight="1" x14ac:dyDescent="0.5">
      <c r="A46" s="178" t="s">
        <v>249</v>
      </c>
      <c r="B46" s="93">
        <v>38</v>
      </c>
      <c r="C46" s="104"/>
      <c r="D46" s="265">
        <v>427174505</v>
      </c>
      <c r="E46" s="178"/>
      <c r="F46" s="244">
        <v>-332923617</v>
      </c>
      <c r="G46" s="260"/>
      <c r="H46" s="265">
        <v>0</v>
      </c>
      <c r="J46" s="244">
        <v>0</v>
      </c>
    </row>
    <row r="47" spans="1:10" ht="16.5" customHeight="1" x14ac:dyDescent="0.5">
      <c r="B47" s="247"/>
      <c r="C47" s="147"/>
      <c r="D47" s="162"/>
      <c r="E47" s="178"/>
      <c r="F47" s="147"/>
      <c r="G47" s="260"/>
      <c r="H47" s="162"/>
      <c r="J47" s="147"/>
    </row>
    <row r="48" spans="1:10" ht="16.5" customHeight="1" thickBot="1" x14ac:dyDescent="0.55000000000000004">
      <c r="A48" s="140" t="s">
        <v>230</v>
      </c>
      <c r="B48" s="247"/>
      <c r="C48" s="147"/>
      <c r="D48" s="266">
        <f>SUM(D36:D46)</f>
        <v>-2630577908</v>
      </c>
      <c r="E48" s="98"/>
      <c r="F48" s="267">
        <f>SUM(F36:F46)</f>
        <v>119510972</v>
      </c>
      <c r="G48" s="98"/>
      <c r="H48" s="266">
        <f>SUM(H36:H46)</f>
        <v>-2069223403</v>
      </c>
      <c r="I48" s="98"/>
      <c r="J48" s="267">
        <f>SUM(J36:J46)</f>
        <v>102877217</v>
      </c>
    </row>
    <row r="49" spans="1:10" ht="16.5" customHeight="1" thickTop="1" x14ac:dyDescent="0.5">
      <c r="C49" s="178"/>
      <c r="D49" s="215"/>
      <c r="E49" s="215"/>
      <c r="F49" s="215"/>
      <c r="G49" s="215"/>
      <c r="H49" s="215"/>
      <c r="I49" s="98"/>
      <c r="J49" s="98"/>
    </row>
    <row r="50" spans="1:10" ht="16.5" customHeight="1" x14ac:dyDescent="0.5">
      <c r="C50" s="178"/>
      <c r="D50" s="215"/>
      <c r="E50" s="215"/>
      <c r="F50" s="215"/>
      <c r="G50" s="215"/>
      <c r="H50" s="215"/>
      <c r="I50" s="98"/>
      <c r="J50" s="98"/>
    </row>
    <row r="51" spans="1:10" ht="16.5" customHeight="1" x14ac:dyDescent="0.5">
      <c r="C51" s="178"/>
      <c r="D51" s="215"/>
      <c r="E51" s="215"/>
      <c r="F51" s="215"/>
      <c r="G51" s="215"/>
      <c r="H51" s="215"/>
      <c r="I51" s="98"/>
      <c r="J51" s="98"/>
    </row>
    <row r="52" spans="1:10" ht="16.5" customHeight="1" x14ac:dyDescent="0.5">
      <c r="C52" s="178"/>
      <c r="D52" s="215"/>
      <c r="E52" s="215"/>
      <c r="F52" s="215"/>
      <c r="G52" s="215"/>
      <c r="H52" s="215"/>
      <c r="I52" s="98"/>
      <c r="J52" s="98"/>
    </row>
    <row r="53" spans="1:10" ht="16.5" customHeight="1" x14ac:dyDescent="0.5">
      <c r="C53" s="178"/>
      <c r="D53" s="215"/>
      <c r="E53" s="215"/>
      <c r="F53" s="215"/>
      <c r="G53" s="215"/>
      <c r="H53" s="215"/>
      <c r="I53" s="98"/>
      <c r="J53" s="98"/>
    </row>
    <row r="54" spans="1:10" ht="22.5" customHeight="1" x14ac:dyDescent="0.5">
      <c r="C54" s="178"/>
      <c r="D54" s="215"/>
      <c r="E54" s="215"/>
      <c r="F54" s="215"/>
      <c r="G54" s="215"/>
      <c r="H54" s="215"/>
      <c r="I54" s="98"/>
      <c r="J54" s="98"/>
    </row>
    <row r="55" spans="1:10" ht="20.25" customHeight="1" x14ac:dyDescent="0.5">
      <c r="C55" s="178"/>
      <c r="D55" s="215"/>
      <c r="E55" s="215"/>
      <c r="F55" s="215"/>
      <c r="G55" s="215"/>
      <c r="H55" s="215"/>
      <c r="I55" s="98"/>
      <c r="J55" s="98"/>
    </row>
    <row r="56" spans="1:10" ht="16.5" customHeight="1" x14ac:dyDescent="0.5">
      <c r="C56" s="178"/>
      <c r="D56" s="215"/>
      <c r="E56" s="215"/>
      <c r="F56" s="215"/>
      <c r="G56" s="215"/>
      <c r="H56" s="215"/>
      <c r="I56" s="98"/>
      <c r="J56" s="98"/>
    </row>
    <row r="57" spans="1:10" ht="21.95" customHeight="1" x14ac:dyDescent="0.5">
      <c r="A57" s="283" t="str">
        <f>+'6-8'!A61:K61</f>
        <v>The accompanying notes are an integral of these consolidated and separate financial statements.</v>
      </c>
      <c r="B57" s="249"/>
      <c r="C57" s="249"/>
      <c r="D57" s="249"/>
      <c r="E57" s="249"/>
      <c r="F57" s="249"/>
      <c r="G57" s="249"/>
      <c r="H57" s="249"/>
      <c r="I57" s="249"/>
      <c r="J57" s="249"/>
    </row>
    <row r="58" spans="1:10" ht="16.5" customHeight="1" x14ac:dyDescent="0.5">
      <c r="A58" s="140" t="s">
        <v>0</v>
      </c>
      <c r="B58" s="184"/>
      <c r="C58" s="185"/>
      <c r="D58" s="186"/>
      <c r="E58" s="185"/>
      <c r="F58" s="186"/>
      <c r="G58" s="185"/>
      <c r="H58" s="187"/>
      <c r="I58" s="188"/>
      <c r="J58" s="187"/>
    </row>
    <row r="59" spans="1:10" ht="16.5" customHeight="1" x14ac:dyDescent="0.5">
      <c r="A59" s="248" t="s">
        <v>82</v>
      </c>
      <c r="B59" s="184"/>
      <c r="C59" s="189"/>
      <c r="D59" s="190"/>
      <c r="E59" s="189"/>
      <c r="F59" s="190"/>
      <c r="G59" s="189"/>
      <c r="H59" s="187"/>
      <c r="I59" s="188"/>
      <c r="J59" s="187"/>
    </row>
    <row r="60" spans="1:10" ht="16.5" customHeight="1" x14ac:dyDescent="0.5">
      <c r="A60" s="138" t="s">
        <v>83</v>
      </c>
      <c r="B60" s="191"/>
      <c r="C60" s="192"/>
      <c r="D60" s="183"/>
      <c r="E60" s="192"/>
      <c r="F60" s="183"/>
      <c r="G60" s="192"/>
      <c r="H60" s="183"/>
      <c r="I60" s="193"/>
      <c r="J60" s="183"/>
    </row>
    <row r="61" spans="1:10" ht="16.5" customHeight="1" x14ac:dyDescent="0.5">
      <c r="A61" s="188"/>
      <c r="B61" s="194"/>
      <c r="C61" s="195"/>
      <c r="D61" s="190"/>
      <c r="E61" s="195"/>
      <c r="F61" s="190"/>
      <c r="G61" s="195"/>
      <c r="H61" s="190"/>
      <c r="I61" s="188"/>
      <c r="J61" s="190"/>
    </row>
    <row r="62" spans="1:10" ht="16.5" customHeight="1" x14ac:dyDescent="0.5">
      <c r="A62" s="188"/>
      <c r="B62" s="194"/>
      <c r="C62" s="195"/>
      <c r="D62" s="190"/>
      <c r="E62" s="195"/>
      <c r="F62" s="190"/>
      <c r="G62" s="195"/>
      <c r="H62" s="190"/>
      <c r="I62" s="188"/>
      <c r="J62" s="190"/>
    </row>
    <row r="63" spans="1:10" ht="16.5" customHeight="1" x14ac:dyDescent="0.5">
      <c r="A63" s="188"/>
      <c r="B63" s="194"/>
      <c r="C63" s="195"/>
      <c r="D63" s="268" t="s">
        <v>3</v>
      </c>
      <c r="E63" s="268"/>
      <c r="F63" s="268"/>
      <c r="G63" s="251"/>
      <c r="H63" s="268" t="s">
        <v>84</v>
      </c>
      <c r="I63" s="268"/>
      <c r="J63" s="268"/>
    </row>
    <row r="64" spans="1:10" ht="16.5" customHeight="1" x14ac:dyDescent="0.5">
      <c r="A64" s="188"/>
      <c r="B64" s="194"/>
      <c r="C64" s="195"/>
      <c r="D64" s="269" t="s">
        <v>5</v>
      </c>
      <c r="E64" s="269"/>
      <c r="F64" s="269"/>
      <c r="G64" s="251"/>
      <c r="H64" s="269" t="s">
        <v>5</v>
      </c>
      <c r="I64" s="269"/>
      <c r="J64" s="269"/>
    </row>
    <row r="65" spans="1:10" ht="16.5" customHeight="1" x14ac:dyDescent="0.5">
      <c r="A65" s="188"/>
      <c r="B65" s="194"/>
      <c r="C65" s="195"/>
      <c r="D65" s="179"/>
      <c r="E65" s="179"/>
      <c r="F65" s="180" t="s">
        <v>188</v>
      </c>
      <c r="G65" s="252"/>
      <c r="H65" s="179"/>
      <c r="I65" s="179"/>
      <c r="J65" s="180" t="s">
        <v>188</v>
      </c>
    </row>
    <row r="66" spans="1:10" ht="16.5" customHeight="1" x14ac:dyDescent="0.5">
      <c r="A66" s="188"/>
      <c r="B66" s="194"/>
      <c r="C66" s="195"/>
      <c r="D66" s="181" t="s">
        <v>189</v>
      </c>
      <c r="E66" s="179"/>
      <c r="F66" s="181" t="s">
        <v>189</v>
      </c>
      <c r="G66" s="252"/>
      <c r="H66" s="181" t="s">
        <v>189</v>
      </c>
      <c r="I66" s="179"/>
      <c r="J66" s="181" t="s">
        <v>189</v>
      </c>
    </row>
    <row r="67" spans="1:10" ht="16.5" customHeight="1" x14ac:dyDescent="0.5">
      <c r="A67" s="188"/>
      <c r="B67" s="188"/>
      <c r="C67" s="196"/>
      <c r="D67" s="253" t="s">
        <v>6</v>
      </c>
      <c r="E67" s="252"/>
      <c r="F67" s="253" t="s">
        <v>7</v>
      </c>
      <c r="G67" s="252"/>
      <c r="H67" s="253" t="s">
        <v>6</v>
      </c>
      <c r="I67" s="252"/>
      <c r="J67" s="253" t="s">
        <v>7</v>
      </c>
    </row>
    <row r="68" spans="1:10" ht="16.5" customHeight="1" x14ac:dyDescent="0.5">
      <c r="A68" s="188"/>
      <c r="B68" s="282" t="s">
        <v>235</v>
      </c>
      <c r="C68" s="188"/>
      <c r="D68" s="254" t="s">
        <v>9</v>
      </c>
      <c r="E68" s="251"/>
      <c r="F68" s="254" t="s">
        <v>9</v>
      </c>
      <c r="G68" s="255"/>
      <c r="H68" s="254" t="s">
        <v>9</v>
      </c>
      <c r="I68" s="251"/>
      <c r="J68" s="254" t="s">
        <v>9</v>
      </c>
    </row>
    <row r="69" spans="1:10" ht="16.5" customHeight="1" x14ac:dyDescent="0.5">
      <c r="A69" s="188"/>
      <c r="B69" s="197"/>
      <c r="C69" s="190"/>
      <c r="D69" s="198"/>
      <c r="E69" s="199"/>
      <c r="F69" s="190"/>
      <c r="G69" s="199"/>
      <c r="H69" s="198"/>
      <c r="I69" s="199"/>
      <c r="J69" s="190"/>
    </row>
    <row r="70" spans="1:10" ht="16.5" customHeight="1" x14ac:dyDescent="0.5">
      <c r="A70" s="96" t="s">
        <v>232</v>
      </c>
      <c r="C70" s="178"/>
      <c r="D70" s="162"/>
      <c r="E70" s="178"/>
      <c r="F70" s="147"/>
      <c r="G70" s="178"/>
      <c r="H70" s="162"/>
      <c r="I70" s="227"/>
      <c r="J70" s="147"/>
    </row>
    <row r="71" spans="1:10" ht="16.5" customHeight="1" x14ac:dyDescent="0.5">
      <c r="A71" s="178" t="s">
        <v>102</v>
      </c>
      <c r="C71" s="178"/>
      <c r="D71" s="162"/>
      <c r="E71" s="224"/>
      <c r="F71" s="147"/>
      <c r="G71" s="224"/>
      <c r="H71" s="162"/>
      <c r="I71" s="228"/>
      <c r="J71" s="147"/>
    </row>
    <row r="72" spans="1:10" ht="16.5" customHeight="1" x14ac:dyDescent="0.5">
      <c r="A72" s="204" t="s">
        <v>194</v>
      </c>
      <c r="C72" s="178"/>
      <c r="D72" s="162">
        <f>D33</f>
        <v>-1035395906</v>
      </c>
      <c r="E72" s="224"/>
      <c r="F72" s="147">
        <f>F33</f>
        <v>795925542</v>
      </c>
      <c r="G72" s="224"/>
      <c r="H72" s="162">
        <f>H33</f>
        <v>-2069223403</v>
      </c>
      <c r="I72" s="228"/>
      <c r="J72" s="147">
        <f>J33</f>
        <v>360816592</v>
      </c>
    </row>
    <row r="73" spans="1:10" ht="16.5" customHeight="1" x14ac:dyDescent="0.5">
      <c r="A73" s="204" t="s">
        <v>193</v>
      </c>
      <c r="C73" s="178"/>
      <c r="D73" s="162">
        <f>D34</f>
        <v>-1945542078</v>
      </c>
      <c r="E73" s="224"/>
      <c r="F73" s="147">
        <f>F34</f>
        <v>-72153194</v>
      </c>
      <c r="G73" s="224"/>
      <c r="H73" s="162">
        <f>H34</f>
        <v>0</v>
      </c>
      <c r="I73" s="228"/>
      <c r="J73" s="147">
        <f>J34</f>
        <v>0</v>
      </c>
    </row>
    <row r="74" spans="1:10" ht="16.5" customHeight="1" x14ac:dyDescent="0.5">
      <c r="A74" s="178" t="s">
        <v>79</v>
      </c>
      <c r="B74" s="93"/>
      <c r="C74" s="229"/>
      <c r="D74" s="230">
        <v>0</v>
      </c>
      <c r="E74" s="229"/>
      <c r="F74" s="231">
        <v>0</v>
      </c>
      <c r="G74" s="229"/>
      <c r="H74" s="230">
        <v>0</v>
      </c>
      <c r="I74" s="224"/>
      <c r="J74" s="231">
        <v>0</v>
      </c>
    </row>
    <row r="75" spans="1:10" ht="16.5" customHeight="1" x14ac:dyDescent="0.5">
      <c r="D75" s="114"/>
      <c r="E75" s="224"/>
      <c r="F75" s="100"/>
      <c r="G75" s="224"/>
      <c r="H75" s="114"/>
      <c r="I75" s="224"/>
      <c r="J75" s="100"/>
    </row>
    <row r="76" spans="1:10" ht="16.5" customHeight="1" thickBot="1" x14ac:dyDescent="0.55000000000000004">
      <c r="A76" s="232"/>
      <c r="D76" s="233">
        <f>SUM(D71:D74)</f>
        <v>-2980937984</v>
      </c>
      <c r="E76" s="224"/>
      <c r="F76" s="234">
        <f>SUM(F71:F74)</f>
        <v>723772348</v>
      </c>
      <c r="G76" s="224"/>
      <c r="H76" s="233">
        <f>SUM(H71:H74)</f>
        <v>-2069223403</v>
      </c>
      <c r="I76" s="224"/>
      <c r="J76" s="234">
        <f>SUM(J71:J74)</f>
        <v>360816592</v>
      </c>
    </row>
    <row r="77" spans="1:10" ht="16.5" customHeight="1" thickTop="1" x14ac:dyDescent="0.5">
      <c r="B77" s="247"/>
      <c r="C77" s="147"/>
      <c r="D77" s="162"/>
      <c r="E77" s="224"/>
      <c r="F77" s="147"/>
      <c r="G77" s="224"/>
      <c r="H77" s="162"/>
      <c r="I77" s="224"/>
      <c r="J77" s="147"/>
    </row>
    <row r="78" spans="1:10" ht="16.5" customHeight="1" x14ac:dyDescent="0.5">
      <c r="A78" s="96" t="s">
        <v>231</v>
      </c>
      <c r="C78" s="178"/>
      <c r="D78" s="162"/>
      <c r="E78" s="178"/>
      <c r="F78" s="147"/>
      <c r="G78" s="178"/>
      <c r="H78" s="162"/>
      <c r="I78" s="227"/>
      <c r="J78" s="147"/>
    </row>
    <row r="79" spans="1:10" ht="16.5" customHeight="1" x14ac:dyDescent="0.5">
      <c r="A79" s="178" t="s">
        <v>102</v>
      </c>
      <c r="C79" s="178"/>
      <c r="D79" s="162"/>
      <c r="E79" s="224"/>
      <c r="F79" s="147"/>
      <c r="G79" s="224"/>
      <c r="H79" s="162"/>
      <c r="I79" s="228"/>
      <c r="J79" s="147"/>
    </row>
    <row r="80" spans="1:10" ht="16.5" customHeight="1" x14ac:dyDescent="0.5">
      <c r="A80" s="204" t="s">
        <v>194</v>
      </c>
      <c r="C80" s="178"/>
      <c r="D80" s="162">
        <f>D33+D44</f>
        <v>-1112210335</v>
      </c>
      <c r="E80" s="224"/>
      <c r="F80" s="147">
        <f>F33+F41+F44</f>
        <v>524587783</v>
      </c>
      <c r="G80" s="224"/>
      <c r="H80" s="162">
        <f>H33+H44</f>
        <v>-2069223403</v>
      </c>
      <c r="I80" s="228"/>
      <c r="J80" s="147">
        <f>J48</f>
        <v>102877217</v>
      </c>
    </row>
    <row r="81" spans="1:10" ht="16.5" customHeight="1" x14ac:dyDescent="0.5">
      <c r="A81" s="235" t="s">
        <v>193</v>
      </c>
      <c r="C81" s="178"/>
      <c r="D81" s="162">
        <f>D34+D46</f>
        <v>-1518367573</v>
      </c>
      <c r="E81" s="224"/>
      <c r="F81" s="147">
        <f>F34+F46</f>
        <v>-405076811</v>
      </c>
      <c r="G81" s="224"/>
      <c r="H81" s="162">
        <v>0</v>
      </c>
      <c r="I81" s="228"/>
      <c r="J81" s="147">
        <v>0</v>
      </c>
    </row>
    <row r="82" spans="1:10" ht="16.5" customHeight="1" x14ac:dyDescent="0.5">
      <c r="A82" s="178" t="s">
        <v>79</v>
      </c>
      <c r="B82" s="93"/>
      <c r="C82" s="229"/>
      <c r="D82" s="230">
        <v>0</v>
      </c>
      <c r="E82" s="229"/>
      <c r="F82" s="231">
        <v>0</v>
      </c>
      <c r="G82" s="229"/>
      <c r="H82" s="230">
        <v>0</v>
      </c>
      <c r="I82" s="224"/>
      <c r="J82" s="231">
        <v>0</v>
      </c>
    </row>
    <row r="83" spans="1:10" ht="16.5" customHeight="1" x14ac:dyDescent="0.5">
      <c r="D83" s="114"/>
      <c r="E83" s="224"/>
      <c r="F83" s="100"/>
      <c r="G83" s="224"/>
      <c r="H83" s="114"/>
      <c r="I83" s="224"/>
      <c r="J83" s="100"/>
    </row>
    <row r="84" spans="1:10" ht="16.5" customHeight="1" thickBot="1" x14ac:dyDescent="0.55000000000000004">
      <c r="A84" s="232"/>
      <c r="D84" s="233">
        <f>SUM(D80:D82)</f>
        <v>-2630577908</v>
      </c>
      <c r="E84" s="224"/>
      <c r="F84" s="234">
        <f>SUM(F80:F82)</f>
        <v>119510972</v>
      </c>
      <c r="G84" s="224"/>
      <c r="H84" s="233">
        <f>SUM(H80:H82)</f>
        <v>-2069223403</v>
      </c>
      <c r="I84" s="224"/>
      <c r="J84" s="234">
        <f>SUM(J80:J82)</f>
        <v>102877217</v>
      </c>
    </row>
    <row r="85" spans="1:10" ht="16.5" customHeight="1" thickTop="1" x14ac:dyDescent="0.5">
      <c r="B85" s="247"/>
      <c r="C85" s="147"/>
      <c r="D85" s="162"/>
      <c r="E85" s="224"/>
      <c r="F85" s="147"/>
      <c r="G85" s="224"/>
      <c r="H85" s="162"/>
      <c r="I85" s="224"/>
      <c r="J85" s="147"/>
    </row>
    <row r="86" spans="1:10" ht="16.5" customHeight="1" x14ac:dyDescent="0.5">
      <c r="A86" s="140" t="s">
        <v>257</v>
      </c>
      <c r="B86" s="93">
        <v>34</v>
      </c>
      <c r="C86" s="178"/>
      <c r="D86" s="162"/>
      <c r="E86" s="224"/>
      <c r="F86" s="147"/>
      <c r="G86" s="224"/>
      <c r="H86" s="162"/>
      <c r="I86" s="228"/>
      <c r="J86" s="147"/>
    </row>
    <row r="87" spans="1:10" ht="16.5" customHeight="1" x14ac:dyDescent="0.5">
      <c r="A87" s="178" t="s">
        <v>195</v>
      </c>
      <c r="C87" s="178"/>
      <c r="D87" s="162"/>
      <c r="E87" s="224"/>
      <c r="F87" s="147"/>
      <c r="G87" s="224"/>
      <c r="H87" s="162"/>
      <c r="I87" s="228"/>
      <c r="J87" s="147"/>
    </row>
    <row r="88" spans="1:10" ht="16.5" customHeight="1" x14ac:dyDescent="0.5">
      <c r="B88" s="247"/>
      <c r="C88" s="104"/>
      <c r="D88" s="114"/>
      <c r="E88" s="224"/>
      <c r="F88" s="100"/>
      <c r="G88" s="224"/>
      <c r="H88" s="114"/>
      <c r="I88" s="224"/>
      <c r="J88" s="100"/>
    </row>
    <row r="89" spans="1:10" ht="16.5" customHeight="1" thickBot="1" x14ac:dyDescent="0.55000000000000004">
      <c r="A89" s="178" t="s">
        <v>256</v>
      </c>
      <c r="B89" s="93"/>
      <c r="C89" s="236"/>
      <c r="D89" s="237">
        <f>D33/'6-8'!E147</f>
        <v>-0.48892097364009451</v>
      </c>
      <c r="E89" s="236"/>
      <c r="F89" s="238">
        <f>F33/'6-8'!G147</f>
        <v>0.37584144256763163</v>
      </c>
      <c r="G89" s="239"/>
      <c r="H89" s="237">
        <f>H33/'6-8'!I147</f>
        <v>-0.97710133390621079</v>
      </c>
      <c r="I89" s="239"/>
      <c r="J89" s="238">
        <f>J33/'6-8'!K147</f>
        <v>0.17038004346343313</v>
      </c>
    </row>
    <row r="90" spans="1:10" ht="16.5" customHeight="1" thickTop="1" x14ac:dyDescent="0.5">
      <c r="B90" s="93"/>
      <c r="C90" s="236"/>
      <c r="D90" s="162"/>
      <c r="E90" s="224"/>
      <c r="F90" s="147"/>
      <c r="G90" s="224"/>
      <c r="H90" s="162"/>
      <c r="I90" s="224"/>
      <c r="J90" s="147"/>
    </row>
    <row r="91" spans="1:10" ht="16.5" customHeight="1" x14ac:dyDescent="0.5">
      <c r="A91" s="240" t="s">
        <v>255</v>
      </c>
      <c r="B91" s="93">
        <v>34</v>
      </c>
      <c r="C91" s="178"/>
      <c r="D91" s="162"/>
      <c r="E91" s="224"/>
      <c r="F91" s="147"/>
      <c r="G91" s="224"/>
      <c r="H91" s="162"/>
      <c r="I91" s="228"/>
      <c r="J91" s="147"/>
    </row>
    <row r="92" spans="1:10" ht="16.5" customHeight="1" x14ac:dyDescent="0.5">
      <c r="B92" s="247"/>
      <c r="C92" s="104"/>
      <c r="D92" s="114"/>
      <c r="E92" s="224"/>
      <c r="F92" s="100"/>
      <c r="G92" s="224"/>
      <c r="H92" s="114"/>
      <c r="I92" s="224"/>
      <c r="J92" s="100"/>
    </row>
    <row r="93" spans="1:10" ht="16.5" customHeight="1" thickBot="1" x14ac:dyDescent="0.55000000000000004">
      <c r="A93" s="178" t="s">
        <v>256</v>
      </c>
      <c r="B93" s="93"/>
      <c r="C93" s="236"/>
      <c r="D93" s="237">
        <f>D36/'6-8'!E147</f>
        <v>-1.4076191465045453</v>
      </c>
      <c r="E93" s="236"/>
      <c r="F93" s="238">
        <f>F36/'6-8'!G147</f>
        <v>0.34177021468533536</v>
      </c>
      <c r="G93" s="239"/>
      <c r="H93" s="237">
        <f>H36/'6-8'!I147</f>
        <v>-0.97710133390621079</v>
      </c>
      <c r="I93" s="239"/>
      <c r="J93" s="238">
        <f>J36/'6-8'!K147</f>
        <v>0.17038004346343313</v>
      </c>
    </row>
    <row r="94" spans="1:10" ht="16.5" customHeight="1" thickTop="1" x14ac:dyDescent="0.5">
      <c r="B94" s="93"/>
      <c r="C94" s="236"/>
      <c r="D94" s="236"/>
      <c r="E94" s="236"/>
      <c r="F94" s="236"/>
      <c r="G94" s="236"/>
      <c r="H94" s="236"/>
      <c r="I94" s="241"/>
      <c r="J94" s="236"/>
    </row>
    <row r="95" spans="1:10" ht="16.5" customHeight="1" x14ac:dyDescent="0.5">
      <c r="B95" s="93"/>
      <c r="C95" s="236"/>
      <c r="D95" s="236"/>
      <c r="E95" s="236"/>
      <c r="F95" s="236"/>
      <c r="G95" s="236"/>
      <c r="H95" s="236"/>
      <c r="I95" s="241"/>
      <c r="J95" s="236"/>
    </row>
    <row r="96" spans="1:10" ht="16.5" customHeight="1" x14ac:dyDescent="0.5">
      <c r="B96" s="93"/>
      <c r="C96" s="236"/>
      <c r="D96" s="236"/>
      <c r="E96" s="236"/>
      <c r="F96" s="236"/>
      <c r="G96" s="236"/>
      <c r="H96" s="236"/>
      <c r="I96" s="241"/>
      <c r="J96" s="236"/>
    </row>
    <row r="97" spans="1:10" ht="16.5" customHeight="1" x14ac:dyDescent="0.5">
      <c r="B97" s="93"/>
      <c r="C97" s="236"/>
      <c r="D97" s="236"/>
      <c r="E97" s="236"/>
      <c r="F97" s="236"/>
      <c r="G97" s="236"/>
      <c r="H97" s="236"/>
      <c r="I97" s="241"/>
      <c r="J97" s="236"/>
    </row>
    <row r="98" spans="1:10" ht="16.5" customHeight="1" x14ac:dyDescent="0.5">
      <c r="B98" s="93"/>
      <c r="C98" s="236"/>
      <c r="D98" s="236"/>
      <c r="E98" s="236"/>
      <c r="F98" s="236"/>
      <c r="G98" s="236"/>
      <c r="H98" s="236"/>
      <c r="I98" s="241"/>
      <c r="J98" s="236"/>
    </row>
    <row r="99" spans="1:10" ht="16.5" customHeight="1" x14ac:dyDescent="0.5">
      <c r="B99" s="93"/>
      <c r="C99" s="236"/>
      <c r="D99" s="236"/>
      <c r="E99" s="236"/>
      <c r="F99" s="236"/>
      <c r="G99" s="236"/>
      <c r="H99" s="236"/>
      <c r="I99" s="241"/>
      <c r="J99" s="236"/>
    </row>
    <row r="100" spans="1:10" ht="16.5" customHeight="1" x14ac:dyDescent="0.5">
      <c r="A100" s="188"/>
      <c r="B100" s="194"/>
      <c r="C100" s="201"/>
      <c r="D100" s="201"/>
      <c r="E100" s="201"/>
      <c r="F100" s="201"/>
      <c r="G100" s="201"/>
      <c r="H100" s="201"/>
      <c r="I100" s="202"/>
      <c r="J100" s="201"/>
    </row>
    <row r="101" spans="1:10" ht="16.5" customHeight="1" x14ac:dyDescent="0.5">
      <c r="A101" s="188"/>
      <c r="B101" s="194"/>
      <c r="C101" s="201"/>
      <c r="D101" s="201"/>
      <c r="E101" s="201"/>
      <c r="F101" s="201"/>
      <c r="G101" s="201"/>
      <c r="H101" s="201"/>
      <c r="I101" s="202"/>
      <c r="J101" s="201"/>
    </row>
    <row r="102" spans="1:10" ht="16.5" customHeight="1" x14ac:dyDescent="0.5">
      <c r="A102" s="188"/>
      <c r="B102" s="194"/>
      <c r="C102" s="201"/>
      <c r="D102" s="201"/>
      <c r="E102" s="201"/>
      <c r="F102" s="201"/>
      <c r="G102" s="201"/>
      <c r="H102" s="201"/>
      <c r="I102" s="202"/>
      <c r="J102" s="201"/>
    </row>
    <row r="103" spans="1:10" ht="16.5" customHeight="1" x14ac:dyDescent="0.5">
      <c r="A103" s="188"/>
      <c r="B103" s="194"/>
      <c r="C103" s="201"/>
      <c r="D103" s="201"/>
      <c r="E103" s="201"/>
      <c r="F103" s="201"/>
      <c r="G103" s="201"/>
      <c r="H103" s="201"/>
      <c r="I103" s="202"/>
      <c r="J103" s="201"/>
    </row>
    <row r="104" spans="1:10" ht="16.5" customHeight="1" x14ac:dyDescent="0.5">
      <c r="A104" s="188"/>
      <c r="B104" s="194"/>
      <c r="C104" s="201"/>
      <c r="D104" s="201"/>
      <c r="E104" s="201"/>
      <c r="F104" s="201"/>
      <c r="G104" s="201"/>
      <c r="H104" s="201"/>
      <c r="I104" s="202"/>
      <c r="J104" s="201"/>
    </row>
    <row r="105" spans="1:10" ht="16.5" customHeight="1" x14ac:dyDescent="0.5">
      <c r="A105" s="188"/>
      <c r="B105" s="194"/>
      <c r="C105" s="201"/>
      <c r="D105" s="201"/>
      <c r="E105" s="201"/>
      <c r="F105" s="201"/>
      <c r="G105" s="201"/>
      <c r="H105" s="201"/>
      <c r="I105" s="202"/>
      <c r="J105" s="201"/>
    </row>
    <row r="106" spans="1:10" ht="16.5" customHeight="1" x14ac:dyDescent="0.5">
      <c r="A106" s="188"/>
      <c r="B106" s="194"/>
      <c r="C106" s="201"/>
      <c r="D106" s="201"/>
      <c r="E106" s="201"/>
      <c r="F106" s="201"/>
      <c r="G106" s="201"/>
      <c r="H106" s="201"/>
      <c r="I106" s="202"/>
      <c r="J106" s="201"/>
    </row>
    <row r="107" spans="1:10" ht="16.5" customHeight="1" x14ac:dyDescent="0.5">
      <c r="A107" s="188"/>
      <c r="B107" s="194"/>
      <c r="C107" s="201"/>
      <c r="D107" s="201"/>
      <c r="E107" s="201"/>
      <c r="F107" s="201"/>
      <c r="G107" s="201"/>
      <c r="H107" s="201"/>
      <c r="I107" s="202"/>
      <c r="J107" s="201"/>
    </row>
    <row r="108" spans="1:10" ht="16.5" customHeight="1" x14ac:dyDescent="0.5">
      <c r="A108" s="188"/>
      <c r="B108" s="194"/>
      <c r="C108" s="201"/>
      <c r="D108" s="201"/>
      <c r="E108" s="201"/>
      <c r="F108" s="201"/>
      <c r="G108" s="201"/>
      <c r="H108" s="201"/>
      <c r="I108" s="202"/>
      <c r="J108" s="201"/>
    </row>
    <row r="109" spans="1:10" ht="16.5" customHeight="1" x14ac:dyDescent="0.5">
      <c r="A109" s="188"/>
      <c r="B109" s="194"/>
      <c r="C109" s="201"/>
      <c r="D109" s="201"/>
      <c r="E109" s="201"/>
      <c r="F109" s="201"/>
      <c r="G109" s="201"/>
      <c r="H109" s="201"/>
      <c r="I109" s="202"/>
      <c r="J109" s="201"/>
    </row>
    <row r="110" spans="1:10" ht="24" customHeight="1" x14ac:dyDescent="0.5">
      <c r="A110" s="188"/>
      <c r="B110" s="194"/>
      <c r="C110" s="201"/>
      <c r="D110" s="201"/>
      <c r="E110" s="201"/>
      <c r="F110" s="201"/>
      <c r="G110" s="201"/>
      <c r="H110" s="201"/>
      <c r="I110" s="202"/>
      <c r="J110" s="201"/>
    </row>
    <row r="111" spans="1:10" ht="21" customHeight="1" x14ac:dyDescent="0.5">
      <c r="A111" s="188"/>
      <c r="B111" s="194"/>
      <c r="C111" s="201"/>
      <c r="D111" s="201"/>
      <c r="E111" s="201"/>
      <c r="F111" s="201"/>
      <c r="G111" s="201"/>
      <c r="H111" s="201"/>
      <c r="I111" s="202"/>
      <c r="J111" s="201"/>
    </row>
    <row r="112" spans="1:10" ht="16.5" customHeight="1" x14ac:dyDescent="0.5">
      <c r="A112" s="188"/>
      <c r="B112" s="194"/>
      <c r="C112" s="201"/>
      <c r="D112" s="201"/>
      <c r="E112" s="201"/>
      <c r="F112" s="201"/>
      <c r="G112" s="201"/>
      <c r="H112" s="201"/>
      <c r="I112" s="202"/>
      <c r="J112" s="201"/>
    </row>
    <row r="113" spans="1:10" ht="16.5" customHeight="1" x14ac:dyDescent="0.5">
      <c r="A113" s="188"/>
      <c r="B113" s="194"/>
      <c r="C113" s="201"/>
      <c r="D113" s="201"/>
      <c r="E113" s="201"/>
      <c r="F113" s="201"/>
      <c r="G113" s="201"/>
      <c r="H113" s="201"/>
      <c r="I113" s="202"/>
      <c r="J113" s="201"/>
    </row>
    <row r="114" spans="1:10" ht="21.95" customHeight="1" x14ac:dyDescent="0.5">
      <c r="A114" s="193" t="s">
        <v>39</v>
      </c>
      <c r="B114" s="193"/>
      <c r="C114" s="203"/>
      <c r="D114" s="183"/>
      <c r="E114" s="203"/>
      <c r="F114" s="183"/>
      <c r="G114" s="203"/>
      <c r="H114" s="183"/>
      <c r="I114" s="193"/>
      <c r="J114" s="183"/>
    </row>
  </sheetData>
  <mergeCells count="8">
    <mergeCell ref="D64:F64"/>
    <mergeCell ref="H64:J64"/>
    <mergeCell ref="D6:F6"/>
    <mergeCell ref="H6:J6"/>
    <mergeCell ref="D7:F7"/>
    <mergeCell ref="H7:J7"/>
    <mergeCell ref="H63:J63"/>
    <mergeCell ref="D63:F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G11 D10:J10 D67:J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topLeftCell="A29" zoomScale="91" zoomScaleNormal="91" zoomScaleSheetLayoutView="76" zoomScalePageLayoutView="77" workbookViewId="0">
      <selection activeCell="B10" sqref="B10"/>
    </sheetView>
  </sheetViews>
  <sheetFormatPr defaultColWidth="9.140625" defaultRowHeight="16.5" customHeight="1" x14ac:dyDescent="0.5"/>
  <cols>
    <col min="1" max="1" width="2.140625" style="92" customWidth="1"/>
    <col min="2" max="2" width="32.140625" style="92" customWidth="1"/>
    <col min="3" max="3" width="5.42578125" style="92" customWidth="1"/>
    <col min="4" max="4" width="0.7109375" style="110" customWidth="1"/>
    <col min="5" max="5" width="14" style="110" customWidth="1"/>
    <col min="6" max="6" width="0.7109375" style="110" customWidth="1"/>
    <col min="7" max="7" width="13.7109375" style="110" customWidth="1"/>
    <col min="8" max="8" width="0.7109375" style="110" customWidth="1"/>
    <col min="9" max="9" width="13.140625" style="110" customWidth="1"/>
    <col min="10" max="10" width="0.7109375" style="110" customWidth="1"/>
    <col min="11" max="11" width="14.5703125" style="110" customWidth="1"/>
    <col min="12" max="12" width="0.7109375" style="110" customWidth="1"/>
    <col min="13" max="13" width="18.28515625" style="110" customWidth="1"/>
    <col min="14" max="14" width="0.7109375" style="110" customWidth="1"/>
    <col min="15" max="15" width="18.5703125" style="110" customWidth="1"/>
    <col min="16" max="16" width="0.7109375" style="110" customWidth="1"/>
    <col min="17" max="17" width="12.42578125" style="110" customWidth="1"/>
    <col min="18" max="18" width="0.7109375" style="110" customWidth="1"/>
    <col min="19" max="19" width="15.5703125" style="110" bestFit="1" customWidth="1"/>
    <col min="20" max="20" width="0.7109375" style="110" customWidth="1"/>
    <col min="21" max="21" width="14.140625" style="110" customWidth="1"/>
    <col min="22" max="22" width="0.7109375" style="110" customWidth="1"/>
    <col min="23" max="23" width="14.140625" style="110" bestFit="1" customWidth="1"/>
    <col min="24" max="16384" width="9.140625" style="92"/>
  </cols>
  <sheetData>
    <row r="1" spans="1:23" s="137" customFormat="1" ht="16.5" customHeight="1" x14ac:dyDescent="0.5">
      <c r="A1" s="137" t="s">
        <v>0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s="137" customFormat="1" ht="16.5" customHeight="1" x14ac:dyDescent="0.5">
      <c r="A2" s="137" t="s">
        <v>103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3" s="137" customFormat="1" ht="16.5" customHeight="1" x14ac:dyDescent="0.5">
      <c r="A3" s="138" t="s">
        <v>83</v>
      </c>
      <c r="B3" s="139"/>
      <c r="C3" s="139"/>
      <c r="D3" s="139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6" spans="1:23" ht="16.5" customHeight="1" x14ac:dyDescent="0.5">
      <c r="A6" s="140"/>
      <c r="B6" s="140"/>
      <c r="C6" s="140"/>
      <c r="D6" s="140"/>
      <c r="E6" s="272" t="s">
        <v>104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</row>
    <row r="7" spans="1:23" ht="16.5" customHeight="1" x14ac:dyDescent="0.5">
      <c r="A7" s="140"/>
      <c r="B7" s="140"/>
      <c r="C7" s="140"/>
      <c r="D7" s="140"/>
      <c r="E7" s="273" t="s">
        <v>105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</row>
    <row r="8" spans="1:23" ht="16.5" customHeight="1" x14ac:dyDescent="0.5">
      <c r="A8" s="140"/>
      <c r="B8" s="140"/>
      <c r="C8" s="140"/>
      <c r="D8" s="141"/>
      <c r="E8" s="144"/>
      <c r="F8" s="141"/>
      <c r="G8" s="141"/>
      <c r="H8" s="141"/>
      <c r="I8" s="273" t="s">
        <v>74</v>
      </c>
      <c r="J8" s="273"/>
      <c r="K8" s="273"/>
      <c r="M8" s="273" t="s">
        <v>106</v>
      </c>
      <c r="N8" s="273"/>
      <c r="O8" s="273"/>
      <c r="P8" s="142"/>
      <c r="Q8" s="142"/>
      <c r="S8" s="141"/>
    </row>
    <row r="9" spans="1:23" ht="16.5" customHeight="1" x14ac:dyDescent="0.5">
      <c r="A9" s="140"/>
      <c r="B9" s="140"/>
      <c r="C9" s="140"/>
      <c r="D9" s="141"/>
      <c r="E9" s="143" t="s">
        <v>107</v>
      </c>
      <c r="F9" s="141"/>
      <c r="G9" s="141"/>
      <c r="H9" s="141"/>
      <c r="I9" s="274"/>
      <c r="J9" s="274"/>
      <c r="K9" s="274"/>
      <c r="L9" s="144"/>
      <c r="M9" s="104" t="s">
        <v>108</v>
      </c>
      <c r="N9" s="144"/>
      <c r="O9" s="144"/>
      <c r="Q9" s="104" t="s">
        <v>109</v>
      </c>
      <c r="S9" s="141"/>
    </row>
    <row r="10" spans="1:23" ht="16.5" customHeight="1" x14ac:dyDescent="0.5">
      <c r="D10" s="104"/>
      <c r="E10" s="143" t="s">
        <v>136</v>
      </c>
      <c r="F10" s="104"/>
      <c r="G10" s="104" t="s">
        <v>110</v>
      </c>
      <c r="H10" s="104"/>
      <c r="I10" s="104" t="s">
        <v>111</v>
      </c>
      <c r="J10" s="145"/>
      <c r="K10" s="145"/>
      <c r="L10" s="104"/>
      <c r="M10" s="104" t="s">
        <v>112</v>
      </c>
      <c r="N10" s="104"/>
      <c r="O10" s="143" t="s">
        <v>113</v>
      </c>
      <c r="P10" s="104"/>
      <c r="Q10" s="104" t="s">
        <v>114</v>
      </c>
      <c r="R10" s="104"/>
      <c r="S10" s="104" t="s">
        <v>115</v>
      </c>
      <c r="U10" s="104" t="s">
        <v>116</v>
      </c>
    </row>
    <row r="11" spans="1:23" ht="16.5" customHeight="1" x14ac:dyDescent="0.5">
      <c r="D11" s="104"/>
      <c r="E11" s="143" t="s">
        <v>117</v>
      </c>
      <c r="F11" s="104"/>
      <c r="G11" s="104" t="s">
        <v>118</v>
      </c>
      <c r="H11" s="104"/>
      <c r="I11" s="104" t="s">
        <v>119</v>
      </c>
      <c r="J11" s="104"/>
      <c r="K11" s="104" t="s">
        <v>120</v>
      </c>
      <c r="L11" s="104"/>
      <c r="M11" s="104" t="s">
        <v>121</v>
      </c>
      <c r="N11" s="104"/>
      <c r="O11" s="143" t="s">
        <v>5</v>
      </c>
      <c r="P11" s="104"/>
      <c r="Q11" s="104" t="s">
        <v>122</v>
      </c>
      <c r="R11" s="104"/>
      <c r="S11" s="104" t="s">
        <v>123</v>
      </c>
      <c r="U11" s="104" t="s">
        <v>124</v>
      </c>
      <c r="W11" s="104" t="s">
        <v>125</v>
      </c>
    </row>
    <row r="12" spans="1:23" ht="16.5" customHeight="1" x14ac:dyDescent="0.5">
      <c r="A12" s="96"/>
      <c r="B12" s="96"/>
      <c r="C12" s="175" t="s">
        <v>8</v>
      </c>
      <c r="D12" s="104"/>
      <c r="E12" s="176" t="s">
        <v>9</v>
      </c>
      <c r="F12" s="104"/>
      <c r="G12" s="176" t="s">
        <v>9</v>
      </c>
      <c r="H12" s="104"/>
      <c r="I12" s="176" t="s">
        <v>9</v>
      </c>
      <c r="J12" s="143"/>
      <c r="K12" s="176" t="s">
        <v>9</v>
      </c>
      <c r="L12" s="143"/>
      <c r="M12" s="176" t="s">
        <v>9</v>
      </c>
      <c r="N12" s="143"/>
      <c r="O12" s="176" t="s">
        <v>9</v>
      </c>
      <c r="P12" s="104"/>
      <c r="Q12" s="176" t="s">
        <v>9</v>
      </c>
      <c r="R12" s="104"/>
      <c r="S12" s="176" t="s">
        <v>9</v>
      </c>
      <c r="T12" s="98"/>
      <c r="U12" s="176" t="s">
        <v>9</v>
      </c>
      <c r="V12" s="98"/>
      <c r="W12" s="176" t="s">
        <v>9</v>
      </c>
    </row>
    <row r="13" spans="1:23" ht="16.5" customHeight="1" x14ac:dyDescent="0.5">
      <c r="A13" s="275"/>
      <c r="B13" s="275"/>
      <c r="C13" s="177"/>
      <c r="D13" s="147"/>
    </row>
    <row r="14" spans="1:23" ht="16.5" customHeight="1" x14ac:dyDescent="0.5">
      <c r="A14" s="275" t="s">
        <v>126</v>
      </c>
      <c r="B14" s="275"/>
      <c r="C14" s="153"/>
      <c r="D14" s="154"/>
      <c r="E14" s="148">
        <v>2117716281</v>
      </c>
      <c r="F14" s="148"/>
      <c r="G14" s="148">
        <v>1045504325</v>
      </c>
      <c r="H14" s="148"/>
      <c r="I14" s="148">
        <v>130022093</v>
      </c>
      <c r="J14" s="148"/>
      <c r="K14" s="148">
        <v>3250080099</v>
      </c>
      <c r="L14" s="148"/>
      <c r="M14" s="148">
        <v>-16464051</v>
      </c>
      <c r="N14" s="148"/>
      <c r="O14" s="148">
        <v>-129515934</v>
      </c>
      <c r="P14" s="148"/>
      <c r="Q14" s="148">
        <v>-47963003</v>
      </c>
      <c r="R14" s="154"/>
      <c r="S14" s="148">
        <f>SUM(E14:Q14)</f>
        <v>6349379810</v>
      </c>
      <c r="T14" s="154"/>
      <c r="U14" s="148">
        <v>0</v>
      </c>
      <c r="V14" s="154"/>
      <c r="W14" s="148">
        <f>SUM(S14:U14)</f>
        <v>6349379810</v>
      </c>
    </row>
    <row r="15" spans="1:23" ht="6" customHeight="1" x14ac:dyDescent="0.5">
      <c r="A15" s="146"/>
      <c r="B15" s="140"/>
      <c r="C15" s="153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U15" s="147"/>
      <c r="W15" s="147"/>
    </row>
    <row r="16" spans="1:23" ht="16.5" customHeight="1" x14ac:dyDescent="0.5">
      <c r="A16" s="146" t="s">
        <v>127</v>
      </c>
      <c r="B16" s="140"/>
      <c r="C16" s="153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W16" s="147"/>
    </row>
    <row r="17" spans="1:23" ht="16.5" customHeight="1" x14ac:dyDescent="0.5">
      <c r="A17" s="155" t="s">
        <v>128</v>
      </c>
      <c r="B17" s="140"/>
      <c r="C17" s="153"/>
      <c r="D17" s="147"/>
      <c r="E17" s="147">
        <v>0</v>
      </c>
      <c r="F17" s="147"/>
      <c r="G17" s="147">
        <v>0</v>
      </c>
      <c r="H17" s="147"/>
      <c r="I17" s="147">
        <v>0</v>
      </c>
      <c r="J17" s="147"/>
      <c r="K17" s="147">
        <v>1828324</v>
      </c>
      <c r="L17" s="147"/>
      <c r="M17" s="147">
        <v>-1828324</v>
      </c>
      <c r="N17" s="147"/>
      <c r="O17" s="147">
        <v>0</v>
      </c>
      <c r="P17" s="147"/>
      <c r="Q17" s="147">
        <v>47963003</v>
      </c>
      <c r="R17" s="147"/>
      <c r="S17" s="148">
        <f>SUM(E17:Q17)</f>
        <v>47963003</v>
      </c>
      <c r="U17" s="110">
        <v>0</v>
      </c>
      <c r="W17" s="148">
        <f>SUM(S17:U17)</f>
        <v>47963003</v>
      </c>
    </row>
    <row r="18" spans="1:23" ht="16.5" customHeight="1" x14ac:dyDescent="0.5">
      <c r="A18" s="155" t="s">
        <v>129</v>
      </c>
      <c r="B18" s="156"/>
      <c r="C18" s="93">
        <v>28</v>
      </c>
      <c r="D18" s="147"/>
      <c r="E18" s="147">
        <v>0</v>
      </c>
      <c r="F18" s="147"/>
      <c r="G18" s="147">
        <v>0</v>
      </c>
      <c r="H18" s="147"/>
      <c r="I18" s="147">
        <v>20655665</v>
      </c>
      <c r="J18" s="147"/>
      <c r="K18" s="147">
        <v>-20655665</v>
      </c>
      <c r="L18" s="147"/>
      <c r="M18" s="147" t="s">
        <v>26</v>
      </c>
      <c r="N18" s="147"/>
      <c r="O18" s="147" t="s">
        <v>26</v>
      </c>
      <c r="P18" s="147"/>
      <c r="Q18" s="147" t="s">
        <v>26</v>
      </c>
      <c r="R18" s="147"/>
      <c r="S18" s="148">
        <f>SUM(E18:Q18)</f>
        <v>0</v>
      </c>
      <c r="U18" s="147" t="s">
        <v>26</v>
      </c>
      <c r="W18" s="148">
        <f>SUM(S18:U18)</f>
        <v>0</v>
      </c>
    </row>
    <row r="19" spans="1:23" ht="16.5" customHeight="1" x14ac:dyDescent="0.5">
      <c r="A19" s="156" t="s">
        <v>130</v>
      </c>
      <c r="C19" s="93">
        <v>36</v>
      </c>
      <c r="D19" s="147"/>
      <c r="E19" s="147">
        <v>0</v>
      </c>
      <c r="F19" s="147"/>
      <c r="G19" s="147">
        <v>0</v>
      </c>
      <c r="H19" s="147"/>
      <c r="I19" s="147" t="s">
        <v>26</v>
      </c>
      <c r="J19" s="147"/>
      <c r="K19" s="147">
        <v>-74120071</v>
      </c>
      <c r="L19" s="147"/>
      <c r="M19" s="147" t="s">
        <v>26</v>
      </c>
      <c r="N19" s="147"/>
      <c r="O19" s="147" t="s">
        <v>26</v>
      </c>
      <c r="P19" s="147"/>
      <c r="Q19" s="147" t="s">
        <v>26</v>
      </c>
      <c r="R19" s="147"/>
      <c r="S19" s="148">
        <f>SUM(E19:Q19)</f>
        <v>-74120071</v>
      </c>
      <c r="U19" s="147" t="s">
        <v>26</v>
      </c>
      <c r="W19" s="148">
        <f>SUM(S19:U19)</f>
        <v>-74120071</v>
      </c>
    </row>
    <row r="20" spans="1:23" ht="16.5" customHeight="1" x14ac:dyDescent="0.5">
      <c r="A20" s="92" t="s">
        <v>101</v>
      </c>
      <c r="C20" s="93"/>
      <c r="D20" s="147"/>
      <c r="E20" s="151">
        <v>0</v>
      </c>
      <c r="F20" s="147"/>
      <c r="G20" s="151">
        <v>0</v>
      </c>
      <c r="H20" s="147"/>
      <c r="I20" s="151" t="s">
        <v>26</v>
      </c>
      <c r="J20" s="147"/>
      <c r="K20" s="169">
        <v>726214937</v>
      </c>
      <c r="L20" s="147"/>
      <c r="M20" s="169" t="s">
        <v>26</v>
      </c>
      <c r="N20" s="147"/>
      <c r="O20" s="169">
        <v>-606703965</v>
      </c>
      <c r="P20" s="147"/>
      <c r="Q20" s="151">
        <v>0</v>
      </c>
      <c r="R20" s="147"/>
      <c r="S20" s="152">
        <f>SUM(E20:Q20)</f>
        <v>119510972</v>
      </c>
      <c r="U20" s="151">
        <v>0</v>
      </c>
      <c r="W20" s="152">
        <f>SUM(S20:U20)</f>
        <v>119510972</v>
      </c>
    </row>
    <row r="21" spans="1:23" ht="16.5" customHeight="1" x14ac:dyDescent="0.5">
      <c r="A21" s="149"/>
      <c r="C21" s="93"/>
      <c r="D21" s="147"/>
      <c r="E21" s="147"/>
      <c r="F21" s="147"/>
      <c r="G21" s="147"/>
      <c r="H21" s="147"/>
      <c r="I21" s="147"/>
      <c r="J21" s="147"/>
      <c r="K21" s="147"/>
      <c r="L21" s="66"/>
      <c r="M21" s="147"/>
      <c r="N21" s="66"/>
      <c r="O21" s="147"/>
      <c r="P21" s="147"/>
      <c r="Q21" s="147"/>
      <c r="R21" s="147"/>
      <c r="S21" s="147"/>
      <c r="U21" s="147"/>
      <c r="W21" s="147"/>
    </row>
    <row r="22" spans="1:23" ht="16.5" customHeight="1" thickBot="1" x14ac:dyDescent="0.55000000000000004">
      <c r="A22" s="150" t="s">
        <v>131</v>
      </c>
      <c r="C22" s="93"/>
      <c r="D22" s="147"/>
      <c r="E22" s="157">
        <f>SUM(E14:E20)</f>
        <v>2117716281</v>
      </c>
      <c r="F22" s="147"/>
      <c r="G22" s="157">
        <f>SUM(G14:G20)</f>
        <v>1045504325</v>
      </c>
      <c r="H22" s="147"/>
      <c r="I22" s="157">
        <f>SUM(I14:I20)</f>
        <v>150677758</v>
      </c>
      <c r="J22" s="147"/>
      <c r="K22" s="157">
        <f>SUM(K14:K20)</f>
        <v>3883347624</v>
      </c>
      <c r="L22" s="76"/>
      <c r="M22" s="157">
        <f>SUM(M14:M20)</f>
        <v>-18292375</v>
      </c>
      <c r="N22" s="76"/>
      <c r="O22" s="157">
        <f>SUM(O14:O20)</f>
        <v>-736219899</v>
      </c>
      <c r="P22" s="147"/>
      <c r="Q22" s="157">
        <f>SUM(Q14:Q20)</f>
        <v>0</v>
      </c>
      <c r="R22" s="147"/>
      <c r="S22" s="157">
        <f>SUM(S14:S20)</f>
        <v>6442733714</v>
      </c>
      <c r="U22" s="157">
        <f>SUM(U14:U20)</f>
        <v>0</v>
      </c>
      <c r="W22" s="157">
        <f>SUM(W14:W20)</f>
        <v>6442733714</v>
      </c>
    </row>
    <row r="23" spans="1:23" ht="16.5" customHeight="1" thickTop="1" x14ac:dyDescent="0.5">
      <c r="A23" s="150"/>
      <c r="C23" s="93"/>
      <c r="D23" s="147"/>
      <c r="E23" s="147"/>
      <c r="F23" s="147"/>
      <c r="G23" s="147"/>
      <c r="H23" s="147"/>
      <c r="I23" s="147"/>
      <c r="J23" s="147"/>
      <c r="K23" s="147"/>
      <c r="L23" s="76"/>
      <c r="M23" s="147"/>
      <c r="N23" s="76"/>
      <c r="O23" s="147"/>
      <c r="P23" s="147"/>
      <c r="Q23" s="147"/>
      <c r="R23" s="147"/>
      <c r="S23" s="147"/>
      <c r="U23" s="147"/>
      <c r="W23" s="147"/>
    </row>
    <row r="24" spans="1:23" ht="16.5" customHeight="1" x14ac:dyDescent="0.5">
      <c r="A24" s="150"/>
      <c r="C24" s="93"/>
      <c r="D24" s="147"/>
      <c r="E24" s="147"/>
      <c r="F24" s="147"/>
      <c r="G24" s="147"/>
      <c r="H24" s="147"/>
      <c r="I24" s="147"/>
      <c r="J24" s="147"/>
      <c r="K24" s="147"/>
      <c r="L24" s="76"/>
      <c r="M24" s="147"/>
      <c r="N24" s="76"/>
      <c r="O24" s="147"/>
      <c r="P24" s="147"/>
      <c r="Q24" s="147"/>
      <c r="R24" s="147"/>
      <c r="S24" s="147"/>
      <c r="U24" s="147"/>
      <c r="W24" s="147"/>
    </row>
    <row r="25" spans="1:23" ht="16.5" customHeight="1" x14ac:dyDescent="0.5">
      <c r="A25" s="275" t="s">
        <v>132</v>
      </c>
      <c r="B25" s="275"/>
      <c r="C25" s="153"/>
      <c r="D25" s="154"/>
      <c r="E25" s="163">
        <f>E22</f>
        <v>2117716281</v>
      </c>
      <c r="F25" s="148"/>
      <c r="G25" s="163">
        <f>G22</f>
        <v>1045504325</v>
      </c>
      <c r="H25" s="148"/>
      <c r="I25" s="163">
        <f>I22</f>
        <v>150677758</v>
      </c>
      <c r="J25" s="148"/>
      <c r="K25" s="163">
        <f>K22</f>
        <v>3883347624</v>
      </c>
      <c r="L25" s="148"/>
      <c r="M25" s="163">
        <f>M22</f>
        <v>-18292375</v>
      </c>
      <c r="N25" s="148"/>
      <c r="O25" s="163">
        <f>O22</f>
        <v>-736219899</v>
      </c>
      <c r="P25" s="148"/>
      <c r="Q25" s="163">
        <f>Q22</f>
        <v>0</v>
      </c>
      <c r="R25" s="154"/>
      <c r="S25" s="163">
        <f>SUM(E25:Q25)</f>
        <v>6442733714</v>
      </c>
      <c r="T25" s="154"/>
      <c r="U25" s="163">
        <f>U22</f>
        <v>0</v>
      </c>
      <c r="V25" s="154"/>
      <c r="W25" s="163">
        <f t="shared" ref="W25:W30" si="0">SUM(S25:U25)</f>
        <v>6442733714</v>
      </c>
    </row>
    <row r="26" spans="1:23" ht="6" customHeight="1" x14ac:dyDescent="0.5">
      <c r="A26" s="146"/>
      <c r="B26" s="140"/>
      <c r="C26" s="153"/>
      <c r="D26" s="147"/>
      <c r="E26" s="162"/>
      <c r="F26" s="147"/>
      <c r="G26" s="162"/>
      <c r="H26" s="147"/>
      <c r="I26" s="162"/>
      <c r="J26" s="147"/>
      <c r="K26" s="162"/>
      <c r="L26" s="147"/>
      <c r="M26" s="162"/>
      <c r="N26" s="147"/>
      <c r="O26" s="162"/>
      <c r="P26" s="147"/>
      <c r="Q26" s="162"/>
      <c r="R26" s="147"/>
      <c r="S26" s="162"/>
      <c r="U26" s="162"/>
      <c r="W26" s="223">
        <f t="shared" si="0"/>
        <v>0</v>
      </c>
    </row>
    <row r="27" spans="1:23" ht="16.5" customHeight="1" x14ac:dyDescent="0.5">
      <c r="A27" s="146" t="s">
        <v>127</v>
      </c>
      <c r="B27" s="140"/>
      <c r="C27" s="153"/>
      <c r="D27" s="147"/>
      <c r="E27" s="162"/>
      <c r="F27" s="147"/>
      <c r="G27" s="162"/>
      <c r="H27" s="147"/>
      <c r="I27" s="162"/>
      <c r="J27" s="147"/>
      <c r="K27" s="162"/>
      <c r="L27" s="147"/>
      <c r="M27" s="162"/>
      <c r="N27" s="147"/>
      <c r="O27" s="162"/>
      <c r="P27" s="147"/>
      <c r="Q27" s="162"/>
      <c r="R27" s="147"/>
      <c r="S27" s="162"/>
      <c r="U27" s="122"/>
      <c r="W27" s="223">
        <f t="shared" si="0"/>
        <v>0</v>
      </c>
    </row>
    <row r="28" spans="1:23" ht="16.5" customHeight="1" x14ac:dyDescent="0.5">
      <c r="A28" s="155" t="s">
        <v>129</v>
      </c>
      <c r="B28" s="156"/>
      <c r="C28" s="93">
        <v>28</v>
      </c>
      <c r="D28" s="147"/>
      <c r="E28" s="162">
        <v>0</v>
      </c>
      <c r="F28" s="147"/>
      <c r="G28" s="162">
        <v>0</v>
      </c>
      <c r="H28" s="147"/>
      <c r="I28" s="162">
        <v>22170266</v>
      </c>
      <c r="J28" s="147"/>
      <c r="K28" s="162">
        <v>-22170266</v>
      </c>
      <c r="L28" s="147"/>
      <c r="M28" s="162">
        <v>0</v>
      </c>
      <c r="N28" s="147"/>
      <c r="O28" s="162">
        <v>0</v>
      </c>
      <c r="P28" s="147"/>
      <c r="Q28" s="162">
        <v>0</v>
      </c>
      <c r="R28" s="147"/>
      <c r="S28" s="163">
        <v>0</v>
      </c>
      <c r="U28" s="162">
        <v>0</v>
      </c>
      <c r="W28" s="163">
        <f t="shared" si="0"/>
        <v>0</v>
      </c>
    </row>
    <row r="29" spans="1:23" ht="16.5" customHeight="1" x14ac:dyDescent="0.5">
      <c r="A29" s="156" t="s">
        <v>130</v>
      </c>
      <c r="C29" s="93">
        <v>36</v>
      </c>
      <c r="D29" s="147"/>
      <c r="E29" s="162">
        <v>0</v>
      </c>
      <c r="F29" s="147"/>
      <c r="G29" s="162">
        <v>0</v>
      </c>
      <c r="H29" s="147"/>
      <c r="I29" s="162">
        <v>0</v>
      </c>
      <c r="J29" s="147"/>
      <c r="K29" s="162">
        <v>-190593296</v>
      </c>
      <c r="L29" s="147"/>
      <c r="M29" s="162">
        <v>0</v>
      </c>
      <c r="N29" s="147"/>
      <c r="O29" s="162">
        <v>0</v>
      </c>
      <c r="P29" s="147"/>
      <c r="Q29" s="162">
        <v>0</v>
      </c>
      <c r="R29" s="147"/>
      <c r="S29" s="163">
        <v>-190593296</v>
      </c>
      <c r="U29" s="162">
        <v>0</v>
      </c>
      <c r="W29" s="163">
        <f t="shared" si="0"/>
        <v>-190593296</v>
      </c>
    </row>
    <row r="30" spans="1:23" ht="16.5" customHeight="1" x14ac:dyDescent="0.5">
      <c r="A30" s="92" t="s">
        <v>101</v>
      </c>
      <c r="C30" s="93"/>
      <c r="D30" s="147"/>
      <c r="E30" s="164">
        <v>0</v>
      </c>
      <c r="F30" s="147"/>
      <c r="G30" s="164">
        <v>0</v>
      </c>
      <c r="H30" s="147"/>
      <c r="I30" s="164">
        <v>0</v>
      </c>
      <c r="J30" s="147"/>
      <c r="K30" s="166">
        <f>'9-10'!D76</f>
        <v>-2980937984</v>
      </c>
      <c r="L30" s="147"/>
      <c r="M30" s="164">
        <v>0</v>
      </c>
      <c r="N30" s="147"/>
      <c r="O30" s="166">
        <v>350360076</v>
      </c>
      <c r="P30" s="147"/>
      <c r="Q30" s="164">
        <v>0</v>
      </c>
      <c r="R30" s="147"/>
      <c r="S30" s="167">
        <f>SUM(E30:Q30)</f>
        <v>-2630577908</v>
      </c>
      <c r="U30" s="164">
        <v>0</v>
      </c>
      <c r="W30" s="167">
        <f t="shared" si="0"/>
        <v>-2630577908</v>
      </c>
    </row>
    <row r="31" spans="1:23" ht="16.5" customHeight="1" x14ac:dyDescent="0.5">
      <c r="A31" s="149"/>
      <c r="C31" s="93"/>
      <c r="D31" s="147"/>
      <c r="E31" s="162"/>
      <c r="F31" s="147"/>
      <c r="G31" s="162"/>
      <c r="H31" s="147"/>
      <c r="I31" s="162"/>
      <c r="J31" s="147"/>
      <c r="K31" s="162"/>
      <c r="L31" s="66"/>
      <c r="M31" s="162"/>
      <c r="N31" s="66"/>
      <c r="O31" s="162"/>
      <c r="P31" s="147"/>
      <c r="Q31" s="162"/>
      <c r="R31" s="147"/>
      <c r="S31" s="162"/>
      <c r="U31" s="162"/>
      <c r="W31" s="162"/>
    </row>
    <row r="32" spans="1:23" ht="16.5" customHeight="1" thickBot="1" x14ac:dyDescent="0.55000000000000004">
      <c r="A32" s="150" t="s">
        <v>133</v>
      </c>
      <c r="C32" s="93"/>
      <c r="D32" s="147"/>
      <c r="E32" s="165">
        <f>SUM(E25:E30)</f>
        <v>2117716281</v>
      </c>
      <c r="F32" s="147"/>
      <c r="G32" s="165">
        <f>SUM(G25:G30)</f>
        <v>1045504325</v>
      </c>
      <c r="H32" s="147"/>
      <c r="I32" s="165">
        <f>SUM(I25:I30)</f>
        <v>172848024</v>
      </c>
      <c r="J32" s="147"/>
      <c r="K32" s="165">
        <f>SUM(K25:K30)</f>
        <v>689646078</v>
      </c>
      <c r="L32" s="76"/>
      <c r="M32" s="165">
        <f>SUM(M25:M30)</f>
        <v>-18292375</v>
      </c>
      <c r="N32" s="76"/>
      <c r="O32" s="165">
        <f>SUM(O25:O30)</f>
        <v>-385859823</v>
      </c>
      <c r="P32" s="147"/>
      <c r="Q32" s="165">
        <f>SUM(Q25:Q30)</f>
        <v>0</v>
      </c>
      <c r="R32" s="147"/>
      <c r="S32" s="165">
        <f>SUM(S25:S30)</f>
        <v>3621562510</v>
      </c>
      <c r="U32" s="165">
        <f>SUM(U25:U30)</f>
        <v>0</v>
      </c>
      <c r="W32" s="165">
        <f>SUM(W25:W30)</f>
        <v>3621562510</v>
      </c>
    </row>
    <row r="33" spans="1:23" ht="16.5" customHeight="1" thickTop="1" x14ac:dyDescent="0.5">
      <c r="A33" s="150"/>
      <c r="C33" s="93"/>
      <c r="D33" s="147"/>
      <c r="E33" s="147"/>
      <c r="F33" s="147"/>
      <c r="G33" s="147"/>
      <c r="H33" s="147"/>
      <c r="I33" s="147"/>
      <c r="J33" s="147"/>
      <c r="K33" s="147"/>
      <c r="L33" s="76"/>
      <c r="M33" s="147"/>
      <c r="N33" s="76"/>
      <c r="O33" s="147"/>
      <c r="P33" s="147"/>
      <c r="Q33" s="147"/>
      <c r="R33" s="147"/>
      <c r="S33" s="147"/>
      <c r="U33" s="147"/>
      <c r="W33" s="147"/>
    </row>
    <row r="34" spans="1:23" ht="16.5" customHeight="1" x14ac:dyDescent="0.5">
      <c r="A34" s="150"/>
      <c r="C34" s="93"/>
      <c r="D34" s="147"/>
      <c r="E34" s="147"/>
      <c r="F34" s="147"/>
      <c r="G34" s="147"/>
      <c r="H34" s="147"/>
      <c r="I34" s="147"/>
      <c r="J34" s="147"/>
      <c r="K34" s="147"/>
      <c r="L34" s="76"/>
      <c r="M34" s="147"/>
      <c r="N34" s="76"/>
      <c r="O34" s="147"/>
      <c r="P34" s="147"/>
      <c r="Q34" s="147"/>
      <c r="R34" s="147"/>
      <c r="S34" s="147"/>
      <c r="U34" s="147"/>
      <c r="W34" s="147"/>
    </row>
    <row r="35" spans="1:23" ht="16.5" customHeight="1" x14ac:dyDescent="0.5">
      <c r="A35" s="150"/>
      <c r="C35" s="93"/>
      <c r="D35" s="147"/>
      <c r="E35" s="147"/>
      <c r="F35" s="147"/>
      <c r="G35" s="147"/>
      <c r="H35" s="147"/>
      <c r="I35" s="147"/>
      <c r="J35" s="147"/>
      <c r="K35" s="147"/>
      <c r="L35" s="76"/>
      <c r="M35" s="147"/>
      <c r="N35" s="76"/>
      <c r="O35" s="147"/>
      <c r="P35" s="147"/>
      <c r="Q35" s="147"/>
      <c r="R35" s="147"/>
      <c r="S35" s="147"/>
      <c r="U35" s="147"/>
      <c r="W35" s="147"/>
    </row>
    <row r="36" spans="1:23" ht="16.5" customHeight="1" x14ac:dyDescent="0.5">
      <c r="A36" s="150"/>
      <c r="C36" s="93"/>
      <c r="D36" s="147"/>
      <c r="E36" s="147"/>
      <c r="F36" s="147"/>
      <c r="G36" s="147"/>
      <c r="H36" s="147"/>
      <c r="I36" s="147"/>
      <c r="J36" s="147"/>
      <c r="K36" s="147"/>
      <c r="L36" s="76"/>
      <c r="M36" s="147"/>
      <c r="N36" s="76"/>
      <c r="O36" s="147"/>
      <c r="P36" s="147"/>
      <c r="Q36" s="147"/>
      <c r="R36" s="147"/>
      <c r="S36" s="147"/>
      <c r="U36" s="147"/>
      <c r="W36" s="147"/>
    </row>
    <row r="37" spans="1:23" ht="16.5" customHeight="1" x14ac:dyDescent="0.5">
      <c r="A37" s="150"/>
      <c r="C37" s="93"/>
      <c r="D37" s="147"/>
      <c r="E37" s="147"/>
      <c r="F37" s="147"/>
      <c r="G37" s="147"/>
      <c r="H37" s="147"/>
      <c r="I37" s="147"/>
      <c r="J37" s="147"/>
      <c r="K37" s="147"/>
      <c r="L37" s="76"/>
      <c r="M37" s="147"/>
      <c r="N37" s="76"/>
      <c r="O37" s="147"/>
      <c r="P37" s="147"/>
      <c r="Q37" s="147"/>
      <c r="R37" s="147"/>
      <c r="S37" s="147"/>
      <c r="U37" s="147"/>
      <c r="W37" s="147"/>
    </row>
    <row r="38" spans="1:23" ht="16.5" customHeight="1" x14ac:dyDescent="0.5">
      <c r="A38" s="150"/>
      <c r="C38" s="93"/>
      <c r="D38" s="147"/>
      <c r="E38" s="147"/>
      <c r="F38" s="147"/>
      <c r="G38" s="147"/>
      <c r="H38" s="147"/>
      <c r="I38" s="147"/>
      <c r="J38" s="147"/>
      <c r="K38" s="147"/>
      <c r="L38" s="76"/>
      <c r="M38" s="147"/>
      <c r="N38" s="76"/>
      <c r="O38" s="147"/>
      <c r="P38" s="147"/>
      <c r="Q38" s="147"/>
      <c r="R38" s="147"/>
      <c r="S38" s="147"/>
      <c r="U38" s="147"/>
      <c r="W38" s="147"/>
    </row>
    <row r="39" spans="1:23" s="178" customFormat="1" ht="16.5" customHeight="1" x14ac:dyDescent="0.5">
      <c r="A39" s="150"/>
      <c r="C39" s="93"/>
      <c r="D39" s="147"/>
      <c r="E39" s="147"/>
      <c r="F39" s="147"/>
      <c r="G39" s="147"/>
      <c r="H39" s="147"/>
      <c r="I39" s="147"/>
      <c r="J39" s="147"/>
      <c r="K39" s="147"/>
      <c r="L39" s="76"/>
      <c r="M39" s="147"/>
      <c r="N39" s="76"/>
      <c r="O39" s="147"/>
      <c r="P39" s="147"/>
      <c r="Q39" s="147"/>
      <c r="R39" s="147"/>
      <c r="S39" s="147"/>
      <c r="T39" s="110"/>
      <c r="U39" s="147"/>
      <c r="V39" s="110"/>
      <c r="W39" s="147"/>
    </row>
    <row r="40" spans="1:23" ht="16.5" customHeight="1" x14ac:dyDescent="0.5">
      <c r="A40" s="150"/>
      <c r="C40" s="93"/>
      <c r="D40" s="147"/>
      <c r="E40" s="147"/>
      <c r="F40" s="147"/>
      <c r="G40" s="147"/>
      <c r="H40" s="147"/>
      <c r="I40" s="147"/>
      <c r="J40" s="147"/>
      <c r="K40" s="147"/>
      <c r="L40" s="76"/>
      <c r="M40" s="147"/>
      <c r="N40" s="76"/>
      <c r="O40" s="147"/>
      <c r="P40" s="147"/>
      <c r="Q40" s="147"/>
      <c r="R40" s="147"/>
      <c r="S40" s="147"/>
      <c r="U40" s="147"/>
      <c r="W40" s="147"/>
    </row>
    <row r="41" spans="1:23" ht="16.5" customHeight="1" x14ac:dyDescent="0.5">
      <c r="A41" s="150"/>
      <c r="C41" s="93"/>
      <c r="D41" s="147"/>
      <c r="E41" s="147"/>
      <c r="F41" s="147"/>
      <c r="G41" s="147"/>
      <c r="H41" s="147"/>
      <c r="I41" s="147"/>
      <c r="J41" s="147"/>
      <c r="K41" s="147"/>
      <c r="L41" s="76"/>
      <c r="M41" s="147"/>
      <c r="N41" s="76"/>
      <c r="O41" s="147"/>
      <c r="P41" s="147"/>
      <c r="Q41" s="147"/>
      <c r="R41" s="147"/>
      <c r="S41" s="147"/>
      <c r="U41" s="147"/>
      <c r="W41" s="147"/>
    </row>
    <row r="42" spans="1:23" ht="8.1" customHeight="1" x14ac:dyDescent="0.5">
      <c r="A42" s="150"/>
      <c r="C42" s="93"/>
      <c r="D42" s="147"/>
      <c r="E42" s="147"/>
      <c r="F42" s="147"/>
      <c r="G42" s="147"/>
      <c r="H42" s="147"/>
      <c r="I42" s="147"/>
      <c r="J42" s="147"/>
      <c r="K42" s="147"/>
      <c r="L42" s="76"/>
      <c r="M42" s="147"/>
      <c r="N42" s="76"/>
      <c r="O42" s="147"/>
      <c r="P42" s="147"/>
      <c r="Q42" s="147"/>
      <c r="R42" s="147"/>
      <c r="S42" s="147"/>
      <c r="U42" s="147"/>
      <c r="W42" s="147"/>
    </row>
    <row r="43" spans="1:23" ht="22.15" customHeight="1" x14ac:dyDescent="0.5">
      <c r="A43" s="271" t="s">
        <v>39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</row>
  </sheetData>
  <mergeCells count="9">
    <mergeCell ref="A43:W43"/>
    <mergeCell ref="E6:W6"/>
    <mergeCell ref="E7:S7"/>
    <mergeCell ref="I8:K8"/>
    <mergeCell ref="M8:O8"/>
    <mergeCell ref="I9:K9"/>
    <mergeCell ref="A13:B13"/>
    <mergeCell ref="A14:B14"/>
    <mergeCell ref="A25:B25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23" zoomScaleNormal="100" zoomScaleSheetLayoutView="57" workbookViewId="0">
      <selection activeCell="E36" sqref="E36"/>
    </sheetView>
  </sheetViews>
  <sheetFormatPr defaultColWidth="9.140625" defaultRowHeight="16.5" customHeight="1" x14ac:dyDescent="0.5"/>
  <cols>
    <col min="1" max="1" width="1.85546875" style="64" customWidth="1"/>
    <col min="2" max="2" width="48.5703125" style="64" customWidth="1"/>
    <col min="3" max="3" width="6" style="64" customWidth="1"/>
    <col min="4" max="4" width="1.140625" style="64" customWidth="1"/>
    <col min="5" max="5" width="13" style="74" customWidth="1"/>
    <col min="6" max="6" width="1" style="74" customWidth="1"/>
    <col min="7" max="7" width="13.5703125" style="74" customWidth="1"/>
    <col min="8" max="8" width="1" style="83" customWidth="1"/>
    <col min="9" max="9" width="14.42578125" style="83" customWidth="1"/>
    <col min="10" max="10" width="1" style="83" customWidth="1"/>
    <col min="11" max="11" width="15" style="75" customWidth="1"/>
    <col min="12" max="12" width="1" style="84" customWidth="1"/>
    <col min="13" max="13" width="19.7109375" style="64" customWidth="1"/>
    <col min="14" max="14" width="1" style="84" customWidth="1"/>
    <col min="15" max="15" width="14.42578125" style="64" customWidth="1"/>
    <col min="16" max="16384" width="9.140625" style="64"/>
  </cols>
  <sheetData>
    <row r="1" spans="1:15" s="52" customFormat="1" ht="16.5" customHeight="1" x14ac:dyDescent="0.5">
      <c r="A1" s="51" t="s">
        <v>0</v>
      </c>
      <c r="E1" s="53"/>
      <c r="F1" s="53"/>
      <c r="G1" s="53"/>
      <c r="H1" s="77"/>
      <c r="I1" s="77"/>
      <c r="J1" s="77"/>
      <c r="K1" s="54"/>
      <c r="L1" s="78"/>
      <c r="N1" s="78"/>
    </row>
    <row r="2" spans="1:15" s="52" customFormat="1" ht="16.5" customHeight="1" x14ac:dyDescent="0.5">
      <c r="A2" s="55" t="s">
        <v>134</v>
      </c>
      <c r="E2" s="53"/>
      <c r="F2" s="53"/>
      <c r="G2" s="53"/>
      <c r="H2" s="77"/>
      <c r="I2" s="77"/>
      <c r="J2" s="77"/>
      <c r="K2" s="54"/>
      <c r="L2" s="78"/>
      <c r="N2" s="78"/>
    </row>
    <row r="3" spans="1:15" s="52" customFormat="1" ht="16.5" customHeight="1" x14ac:dyDescent="0.5">
      <c r="A3" s="56" t="s">
        <v>83</v>
      </c>
      <c r="B3" s="57"/>
      <c r="C3" s="57"/>
      <c r="D3" s="57"/>
      <c r="E3" s="58"/>
      <c r="F3" s="58"/>
      <c r="G3" s="58"/>
      <c r="H3" s="79"/>
      <c r="I3" s="79"/>
      <c r="J3" s="79"/>
      <c r="K3" s="59"/>
      <c r="L3" s="80"/>
      <c r="M3" s="59"/>
      <c r="N3" s="80"/>
      <c r="O3" s="59"/>
    </row>
    <row r="4" spans="1:15" s="52" customFormat="1" ht="14.1" customHeight="1" x14ac:dyDescent="0.5">
      <c r="A4" s="60"/>
      <c r="E4" s="53"/>
      <c r="F4" s="53"/>
      <c r="G4" s="53"/>
      <c r="H4" s="77"/>
      <c r="I4" s="77"/>
      <c r="J4" s="77"/>
      <c r="K4" s="54"/>
      <c r="L4" s="78"/>
      <c r="M4" s="54"/>
      <c r="N4" s="78"/>
      <c r="O4" s="54"/>
    </row>
    <row r="5" spans="1:15" s="52" customFormat="1" ht="14.1" customHeight="1" x14ac:dyDescent="0.5">
      <c r="E5" s="53"/>
      <c r="F5" s="53"/>
      <c r="G5" s="53"/>
      <c r="H5" s="77"/>
      <c r="I5" s="77"/>
      <c r="J5" s="77"/>
      <c r="K5" s="54"/>
      <c r="L5" s="78"/>
      <c r="M5" s="54"/>
      <c r="N5" s="78"/>
      <c r="O5" s="54"/>
    </row>
    <row r="6" spans="1:15" s="52" customFormat="1" ht="16.350000000000001" customHeight="1" x14ac:dyDescent="0.5">
      <c r="A6" s="61"/>
      <c r="B6" s="61"/>
      <c r="C6" s="61"/>
      <c r="D6" s="61"/>
      <c r="E6" s="276" t="s">
        <v>135</v>
      </c>
      <c r="F6" s="276"/>
      <c r="G6" s="276"/>
      <c r="H6" s="276"/>
      <c r="I6" s="277"/>
      <c r="J6" s="277"/>
      <c r="K6" s="277"/>
      <c r="L6" s="276"/>
      <c r="M6" s="276"/>
      <c r="N6" s="276"/>
      <c r="O6" s="276"/>
    </row>
    <row r="7" spans="1:15" s="52" customFormat="1" ht="16.350000000000001" customHeight="1" x14ac:dyDescent="0.5">
      <c r="A7" s="61"/>
      <c r="B7" s="61"/>
      <c r="C7" s="61"/>
      <c r="D7" s="61"/>
      <c r="E7" s="207"/>
      <c r="F7" s="207"/>
      <c r="G7" s="207"/>
      <c r="H7" s="207"/>
      <c r="I7" s="209"/>
      <c r="J7" s="209"/>
      <c r="K7" s="209"/>
      <c r="L7" s="207"/>
      <c r="M7" s="208" t="s">
        <v>197</v>
      </c>
      <c r="N7" s="207"/>
      <c r="O7" s="207"/>
    </row>
    <row r="8" spans="1:15" s="52" customFormat="1" ht="16.350000000000001" customHeight="1" x14ac:dyDescent="0.5">
      <c r="A8" s="61"/>
      <c r="B8" s="61"/>
      <c r="C8" s="61"/>
      <c r="D8" s="61"/>
      <c r="F8" s="54"/>
      <c r="G8" s="54"/>
      <c r="H8" s="62"/>
      <c r="I8" s="278" t="s">
        <v>74</v>
      </c>
      <c r="J8" s="278"/>
      <c r="K8" s="278"/>
      <c r="L8" s="75"/>
      <c r="M8" s="59" t="s">
        <v>196</v>
      </c>
      <c r="N8" s="75"/>
      <c r="O8" s="76"/>
    </row>
    <row r="9" spans="1:15" s="52" customFormat="1" ht="16.350000000000001" customHeight="1" x14ac:dyDescent="0.5">
      <c r="A9" s="61"/>
      <c r="B9" s="61"/>
      <c r="C9" s="61"/>
      <c r="D9" s="61"/>
      <c r="E9" s="54" t="s">
        <v>107</v>
      </c>
      <c r="F9" s="54"/>
      <c r="G9" s="54" t="s">
        <v>110</v>
      </c>
      <c r="H9" s="62"/>
      <c r="I9" s="97"/>
      <c r="J9" s="97"/>
      <c r="K9" s="97"/>
      <c r="L9" s="75"/>
      <c r="M9" s="54" t="s">
        <v>240</v>
      </c>
      <c r="N9" s="75"/>
      <c r="O9" s="76"/>
    </row>
    <row r="10" spans="1:15" ht="16.350000000000001" customHeight="1" x14ac:dyDescent="0.5">
      <c r="A10" s="61"/>
      <c r="B10" s="61"/>
      <c r="C10" s="61"/>
      <c r="D10" s="61"/>
      <c r="E10" s="62" t="s">
        <v>136</v>
      </c>
      <c r="F10" s="54"/>
      <c r="G10" s="54" t="s">
        <v>137</v>
      </c>
      <c r="H10" s="62"/>
      <c r="I10" s="62" t="s">
        <v>111</v>
      </c>
      <c r="J10" s="54"/>
      <c r="K10" s="64"/>
      <c r="L10" s="54"/>
      <c r="M10" s="54" t="s">
        <v>198</v>
      </c>
      <c r="N10" s="54"/>
      <c r="O10" s="54"/>
    </row>
    <row r="11" spans="1:15" ht="16.350000000000001" customHeight="1" x14ac:dyDescent="0.5">
      <c r="A11" s="61"/>
      <c r="B11" s="61"/>
      <c r="C11" s="61"/>
      <c r="D11" s="61"/>
      <c r="E11" s="62" t="s">
        <v>117</v>
      </c>
      <c r="F11" s="54"/>
      <c r="G11" s="54" t="s">
        <v>117</v>
      </c>
      <c r="H11" s="62"/>
      <c r="I11" s="62" t="s">
        <v>119</v>
      </c>
      <c r="J11" s="54"/>
      <c r="K11" s="62" t="s">
        <v>120</v>
      </c>
      <c r="L11" s="54"/>
      <c r="M11" s="54" t="s">
        <v>199</v>
      </c>
      <c r="N11" s="54"/>
      <c r="O11" s="54" t="s">
        <v>125</v>
      </c>
    </row>
    <row r="12" spans="1:15" ht="16.350000000000001" customHeight="1" x14ac:dyDescent="0.5">
      <c r="A12" s="65"/>
      <c r="B12" s="65"/>
      <c r="C12" s="81" t="s">
        <v>8</v>
      </c>
      <c r="D12" s="65"/>
      <c r="E12" s="63" t="s">
        <v>9</v>
      </c>
      <c r="F12" s="54"/>
      <c r="G12" s="63" t="s">
        <v>9</v>
      </c>
      <c r="H12" s="62"/>
      <c r="I12" s="63" t="s">
        <v>9</v>
      </c>
      <c r="J12" s="54"/>
      <c r="K12" s="63" t="s">
        <v>9</v>
      </c>
      <c r="L12" s="54"/>
      <c r="M12" s="63" t="s">
        <v>9</v>
      </c>
      <c r="N12" s="54"/>
      <c r="O12" s="63" t="s">
        <v>9</v>
      </c>
    </row>
    <row r="13" spans="1:15" ht="12" customHeight="1" x14ac:dyDescent="0.5">
      <c r="A13" s="65"/>
      <c r="B13" s="65"/>
      <c r="C13" s="158"/>
      <c r="D13" s="65"/>
      <c r="E13" s="62"/>
      <c r="F13" s="54"/>
      <c r="G13" s="62"/>
      <c r="H13" s="62"/>
      <c r="I13" s="62"/>
      <c r="J13" s="54"/>
      <c r="K13" s="62"/>
      <c r="L13" s="54"/>
      <c r="M13" s="62"/>
      <c r="N13" s="54"/>
      <c r="O13" s="62"/>
    </row>
    <row r="14" spans="1:15" ht="16.350000000000001" customHeight="1" x14ac:dyDescent="0.5">
      <c r="A14" s="60" t="s">
        <v>200</v>
      </c>
      <c r="B14" s="51"/>
      <c r="C14" s="65"/>
      <c r="D14" s="65"/>
      <c r="E14" s="66">
        <v>2117716281</v>
      </c>
      <c r="F14" s="66"/>
      <c r="G14" s="66">
        <v>1045504325</v>
      </c>
      <c r="H14" s="66"/>
      <c r="I14" s="66">
        <v>91877074</v>
      </c>
      <c r="J14" s="82"/>
      <c r="K14" s="66">
        <v>271486687</v>
      </c>
      <c r="L14" s="82"/>
      <c r="M14" s="66">
        <v>0</v>
      </c>
      <c r="N14" s="82"/>
      <c r="O14" s="66">
        <f>SUM(E14:M14)</f>
        <v>3526584367</v>
      </c>
    </row>
    <row r="15" spans="1:15" ht="16.350000000000001" customHeight="1" x14ac:dyDescent="0.5">
      <c r="A15" s="72" t="s">
        <v>201</v>
      </c>
      <c r="B15" s="51"/>
      <c r="C15" s="65"/>
      <c r="D15" s="65"/>
      <c r="E15" s="69">
        <v>0</v>
      </c>
      <c r="F15" s="66"/>
      <c r="G15" s="69">
        <v>0</v>
      </c>
      <c r="H15" s="66"/>
      <c r="I15" s="69">
        <v>0</v>
      </c>
      <c r="J15" s="82"/>
      <c r="K15" s="69">
        <v>2451676459</v>
      </c>
      <c r="L15" s="82"/>
      <c r="M15" s="69">
        <v>-24561091</v>
      </c>
      <c r="N15" s="82"/>
      <c r="O15" s="69">
        <f>SUM(E15:M15)</f>
        <v>2427115368</v>
      </c>
    </row>
    <row r="16" spans="1:15" ht="12" customHeight="1" x14ac:dyDescent="0.5">
      <c r="A16" s="60"/>
      <c r="B16" s="51"/>
      <c r="C16" s="65"/>
      <c r="D16" s="65"/>
      <c r="E16" s="66"/>
      <c r="F16" s="66"/>
      <c r="G16" s="66"/>
      <c r="H16" s="66"/>
      <c r="I16" s="66"/>
      <c r="J16" s="82"/>
      <c r="K16" s="66"/>
      <c r="L16" s="82"/>
      <c r="M16" s="66"/>
      <c r="N16" s="82"/>
      <c r="O16" s="66"/>
    </row>
    <row r="17" spans="1:15" ht="16.350000000000001" customHeight="1" x14ac:dyDescent="0.5">
      <c r="A17" s="60" t="s">
        <v>202</v>
      </c>
      <c r="B17" s="51"/>
      <c r="C17" s="65"/>
      <c r="D17" s="65"/>
      <c r="E17" s="66">
        <f>SUM(E14:E15)</f>
        <v>2117716281</v>
      </c>
      <c r="F17" s="66"/>
      <c r="G17" s="66">
        <f>SUM(G14:G15)</f>
        <v>1045504325</v>
      </c>
      <c r="H17" s="66"/>
      <c r="I17" s="66">
        <f>SUM(I14:I15)</f>
        <v>91877074</v>
      </c>
      <c r="J17" s="82"/>
      <c r="K17" s="66">
        <f>SUM(K14:K15)</f>
        <v>2723163146</v>
      </c>
      <c r="L17" s="82"/>
      <c r="M17" s="66">
        <f>SUM(M14:M15)</f>
        <v>-24561091</v>
      </c>
      <c r="N17" s="82"/>
      <c r="O17" s="66">
        <f>SUM(O14:O15)</f>
        <v>5953699735</v>
      </c>
    </row>
    <row r="18" spans="1:15" ht="6" customHeight="1" x14ac:dyDescent="0.5">
      <c r="A18" s="60"/>
      <c r="B18" s="51"/>
      <c r="C18" s="65"/>
      <c r="D18" s="65"/>
      <c r="E18" s="66"/>
      <c r="F18" s="66"/>
      <c r="G18" s="66"/>
      <c r="H18" s="66"/>
      <c r="I18" s="66"/>
      <c r="J18" s="82"/>
      <c r="K18" s="66"/>
      <c r="L18" s="82"/>
      <c r="M18" s="66"/>
      <c r="N18" s="82"/>
      <c r="O18" s="66"/>
    </row>
    <row r="19" spans="1:15" ht="16.350000000000001" customHeight="1" x14ac:dyDescent="0.5">
      <c r="A19" s="60" t="s">
        <v>138</v>
      </c>
      <c r="B19" s="51"/>
      <c r="C19" s="68"/>
      <c r="D19" s="65"/>
      <c r="E19" s="66"/>
      <c r="F19" s="66"/>
      <c r="G19" s="66"/>
      <c r="H19" s="66"/>
      <c r="I19" s="66"/>
      <c r="J19" s="82"/>
      <c r="K19" s="66"/>
      <c r="L19" s="82"/>
      <c r="M19" s="66"/>
      <c r="N19" s="82"/>
      <c r="O19" s="66"/>
    </row>
    <row r="20" spans="1:15" ht="16.350000000000001" customHeight="1" x14ac:dyDescent="0.5">
      <c r="A20" s="221" t="s">
        <v>130</v>
      </c>
      <c r="B20" s="51"/>
      <c r="C20" s="68">
        <v>36</v>
      </c>
      <c r="D20" s="65"/>
      <c r="E20" s="242">
        <v>0</v>
      </c>
      <c r="F20" s="242"/>
      <c r="G20" s="242">
        <v>0</v>
      </c>
      <c r="H20" s="243"/>
      <c r="I20" s="242">
        <v>0</v>
      </c>
      <c r="J20" s="243"/>
      <c r="K20" s="242">
        <v>-74120071</v>
      </c>
      <c r="L20" s="243"/>
      <c r="M20" s="242">
        <v>0</v>
      </c>
      <c r="N20" s="82"/>
      <c r="O20" s="66">
        <f>SUM(E20:M20)</f>
        <v>-74120071</v>
      </c>
    </row>
    <row r="21" spans="1:15" ht="16.350000000000001" customHeight="1" x14ac:dyDescent="0.5">
      <c r="A21" s="64" t="s">
        <v>101</v>
      </c>
      <c r="B21" s="67"/>
      <c r="C21" s="65"/>
      <c r="D21" s="65"/>
      <c r="E21" s="244">
        <v>0</v>
      </c>
      <c r="F21" s="242"/>
      <c r="G21" s="244">
        <v>0</v>
      </c>
      <c r="H21" s="243"/>
      <c r="I21" s="244">
        <v>0</v>
      </c>
      <c r="J21" s="243"/>
      <c r="K21" s="244">
        <v>363259181</v>
      </c>
      <c r="L21" s="243"/>
      <c r="M21" s="244">
        <v>-260381964</v>
      </c>
      <c r="N21" s="82"/>
      <c r="O21" s="69">
        <f>SUM(E21:M21)</f>
        <v>102877217</v>
      </c>
    </row>
    <row r="22" spans="1:15" ht="12" customHeight="1" x14ac:dyDescent="0.5">
      <c r="A22" s="60"/>
      <c r="B22" s="51"/>
      <c r="C22" s="65"/>
      <c r="D22" s="65"/>
      <c r="E22" s="66"/>
      <c r="F22" s="66"/>
      <c r="G22" s="66"/>
      <c r="H22" s="66"/>
      <c r="I22" s="66"/>
      <c r="J22" s="82"/>
      <c r="K22" s="66"/>
      <c r="L22" s="82"/>
      <c r="M22" s="66"/>
      <c r="N22" s="82"/>
      <c r="O22" s="66"/>
    </row>
    <row r="23" spans="1:15" ht="16.350000000000001" customHeight="1" thickBot="1" x14ac:dyDescent="0.55000000000000004">
      <c r="A23" s="70" t="s">
        <v>131</v>
      </c>
      <c r="B23" s="65"/>
      <c r="C23" s="65"/>
      <c r="D23" s="65"/>
      <c r="E23" s="71">
        <f>SUM(E17:E21)</f>
        <v>2117716281</v>
      </c>
      <c r="F23" s="66"/>
      <c r="G23" s="71">
        <f>SUM(G17:G21)</f>
        <v>1045504325</v>
      </c>
      <c r="H23" s="66"/>
      <c r="I23" s="71">
        <f>SUM(I17:I21)</f>
        <v>91877074</v>
      </c>
      <c r="J23" s="82"/>
      <c r="K23" s="71">
        <f>SUM(K17:K21)</f>
        <v>3012302256</v>
      </c>
      <c r="L23" s="82"/>
      <c r="M23" s="71">
        <f>SUM(M17:M21)</f>
        <v>-284943055</v>
      </c>
      <c r="N23" s="82"/>
      <c r="O23" s="71">
        <f>SUM(O17:O21)</f>
        <v>5982456881</v>
      </c>
    </row>
    <row r="24" spans="1:15" ht="12" customHeight="1" thickTop="1" x14ac:dyDescent="0.5">
      <c r="A24" s="70"/>
      <c r="B24" s="65"/>
      <c r="C24" s="65"/>
      <c r="D24" s="65"/>
      <c r="E24" s="205"/>
      <c r="F24" s="66"/>
      <c r="G24" s="205"/>
      <c r="H24" s="66"/>
      <c r="I24" s="205"/>
      <c r="J24" s="82"/>
      <c r="K24" s="205"/>
      <c r="L24" s="82"/>
      <c r="M24" s="205"/>
      <c r="N24" s="82"/>
      <c r="O24" s="205"/>
    </row>
    <row r="25" spans="1:15" ht="12" customHeight="1" x14ac:dyDescent="0.5">
      <c r="A25" s="70"/>
      <c r="B25" s="65"/>
      <c r="C25" s="65"/>
      <c r="D25" s="65"/>
      <c r="E25" s="66"/>
      <c r="F25" s="66"/>
      <c r="G25" s="66"/>
      <c r="H25" s="66"/>
      <c r="I25" s="66"/>
      <c r="J25" s="82"/>
      <c r="K25" s="66"/>
      <c r="L25" s="82"/>
      <c r="M25" s="66"/>
      <c r="N25" s="82"/>
      <c r="O25" s="66"/>
    </row>
    <row r="26" spans="1:15" ht="16.5" customHeight="1" x14ac:dyDescent="0.5">
      <c r="A26" s="70" t="s">
        <v>203</v>
      </c>
      <c r="B26" s="65"/>
      <c r="C26" s="65"/>
      <c r="D26" s="65"/>
      <c r="E26" s="66">
        <v>2117716281</v>
      </c>
      <c r="F26" s="66"/>
      <c r="G26" s="66">
        <v>1045504325</v>
      </c>
      <c r="H26" s="66"/>
      <c r="I26" s="66">
        <v>91877074</v>
      </c>
      <c r="J26" s="82"/>
      <c r="K26" s="66">
        <v>147106416</v>
      </c>
      <c r="L26" s="82"/>
      <c r="M26" s="66">
        <v>0</v>
      </c>
      <c r="N26" s="82"/>
      <c r="O26" s="66">
        <f>SUM(E26:M26)</f>
        <v>3402204096</v>
      </c>
    </row>
    <row r="27" spans="1:15" ht="16.350000000000001" customHeight="1" x14ac:dyDescent="0.5">
      <c r="A27" s="72" t="s">
        <v>201</v>
      </c>
      <c r="B27" s="51"/>
      <c r="C27" s="65"/>
      <c r="D27" s="65"/>
      <c r="E27" s="69">
        <v>0</v>
      </c>
      <c r="F27" s="66"/>
      <c r="G27" s="69">
        <v>0</v>
      </c>
      <c r="H27" s="66"/>
      <c r="I27" s="69">
        <v>0</v>
      </c>
      <c r="J27" s="82"/>
      <c r="K27" s="69">
        <v>2865195840</v>
      </c>
      <c r="L27" s="82"/>
      <c r="M27" s="69">
        <v>-284943055</v>
      </c>
      <c r="N27" s="82"/>
      <c r="O27" s="69">
        <f>SUM(E27:M27)</f>
        <v>2580252785</v>
      </c>
    </row>
    <row r="28" spans="1:15" ht="12" customHeight="1" x14ac:dyDescent="0.5">
      <c r="A28" s="60"/>
      <c r="B28" s="51"/>
      <c r="C28" s="65"/>
      <c r="D28" s="65"/>
      <c r="E28" s="66"/>
      <c r="F28" s="66"/>
      <c r="G28" s="66"/>
      <c r="H28" s="66"/>
      <c r="I28" s="66"/>
      <c r="J28" s="82"/>
      <c r="K28" s="66"/>
      <c r="L28" s="82"/>
      <c r="M28" s="66"/>
      <c r="N28" s="82"/>
      <c r="O28" s="66"/>
    </row>
    <row r="29" spans="1:15" ht="16.350000000000001" customHeight="1" x14ac:dyDescent="0.5">
      <c r="A29" s="60" t="s">
        <v>211</v>
      </c>
      <c r="B29" s="51"/>
      <c r="C29" s="65"/>
      <c r="D29" s="65"/>
      <c r="E29" s="206">
        <f>SUM(E26:E27)</f>
        <v>2117716281</v>
      </c>
      <c r="F29" s="205"/>
      <c r="G29" s="206">
        <f>SUM(G26:G27)</f>
        <v>1045504325</v>
      </c>
      <c r="H29" s="205"/>
      <c r="I29" s="206">
        <f>SUM(I26:I27)</f>
        <v>91877074</v>
      </c>
      <c r="J29" s="211"/>
      <c r="K29" s="206">
        <f>SUM(K26:K27)</f>
        <v>3012302256</v>
      </c>
      <c r="L29" s="211"/>
      <c r="M29" s="206">
        <f>SUM(M26:M27)</f>
        <v>-284943055</v>
      </c>
      <c r="N29" s="211"/>
      <c r="O29" s="206">
        <f>SUM(O26:O27)</f>
        <v>5982456881</v>
      </c>
    </row>
    <row r="30" spans="1:15" ht="6" customHeight="1" x14ac:dyDescent="0.5">
      <c r="A30" s="60"/>
      <c r="B30" s="51"/>
      <c r="C30" s="65"/>
      <c r="D30" s="65"/>
      <c r="E30" s="159"/>
      <c r="F30" s="66"/>
      <c r="G30" s="159"/>
      <c r="H30" s="66"/>
      <c r="I30" s="159"/>
      <c r="J30" s="82"/>
      <c r="K30" s="159"/>
      <c r="L30" s="82"/>
      <c r="M30" s="159"/>
      <c r="N30" s="82"/>
      <c r="O30" s="159"/>
    </row>
    <row r="31" spans="1:15" ht="16.350000000000001" customHeight="1" x14ac:dyDescent="0.5">
      <c r="A31" s="60" t="s">
        <v>138</v>
      </c>
      <c r="B31" s="51"/>
      <c r="C31" s="65"/>
      <c r="D31" s="65"/>
      <c r="E31" s="159"/>
      <c r="F31" s="66"/>
      <c r="G31" s="159"/>
      <c r="H31" s="66"/>
      <c r="I31" s="159"/>
      <c r="J31" s="82"/>
      <c r="K31" s="159"/>
      <c r="L31" s="82"/>
      <c r="M31" s="159"/>
      <c r="N31" s="82"/>
      <c r="O31" s="159"/>
    </row>
    <row r="32" spans="1:15" ht="16.350000000000001" customHeight="1" x14ac:dyDescent="0.5">
      <c r="A32" s="156" t="s">
        <v>130</v>
      </c>
      <c r="B32" s="51"/>
      <c r="C32" s="68">
        <v>36</v>
      </c>
      <c r="D32" s="65"/>
      <c r="E32" s="159">
        <v>0</v>
      </c>
      <c r="F32" s="66"/>
      <c r="G32" s="159">
        <v>0</v>
      </c>
      <c r="H32" s="66"/>
      <c r="I32" s="159">
        <v>0</v>
      </c>
      <c r="J32" s="82"/>
      <c r="K32" s="159">
        <v>-190593296</v>
      </c>
      <c r="L32" s="82"/>
      <c r="M32" s="159">
        <v>0</v>
      </c>
      <c r="N32" s="82"/>
      <c r="O32" s="159">
        <v>-190593296</v>
      </c>
    </row>
    <row r="33" spans="1:15" ht="16.350000000000001" customHeight="1" x14ac:dyDescent="0.5">
      <c r="A33" s="155" t="s">
        <v>129</v>
      </c>
      <c r="B33" s="67"/>
      <c r="C33" s="68">
        <v>28</v>
      </c>
      <c r="D33" s="65"/>
      <c r="E33" s="206">
        <v>0</v>
      </c>
      <c r="F33" s="205"/>
      <c r="G33" s="206">
        <v>0</v>
      </c>
      <c r="H33" s="205"/>
      <c r="I33" s="206">
        <v>2500000</v>
      </c>
      <c r="J33" s="211"/>
      <c r="K33" s="206">
        <v>-2500000</v>
      </c>
      <c r="L33" s="211"/>
      <c r="M33" s="206">
        <v>0</v>
      </c>
      <c r="N33" s="211"/>
      <c r="O33" s="159">
        <v>0</v>
      </c>
    </row>
    <row r="34" spans="1:15" ht="16.350000000000001" customHeight="1" x14ac:dyDescent="0.5">
      <c r="A34" s="178" t="s">
        <v>101</v>
      </c>
      <c r="B34" s="67"/>
      <c r="C34" s="65"/>
      <c r="D34" s="65"/>
      <c r="E34" s="160">
        <v>0</v>
      </c>
      <c r="F34" s="66"/>
      <c r="G34" s="160">
        <v>0</v>
      </c>
      <c r="H34" s="66"/>
      <c r="I34" s="160">
        <v>0</v>
      </c>
      <c r="J34" s="82"/>
      <c r="K34" s="160">
        <f>'9-10'!H36</f>
        <v>-2069223403</v>
      </c>
      <c r="L34" s="82"/>
      <c r="M34" s="160">
        <v>0</v>
      </c>
      <c r="N34" s="82"/>
      <c r="O34" s="160">
        <f>SUM(K34:M34)</f>
        <v>-2069223403</v>
      </c>
    </row>
    <row r="35" spans="1:15" ht="12" customHeight="1" x14ac:dyDescent="0.5">
      <c r="A35" s="60"/>
      <c r="B35" s="51"/>
      <c r="C35" s="65"/>
      <c r="D35" s="65"/>
      <c r="E35" s="159"/>
      <c r="F35" s="66"/>
      <c r="G35" s="159"/>
      <c r="H35" s="66"/>
      <c r="I35" s="159"/>
      <c r="J35" s="82"/>
      <c r="K35" s="159"/>
      <c r="L35" s="82"/>
      <c r="M35" s="159"/>
      <c r="N35" s="82"/>
      <c r="O35" s="159"/>
    </row>
    <row r="36" spans="1:15" ht="16.350000000000001" customHeight="1" thickBot="1" x14ac:dyDescent="0.55000000000000004">
      <c r="A36" s="70" t="s">
        <v>133</v>
      </c>
      <c r="B36" s="65"/>
      <c r="C36" s="65"/>
      <c r="D36" s="65"/>
      <c r="E36" s="161">
        <f>SUM(E29:E34)</f>
        <v>2117716281</v>
      </c>
      <c r="F36" s="66"/>
      <c r="G36" s="161">
        <f>SUM(G29:G34)</f>
        <v>1045504325</v>
      </c>
      <c r="H36" s="245"/>
      <c r="I36" s="161">
        <f>SUM(I29:I34)</f>
        <v>94377074</v>
      </c>
      <c r="J36" s="82"/>
      <c r="K36" s="161">
        <f>SUM(K29:K34)</f>
        <v>749985557</v>
      </c>
      <c r="L36" s="82"/>
      <c r="M36" s="161">
        <f>SUM(M29:M34)</f>
        <v>-284943055</v>
      </c>
      <c r="N36" s="82"/>
      <c r="O36" s="161">
        <f>SUM(O29:O34)</f>
        <v>3722640182</v>
      </c>
    </row>
    <row r="37" spans="1:15" ht="16.350000000000001" customHeight="1" thickTop="1" x14ac:dyDescent="0.5">
      <c r="A37" s="70"/>
      <c r="B37" s="65"/>
      <c r="C37" s="65"/>
      <c r="D37" s="65"/>
      <c r="E37" s="66"/>
      <c r="F37" s="66"/>
      <c r="G37" s="66"/>
      <c r="H37" s="66"/>
      <c r="I37" s="66"/>
      <c r="J37" s="82"/>
      <c r="K37" s="66"/>
      <c r="L37" s="82"/>
      <c r="M37" s="66"/>
      <c r="N37" s="82"/>
      <c r="O37" s="66"/>
    </row>
    <row r="38" spans="1:15" ht="6.75" customHeight="1" x14ac:dyDescent="0.5">
      <c r="A38" s="70"/>
      <c r="B38" s="65"/>
      <c r="C38" s="65"/>
      <c r="D38" s="65"/>
      <c r="E38" s="66"/>
      <c r="F38" s="66"/>
      <c r="G38" s="66"/>
      <c r="H38" s="66"/>
      <c r="I38" s="66"/>
      <c r="J38" s="82"/>
      <c r="K38" s="66"/>
      <c r="L38" s="82"/>
      <c r="M38" s="66"/>
      <c r="N38" s="82"/>
      <c r="O38" s="66"/>
    </row>
    <row r="39" spans="1:15" ht="22.15" customHeight="1" x14ac:dyDescent="0.5">
      <c r="A39" s="73" t="s">
        <v>39</v>
      </c>
      <c r="B39" s="73"/>
      <c r="C39" s="73"/>
      <c r="D39" s="73"/>
      <c r="E39" s="85"/>
      <c r="F39" s="85"/>
      <c r="G39" s="85"/>
      <c r="H39" s="86"/>
      <c r="I39" s="86"/>
      <c r="J39" s="86"/>
      <c r="K39" s="87"/>
      <c r="L39" s="88"/>
      <c r="M39" s="87"/>
      <c r="N39" s="88"/>
      <c r="O39" s="87"/>
    </row>
  </sheetData>
  <mergeCells count="2">
    <mergeCell ref="E6:O6"/>
    <mergeCell ref="I8:K8"/>
  </mergeCells>
  <pageMargins left="0.7" right="0.7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4"/>
  <sheetViews>
    <sheetView tabSelected="1" topLeftCell="A155" zoomScaleNormal="100" zoomScaleSheetLayoutView="71" workbookViewId="0">
      <selection activeCell="G139" sqref="G139"/>
    </sheetView>
  </sheetViews>
  <sheetFormatPr defaultColWidth="9.140625" defaultRowHeight="16.5" customHeight="1" x14ac:dyDescent="0.5"/>
  <cols>
    <col min="1" max="1" width="1.7109375" style="92" customWidth="1"/>
    <col min="2" max="2" width="50.5703125" style="92" customWidth="1"/>
    <col min="3" max="3" width="8.42578125" style="93" customWidth="1"/>
    <col min="4" max="4" width="0.85546875" style="92" customWidth="1"/>
    <col min="5" max="5" width="14.7109375" style="100" customWidth="1"/>
    <col min="6" max="6" width="0.7109375" style="98" customWidth="1"/>
    <col min="7" max="7" width="14.7109375" style="100" customWidth="1"/>
    <col min="8" max="8" width="0.7109375" style="98" customWidth="1"/>
    <col min="9" max="9" width="14.7109375" style="98" customWidth="1"/>
    <col min="10" max="10" width="0.7109375" style="98" customWidth="1"/>
    <col min="11" max="11" width="14.7109375" style="98" customWidth="1"/>
    <col min="12" max="16384" width="9.140625" style="92"/>
  </cols>
  <sheetData>
    <row r="1" spans="1:11" ht="16.5" customHeight="1" x14ac:dyDescent="0.5">
      <c r="A1" s="4" t="s">
        <v>0</v>
      </c>
    </row>
    <row r="2" spans="1:11" ht="16.5" customHeight="1" x14ac:dyDescent="0.5">
      <c r="A2" s="4" t="s">
        <v>139</v>
      </c>
    </row>
    <row r="3" spans="1:11" ht="16.5" customHeight="1" x14ac:dyDescent="0.5">
      <c r="A3" s="89" t="s">
        <v>83</v>
      </c>
      <c r="B3" s="94"/>
      <c r="C3" s="95"/>
      <c r="D3" s="94"/>
      <c r="E3" s="91"/>
      <c r="F3" s="99"/>
      <c r="G3" s="91"/>
      <c r="H3" s="99"/>
      <c r="I3" s="90"/>
      <c r="J3" s="99"/>
      <c r="K3" s="90"/>
    </row>
    <row r="4" spans="1:11" ht="16.5" customHeight="1" x14ac:dyDescent="0.5">
      <c r="E4" s="23"/>
      <c r="G4" s="23"/>
      <c r="I4" s="46"/>
      <c r="K4" s="46"/>
    </row>
    <row r="5" spans="1:11" ht="16.5" customHeight="1" x14ac:dyDescent="0.5">
      <c r="E5" s="23"/>
      <c r="G5" s="23"/>
      <c r="I5" s="46"/>
      <c r="K5" s="46"/>
    </row>
    <row r="6" spans="1:11" ht="16.5" customHeight="1" x14ac:dyDescent="0.5">
      <c r="E6" s="268" t="s">
        <v>3</v>
      </c>
      <c r="F6" s="268"/>
      <c r="G6" s="268"/>
      <c r="H6" s="14"/>
      <c r="I6" s="268" t="s">
        <v>84</v>
      </c>
      <c r="J6" s="268"/>
      <c r="K6" s="268"/>
    </row>
    <row r="7" spans="1:11" ht="16.5" customHeight="1" x14ac:dyDescent="0.5">
      <c r="E7" s="269" t="s">
        <v>5</v>
      </c>
      <c r="F7" s="269"/>
      <c r="G7" s="269"/>
      <c r="H7" s="14"/>
      <c r="I7" s="269" t="s">
        <v>5</v>
      </c>
      <c r="J7" s="269"/>
      <c r="K7" s="269"/>
    </row>
    <row r="8" spans="1:11" ht="16.5" customHeight="1" x14ac:dyDescent="0.5">
      <c r="D8" s="34"/>
      <c r="E8" s="179"/>
      <c r="F8" s="179"/>
      <c r="G8" s="180" t="s">
        <v>188</v>
      </c>
      <c r="H8" s="17"/>
      <c r="I8" s="179"/>
      <c r="J8" s="179"/>
      <c r="K8" s="180" t="s">
        <v>188</v>
      </c>
    </row>
    <row r="9" spans="1:11" s="178" customFormat="1" ht="16.5" customHeight="1" x14ac:dyDescent="0.5">
      <c r="C9" s="93"/>
      <c r="D9" s="34"/>
      <c r="E9" s="181" t="s">
        <v>189</v>
      </c>
      <c r="F9" s="179"/>
      <c r="G9" s="181" t="s">
        <v>189</v>
      </c>
      <c r="H9" s="17"/>
      <c r="I9" s="181" t="s">
        <v>189</v>
      </c>
      <c r="J9" s="179"/>
      <c r="K9" s="181" t="s">
        <v>189</v>
      </c>
    </row>
    <row r="10" spans="1:11" s="178" customFormat="1" ht="16.5" customHeight="1" x14ac:dyDescent="0.5">
      <c r="C10" s="93"/>
      <c r="D10" s="34"/>
      <c r="E10" s="16" t="s">
        <v>6</v>
      </c>
      <c r="F10" s="17"/>
      <c r="G10" s="16" t="s">
        <v>7</v>
      </c>
      <c r="H10" s="17"/>
      <c r="I10" s="16" t="s">
        <v>6</v>
      </c>
      <c r="J10" s="17"/>
      <c r="K10" s="16" t="s">
        <v>7</v>
      </c>
    </row>
    <row r="11" spans="1:11" ht="16.5" customHeight="1" x14ac:dyDescent="0.5">
      <c r="C11" s="18" t="s">
        <v>8</v>
      </c>
      <c r="D11" s="1"/>
      <c r="E11" s="20" t="s">
        <v>9</v>
      </c>
      <c r="F11" s="14"/>
      <c r="G11" s="20" t="s">
        <v>9</v>
      </c>
      <c r="H11" s="47"/>
      <c r="I11" s="20" t="s">
        <v>9</v>
      </c>
      <c r="J11" s="14"/>
      <c r="K11" s="20" t="s">
        <v>9</v>
      </c>
    </row>
    <row r="12" spans="1:11" ht="16.5" customHeight="1" x14ac:dyDescent="0.5">
      <c r="C12" s="19"/>
      <c r="D12" s="1"/>
      <c r="E12" s="113"/>
      <c r="F12" s="104"/>
      <c r="G12" s="106"/>
      <c r="H12" s="105"/>
      <c r="I12" s="118"/>
      <c r="J12" s="104"/>
      <c r="K12" s="104"/>
    </row>
    <row r="13" spans="1:11" ht="16.5" customHeight="1" x14ac:dyDescent="0.5">
      <c r="A13" s="43" t="s">
        <v>140</v>
      </c>
      <c r="E13" s="114"/>
      <c r="I13" s="119"/>
    </row>
    <row r="14" spans="1:11" ht="16.5" customHeight="1" x14ac:dyDescent="0.5">
      <c r="A14" s="92" t="s">
        <v>241</v>
      </c>
      <c r="E14" s="115"/>
      <c r="F14" s="23"/>
      <c r="G14" s="23"/>
      <c r="H14" s="23"/>
      <c r="I14" s="115"/>
      <c r="J14" s="23"/>
      <c r="K14" s="23"/>
    </row>
    <row r="15" spans="1:11" s="178" customFormat="1" ht="16.5" customHeight="1" x14ac:dyDescent="0.5">
      <c r="B15" s="204" t="s">
        <v>192</v>
      </c>
      <c r="C15" s="93"/>
      <c r="E15" s="115">
        <v>-1032386574</v>
      </c>
      <c r="F15" s="23"/>
      <c r="G15" s="23">
        <v>810615176</v>
      </c>
      <c r="H15" s="23"/>
      <c r="I15" s="115">
        <v>-2066949416</v>
      </c>
      <c r="J15" s="23"/>
      <c r="K15" s="23">
        <v>362370867</v>
      </c>
    </row>
    <row r="16" spans="1:11" s="178" customFormat="1" ht="16.5" customHeight="1" x14ac:dyDescent="0.5">
      <c r="B16" s="204" t="s">
        <v>204</v>
      </c>
      <c r="C16" s="93"/>
      <c r="E16" s="121">
        <v>-1938830287</v>
      </c>
      <c r="F16" s="23"/>
      <c r="G16" s="91">
        <v>-71516156</v>
      </c>
      <c r="H16" s="23"/>
      <c r="I16" s="121">
        <v>0</v>
      </c>
      <c r="J16" s="23"/>
      <c r="K16" s="91">
        <v>0</v>
      </c>
    </row>
    <row r="17" spans="1:11" s="178" customFormat="1" ht="4.3499999999999996" customHeight="1" x14ac:dyDescent="0.5">
      <c r="C17" s="93"/>
      <c r="E17" s="115"/>
      <c r="F17" s="23"/>
      <c r="G17" s="23"/>
      <c r="H17" s="23"/>
      <c r="I17" s="115"/>
      <c r="J17" s="23"/>
      <c r="K17" s="23"/>
    </row>
    <row r="18" spans="1:11" s="178" customFormat="1" ht="16.5" customHeight="1" x14ac:dyDescent="0.5">
      <c r="A18" s="178" t="s">
        <v>233</v>
      </c>
      <c r="C18" s="93"/>
      <c r="E18" s="115">
        <f>SUM(E15:E16)</f>
        <v>-2971216861</v>
      </c>
      <c r="F18" s="23"/>
      <c r="G18" s="226">
        <f>SUM(G15:G16)</f>
        <v>739099020</v>
      </c>
      <c r="H18" s="23"/>
      <c r="I18" s="115">
        <f>SUM(I15:I16)</f>
        <v>-2066949416</v>
      </c>
      <c r="J18" s="23"/>
      <c r="K18" s="226">
        <f>SUM(K15:K16)</f>
        <v>362370867</v>
      </c>
    </row>
    <row r="19" spans="1:11" ht="16.5" customHeight="1" x14ac:dyDescent="0.5">
      <c r="A19" s="92" t="s">
        <v>141</v>
      </c>
      <c r="E19" s="116"/>
      <c r="G19" s="25"/>
      <c r="I19" s="115"/>
      <c r="J19" s="23"/>
      <c r="K19" s="23"/>
    </row>
    <row r="20" spans="1:11" ht="16.5" customHeight="1" x14ac:dyDescent="0.5">
      <c r="B20" s="92" t="s">
        <v>142</v>
      </c>
      <c r="E20" s="115">
        <v>511773930</v>
      </c>
      <c r="G20" s="23">
        <v>265614761</v>
      </c>
      <c r="H20" s="23"/>
      <c r="I20" s="115">
        <v>11899410</v>
      </c>
      <c r="J20" s="23"/>
      <c r="K20" s="23">
        <v>15438533</v>
      </c>
    </row>
    <row r="21" spans="1:11" ht="16.5" customHeight="1" x14ac:dyDescent="0.5">
      <c r="B21" s="92" t="s">
        <v>143</v>
      </c>
      <c r="E21" s="115">
        <v>178533894</v>
      </c>
      <c r="G21" s="23">
        <v>69701835</v>
      </c>
      <c r="H21" s="23"/>
      <c r="I21" s="115">
        <v>1283380</v>
      </c>
      <c r="J21" s="23"/>
      <c r="K21" s="23">
        <v>1941454</v>
      </c>
    </row>
    <row r="22" spans="1:11" s="178" customFormat="1" ht="16.5" customHeight="1" x14ac:dyDescent="0.5">
      <c r="B22" s="222" t="s">
        <v>215</v>
      </c>
      <c r="C22" s="93"/>
      <c r="E22" s="115">
        <v>-2253835</v>
      </c>
      <c r="F22" s="98"/>
      <c r="G22" s="23">
        <v>0</v>
      </c>
      <c r="H22" s="23"/>
      <c r="I22" s="115">
        <v>-2253835</v>
      </c>
      <c r="J22" s="23"/>
      <c r="K22" s="23">
        <v>0</v>
      </c>
    </row>
    <row r="23" spans="1:11" s="178" customFormat="1" ht="16.5" customHeight="1" x14ac:dyDescent="0.5">
      <c r="B23" s="178" t="s">
        <v>253</v>
      </c>
      <c r="C23" s="93"/>
      <c r="E23" s="115">
        <v>1035732596</v>
      </c>
      <c r="F23" s="98"/>
      <c r="G23" s="23">
        <v>0</v>
      </c>
      <c r="H23" s="98"/>
      <c r="I23" s="120">
        <v>1065816358</v>
      </c>
      <c r="J23" s="23"/>
      <c r="K23" s="107">
        <v>0</v>
      </c>
    </row>
    <row r="24" spans="1:11" s="178" customFormat="1" ht="16.5" customHeight="1" x14ac:dyDescent="0.5">
      <c r="B24" s="178" t="s">
        <v>234</v>
      </c>
      <c r="C24" s="93">
        <v>17</v>
      </c>
      <c r="E24" s="115">
        <v>0</v>
      </c>
      <c r="F24" s="98"/>
      <c r="G24" s="23" t="s">
        <v>26</v>
      </c>
      <c r="H24" s="98"/>
      <c r="I24" s="120">
        <v>1037510187</v>
      </c>
      <c r="J24" s="23"/>
      <c r="K24" s="107">
        <v>-448116840</v>
      </c>
    </row>
    <row r="25" spans="1:11" ht="16.5" customHeight="1" x14ac:dyDescent="0.5">
      <c r="B25" s="92" t="s">
        <v>244</v>
      </c>
      <c r="C25" s="93">
        <v>16</v>
      </c>
      <c r="E25" s="115">
        <v>-623120898</v>
      </c>
      <c r="G25" s="23">
        <v>-647702369</v>
      </c>
      <c r="I25" s="120">
        <v>-623120898</v>
      </c>
      <c r="J25" s="23"/>
      <c r="K25" s="107">
        <v>-647702369</v>
      </c>
    </row>
    <row r="26" spans="1:11" ht="16.5" customHeight="1" x14ac:dyDescent="0.5">
      <c r="B26" s="92" t="s">
        <v>144</v>
      </c>
      <c r="C26" s="93">
        <v>26</v>
      </c>
      <c r="E26" s="115">
        <v>4927980</v>
      </c>
      <c r="G26" s="23">
        <v>7094792</v>
      </c>
      <c r="I26" s="115">
        <v>4927980</v>
      </c>
      <c r="J26" s="23"/>
      <c r="K26" s="23">
        <v>7094792</v>
      </c>
    </row>
    <row r="27" spans="1:11" ht="16.5" customHeight="1" x14ac:dyDescent="0.5">
      <c r="B27" s="92" t="s">
        <v>217</v>
      </c>
      <c r="E27" s="115">
        <v>234721260</v>
      </c>
      <c r="G27" s="23">
        <v>-100658615</v>
      </c>
      <c r="I27" s="120">
        <v>-119183214</v>
      </c>
      <c r="J27" s="23"/>
      <c r="K27" s="107">
        <v>356596891</v>
      </c>
    </row>
    <row r="28" spans="1:11" ht="16.5" customHeight="1" x14ac:dyDescent="0.5">
      <c r="B28" s="222" t="s">
        <v>250</v>
      </c>
      <c r="E28" s="115"/>
      <c r="G28" s="23"/>
      <c r="I28" s="120"/>
      <c r="K28" s="107"/>
    </row>
    <row r="29" spans="1:11" s="178" customFormat="1" ht="16.5" customHeight="1" x14ac:dyDescent="0.5">
      <c r="B29" s="222" t="s">
        <v>251</v>
      </c>
      <c r="C29" s="93">
        <v>13</v>
      </c>
      <c r="E29" s="115">
        <v>-28111</v>
      </c>
      <c r="F29" s="98"/>
      <c r="G29" s="23">
        <v>-7126</v>
      </c>
      <c r="H29" s="98"/>
      <c r="I29" s="120">
        <v>0</v>
      </c>
      <c r="J29" s="98"/>
      <c r="K29" s="107">
        <v>0</v>
      </c>
    </row>
    <row r="30" spans="1:11" ht="17.100000000000001" customHeight="1" x14ac:dyDescent="0.5">
      <c r="B30" s="92" t="s">
        <v>205</v>
      </c>
      <c r="E30" s="115">
        <v>528739</v>
      </c>
      <c r="G30" s="23">
        <v>476889</v>
      </c>
      <c r="I30" s="120">
        <v>0</v>
      </c>
      <c r="J30" s="23"/>
      <c r="K30" s="107">
        <v>0</v>
      </c>
    </row>
    <row r="31" spans="1:11" s="178" customFormat="1" ht="17.100000000000001" customHeight="1" x14ac:dyDescent="0.5">
      <c r="B31" s="178" t="s">
        <v>206</v>
      </c>
      <c r="C31" s="93"/>
      <c r="E31" s="115">
        <v>51752370</v>
      </c>
      <c r="F31" s="98"/>
      <c r="G31" s="23">
        <v>0</v>
      </c>
      <c r="H31" s="98"/>
      <c r="I31" s="120">
        <v>454083</v>
      </c>
      <c r="J31" s="23"/>
      <c r="K31" s="107">
        <v>0</v>
      </c>
    </row>
    <row r="32" spans="1:11" s="178" customFormat="1" ht="17.100000000000001" customHeight="1" x14ac:dyDescent="0.5">
      <c r="B32" s="222" t="s">
        <v>216</v>
      </c>
      <c r="C32" s="93"/>
      <c r="E32" s="115">
        <v>4656839</v>
      </c>
      <c r="F32" s="98"/>
      <c r="G32" s="23">
        <v>0</v>
      </c>
      <c r="H32" s="98"/>
      <c r="I32" s="120">
        <v>0</v>
      </c>
      <c r="J32" s="23"/>
      <c r="K32" s="107">
        <v>0</v>
      </c>
    </row>
    <row r="33" spans="1:11" ht="16.5" customHeight="1" x14ac:dyDescent="0.5">
      <c r="B33" s="92" t="s">
        <v>218</v>
      </c>
      <c r="C33" s="93">
        <v>38</v>
      </c>
      <c r="E33" s="115">
        <v>1775902225</v>
      </c>
      <c r="G33" s="23">
        <v>-234436964</v>
      </c>
      <c r="I33" s="120">
        <v>0</v>
      </c>
      <c r="J33" s="23"/>
      <c r="K33" s="107">
        <v>0</v>
      </c>
    </row>
    <row r="34" spans="1:11" ht="16.5" customHeight="1" x14ac:dyDescent="0.5">
      <c r="B34" s="92" t="s">
        <v>145</v>
      </c>
      <c r="E34" s="115">
        <v>13752998</v>
      </c>
      <c r="G34" s="23">
        <v>66781</v>
      </c>
      <c r="I34" s="115">
        <v>13736424</v>
      </c>
      <c r="J34" s="23"/>
      <c r="K34" s="23">
        <v>418</v>
      </c>
    </row>
    <row r="35" spans="1:11" ht="16.5" customHeight="1" x14ac:dyDescent="0.5">
      <c r="B35" s="108" t="s">
        <v>91</v>
      </c>
      <c r="E35" s="115">
        <v>-51</v>
      </c>
      <c r="G35" s="23">
        <v>-35</v>
      </c>
      <c r="I35" s="115">
        <v>-51</v>
      </c>
      <c r="J35" s="23"/>
      <c r="K35" s="23">
        <v>-35</v>
      </c>
    </row>
    <row r="36" spans="1:11" ht="16.5" customHeight="1" x14ac:dyDescent="0.5">
      <c r="B36" s="108" t="s">
        <v>146</v>
      </c>
      <c r="E36" s="115">
        <v>-1709743</v>
      </c>
      <c r="G36" s="23">
        <v>-543577</v>
      </c>
      <c r="I36" s="115">
        <v>-5971258</v>
      </c>
      <c r="J36" s="23"/>
      <c r="K36" s="23">
        <v>-8113407</v>
      </c>
    </row>
    <row r="37" spans="1:11" ht="16.5" customHeight="1" x14ac:dyDescent="0.5">
      <c r="B37" s="109" t="s">
        <v>147</v>
      </c>
      <c r="C37" s="93">
        <v>32</v>
      </c>
      <c r="E37" s="115">
        <v>376838127</v>
      </c>
      <c r="G37" s="23">
        <v>327908637</v>
      </c>
      <c r="I37" s="115">
        <v>315566655</v>
      </c>
      <c r="J37" s="23"/>
      <c r="K37" s="23">
        <v>273661676</v>
      </c>
    </row>
    <row r="38" spans="1:11" ht="16.5" customHeight="1" x14ac:dyDescent="0.5">
      <c r="B38" s="109" t="s">
        <v>148</v>
      </c>
      <c r="C38" s="93">
        <v>21</v>
      </c>
      <c r="E38" s="117">
        <v>11117382</v>
      </c>
      <c r="G38" s="26">
        <v>3681768</v>
      </c>
      <c r="I38" s="117">
        <v>0</v>
      </c>
      <c r="J38" s="23"/>
      <c r="K38" s="26">
        <v>0</v>
      </c>
    </row>
    <row r="39" spans="1:11" ht="16.5" customHeight="1" x14ac:dyDescent="0.5">
      <c r="B39" s="109"/>
      <c r="E39" s="115"/>
      <c r="G39" s="23"/>
      <c r="I39" s="115"/>
      <c r="J39" s="23"/>
      <c r="K39" s="23"/>
    </row>
    <row r="40" spans="1:11" ht="16.5" customHeight="1" x14ac:dyDescent="0.5">
      <c r="E40" s="115">
        <f>SUM(E18:E38)</f>
        <v>601908841</v>
      </c>
      <c r="G40" s="225">
        <f>SUM(G18:G38)</f>
        <v>430295797</v>
      </c>
      <c r="I40" s="115">
        <f>SUM(I18:I38)</f>
        <v>-366284195</v>
      </c>
      <c r="J40" s="23"/>
      <c r="K40" s="225">
        <f>SUM(K18:K38)</f>
        <v>-86828020</v>
      </c>
    </row>
    <row r="41" spans="1:11" ht="16.5" customHeight="1" x14ac:dyDescent="0.5">
      <c r="A41" s="40" t="s">
        <v>149</v>
      </c>
      <c r="E41" s="115"/>
      <c r="G41" s="23"/>
      <c r="I41" s="115"/>
      <c r="J41" s="23"/>
      <c r="K41" s="23"/>
    </row>
    <row r="42" spans="1:11" ht="16.5" customHeight="1" x14ac:dyDescent="0.5">
      <c r="B42" s="92" t="s">
        <v>17</v>
      </c>
      <c r="E42" s="115">
        <v>48843337</v>
      </c>
      <c r="G42" s="23">
        <v>-70958204</v>
      </c>
      <c r="I42" s="115">
        <v>-282382498</v>
      </c>
      <c r="J42" s="23"/>
      <c r="K42" s="23">
        <v>21917902</v>
      </c>
    </row>
    <row r="43" spans="1:11" ht="16.5" customHeight="1" x14ac:dyDescent="0.5">
      <c r="B43" s="92" t="s">
        <v>18</v>
      </c>
      <c r="E43" s="115">
        <v>-3999750</v>
      </c>
      <c r="G43" s="23">
        <v>-4888150</v>
      </c>
      <c r="I43" s="115">
        <v>0</v>
      </c>
      <c r="J43" s="23"/>
      <c r="K43" s="23">
        <v>0</v>
      </c>
    </row>
    <row r="44" spans="1:11" ht="16.5" customHeight="1" x14ac:dyDescent="0.5">
      <c r="B44" s="92" t="s">
        <v>150</v>
      </c>
      <c r="E44" s="115">
        <v>19176756</v>
      </c>
      <c r="G44" s="23">
        <v>32855862</v>
      </c>
      <c r="I44" s="115">
        <v>-2367182</v>
      </c>
      <c r="J44" s="23"/>
      <c r="K44" s="23">
        <v>0</v>
      </c>
    </row>
    <row r="45" spans="1:11" ht="16.5" customHeight="1" x14ac:dyDescent="0.5">
      <c r="B45" s="92" t="s">
        <v>20</v>
      </c>
      <c r="E45" s="115">
        <v>-63037277</v>
      </c>
      <c r="G45" s="23">
        <v>-233215398</v>
      </c>
      <c r="I45" s="115">
        <v>-5043031</v>
      </c>
      <c r="J45" s="23"/>
      <c r="K45" s="23">
        <v>-217146</v>
      </c>
    </row>
    <row r="46" spans="1:11" ht="16.5" customHeight="1" x14ac:dyDescent="0.5">
      <c r="B46" s="92" t="s">
        <v>21</v>
      </c>
      <c r="E46" s="115">
        <v>244430948</v>
      </c>
      <c r="G46" s="23">
        <v>-260302398</v>
      </c>
      <c r="I46" s="115">
        <v>104095206</v>
      </c>
      <c r="J46" s="23"/>
      <c r="K46" s="23">
        <v>-121212410</v>
      </c>
    </row>
    <row r="47" spans="1:11" ht="16.5" customHeight="1" x14ac:dyDescent="0.5">
      <c r="B47" s="92" t="s">
        <v>35</v>
      </c>
      <c r="E47" s="115">
        <v>-1237871</v>
      </c>
      <c r="G47" s="23">
        <v>-9051171</v>
      </c>
      <c r="I47" s="115">
        <v>3179543</v>
      </c>
      <c r="J47" s="23"/>
      <c r="K47" s="23">
        <v>-7968748</v>
      </c>
    </row>
    <row r="48" spans="1:11" ht="16.5" customHeight="1" x14ac:dyDescent="0.5">
      <c r="B48" s="92" t="s">
        <v>44</v>
      </c>
      <c r="E48" s="115">
        <v>25073095</v>
      </c>
      <c r="G48" s="23">
        <v>-12826217</v>
      </c>
      <c r="I48" s="115">
        <v>260441474</v>
      </c>
      <c r="J48" s="23"/>
      <c r="K48" s="23">
        <v>9850564</v>
      </c>
    </row>
    <row r="49" spans="1:11" ht="16.5" customHeight="1" x14ac:dyDescent="0.5">
      <c r="B49" s="92" t="s">
        <v>51</v>
      </c>
      <c r="E49" s="115">
        <v>3798535</v>
      </c>
      <c r="G49" s="23">
        <v>-6707597</v>
      </c>
      <c r="I49" s="115">
        <v>2187211</v>
      </c>
      <c r="J49" s="23"/>
      <c r="K49" s="23">
        <v>-1199269</v>
      </c>
    </row>
    <row r="50" spans="1:11" ht="16.5" customHeight="1" x14ac:dyDescent="0.5">
      <c r="B50" s="92" t="s">
        <v>151</v>
      </c>
      <c r="C50" s="93">
        <v>26</v>
      </c>
      <c r="E50" s="117">
        <v>-780140</v>
      </c>
      <c r="G50" s="26">
        <v>-5692167</v>
      </c>
      <c r="I50" s="117">
        <v>-780140</v>
      </c>
      <c r="J50" s="23"/>
      <c r="K50" s="26">
        <v>-5692167</v>
      </c>
    </row>
    <row r="51" spans="1:11" ht="16.5" customHeight="1" x14ac:dyDescent="0.5">
      <c r="E51" s="115"/>
      <c r="G51" s="23"/>
      <c r="I51" s="115"/>
      <c r="J51" s="23"/>
      <c r="K51" s="23"/>
    </row>
    <row r="52" spans="1:11" ht="16.5" customHeight="1" x14ac:dyDescent="0.5">
      <c r="A52" s="92" t="s">
        <v>152</v>
      </c>
      <c r="E52" s="115">
        <f>SUM(E40:E50)</f>
        <v>874176474</v>
      </c>
      <c r="G52" s="23">
        <f>SUM(G40:G50)</f>
        <v>-140489643</v>
      </c>
      <c r="I52" s="115">
        <f>SUM(I40:I50)</f>
        <v>-286953612</v>
      </c>
      <c r="J52" s="23"/>
      <c r="K52" s="23">
        <f>SUM(K40:K50)</f>
        <v>-191349294</v>
      </c>
    </row>
    <row r="53" spans="1:11" ht="16.5" customHeight="1" x14ac:dyDescent="0.5">
      <c r="A53" s="92" t="s">
        <v>242</v>
      </c>
      <c r="E53" s="115">
        <v>8764129</v>
      </c>
      <c r="G53" s="23">
        <v>3724000</v>
      </c>
      <c r="I53" s="115">
        <v>8764129</v>
      </c>
      <c r="J53" s="23"/>
      <c r="K53" s="23">
        <v>2693405</v>
      </c>
    </row>
    <row r="54" spans="1:11" ht="16.5" customHeight="1" x14ac:dyDescent="0.5">
      <c r="A54" s="1" t="s">
        <v>153</v>
      </c>
      <c r="E54" s="117">
        <v>-13963593</v>
      </c>
      <c r="G54" s="26">
        <v>-20061928</v>
      </c>
      <c r="I54" s="117">
        <v>-4717461</v>
      </c>
      <c r="J54" s="23"/>
      <c r="K54" s="26">
        <v>-5383764</v>
      </c>
    </row>
    <row r="55" spans="1:11" ht="16.5" customHeight="1" x14ac:dyDescent="0.5">
      <c r="E55" s="115"/>
      <c r="G55" s="23"/>
      <c r="I55" s="115"/>
      <c r="J55" s="23"/>
      <c r="K55" s="23"/>
    </row>
    <row r="56" spans="1:11" ht="16.5" customHeight="1" x14ac:dyDescent="0.5">
      <c r="A56" s="92" t="s">
        <v>152</v>
      </c>
      <c r="E56" s="117">
        <f>SUM(E52:E54)</f>
        <v>868977010</v>
      </c>
      <c r="G56" s="26">
        <f>SUM(G52:G54)</f>
        <v>-156827571</v>
      </c>
      <c r="I56" s="117">
        <f>SUM(I52:I54)</f>
        <v>-282906944</v>
      </c>
      <c r="J56" s="23"/>
      <c r="K56" s="26">
        <f>SUM(K52:K54)</f>
        <v>-194039653</v>
      </c>
    </row>
    <row r="57" spans="1:11" ht="16.5" customHeight="1" x14ac:dyDescent="0.5">
      <c r="E57" s="23"/>
      <c r="G57" s="23"/>
      <c r="I57" s="23"/>
      <c r="J57" s="23"/>
      <c r="K57" s="23"/>
    </row>
    <row r="58" spans="1:11" s="178" customFormat="1" ht="16.5" customHeight="1" x14ac:dyDescent="0.5">
      <c r="C58" s="93"/>
      <c r="E58" s="23"/>
      <c r="F58" s="98"/>
      <c r="G58" s="23"/>
      <c r="H58" s="98"/>
      <c r="I58" s="23"/>
      <c r="J58" s="23"/>
      <c r="K58" s="23"/>
    </row>
    <row r="59" spans="1:11" s="178" customFormat="1" ht="16.5" customHeight="1" x14ac:dyDescent="0.5">
      <c r="C59" s="93"/>
      <c r="E59" s="23"/>
      <c r="F59" s="98"/>
      <c r="G59" s="23"/>
      <c r="H59" s="98"/>
      <c r="I59" s="23"/>
      <c r="J59" s="23"/>
      <c r="K59" s="23"/>
    </row>
    <row r="60" spans="1:11" s="178" customFormat="1" ht="16.5" customHeight="1" x14ac:dyDescent="0.5">
      <c r="C60" s="93"/>
      <c r="E60" s="23"/>
      <c r="F60" s="98"/>
      <c r="G60" s="23"/>
      <c r="H60" s="98"/>
      <c r="I60" s="23"/>
      <c r="J60" s="23"/>
      <c r="K60" s="23"/>
    </row>
    <row r="61" spans="1:11" s="178" customFormat="1" ht="13.5" customHeight="1" x14ac:dyDescent="0.5">
      <c r="C61" s="93"/>
      <c r="E61" s="23"/>
      <c r="F61" s="98"/>
      <c r="G61" s="23"/>
      <c r="H61" s="98"/>
      <c r="I61" s="23"/>
      <c r="J61" s="23"/>
      <c r="K61" s="23"/>
    </row>
    <row r="62" spans="1:11" ht="22.15" customHeight="1" x14ac:dyDescent="0.5">
      <c r="A62" s="279" t="s">
        <v>39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</row>
    <row r="63" spans="1:11" ht="16.5" customHeight="1" x14ac:dyDescent="0.5">
      <c r="A63" s="4" t="s">
        <v>0</v>
      </c>
    </row>
    <row r="64" spans="1:11" ht="16.5" customHeight="1" x14ac:dyDescent="0.5">
      <c r="A64" s="4" t="s">
        <v>154</v>
      </c>
    </row>
    <row r="65" spans="1:11" ht="16.5" customHeight="1" x14ac:dyDescent="0.5">
      <c r="A65" s="89" t="s">
        <v>83</v>
      </c>
      <c r="B65" s="94"/>
      <c r="C65" s="95"/>
      <c r="D65" s="94"/>
      <c r="E65" s="91"/>
      <c r="F65" s="99"/>
      <c r="G65" s="91"/>
      <c r="H65" s="99"/>
      <c r="I65" s="90"/>
      <c r="J65" s="99"/>
      <c r="K65" s="90"/>
    </row>
    <row r="66" spans="1:11" ht="16.5" customHeight="1" x14ac:dyDescent="0.5">
      <c r="E66" s="23"/>
      <c r="G66" s="23"/>
      <c r="I66" s="46"/>
      <c r="K66" s="46"/>
    </row>
    <row r="67" spans="1:11" ht="16.5" customHeight="1" x14ac:dyDescent="0.5">
      <c r="E67" s="23"/>
      <c r="G67" s="23"/>
      <c r="I67" s="46"/>
      <c r="K67" s="46"/>
    </row>
    <row r="68" spans="1:11" ht="16.5" customHeight="1" x14ac:dyDescent="0.5">
      <c r="E68" s="268" t="s">
        <v>3</v>
      </c>
      <c r="F68" s="268"/>
      <c r="G68" s="268"/>
      <c r="H68" s="14"/>
      <c r="I68" s="268" t="s">
        <v>84</v>
      </c>
      <c r="J68" s="268"/>
      <c r="K68" s="268"/>
    </row>
    <row r="69" spans="1:11" ht="16.5" customHeight="1" x14ac:dyDescent="0.5">
      <c r="E69" s="269" t="s">
        <v>5</v>
      </c>
      <c r="F69" s="269"/>
      <c r="G69" s="269"/>
      <c r="H69" s="14"/>
      <c r="I69" s="269" t="s">
        <v>5</v>
      </c>
      <c r="J69" s="269"/>
      <c r="K69" s="269"/>
    </row>
    <row r="70" spans="1:11" ht="16.5" customHeight="1" x14ac:dyDescent="0.5">
      <c r="D70" s="34"/>
      <c r="E70" s="179"/>
      <c r="F70" s="179"/>
      <c r="G70" s="180" t="s">
        <v>188</v>
      </c>
      <c r="H70" s="17"/>
      <c r="I70" s="179"/>
      <c r="J70" s="179"/>
      <c r="K70" s="180" t="s">
        <v>188</v>
      </c>
    </row>
    <row r="71" spans="1:11" s="178" customFormat="1" ht="16.5" customHeight="1" x14ac:dyDescent="0.5">
      <c r="C71" s="93"/>
      <c r="D71" s="34"/>
      <c r="E71" s="181" t="s">
        <v>189</v>
      </c>
      <c r="F71" s="179"/>
      <c r="G71" s="181" t="s">
        <v>189</v>
      </c>
      <c r="H71" s="17"/>
      <c r="I71" s="181" t="s">
        <v>189</v>
      </c>
      <c r="J71" s="179"/>
      <c r="K71" s="181" t="s">
        <v>189</v>
      </c>
    </row>
    <row r="72" spans="1:11" s="178" customFormat="1" ht="16.5" customHeight="1" x14ac:dyDescent="0.5">
      <c r="C72" s="93"/>
      <c r="D72" s="34"/>
      <c r="E72" s="16" t="s">
        <v>6</v>
      </c>
      <c r="F72" s="17"/>
      <c r="G72" s="16" t="s">
        <v>7</v>
      </c>
      <c r="H72" s="17"/>
      <c r="I72" s="16" t="s">
        <v>6</v>
      </c>
      <c r="J72" s="17"/>
      <c r="K72" s="16" t="s">
        <v>7</v>
      </c>
    </row>
    <row r="73" spans="1:11" ht="16.5" customHeight="1" x14ac:dyDescent="0.5">
      <c r="C73" s="18" t="s">
        <v>8</v>
      </c>
      <c r="D73" s="1"/>
      <c r="E73" s="20" t="s">
        <v>9</v>
      </c>
      <c r="F73" s="14"/>
      <c r="G73" s="20" t="s">
        <v>9</v>
      </c>
      <c r="H73" s="47"/>
      <c r="I73" s="20" t="s">
        <v>9</v>
      </c>
      <c r="J73" s="14"/>
      <c r="K73" s="20" t="s">
        <v>9</v>
      </c>
    </row>
    <row r="74" spans="1:11" ht="16.5" customHeight="1" x14ac:dyDescent="0.5">
      <c r="B74" s="92" t="s">
        <v>155</v>
      </c>
      <c r="E74" s="115"/>
      <c r="F74" s="23"/>
      <c r="G74" s="23"/>
      <c r="I74" s="115"/>
      <c r="J74" s="23"/>
      <c r="K74" s="23"/>
    </row>
    <row r="75" spans="1:11" ht="16.5" customHeight="1" x14ac:dyDescent="0.5">
      <c r="A75" s="96" t="s">
        <v>156</v>
      </c>
      <c r="E75" s="115"/>
      <c r="F75" s="46"/>
      <c r="G75" s="23"/>
      <c r="I75" s="123"/>
      <c r="J75" s="46"/>
      <c r="K75" s="46"/>
    </row>
    <row r="76" spans="1:11" ht="16.5" customHeight="1" x14ac:dyDescent="0.5">
      <c r="A76" s="92" t="s">
        <v>157</v>
      </c>
      <c r="E76" s="115">
        <v>0</v>
      </c>
      <c r="F76" s="23"/>
      <c r="G76" s="23">
        <v>-493385871</v>
      </c>
      <c r="I76" s="115">
        <v>0</v>
      </c>
      <c r="J76" s="23"/>
      <c r="K76" s="23">
        <v>-1140000000</v>
      </c>
    </row>
    <row r="77" spans="1:11" ht="16.5" customHeight="1" x14ac:dyDescent="0.5">
      <c r="A77" s="92" t="s">
        <v>158</v>
      </c>
      <c r="E77" s="115">
        <v>2658733549</v>
      </c>
      <c r="F77" s="23"/>
      <c r="G77" s="23">
        <v>530868640</v>
      </c>
      <c r="I77" s="115">
        <v>0</v>
      </c>
      <c r="J77" s="23"/>
      <c r="K77" s="23">
        <v>979273159</v>
      </c>
    </row>
    <row r="78" spans="1:11" ht="16.5" customHeight="1" x14ac:dyDescent="0.5">
      <c r="A78" s="92" t="s">
        <v>219</v>
      </c>
      <c r="E78" s="115">
        <v>9209787</v>
      </c>
      <c r="F78" s="23"/>
      <c r="G78" s="23">
        <v>-2206912</v>
      </c>
      <c r="I78" s="115">
        <v>-5010042</v>
      </c>
      <c r="J78" s="23"/>
      <c r="K78" s="23">
        <v>2906990</v>
      </c>
    </row>
    <row r="79" spans="1:11" ht="16.5" customHeight="1" x14ac:dyDescent="0.5">
      <c r="A79" s="92" t="s">
        <v>159</v>
      </c>
      <c r="C79" s="92"/>
      <c r="E79" s="115"/>
      <c r="F79" s="23"/>
      <c r="G79" s="23"/>
      <c r="I79" s="115"/>
      <c r="J79" s="23"/>
      <c r="K79" s="23"/>
    </row>
    <row r="80" spans="1:11" ht="16.5" customHeight="1" x14ac:dyDescent="0.5">
      <c r="B80" s="92" t="s">
        <v>160</v>
      </c>
      <c r="E80" s="115">
        <v>0</v>
      </c>
      <c r="F80" s="23"/>
      <c r="G80" s="23">
        <v>-2000000</v>
      </c>
      <c r="I80" s="115">
        <v>0</v>
      </c>
      <c r="J80" s="23"/>
      <c r="K80" s="23">
        <v>0</v>
      </c>
    </row>
    <row r="81" spans="1:11" ht="16.5" customHeight="1" x14ac:dyDescent="0.5">
      <c r="A81" s="92" t="s">
        <v>161</v>
      </c>
      <c r="C81" s="194">
        <v>37.299999999999997</v>
      </c>
      <c r="E81" s="115">
        <v>0</v>
      </c>
      <c r="F81" s="23"/>
      <c r="G81" s="23">
        <v>0</v>
      </c>
      <c r="H81" s="23"/>
      <c r="I81" s="115">
        <v>-308618264</v>
      </c>
      <c r="J81" s="23"/>
      <c r="K81" s="23">
        <v>-734178055</v>
      </c>
    </row>
    <row r="82" spans="1:11" ht="16.5" customHeight="1" x14ac:dyDescent="0.5">
      <c r="A82" s="92" t="s">
        <v>162</v>
      </c>
      <c r="E82" s="115"/>
      <c r="F82" s="23"/>
      <c r="G82" s="23"/>
      <c r="H82" s="23"/>
      <c r="I82" s="115"/>
      <c r="J82" s="23"/>
      <c r="K82" s="23"/>
    </row>
    <row r="83" spans="1:11" ht="16.5" customHeight="1" x14ac:dyDescent="0.5">
      <c r="B83" s="92" t="s">
        <v>163</v>
      </c>
      <c r="C83" s="194">
        <v>37.299999999999997</v>
      </c>
      <c r="E83" s="115">
        <v>0</v>
      </c>
      <c r="F83" s="23"/>
      <c r="G83" s="23">
        <v>0</v>
      </c>
      <c r="H83" s="23"/>
      <c r="I83" s="115">
        <v>2625768449</v>
      </c>
      <c r="J83" s="23"/>
      <c r="K83" s="23">
        <v>385161395</v>
      </c>
    </row>
    <row r="84" spans="1:11" ht="16.5" customHeight="1" x14ac:dyDescent="0.5">
      <c r="A84" s="92" t="s">
        <v>164</v>
      </c>
      <c r="E84" s="115">
        <v>-1815993452</v>
      </c>
      <c r="F84" s="23"/>
      <c r="G84" s="23">
        <v>-2932824819</v>
      </c>
      <c r="H84" s="23"/>
      <c r="I84" s="115">
        <v>-100402368</v>
      </c>
      <c r="J84" s="23"/>
      <c r="K84" s="23">
        <v>-858731</v>
      </c>
    </row>
    <row r="85" spans="1:11" ht="16.5" customHeight="1" x14ac:dyDescent="0.5">
      <c r="A85" s="92" t="s">
        <v>165</v>
      </c>
      <c r="E85" s="115"/>
      <c r="F85" s="23"/>
      <c r="G85" s="23"/>
      <c r="H85" s="23"/>
      <c r="I85" s="115"/>
      <c r="J85" s="23"/>
      <c r="K85" s="23"/>
    </row>
    <row r="86" spans="1:11" ht="16.5" customHeight="1" x14ac:dyDescent="0.5">
      <c r="B86" s="92" t="s">
        <v>166</v>
      </c>
      <c r="E86" s="115">
        <v>-84568798</v>
      </c>
      <c r="F86" s="23"/>
      <c r="G86" s="23">
        <v>-69006449</v>
      </c>
      <c r="H86" s="23"/>
      <c r="I86" s="115">
        <v>0</v>
      </c>
      <c r="J86" s="23"/>
      <c r="K86" s="23">
        <v>0</v>
      </c>
    </row>
    <row r="87" spans="1:11" s="178" customFormat="1" ht="16.5" customHeight="1" x14ac:dyDescent="0.5">
      <c r="A87" s="178" t="s">
        <v>207</v>
      </c>
      <c r="C87" s="93"/>
      <c r="E87" s="115">
        <v>5016593</v>
      </c>
      <c r="F87" s="23"/>
      <c r="G87" s="23">
        <v>0</v>
      </c>
      <c r="H87" s="23"/>
      <c r="I87" s="115">
        <v>23872</v>
      </c>
      <c r="J87" s="23"/>
      <c r="K87" s="23">
        <v>0</v>
      </c>
    </row>
    <row r="88" spans="1:11" s="178" customFormat="1" ht="16.350000000000001" customHeight="1" x14ac:dyDescent="0.5">
      <c r="A88" s="178" t="s">
        <v>208</v>
      </c>
      <c r="C88" s="93"/>
      <c r="E88" s="115">
        <v>-6234576</v>
      </c>
      <c r="F88" s="23"/>
      <c r="G88" s="23">
        <v>0</v>
      </c>
      <c r="H88" s="23"/>
      <c r="I88" s="115">
        <v>-6234576</v>
      </c>
      <c r="J88" s="23"/>
      <c r="K88" s="23">
        <v>0</v>
      </c>
    </row>
    <row r="89" spans="1:11" ht="16.5" customHeight="1" x14ac:dyDescent="0.5">
      <c r="A89" s="92" t="s">
        <v>167</v>
      </c>
      <c r="C89" s="93">
        <v>22</v>
      </c>
      <c r="E89" s="115">
        <v>-3087890</v>
      </c>
      <c r="F89" s="23"/>
      <c r="G89" s="23">
        <v>-2110720</v>
      </c>
      <c r="H89" s="23"/>
      <c r="I89" s="115">
        <v>-396790</v>
      </c>
      <c r="J89" s="23"/>
      <c r="K89" s="23">
        <v>-311320</v>
      </c>
    </row>
    <row r="90" spans="1:11" s="178" customFormat="1" ht="16.5" customHeight="1" x14ac:dyDescent="0.5">
      <c r="A90" s="178" t="s">
        <v>209</v>
      </c>
      <c r="C90" s="93"/>
      <c r="E90" s="115">
        <v>6990653</v>
      </c>
      <c r="F90" s="23"/>
      <c r="G90" s="23">
        <v>0</v>
      </c>
      <c r="H90" s="23"/>
      <c r="I90" s="115">
        <v>6990653</v>
      </c>
      <c r="J90" s="23"/>
      <c r="K90" s="23">
        <v>0</v>
      </c>
    </row>
    <row r="91" spans="1:11" ht="16.5" customHeight="1" x14ac:dyDescent="0.5">
      <c r="A91" s="92" t="s">
        <v>168</v>
      </c>
      <c r="E91" s="115">
        <v>2196805</v>
      </c>
      <c r="F91" s="23"/>
      <c r="G91" s="23">
        <v>532922</v>
      </c>
      <c r="H91" s="23"/>
      <c r="I91" s="115">
        <v>109723864</v>
      </c>
      <c r="J91" s="23"/>
      <c r="K91" s="23">
        <v>13256801</v>
      </c>
    </row>
    <row r="92" spans="1:11" ht="16.5" customHeight="1" x14ac:dyDescent="0.5">
      <c r="A92" s="92" t="s">
        <v>169</v>
      </c>
      <c r="E92" s="117">
        <v>653450059</v>
      </c>
      <c r="F92" s="23"/>
      <c r="G92" s="26">
        <v>660249824</v>
      </c>
      <c r="H92" s="23"/>
      <c r="I92" s="117">
        <v>789950111</v>
      </c>
      <c r="J92" s="23"/>
      <c r="K92" s="26">
        <v>660249859</v>
      </c>
    </row>
    <row r="93" spans="1:11" ht="16.5" customHeight="1" x14ac:dyDescent="0.5">
      <c r="E93" s="115"/>
      <c r="F93" s="23"/>
      <c r="G93" s="23"/>
      <c r="H93" s="23"/>
      <c r="I93" s="115"/>
      <c r="J93" s="23"/>
      <c r="K93" s="23"/>
    </row>
    <row r="94" spans="1:11" ht="16.5" customHeight="1" x14ac:dyDescent="0.5">
      <c r="A94" s="92" t="s">
        <v>220</v>
      </c>
      <c r="E94" s="121">
        <f>SUM(E75:E92)</f>
        <v>1425712730</v>
      </c>
      <c r="F94" s="25"/>
      <c r="G94" s="91">
        <f>SUM(G75:G92)</f>
        <v>-2309883385</v>
      </c>
      <c r="H94" s="25"/>
      <c r="I94" s="121">
        <f>SUM(I75:I92)</f>
        <v>3111794909</v>
      </c>
      <c r="J94" s="25"/>
      <c r="K94" s="91">
        <f>SUM(K75:K92)</f>
        <v>165500098</v>
      </c>
    </row>
    <row r="95" spans="1:11" ht="16.5" customHeight="1" x14ac:dyDescent="0.5">
      <c r="E95" s="116"/>
      <c r="G95" s="25"/>
      <c r="I95" s="115"/>
      <c r="J95" s="23"/>
      <c r="K95" s="23"/>
    </row>
    <row r="96" spans="1:11" ht="16.5" customHeight="1" x14ac:dyDescent="0.5">
      <c r="A96" s="96" t="s">
        <v>170</v>
      </c>
      <c r="E96" s="116"/>
      <c r="G96" s="25"/>
      <c r="I96" s="116"/>
      <c r="J96" s="23"/>
      <c r="K96" s="25"/>
    </row>
    <row r="97" spans="1:11" s="178" customFormat="1" ht="16.5" customHeight="1" x14ac:dyDescent="0.5">
      <c r="A97" s="222" t="s">
        <v>214</v>
      </c>
      <c r="B97" s="222"/>
      <c r="C97" s="93"/>
      <c r="E97" s="218">
        <v>0</v>
      </c>
      <c r="F97" s="220"/>
      <c r="G97" s="217">
        <v>0</v>
      </c>
      <c r="H97" s="220"/>
      <c r="I97" s="116">
        <v>5000000</v>
      </c>
      <c r="J97" s="219"/>
      <c r="K97" s="217">
        <v>0</v>
      </c>
    </row>
    <row r="98" spans="1:11" ht="16.5" customHeight="1" x14ac:dyDescent="0.5">
      <c r="A98" s="92" t="s">
        <v>221</v>
      </c>
      <c r="C98" s="92"/>
      <c r="E98" s="122"/>
      <c r="F98" s="110"/>
      <c r="G98" s="110"/>
      <c r="H98" s="110"/>
      <c r="I98" s="122"/>
      <c r="J98" s="110"/>
      <c r="K98" s="110"/>
    </row>
    <row r="99" spans="1:11" ht="16.5" customHeight="1" x14ac:dyDescent="0.5">
      <c r="B99" s="92" t="s">
        <v>175</v>
      </c>
      <c r="C99" s="93">
        <v>25.1</v>
      </c>
      <c r="E99" s="116">
        <v>1459600000</v>
      </c>
      <c r="G99" s="25">
        <v>3206800000</v>
      </c>
      <c r="I99" s="116">
        <v>1459600000</v>
      </c>
      <c r="J99" s="23"/>
      <c r="K99" s="25">
        <v>3206800000</v>
      </c>
    </row>
    <row r="100" spans="1:11" ht="16.5" customHeight="1" x14ac:dyDescent="0.5">
      <c r="A100" s="92" t="s">
        <v>222</v>
      </c>
      <c r="E100" s="116"/>
      <c r="G100" s="25"/>
      <c r="I100" s="116"/>
      <c r="J100" s="23"/>
      <c r="K100" s="25"/>
    </row>
    <row r="101" spans="1:11" ht="16.5" customHeight="1" x14ac:dyDescent="0.5">
      <c r="B101" s="92" t="s">
        <v>175</v>
      </c>
      <c r="C101" s="93">
        <v>25.1</v>
      </c>
      <c r="E101" s="116">
        <v>-2024400000</v>
      </c>
      <c r="G101" s="25">
        <v>-2612000000</v>
      </c>
      <c r="I101" s="116">
        <v>-2024400000</v>
      </c>
      <c r="J101" s="23"/>
      <c r="K101" s="25">
        <v>-2612000000</v>
      </c>
    </row>
    <row r="102" spans="1:11" ht="16.5" customHeight="1" x14ac:dyDescent="0.5">
      <c r="A102" s="92" t="s">
        <v>171</v>
      </c>
      <c r="E102" s="116">
        <v>-34777534</v>
      </c>
      <c r="G102" s="25">
        <v>-35715359</v>
      </c>
      <c r="I102" s="116">
        <v>-6684719</v>
      </c>
      <c r="J102" s="25"/>
      <c r="K102" s="25">
        <v>-8449889</v>
      </c>
    </row>
    <row r="103" spans="1:11" ht="16.5" customHeight="1" x14ac:dyDescent="0.5">
      <c r="A103" s="92" t="s">
        <v>172</v>
      </c>
      <c r="C103" s="92"/>
      <c r="E103" s="116"/>
      <c r="F103" s="92"/>
      <c r="G103" s="92"/>
      <c r="H103" s="92"/>
      <c r="I103" s="116"/>
      <c r="J103" s="92"/>
      <c r="K103" s="92"/>
    </row>
    <row r="104" spans="1:11" s="178" customFormat="1" ht="16.5" customHeight="1" x14ac:dyDescent="0.5">
      <c r="B104" s="178" t="s">
        <v>175</v>
      </c>
      <c r="C104" s="93">
        <v>25.3</v>
      </c>
      <c r="E104" s="116">
        <v>2082882350</v>
      </c>
      <c r="F104" s="98"/>
      <c r="G104" s="25">
        <v>2448883398</v>
      </c>
      <c r="H104" s="98"/>
      <c r="I104" s="116">
        <v>0</v>
      </c>
      <c r="J104" s="25"/>
      <c r="K104" s="25">
        <v>190000000</v>
      </c>
    </row>
    <row r="105" spans="1:11" s="178" customFormat="1" ht="16.5" customHeight="1" x14ac:dyDescent="0.5">
      <c r="A105" s="178" t="s">
        <v>174</v>
      </c>
      <c r="C105" s="93"/>
      <c r="E105" s="116"/>
      <c r="F105" s="98"/>
      <c r="G105" s="225"/>
      <c r="H105" s="98"/>
      <c r="I105" s="120"/>
      <c r="J105" s="225"/>
      <c r="K105" s="107"/>
    </row>
    <row r="106" spans="1:11" ht="16.350000000000001" customHeight="1" x14ac:dyDescent="0.5">
      <c r="B106" s="92" t="s">
        <v>175</v>
      </c>
      <c r="C106" s="93">
        <v>25.3</v>
      </c>
      <c r="E106" s="116">
        <v>-1830081803</v>
      </c>
      <c r="G106" s="25">
        <v>-542062017</v>
      </c>
      <c r="I106" s="120">
        <v>-1284523739</v>
      </c>
      <c r="J106" s="23"/>
      <c r="K106" s="107">
        <v>-336732017</v>
      </c>
    </row>
    <row r="107" spans="1:11" ht="16.5" customHeight="1" x14ac:dyDescent="0.5">
      <c r="A107" s="92" t="s">
        <v>173</v>
      </c>
      <c r="E107" s="116"/>
      <c r="G107" s="25"/>
      <c r="I107" s="116"/>
      <c r="J107" s="25"/>
      <c r="K107" s="25"/>
    </row>
    <row r="108" spans="1:11" ht="16.5" customHeight="1" x14ac:dyDescent="0.5">
      <c r="B108" s="92" t="s">
        <v>224</v>
      </c>
      <c r="C108" s="93" t="s">
        <v>212</v>
      </c>
      <c r="E108" s="115">
        <v>-10476000</v>
      </c>
      <c r="G108" s="23">
        <v>-17400000</v>
      </c>
      <c r="I108" s="120">
        <v>-7629000</v>
      </c>
      <c r="J108" s="23"/>
      <c r="K108" s="107">
        <v>-17400000</v>
      </c>
    </row>
    <row r="109" spans="1:11" ht="16.5" customHeight="1" x14ac:dyDescent="0.5">
      <c r="A109" s="92" t="s">
        <v>223</v>
      </c>
      <c r="C109" s="93">
        <v>25.5</v>
      </c>
      <c r="E109" s="115">
        <v>1200000000</v>
      </c>
      <c r="G109" s="23">
        <v>2350000000</v>
      </c>
      <c r="I109" s="120">
        <v>1200000000</v>
      </c>
      <c r="J109" s="23"/>
      <c r="K109" s="107">
        <v>2350000000</v>
      </c>
    </row>
    <row r="110" spans="1:11" ht="16.5" customHeight="1" x14ac:dyDescent="0.5">
      <c r="A110" s="92" t="s">
        <v>176</v>
      </c>
      <c r="C110" s="93">
        <v>25.5</v>
      </c>
      <c r="E110" s="115">
        <v>-1099600000</v>
      </c>
      <c r="G110" s="23">
        <v>-2350000000</v>
      </c>
      <c r="I110" s="120">
        <v>-1099600000</v>
      </c>
      <c r="J110" s="23"/>
      <c r="K110" s="107">
        <v>-2350000000</v>
      </c>
    </row>
    <row r="111" spans="1:11" ht="16.5" customHeight="1" x14ac:dyDescent="0.5">
      <c r="A111" s="92" t="s">
        <v>225</v>
      </c>
      <c r="E111" s="115">
        <v>0</v>
      </c>
      <c r="G111" s="23">
        <v>-117550747</v>
      </c>
      <c r="I111" s="120">
        <v>0</v>
      </c>
      <c r="J111" s="23"/>
      <c r="K111" s="107">
        <v>0</v>
      </c>
    </row>
    <row r="112" spans="1:11" ht="16.5" customHeight="1" x14ac:dyDescent="0.5">
      <c r="A112" s="92" t="s">
        <v>177</v>
      </c>
      <c r="C112" s="93">
        <v>36</v>
      </c>
      <c r="E112" s="115">
        <v>-190593296</v>
      </c>
      <c r="G112" s="23">
        <v>-74120071</v>
      </c>
      <c r="I112" s="120">
        <v>-190593296</v>
      </c>
      <c r="J112" s="23"/>
      <c r="K112" s="107">
        <v>-74120071</v>
      </c>
    </row>
    <row r="113" spans="1:11" ht="16.5" customHeight="1" x14ac:dyDescent="0.5">
      <c r="A113" s="92" t="s">
        <v>178</v>
      </c>
      <c r="E113" s="117">
        <v>-323851962</v>
      </c>
      <c r="G113" s="26">
        <v>-295898839</v>
      </c>
      <c r="I113" s="117">
        <v>-511073642</v>
      </c>
      <c r="J113" s="23"/>
      <c r="K113" s="26">
        <v>-267818015</v>
      </c>
    </row>
    <row r="114" spans="1:11" ht="16.5" customHeight="1" x14ac:dyDescent="0.5">
      <c r="E114" s="115"/>
      <c r="F114" s="23"/>
      <c r="G114" s="23"/>
      <c r="H114" s="23"/>
      <c r="I114" s="115"/>
      <c r="J114" s="23"/>
      <c r="K114" s="23"/>
    </row>
    <row r="115" spans="1:11" ht="16.5" customHeight="1" x14ac:dyDescent="0.5">
      <c r="A115" s="92" t="s">
        <v>226</v>
      </c>
      <c r="E115" s="117">
        <f>SUM(E99:E113)</f>
        <v>-771298245</v>
      </c>
      <c r="F115" s="23"/>
      <c r="G115" s="26">
        <f>SUM(G99:G113)</f>
        <v>1960936365</v>
      </c>
      <c r="I115" s="117">
        <f>SUM(I97:I113)</f>
        <v>-2459904396</v>
      </c>
      <c r="J115" s="23"/>
      <c r="K115" s="26">
        <f>SUM(K99:K113)</f>
        <v>80280008</v>
      </c>
    </row>
    <row r="116" spans="1:11" s="178" customFormat="1" ht="16.5" customHeight="1" x14ac:dyDescent="0.5">
      <c r="C116" s="93"/>
      <c r="E116" s="23"/>
      <c r="F116" s="23"/>
      <c r="G116" s="23"/>
      <c r="H116" s="23"/>
      <c r="I116" s="23"/>
      <c r="J116" s="23"/>
      <c r="K116" s="23"/>
    </row>
    <row r="117" spans="1:11" s="178" customFormat="1" ht="16.5" customHeight="1" x14ac:dyDescent="0.5">
      <c r="C117" s="93"/>
      <c r="E117" s="23"/>
      <c r="F117" s="23"/>
      <c r="G117" s="23"/>
      <c r="H117" s="23"/>
      <c r="I117" s="23"/>
      <c r="J117" s="23"/>
      <c r="K117" s="23"/>
    </row>
    <row r="118" spans="1:11" s="178" customFormat="1" ht="16.5" customHeight="1" x14ac:dyDescent="0.5">
      <c r="C118" s="93"/>
      <c r="E118" s="23"/>
      <c r="F118" s="23"/>
      <c r="G118" s="23"/>
      <c r="H118" s="23"/>
      <c r="I118" s="23"/>
      <c r="J118" s="23"/>
      <c r="K118" s="23"/>
    </row>
    <row r="119" spans="1:11" s="178" customFormat="1" ht="16.5" customHeight="1" x14ac:dyDescent="0.5">
      <c r="C119" s="93"/>
      <c r="E119" s="23"/>
      <c r="F119" s="23"/>
      <c r="G119" s="23"/>
      <c r="H119" s="23"/>
      <c r="I119" s="23"/>
      <c r="J119" s="23"/>
      <c r="K119" s="23"/>
    </row>
    <row r="120" spans="1:11" s="178" customFormat="1" ht="16.5" customHeight="1" x14ac:dyDescent="0.5">
      <c r="C120" s="93"/>
      <c r="E120" s="23"/>
      <c r="F120" s="23"/>
      <c r="G120" s="23"/>
      <c r="H120" s="23"/>
      <c r="I120" s="23"/>
      <c r="J120" s="23"/>
      <c r="K120" s="23"/>
    </row>
    <row r="121" spans="1:11" s="178" customFormat="1" ht="16.5" customHeight="1" x14ac:dyDescent="0.5">
      <c r="C121" s="93"/>
      <c r="E121" s="23"/>
      <c r="F121" s="23"/>
      <c r="G121" s="23"/>
      <c r="H121" s="215"/>
      <c r="I121" s="23"/>
      <c r="J121" s="23"/>
      <c r="K121" s="23"/>
    </row>
    <row r="122" spans="1:11" ht="18.75" customHeight="1" x14ac:dyDescent="0.5">
      <c r="E122" s="23"/>
      <c r="F122" s="23"/>
      <c r="G122" s="23"/>
      <c r="H122" s="215"/>
      <c r="I122" s="23"/>
      <c r="J122" s="23"/>
      <c r="K122" s="23"/>
    </row>
    <row r="123" spans="1:11" ht="22.15" customHeight="1" x14ac:dyDescent="0.5">
      <c r="A123" s="94" t="str">
        <f>+A62</f>
        <v>The accompanying notes are an integral of these consolidated and separate financial statements.</v>
      </c>
      <c r="B123" s="94"/>
      <c r="C123" s="95"/>
      <c r="D123" s="94"/>
      <c r="E123" s="91"/>
      <c r="F123" s="91"/>
      <c r="G123" s="91"/>
      <c r="H123" s="91"/>
      <c r="I123" s="91"/>
      <c r="J123" s="91"/>
      <c r="K123" s="91"/>
    </row>
    <row r="124" spans="1:11" ht="16.5" customHeight="1" x14ac:dyDescent="0.5">
      <c r="A124" s="4" t="s">
        <v>0</v>
      </c>
    </row>
    <row r="125" spans="1:11" ht="16.5" customHeight="1" x14ac:dyDescent="0.5">
      <c r="A125" s="4" t="s">
        <v>154</v>
      </c>
    </row>
    <row r="126" spans="1:11" ht="16.5" customHeight="1" x14ac:dyDescent="0.5">
      <c r="A126" s="89" t="s">
        <v>83</v>
      </c>
      <c r="B126" s="94"/>
      <c r="C126" s="95"/>
      <c r="D126" s="94"/>
      <c r="E126" s="91"/>
      <c r="F126" s="99"/>
      <c r="G126" s="91"/>
      <c r="H126" s="99"/>
      <c r="I126" s="90"/>
      <c r="J126" s="99"/>
      <c r="K126" s="90"/>
    </row>
    <row r="127" spans="1:11" ht="16.5" customHeight="1" x14ac:dyDescent="0.5">
      <c r="E127" s="23"/>
      <c r="G127" s="23"/>
      <c r="I127" s="46"/>
      <c r="K127" s="46"/>
    </row>
    <row r="128" spans="1:11" ht="16.5" customHeight="1" x14ac:dyDescent="0.5">
      <c r="E128" s="23"/>
      <c r="G128" s="23"/>
      <c r="I128" s="46"/>
      <c r="K128" s="46"/>
    </row>
    <row r="129" spans="1:11" ht="16.5" customHeight="1" x14ac:dyDescent="0.5">
      <c r="E129" s="268" t="s">
        <v>3</v>
      </c>
      <c r="F129" s="268"/>
      <c r="G129" s="268"/>
      <c r="H129" s="14"/>
      <c r="I129" s="268" t="s">
        <v>84</v>
      </c>
      <c r="J129" s="268"/>
      <c r="K129" s="268"/>
    </row>
    <row r="130" spans="1:11" ht="16.5" customHeight="1" x14ac:dyDescent="0.5">
      <c r="E130" s="269" t="s">
        <v>5</v>
      </c>
      <c r="F130" s="269"/>
      <c r="G130" s="269"/>
      <c r="H130" s="14"/>
      <c r="I130" s="269" t="s">
        <v>5</v>
      </c>
      <c r="J130" s="269"/>
      <c r="K130" s="269"/>
    </row>
    <row r="131" spans="1:11" s="178" customFormat="1" ht="16.5" customHeight="1" x14ac:dyDescent="0.5">
      <c r="C131" s="93"/>
      <c r="D131" s="34"/>
      <c r="E131" s="179"/>
      <c r="F131" s="179"/>
      <c r="G131" s="180" t="s">
        <v>188</v>
      </c>
      <c r="H131" s="17"/>
      <c r="I131" s="179"/>
      <c r="J131" s="179"/>
      <c r="K131" s="180" t="s">
        <v>188</v>
      </c>
    </row>
    <row r="132" spans="1:11" s="178" customFormat="1" ht="16.5" customHeight="1" x14ac:dyDescent="0.5">
      <c r="C132" s="93"/>
      <c r="D132" s="34"/>
      <c r="E132" s="181" t="s">
        <v>189</v>
      </c>
      <c r="F132" s="179"/>
      <c r="G132" s="181" t="s">
        <v>189</v>
      </c>
      <c r="H132" s="17"/>
      <c r="I132" s="181" t="s">
        <v>189</v>
      </c>
      <c r="J132" s="179"/>
      <c r="K132" s="181" t="s">
        <v>189</v>
      </c>
    </row>
    <row r="133" spans="1:11" s="178" customFormat="1" ht="16.5" customHeight="1" x14ac:dyDescent="0.5">
      <c r="C133" s="93"/>
      <c r="D133" s="34"/>
      <c r="E133" s="16" t="s">
        <v>6</v>
      </c>
      <c r="F133" s="17"/>
      <c r="G133" s="16" t="s">
        <v>7</v>
      </c>
      <c r="H133" s="17"/>
      <c r="I133" s="16" t="s">
        <v>6</v>
      </c>
      <c r="J133" s="17"/>
      <c r="K133" s="16" t="s">
        <v>7</v>
      </c>
    </row>
    <row r="134" spans="1:11" ht="16.5" customHeight="1" x14ac:dyDescent="0.5">
      <c r="D134" s="1"/>
      <c r="E134" s="20" t="s">
        <v>9</v>
      </c>
      <c r="F134" s="14"/>
      <c r="G134" s="20" t="s">
        <v>9</v>
      </c>
      <c r="H134" s="47"/>
      <c r="I134" s="20" t="s">
        <v>9</v>
      </c>
      <c r="J134" s="14"/>
      <c r="K134" s="20" t="s">
        <v>9</v>
      </c>
    </row>
    <row r="135" spans="1:11" ht="16.5" customHeight="1" x14ac:dyDescent="0.5">
      <c r="E135" s="115"/>
      <c r="F135" s="23"/>
      <c r="G135" s="23"/>
      <c r="H135" s="23"/>
      <c r="I135" s="115"/>
      <c r="J135" s="23"/>
      <c r="K135" s="23"/>
    </row>
    <row r="136" spans="1:11" ht="16.5" customHeight="1" x14ac:dyDescent="0.5">
      <c r="A136" s="96" t="s">
        <v>236</v>
      </c>
      <c r="B136" s="96"/>
      <c r="E136" s="115">
        <f>+E115+E94+E56</f>
        <v>1523391495</v>
      </c>
      <c r="F136" s="23"/>
      <c r="G136" s="23">
        <f>+G115+G94+G56</f>
        <v>-505774591</v>
      </c>
      <c r="H136" s="23"/>
      <c r="I136" s="115">
        <f>+I115+I94+I56</f>
        <v>368983569</v>
      </c>
      <c r="J136" s="23"/>
      <c r="K136" s="23">
        <f>+K115+K94+K56</f>
        <v>51740453</v>
      </c>
    </row>
    <row r="137" spans="1:11" ht="16.5" customHeight="1" x14ac:dyDescent="0.5">
      <c r="A137" s="92" t="s">
        <v>180</v>
      </c>
      <c r="E137" s="115">
        <v>360642982</v>
      </c>
      <c r="F137" s="23"/>
      <c r="G137" s="23">
        <v>849068198</v>
      </c>
      <c r="H137" s="23"/>
      <c r="I137" s="115">
        <v>131134688</v>
      </c>
      <c r="J137" s="23"/>
      <c r="K137" s="23">
        <v>79388743</v>
      </c>
    </row>
    <row r="138" spans="1:11" ht="16.5" customHeight="1" x14ac:dyDescent="0.5">
      <c r="A138" s="92" t="s">
        <v>181</v>
      </c>
      <c r="E138" s="114"/>
      <c r="I138" s="119"/>
    </row>
    <row r="139" spans="1:11" ht="16.5" customHeight="1" x14ac:dyDescent="0.5">
      <c r="B139" s="92" t="s">
        <v>179</v>
      </c>
      <c r="E139" s="121">
        <v>58772481</v>
      </c>
      <c r="F139" s="91"/>
      <c r="G139" s="91">
        <v>17349375</v>
      </c>
      <c r="H139" s="91"/>
      <c r="I139" s="121">
        <v>763706</v>
      </c>
      <c r="J139" s="91"/>
      <c r="K139" s="91">
        <v>5492</v>
      </c>
    </row>
    <row r="140" spans="1:11" ht="16.5" customHeight="1" x14ac:dyDescent="0.5">
      <c r="E140" s="115"/>
      <c r="F140" s="23"/>
      <c r="G140" s="23"/>
      <c r="H140" s="23"/>
      <c r="I140" s="115"/>
      <c r="J140" s="23"/>
      <c r="K140" s="23"/>
    </row>
    <row r="141" spans="1:11" ht="16.5" customHeight="1" thickBot="1" x14ac:dyDescent="0.55000000000000004">
      <c r="A141" s="96" t="s">
        <v>182</v>
      </c>
      <c r="E141" s="124">
        <f>SUM(E136:E139)</f>
        <v>1942806958</v>
      </c>
      <c r="F141" s="23"/>
      <c r="G141" s="112">
        <f>SUM(G136:G139)</f>
        <v>360642982</v>
      </c>
      <c r="H141" s="23"/>
      <c r="I141" s="124">
        <f>SUM(I136:I139)</f>
        <v>500881963</v>
      </c>
      <c r="J141" s="23"/>
      <c r="K141" s="112">
        <f>SUM(K136:K139)</f>
        <v>131134688</v>
      </c>
    </row>
    <row r="142" spans="1:11" ht="16.5" customHeight="1" thickTop="1" x14ac:dyDescent="0.5">
      <c r="E142" s="115"/>
      <c r="G142" s="23"/>
      <c r="I142" s="123"/>
      <c r="K142" s="46"/>
    </row>
    <row r="143" spans="1:11" ht="16.5" customHeight="1" x14ac:dyDescent="0.5">
      <c r="E143" s="115"/>
      <c r="G143" s="23"/>
      <c r="I143" s="123"/>
      <c r="K143" s="46"/>
    </row>
    <row r="144" spans="1:11" ht="16.5" customHeight="1" x14ac:dyDescent="0.5">
      <c r="A144" s="96" t="s">
        <v>183</v>
      </c>
      <c r="E144" s="115"/>
      <c r="F144" s="46"/>
      <c r="G144" s="23"/>
      <c r="H144" s="46"/>
      <c r="I144" s="123"/>
      <c r="J144" s="46"/>
      <c r="K144" s="46"/>
    </row>
    <row r="145" spans="1:11" ht="16.5" customHeight="1" x14ac:dyDescent="0.5">
      <c r="A145" s="96"/>
      <c r="E145" s="115"/>
      <c r="F145" s="46"/>
      <c r="G145" s="23"/>
      <c r="H145" s="46"/>
      <c r="I145" s="123"/>
      <c r="J145" s="46"/>
      <c r="K145" s="46"/>
    </row>
    <row r="146" spans="1:11" ht="16.5" customHeight="1" x14ac:dyDescent="0.5">
      <c r="A146" s="92" t="s">
        <v>184</v>
      </c>
      <c r="E146" s="115"/>
      <c r="G146" s="23"/>
      <c r="I146" s="123"/>
      <c r="K146" s="46"/>
    </row>
    <row r="147" spans="1:11" ht="16.5" customHeight="1" x14ac:dyDescent="0.5">
      <c r="A147" s="92" t="s">
        <v>185</v>
      </c>
      <c r="E147" s="115"/>
      <c r="G147" s="23"/>
      <c r="I147" s="123"/>
      <c r="K147" s="46"/>
    </row>
    <row r="148" spans="1:11" ht="16.5" customHeight="1" x14ac:dyDescent="0.5">
      <c r="B148" s="92" t="s">
        <v>186</v>
      </c>
      <c r="E148" s="115">
        <v>452430</v>
      </c>
      <c r="G148" s="23">
        <v>407500</v>
      </c>
      <c r="I148" s="123">
        <v>0</v>
      </c>
      <c r="K148" s="46">
        <v>0</v>
      </c>
    </row>
    <row r="149" spans="1:11" ht="16.5" customHeight="1" x14ac:dyDescent="0.5">
      <c r="A149" s="92" t="s">
        <v>187</v>
      </c>
      <c r="E149" s="123"/>
      <c r="G149" s="46"/>
      <c r="I149" s="123"/>
      <c r="K149" s="46"/>
    </row>
    <row r="150" spans="1:11" ht="16.5" customHeight="1" x14ac:dyDescent="0.5">
      <c r="B150" s="92" t="s">
        <v>166</v>
      </c>
      <c r="E150" s="123">
        <v>0</v>
      </c>
      <c r="G150" s="46">
        <v>18375872</v>
      </c>
      <c r="I150" s="123">
        <v>0</v>
      </c>
      <c r="K150" s="46">
        <v>0</v>
      </c>
    </row>
    <row r="151" spans="1:11" ht="16.5" customHeight="1" x14ac:dyDescent="0.5">
      <c r="A151" s="222" t="s">
        <v>243</v>
      </c>
      <c r="B151" s="222"/>
      <c r="E151" s="200">
        <v>50120323</v>
      </c>
      <c r="G151" s="46">
        <v>0</v>
      </c>
      <c r="I151" s="123">
        <v>34071590</v>
      </c>
      <c r="K151" s="46">
        <v>0</v>
      </c>
    </row>
    <row r="152" spans="1:11" ht="16.5" customHeight="1" x14ac:dyDescent="0.5">
      <c r="A152" s="222" t="s">
        <v>229</v>
      </c>
      <c r="B152" s="222"/>
      <c r="E152" s="123">
        <v>694894435</v>
      </c>
      <c r="G152" s="46">
        <v>0</v>
      </c>
      <c r="I152" s="123">
        <v>0</v>
      </c>
      <c r="K152" s="46">
        <v>0</v>
      </c>
    </row>
    <row r="153" spans="1:11" s="178" customFormat="1" ht="16.5" customHeight="1" x14ac:dyDescent="0.5">
      <c r="A153" s="222" t="s">
        <v>227</v>
      </c>
      <c r="B153" s="222"/>
      <c r="C153" s="93"/>
      <c r="E153" s="123"/>
      <c r="F153" s="98"/>
      <c r="G153" s="46"/>
      <c r="H153" s="98"/>
      <c r="I153" s="123"/>
      <c r="J153" s="98"/>
      <c r="K153" s="46"/>
    </row>
    <row r="154" spans="1:11" ht="16.5" customHeight="1" x14ac:dyDescent="0.5">
      <c r="A154" s="222"/>
      <c r="B154" s="222" t="s">
        <v>228</v>
      </c>
      <c r="E154" s="123">
        <v>58315580</v>
      </c>
      <c r="G154" s="46">
        <v>0</v>
      </c>
      <c r="I154" s="123">
        <v>58315580</v>
      </c>
      <c r="K154" s="46">
        <v>0</v>
      </c>
    </row>
    <row r="155" spans="1:11" ht="16.5" customHeight="1" x14ac:dyDescent="0.5">
      <c r="E155" s="46"/>
      <c r="G155" s="46"/>
      <c r="I155" s="46"/>
      <c r="K155" s="46"/>
    </row>
    <row r="156" spans="1:11" ht="16.5" customHeight="1" x14ac:dyDescent="0.5">
      <c r="E156" s="46"/>
      <c r="G156" s="46"/>
      <c r="I156" s="46"/>
      <c r="K156" s="46"/>
    </row>
    <row r="157" spans="1:11" s="178" customFormat="1" ht="16.5" customHeight="1" x14ac:dyDescent="0.5">
      <c r="C157" s="93"/>
      <c r="E157" s="46"/>
      <c r="F157" s="98"/>
      <c r="G157" s="46"/>
      <c r="H157" s="98"/>
      <c r="I157" s="46"/>
      <c r="J157" s="98"/>
      <c r="K157" s="46"/>
    </row>
    <row r="158" spans="1:11" s="178" customFormat="1" ht="16.5" customHeight="1" x14ac:dyDescent="0.5">
      <c r="C158" s="93"/>
      <c r="E158" s="46"/>
      <c r="F158" s="98"/>
      <c r="G158" s="46"/>
      <c r="H158" s="98"/>
      <c r="I158" s="46"/>
      <c r="J158" s="98"/>
      <c r="K158" s="46"/>
    </row>
    <row r="159" spans="1:11" ht="16.5" customHeight="1" x14ac:dyDescent="0.5">
      <c r="E159" s="46"/>
      <c r="G159" s="46"/>
      <c r="I159" s="46"/>
      <c r="K159" s="46"/>
    </row>
    <row r="160" spans="1:11" ht="16.5" customHeight="1" x14ac:dyDescent="0.5">
      <c r="E160" s="46"/>
      <c r="G160" s="46"/>
      <c r="I160" s="46"/>
      <c r="K160" s="46"/>
    </row>
    <row r="161" spans="3:11" ht="16.5" customHeight="1" x14ac:dyDescent="0.5">
      <c r="E161" s="46"/>
      <c r="G161" s="46"/>
      <c r="I161" s="46"/>
      <c r="K161" s="46"/>
    </row>
    <row r="162" spans="3:11" ht="16.5" customHeight="1" x14ac:dyDescent="0.5">
      <c r="E162" s="46"/>
      <c r="G162" s="46"/>
      <c r="I162" s="46"/>
      <c r="K162" s="46"/>
    </row>
    <row r="163" spans="3:11" ht="16.5" customHeight="1" x14ac:dyDescent="0.5">
      <c r="E163" s="46"/>
      <c r="G163" s="46"/>
      <c r="I163" s="46"/>
      <c r="K163" s="46"/>
    </row>
    <row r="164" spans="3:11" ht="16.5" customHeight="1" x14ac:dyDescent="0.5">
      <c r="E164" s="46"/>
      <c r="G164" s="46"/>
      <c r="I164" s="46"/>
      <c r="K164" s="46"/>
    </row>
    <row r="165" spans="3:11" ht="16.5" customHeight="1" x14ac:dyDescent="0.5">
      <c r="E165" s="46"/>
      <c r="G165" s="46"/>
      <c r="I165" s="46"/>
      <c r="K165" s="46"/>
    </row>
    <row r="166" spans="3:11" ht="16.5" customHeight="1" x14ac:dyDescent="0.5">
      <c r="E166" s="46"/>
      <c r="G166" s="46"/>
      <c r="I166" s="46"/>
      <c r="K166" s="46"/>
    </row>
    <row r="167" spans="3:11" ht="16.5" customHeight="1" x14ac:dyDescent="0.5">
      <c r="E167" s="46"/>
      <c r="G167" s="46"/>
      <c r="I167" s="46"/>
      <c r="K167" s="46"/>
    </row>
    <row r="168" spans="3:11" ht="16.5" customHeight="1" x14ac:dyDescent="0.5">
      <c r="E168" s="46"/>
      <c r="G168" s="46"/>
      <c r="I168" s="46"/>
      <c r="K168" s="46"/>
    </row>
    <row r="169" spans="3:11" ht="16.5" customHeight="1" x14ac:dyDescent="0.5">
      <c r="E169" s="46"/>
      <c r="G169" s="46"/>
      <c r="I169" s="46"/>
      <c r="K169" s="46"/>
    </row>
    <row r="170" spans="3:11" ht="16.5" customHeight="1" x14ac:dyDescent="0.5">
      <c r="E170" s="46"/>
      <c r="G170" s="46"/>
      <c r="I170" s="46"/>
      <c r="K170" s="46"/>
    </row>
    <row r="171" spans="3:11" ht="16.5" customHeight="1" x14ac:dyDescent="0.5">
      <c r="E171" s="46"/>
      <c r="G171" s="46"/>
      <c r="I171" s="46"/>
      <c r="K171" s="46"/>
    </row>
    <row r="172" spans="3:11" ht="16.5" customHeight="1" x14ac:dyDescent="0.5">
      <c r="E172" s="46"/>
      <c r="G172" s="46"/>
      <c r="I172" s="46"/>
      <c r="K172" s="46"/>
    </row>
    <row r="173" spans="3:11" ht="16.5" customHeight="1" x14ac:dyDescent="0.5">
      <c r="E173" s="46"/>
      <c r="G173" s="46"/>
      <c r="I173" s="46"/>
      <c r="K173" s="46"/>
    </row>
    <row r="174" spans="3:11" ht="16.5" customHeight="1" x14ac:dyDescent="0.5">
      <c r="E174" s="46"/>
      <c r="G174" s="46"/>
      <c r="I174" s="46"/>
      <c r="K174" s="46"/>
    </row>
    <row r="175" spans="3:11" s="178" customFormat="1" ht="16.5" customHeight="1" x14ac:dyDescent="0.5">
      <c r="C175" s="93"/>
      <c r="E175" s="46"/>
      <c r="F175" s="98"/>
      <c r="G175" s="46"/>
      <c r="H175" s="98"/>
      <c r="I175" s="46"/>
      <c r="J175" s="98"/>
      <c r="K175" s="46"/>
    </row>
    <row r="176" spans="3:11" s="178" customFormat="1" ht="16.5" customHeight="1" x14ac:dyDescent="0.5">
      <c r="C176" s="93"/>
      <c r="E176" s="46"/>
      <c r="F176" s="98"/>
      <c r="G176" s="46"/>
      <c r="H176" s="98"/>
      <c r="I176" s="46"/>
      <c r="J176" s="98"/>
      <c r="K176" s="46"/>
    </row>
    <row r="177" spans="1:11" s="178" customFormat="1" ht="16.5" customHeight="1" x14ac:dyDescent="0.5">
      <c r="C177" s="93"/>
      <c r="E177" s="46"/>
      <c r="F177" s="98"/>
      <c r="G177" s="46"/>
      <c r="H177" s="98"/>
      <c r="I177" s="46"/>
      <c r="J177" s="98"/>
      <c r="K177" s="46"/>
    </row>
    <row r="178" spans="1:11" s="178" customFormat="1" ht="16.5" customHeight="1" x14ac:dyDescent="0.5">
      <c r="C178" s="93"/>
      <c r="E178" s="46"/>
      <c r="F178" s="98"/>
      <c r="G178" s="46"/>
      <c r="H178" s="98"/>
      <c r="I178" s="46"/>
      <c r="J178" s="98"/>
      <c r="K178" s="46"/>
    </row>
    <row r="179" spans="1:11" s="178" customFormat="1" ht="16.5" customHeight="1" x14ac:dyDescent="0.5">
      <c r="C179" s="93"/>
      <c r="E179" s="46"/>
      <c r="F179" s="98"/>
      <c r="G179" s="46"/>
      <c r="H179" s="98"/>
      <c r="I179" s="46"/>
      <c r="J179" s="98"/>
      <c r="K179" s="46"/>
    </row>
    <row r="180" spans="1:11" s="178" customFormat="1" ht="16.5" customHeight="1" x14ac:dyDescent="0.5">
      <c r="C180" s="93"/>
      <c r="E180" s="46"/>
      <c r="F180" s="98"/>
      <c r="G180" s="46"/>
      <c r="H180" s="98"/>
      <c r="I180" s="46"/>
      <c r="J180" s="98"/>
      <c r="K180" s="46"/>
    </row>
    <row r="181" spans="1:11" ht="16.5" customHeight="1" x14ac:dyDescent="0.5">
      <c r="E181" s="46"/>
      <c r="G181" s="46"/>
      <c r="I181" s="46"/>
      <c r="K181" s="46"/>
    </row>
    <row r="182" spans="1:11" ht="19.5" customHeight="1" x14ac:dyDescent="0.5">
      <c r="E182" s="46"/>
      <c r="G182" s="46"/>
      <c r="I182" s="46"/>
      <c r="K182" s="46"/>
    </row>
    <row r="183" spans="1:11" ht="15" customHeight="1" x14ac:dyDescent="0.5">
      <c r="E183" s="46"/>
      <c r="G183" s="46"/>
      <c r="I183" s="46"/>
      <c r="K183" s="46"/>
    </row>
    <row r="184" spans="1:11" ht="22.15" customHeight="1" x14ac:dyDescent="0.5">
      <c r="A184" s="279" t="s">
        <v>39</v>
      </c>
      <c r="B184" s="279"/>
      <c r="C184" s="279"/>
      <c r="D184" s="279"/>
      <c r="E184" s="279"/>
      <c r="F184" s="279"/>
      <c r="G184" s="279"/>
      <c r="H184" s="279"/>
      <c r="I184" s="279"/>
      <c r="J184" s="279"/>
      <c r="K184" s="279"/>
    </row>
  </sheetData>
  <mergeCells count="14">
    <mergeCell ref="E68:G68"/>
    <mergeCell ref="I68:K68"/>
    <mergeCell ref="A184:K184"/>
    <mergeCell ref="E69:G69"/>
    <mergeCell ref="I69:K69"/>
    <mergeCell ref="E129:G129"/>
    <mergeCell ref="I129:K129"/>
    <mergeCell ref="E130:G130"/>
    <mergeCell ref="I130:K130"/>
    <mergeCell ref="E6:G6"/>
    <mergeCell ref="I6:K6"/>
    <mergeCell ref="E7:G7"/>
    <mergeCell ref="I7:K7"/>
    <mergeCell ref="A62:K62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3" max="16383" man="1"/>
  </rowBreaks>
  <ignoredErrors>
    <ignoredError sqref="E10:K10 E72:K72 E133:K1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2024-02-29T13:27:33Z</cp:lastPrinted>
  <dcterms:created xsi:type="dcterms:W3CDTF">2011-05-06T12:04:42Z</dcterms:created>
  <dcterms:modified xsi:type="dcterms:W3CDTF">2024-02-29T13:28:03Z</dcterms:modified>
  <cp:category/>
  <cp:contentStatus/>
</cp:coreProperties>
</file>