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setapura\Documents\MTC\YE\AA\SET\great\EN\New folder\"/>
    </mc:Choice>
  </mc:AlternateContent>
  <xr:revisionPtr revIDLastSave="0" documentId="8_{D1EB9300-6636-40E1-9C25-78C33EEDBBAA}" xr6:coauthVersionLast="47" xr6:coauthVersionMax="47" xr10:uidLastSave="{00000000-0000-0000-0000-000000000000}"/>
  <bookViews>
    <workbookView xWindow="-110" yWindow="-110" windowWidth="19420" windowHeight="11760" tabRatio="817" activeTab="4" xr2:uid="{00000000-000D-0000-FFFF-FFFF00000000}"/>
  </bookViews>
  <sheets>
    <sheet name="SFP" sheetId="22" r:id="rId1"/>
    <sheet name="SOCI" sheetId="23" r:id="rId2"/>
    <sheet name="SCE Conso" sheetId="25" r:id="rId3"/>
    <sheet name="SCE Separate" sheetId="26" r:id="rId4"/>
    <sheet name="SCF" sheetId="27" r:id="rId5"/>
  </sheets>
  <definedNames>
    <definedName name="_Hlk120336604" localSheetId="4">SCF!#REF!</definedName>
    <definedName name="_xlnm.Print_Area" localSheetId="3">'SCE Separate'!$A$1:$N$52</definedName>
    <definedName name="_xlnm.Print_Area" localSheetId="4">SCF!$A$1:$I$79</definedName>
    <definedName name="_xlnm.Print_Area" localSheetId="0">SFP!$A$1:$J$80</definedName>
    <definedName name="_xlnm.Print_Area" localSheetId="1">SOCI!$A$1:$J$58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26" l="1"/>
  <c r="D49" i="26" l="1"/>
  <c r="E43" i="25"/>
  <c r="E44" i="25" s="1"/>
  <c r="H17" i="22" l="1"/>
  <c r="F17" i="22"/>
  <c r="D17" i="22"/>
  <c r="G79" i="27" l="1"/>
  <c r="G64" i="27"/>
  <c r="G65" i="27"/>
  <c r="G66" i="27"/>
  <c r="G67" i="27"/>
  <c r="G68" i="27"/>
  <c r="G69" i="27"/>
  <c r="G70" i="27"/>
  <c r="G63" i="27"/>
  <c r="G48" i="27"/>
  <c r="G49" i="27"/>
  <c r="G50" i="27"/>
  <c r="G47" i="27"/>
  <c r="G21" i="27"/>
  <c r="H39" i="23" l="1"/>
  <c r="H37" i="23"/>
  <c r="H33" i="23"/>
  <c r="H31" i="23"/>
  <c r="H25" i="26"/>
  <c r="F25" i="26"/>
  <c r="D25" i="26"/>
  <c r="I25" i="25"/>
  <c r="G25" i="25"/>
  <c r="E25" i="25"/>
  <c r="L22" i="26"/>
  <c r="M22" i="25"/>
  <c r="N42" i="26" l="1"/>
  <c r="I71" i="27" l="1"/>
  <c r="E71" i="27"/>
  <c r="I51" i="27"/>
  <c r="E51" i="27"/>
  <c r="H49" i="26"/>
  <c r="F49" i="26"/>
  <c r="L44" i="26"/>
  <c r="H44" i="26"/>
  <c r="F44" i="26"/>
  <c r="D51" i="26"/>
  <c r="J43" i="26"/>
  <c r="J44" i="26" s="1"/>
  <c r="I49" i="25"/>
  <c r="G49" i="25"/>
  <c r="E49" i="25"/>
  <c r="E51" i="25" s="1"/>
  <c r="M43" i="25"/>
  <c r="M44" i="25" s="1"/>
  <c r="K43" i="25"/>
  <c r="K44" i="25" s="1"/>
  <c r="I43" i="25"/>
  <c r="I44" i="25" s="1"/>
  <c r="G43" i="25"/>
  <c r="G44" i="25" s="1"/>
  <c r="O42" i="25"/>
  <c r="O43" i="25" s="1"/>
  <c r="O44" i="25" s="1"/>
  <c r="J40" i="23"/>
  <c r="J22" i="26" s="1"/>
  <c r="N22" i="26" s="1"/>
  <c r="J34" i="23"/>
  <c r="J18" i="23"/>
  <c r="J14" i="23"/>
  <c r="F40" i="23"/>
  <c r="K22" i="25" s="1"/>
  <c r="O22" i="25" s="1"/>
  <c r="F34" i="23"/>
  <c r="F18" i="23"/>
  <c r="F14" i="23"/>
  <c r="J77" i="22"/>
  <c r="J59" i="22"/>
  <c r="J52" i="22"/>
  <c r="F77" i="22"/>
  <c r="F59" i="22"/>
  <c r="F52" i="22"/>
  <c r="J29" i="22"/>
  <c r="J17" i="22"/>
  <c r="F29" i="22"/>
  <c r="G71" i="27"/>
  <c r="C71" i="27"/>
  <c r="G51" i="27"/>
  <c r="C51" i="27"/>
  <c r="L23" i="26"/>
  <c r="M23" i="25"/>
  <c r="H40" i="23"/>
  <c r="D40" i="23"/>
  <c r="H34" i="23"/>
  <c r="L48" i="26" s="1"/>
  <c r="L49" i="26" s="1"/>
  <c r="D34" i="23"/>
  <c r="M48" i="25" s="1"/>
  <c r="M49" i="25" s="1"/>
  <c r="F20" i="23" l="1"/>
  <c r="F25" i="23" s="1"/>
  <c r="E10" i="27" s="1"/>
  <c r="E27" i="27" s="1"/>
  <c r="E37" i="27" s="1"/>
  <c r="E39" i="27" s="1"/>
  <c r="E73" i="27" s="1"/>
  <c r="K48" i="25"/>
  <c r="O48" i="25" s="1"/>
  <c r="J48" i="26"/>
  <c r="N48" i="26" s="1"/>
  <c r="F61" i="22"/>
  <c r="F79" i="22" s="1"/>
  <c r="M25" i="25"/>
  <c r="M38" i="25" s="1"/>
  <c r="M51" i="25" s="1"/>
  <c r="L25" i="26"/>
  <c r="L38" i="26" s="1"/>
  <c r="L51" i="26" s="1"/>
  <c r="J42" i="23"/>
  <c r="F42" i="23"/>
  <c r="J20" i="23"/>
  <c r="J25" i="23" s="1"/>
  <c r="J31" i="22"/>
  <c r="F31" i="22"/>
  <c r="J61" i="22"/>
  <c r="J79" i="22" s="1"/>
  <c r="N44" i="26"/>
  <c r="N43" i="26"/>
  <c r="D42" i="23"/>
  <c r="H42" i="23"/>
  <c r="H18" i="23"/>
  <c r="D18" i="23"/>
  <c r="D14" i="23"/>
  <c r="H14" i="23"/>
  <c r="H59" i="22"/>
  <c r="D59" i="22"/>
  <c r="H52" i="22"/>
  <c r="D52" i="22"/>
  <c r="H29" i="22"/>
  <c r="D29" i="22"/>
  <c r="E75" i="27" l="1"/>
  <c r="F27" i="23"/>
  <c r="F47" i="23" s="1"/>
  <c r="F49" i="23" s="1"/>
  <c r="J27" i="23"/>
  <c r="I10" i="27"/>
  <c r="I27" i="27" s="1"/>
  <c r="I37" i="27" s="1"/>
  <c r="I39" i="27" s="1"/>
  <c r="I73" i="27" s="1"/>
  <c r="J44" i="23"/>
  <c r="J52" i="23" s="1"/>
  <c r="J54" i="23" s="1"/>
  <c r="D61" i="22"/>
  <c r="D20" i="23"/>
  <c r="D25" i="23" s="1"/>
  <c r="C10" i="27" s="1"/>
  <c r="C27" i="27" s="1"/>
  <c r="C37" i="27" s="1"/>
  <c r="C39" i="27" s="1"/>
  <c r="C73" i="27" s="1"/>
  <c r="H61" i="22"/>
  <c r="H20" i="23"/>
  <c r="H25" i="23" s="1"/>
  <c r="G10" i="27" s="1"/>
  <c r="G27" i="27" s="1"/>
  <c r="G37" i="27" s="1"/>
  <c r="G39" i="27" s="1"/>
  <c r="G73" i="27" s="1"/>
  <c r="D31" i="22"/>
  <c r="H31" i="22"/>
  <c r="N12" i="26"/>
  <c r="K17" i="25"/>
  <c r="K18" i="25" s="1"/>
  <c r="E38" i="25"/>
  <c r="O16" i="25"/>
  <c r="O17" i="25" s="1"/>
  <c r="O18" i="25" s="1"/>
  <c r="O12" i="25"/>
  <c r="D38" i="26"/>
  <c r="J17" i="26"/>
  <c r="N17" i="26" s="1"/>
  <c r="N16" i="26"/>
  <c r="I75" i="27" l="1"/>
  <c r="C74" i="27"/>
  <c r="F57" i="23"/>
  <c r="K21" i="25"/>
  <c r="F44" i="23"/>
  <c r="F52" i="23" s="1"/>
  <c r="F54" i="23" s="1"/>
  <c r="O21" i="25"/>
  <c r="O23" i="25" s="1"/>
  <c r="O25" i="25" s="1"/>
  <c r="O38" i="25" s="1"/>
  <c r="K23" i="25"/>
  <c r="K25" i="25" s="1"/>
  <c r="K38" i="25" s="1"/>
  <c r="J47" i="23"/>
  <c r="J49" i="23" s="1"/>
  <c r="J21" i="26"/>
  <c r="J57" i="23"/>
  <c r="H38" i="26"/>
  <c r="H51" i="26" s="1"/>
  <c r="F38" i="26"/>
  <c r="F51" i="26" s="1"/>
  <c r="I38" i="25"/>
  <c r="I51" i="25" s="1"/>
  <c r="G38" i="25"/>
  <c r="G51" i="25" s="1"/>
  <c r="H27" i="23"/>
  <c r="H47" i="23" s="1"/>
  <c r="D27" i="23"/>
  <c r="D47" i="23" s="1"/>
  <c r="J18" i="26"/>
  <c r="G74" i="27" l="1"/>
  <c r="C75" i="27"/>
  <c r="J23" i="26"/>
  <c r="J25" i="26" s="1"/>
  <c r="J38" i="26" s="1"/>
  <c r="N21" i="26"/>
  <c r="N23" i="26" s="1"/>
  <c r="H44" i="23"/>
  <c r="J47" i="26"/>
  <c r="H57" i="23"/>
  <c r="D44" i="23"/>
  <c r="K47" i="25"/>
  <c r="D57" i="23"/>
  <c r="H49" i="23"/>
  <c r="D49" i="23"/>
  <c r="N18" i="26"/>
  <c r="G75" i="27" l="1"/>
  <c r="N25" i="26"/>
  <c r="N38" i="26" s="1"/>
  <c r="H52" i="23"/>
  <c r="H54" i="23" s="1"/>
  <c r="D52" i="23"/>
  <c r="D54" i="23" s="1"/>
  <c r="N47" i="26"/>
  <c r="N49" i="26" s="1"/>
  <c r="N51" i="26" s="1"/>
  <c r="J49" i="26"/>
  <c r="J51" i="26" s="1"/>
  <c r="H75" i="22" s="1"/>
  <c r="H77" i="22" s="1"/>
  <c r="H79" i="22" s="1"/>
  <c r="K49" i="25"/>
  <c r="K51" i="25" s="1"/>
  <c r="D75" i="22" s="1"/>
  <c r="D77" i="22" s="1"/>
  <c r="D79" i="22" s="1"/>
  <c r="O47" i="25"/>
  <c r="O49" i="25" s="1"/>
  <c r="O51" i="25" s="1"/>
</calcChain>
</file>

<file path=xl/sharedStrings.xml><?xml version="1.0" encoding="utf-8"?>
<sst xmlns="http://schemas.openxmlformats.org/spreadsheetml/2006/main" count="399" uniqueCount="182">
  <si>
    <t>Current assets</t>
  </si>
  <si>
    <t xml:space="preserve">Cash and cash equivalents </t>
  </si>
  <si>
    <t>Other current assets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</si>
  <si>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</si>
  <si>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</si>
  <si>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</si>
  <si>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</si>
  <si>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</si>
  <si>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</si>
  <si>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</si>
  <si>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</si>
  <si>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</si>
  <si>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</si>
  <si>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</si>
  <si>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</si>
  <si>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</si>
  <si>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</si>
  <si>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</si>
  <si>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Note</t>
  </si>
  <si>
    <t>paid-up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</si>
  <si>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</si>
  <si>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</si>
  <si>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</si>
  <si>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</si>
  <si>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</si>
  <si>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</si>
  <si>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</si>
  <si>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</si>
  <si>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</si>
  <si>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</si>
  <si>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</si>
  <si>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</si>
  <si>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   Non-controlling interests</t>
  </si>
  <si>
    <t>Total revenue</t>
  </si>
  <si>
    <t>Expenses</t>
  </si>
  <si>
    <t>Total expenses</t>
  </si>
  <si>
    <t xml:space="preserve">Short-term loans </t>
  </si>
  <si>
    <t>Other payables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</si>
  <si>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</si>
  <si>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</si>
  <si>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</si>
  <si>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</si>
  <si>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</si>
  <si>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</si>
  <si>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>Items that will be reclassified subsequently to profit or loss</t>
  </si>
  <si>
    <t>Share</t>
  </si>
  <si>
    <t>Provisions for employee benefits</t>
  </si>
  <si>
    <t>Equity</t>
  </si>
  <si>
    <t>Transactions with owners, recorded directly in equity</t>
  </si>
  <si>
    <t xml:space="preserve">    Dividends</t>
  </si>
  <si>
    <t>Revenue</t>
  </si>
  <si>
    <t>Total transactions with owners, recorded directly in equity</t>
  </si>
  <si>
    <t>Cash and cash equivalents at 31 December</t>
  </si>
  <si>
    <t>Depreciation and amortisation</t>
  </si>
  <si>
    <t>Cash and cash equivalents at 1 January</t>
  </si>
  <si>
    <t>Debentures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</si>
  <si>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</si>
  <si>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</si>
  <si>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</si>
  <si>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Other income  </t>
  </si>
  <si>
    <t xml:space="preserve">   Owners of parent</t>
  </si>
  <si>
    <t>Hedging</t>
  </si>
  <si>
    <t>Current portion of loan receivables</t>
  </si>
  <si>
    <t>Other receivables - related parties</t>
  </si>
  <si>
    <t>Restricted bank deposits</t>
  </si>
  <si>
    <t>Land, buildings and equipment</t>
  </si>
  <si>
    <t>Right-of-use assets</t>
  </si>
  <si>
    <t>Intangible assets</t>
  </si>
  <si>
    <t xml:space="preserve">Muangthai Capital Public Company Limited and its Subsidiaries </t>
  </si>
  <si>
    <t>Derivative liabilities</t>
  </si>
  <si>
    <t xml:space="preserve">Other payables </t>
  </si>
  <si>
    <t>Current portion of debentures</t>
  </si>
  <si>
    <t xml:space="preserve">Short-term borrowings from financial institutions </t>
  </si>
  <si>
    <t>Long-term borrowings from financial institutions</t>
  </si>
  <si>
    <t>Share premium on ordinary shares</t>
  </si>
  <si>
    <t>Fees and service income</t>
  </si>
  <si>
    <t xml:space="preserve">Services and administrative expenses  </t>
  </si>
  <si>
    <t>Profit for the year</t>
  </si>
  <si>
    <t>Statement of comprehensive income</t>
  </si>
  <si>
    <t>Earnings per share</t>
  </si>
  <si>
    <t xml:space="preserve">Other components </t>
  </si>
  <si>
    <t>of equity</t>
  </si>
  <si>
    <t xml:space="preserve"> Issued and </t>
  </si>
  <si>
    <t xml:space="preserve"> share capital</t>
  </si>
  <si>
    <t>Retained earnings</t>
  </si>
  <si>
    <t>Consolidated financial statements</t>
  </si>
  <si>
    <t>Separate financial statements</t>
  </si>
  <si>
    <t>Profit before income tax</t>
  </si>
  <si>
    <t>Adjustments to reconcile profit before income tax to cash received (paid)</t>
  </si>
  <si>
    <t xml:space="preserve">Provisions for employee benefit </t>
  </si>
  <si>
    <t>Other interest income</t>
  </si>
  <si>
    <t>Provisions for employee benefits paid</t>
  </si>
  <si>
    <t>Increase in restricted bank deposits</t>
  </si>
  <si>
    <t>Acquisition of land, building and equipment</t>
  </si>
  <si>
    <t>Acquisition of intangible assets</t>
  </si>
  <si>
    <t xml:space="preserve">   financial institutions</t>
  </si>
  <si>
    <t>Proceed from long-term borrowings from financial institutions</t>
  </si>
  <si>
    <t>Repayment of long-term borrowings from financial institutions</t>
  </si>
  <si>
    <t>Dividends paid to shareholders of the Company</t>
  </si>
  <si>
    <t>Payment of lease liabilities</t>
  </si>
  <si>
    <t>Accounts payable on purchase of assets</t>
  </si>
  <si>
    <t>Other comprehensive income</t>
  </si>
  <si>
    <t>Profit from operating activities</t>
  </si>
  <si>
    <t>(in Baht)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</si>
  <si>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</si>
  <si>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</si>
  <si>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</si>
  <si>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</si>
  <si>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</si>
  <si>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</si>
  <si>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</si>
  <si>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 xml:space="preserve">   and hire purchase receivables</t>
  </si>
  <si>
    <t xml:space="preserve">   subsequently to profit or loss</t>
  </si>
  <si>
    <t xml:space="preserve">Income tax relating to items that will be reclassified </t>
  </si>
  <si>
    <t xml:space="preserve">Income tax relating to items that will not be reclassified </t>
  </si>
  <si>
    <t xml:space="preserve">Basic earnings per share </t>
  </si>
  <si>
    <t xml:space="preserve">  Total distributions to owners of the parent</t>
  </si>
  <si>
    <t xml:space="preserve">  Distributions to owners of the parent</t>
  </si>
  <si>
    <t xml:space="preserve">  Distributions to owners </t>
  </si>
  <si>
    <t xml:space="preserve">   hire purchase receivables</t>
  </si>
  <si>
    <t xml:space="preserve">  Total distributions to owners </t>
  </si>
  <si>
    <t>Expected credit loss</t>
  </si>
  <si>
    <t>Total comprehensive income for the year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</si>
  <si>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</si>
  <si>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Lease liabilities </t>
  </si>
  <si>
    <t xml:space="preserve">    Profit for the year</t>
  </si>
  <si>
    <t xml:space="preserve">    Other comprehensive income for the year</t>
  </si>
  <si>
    <t xml:space="preserve">    Other comprehensive income for year</t>
  </si>
  <si>
    <t>Current portion of long-term borrowings from</t>
  </si>
  <si>
    <t xml:space="preserve">financial statements </t>
  </si>
  <si>
    <t>Consolidated</t>
  </si>
  <si>
    <t>Separate</t>
  </si>
  <si>
    <t>Income tax payable</t>
  </si>
  <si>
    <t xml:space="preserve">Interest income from loans receivables </t>
  </si>
  <si>
    <t xml:space="preserve">Income tax </t>
  </si>
  <si>
    <t>Interest income received from loan receivables and</t>
  </si>
  <si>
    <t xml:space="preserve">Income taxes paid </t>
  </si>
  <si>
    <t xml:space="preserve">Net cash used in operating </t>
  </si>
  <si>
    <t xml:space="preserve">Net cash used in operating activities </t>
  </si>
  <si>
    <t xml:space="preserve">Net cash used in investing activities  </t>
  </si>
  <si>
    <t xml:space="preserve">Net cash from financing activities  </t>
  </si>
  <si>
    <t>Year ended 31 December 2022</t>
  </si>
  <si>
    <t>Balance at 1 January 2022</t>
  </si>
  <si>
    <t>Balance at 31 December 2022</t>
  </si>
  <si>
    <t>Loan receivables and hire purchase receivables</t>
  </si>
  <si>
    <t>5, 10</t>
  </si>
  <si>
    <t>5, 18</t>
  </si>
  <si>
    <t>Short-term loans - employees and related parties</t>
  </si>
  <si>
    <t>Proceed from debentures issuance</t>
  </si>
  <si>
    <t>Repayment of debentures redemption</t>
  </si>
  <si>
    <t xml:space="preserve">   measured at amortised cost and hire purchase receivables</t>
  </si>
  <si>
    <t>Other comprehensive income for the year, net of tax</t>
  </si>
  <si>
    <t>Profit attributable to:</t>
  </si>
  <si>
    <r>
      <t>Total comprehensive income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</si>
  <si>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Interest income received</t>
  </si>
  <si>
    <t>(Loss) gain on cash flow hedges</t>
  </si>
  <si>
    <t>premium on</t>
  </si>
  <si>
    <t>ordinary shares</t>
  </si>
  <si>
    <t>Interest income from loan receivables and hire purchase receivables</t>
  </si>
  <si>
    <t xml:space="preserve">Net proceed of short-term borrowings from </t>
  </si>
  <si>
    <t>Net increase (decrease) in cash and cash equivalents</t>
  </si>
  <si>
    <t>Share capital</t>
  </si>
  <si>
    <t xml:space="preserve">(Loss) gain arising from derecognition of financial assets </t>
  </si>
  <si>
    <t xml:space="preserve">Loss (gain) arising from derecognition of financial assets </t>
  </si>
  <si>
    <t>Year ended 31 December 2023</t>
  </si>
  <si>
    <t>Balance at 1 January 2023</t>
  </si>
  <si>
    <t>Balance at 31 December 2023</t>
  </si>
  <si>
    <t>Current portion of long-term loans - related parties</t>
  </si>
  <si>
    <t>Long-term loans - related parties</t>
  </si>
  <si>
    <t>-</t>
  </si>
  <si>
    <t xml:space="preserve">Impaiment loss of assets held for sales </t>
  </si>
  <si>
    <t>Items that will not be reclassified subsequently to profit or loss</t>
  </si>
  <si>
    <t>Long-term loans to related parties</t>
  </si>
  <si>
    <t>Proceed from repayment of long-term loans to related parties</t>
  </si>
  <si>
    <t>Proceed from sales of land, buildings and equipment</t>
  </si>
  <si>
    <t>Proceed from sales of intangible assets</t>
  </si>
  <si>
    <t>Total items that will be reclassified subsequently to profit or loss</t>
  </si>
  <si>
    <t>Loss (gain) on sales of land, building and equipment</t>
  </si>
  <si>
    <t>Loss (gain) on sales of assets held for sales</t>
  </si>
  <si>
    <t>Loss (gain) on lease modification</t>
  </si>
  <si>
    <t>Loss (gain) on exchange rate</t>
  </si>
  <si>
    <t>(Loss) gain on remeasurements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</si>
</sst>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</numFmts>
  <fonts count="4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  <font>
      <sz val="8"/>
      <name val="Angsana New"/>
      <family val="1"/>
    </font>
    <font>
      <sz val="11"/>
      <color theme="0"/>
      <name val="Times New Roman"/>
      <family val="1"/>
    </font>
    <font>
      <b/>
      <sz val="15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1"/>
      <color rgb="FF9C6500"/>
      <name val="Calibri"/>
      <family val="2"/>
      <charset val="222"/>
      <scheme val="minor"/>
    </font>
    <font>
      <sz val="10"/>
      <name val="Arial"/>
      <family val="2"/>
      <charset val="222"/>
    </font>
    <font>
      <sz val="16"/>
      <color theme="1"/>
      <name val="AngsanaUPC"/>
      <family val="2"/>
      <charset val="222"/>
    </font>
    <font>
      <sz val="14"/>
      <color theme="1"/>
      <name val="AngsanaUPC"/>
      <family val="2"/>
      <charset val="222"/>
    </font>
    <font>
      <u/>
      <sz val="10"/>
      <color theme="10"/>
      <name val="Univers for KPMG"/>
      <family val="2"/>
    </font>
    <font>
      <sz val="10"/>
      <color theme="1"/>
      <name val="Univers for KPMG"/>
      <family val="2"/>
    </font>
    <font>
      <b/>
      <sz val="18"/>
      <color theme="3"/>
      <name val="Cambria"/>
      <family val="2"/>
      <charset val="222"/>
      <scheme val="major"/>
    </font>
    <font>
      <sz val="10"/>
      <color theme="1"/>
      <name val="Times New Roman"/>
      <family val="2"/>
      <charset val="222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00">
    <xf numFmtId="0" fontId="0" fillId="0" borderId="0"/>
    <xf numFmtId="43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5" borderId="9" applyNumberFormat="0" applyAlignment="0" applyProtection="0"/>
    <xf numFmtId="0" fontId="27" fillId="6" borderId="10" applyNumberFormat="0" applyAlignment="0" applyProtection="0"/>
    <xf numFmtId="0" fontId="28" fillId="6" borderId="9" applyNumberFormat="0" applyAlignment="0" applyProtection="0"/>
    <xf numFmtId="0" fontId="29" fillId="0" borderId="11" applyNumberFormat="0" applyFill="0" applyAlignment="0" applyProtection="0"/>
    <xf numFmtId="0" fontId="30" fillId="7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6" fillId="0" borderId="0"/>
    <xf numFmtId="0" fontId="37" fillId="0" borderId="0"/>
    <xf numFmtId="166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8" fillId="0" borderId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5" fillId="0" borderId="0"/>
    <xf numFmtId="166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4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7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0"/>
    <xf numFmtId="0" fontId="3" fillId="0" borderId="0"/>
    <xf numFmtId="0" fontId="3" fillId="0" borderId="0" applyFill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 applyFill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0" fontId="3" fillId="0" borderId="0" applyFill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/>
    <xf numFmtId="166" fontId="2" fillId="0" borderId="0" applyFont="0" applyFill="0" applyBorder="0" applyAlignment="0" applyProtection="0"/>
    <xf numFmtId="0" fontId="3" fillId="0" borderId="0" applyFill="0"/>
    <xf numFmtId="0" fontId="41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0" fontId="42" fillId="0" borderId="0"/>
    <xf numFmtId="166" fontId="42" fillId="0" borderId="0" applyFont="0" applyFill="0" applyBorder="0" applyAlignment="0" applyProtection="0"/>
    <xf numFmtId="0" fontId="3" fillId="0" borderId="0"/>
    <xf numFmtId="0" fontId="11" fillId="0" borderId="0"/>
    <xf numFmtId="0" fontId="37" fillId="0" borderId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166" fontId="3" fillId="0" borderId="0" applyFont="0" applyFill="0" applyBorder="0" applyAlignment="0" applyProtection="0"/>
    <xf numFmtId="0" fontId="3" fillId="0" borderId="0" applyFill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0" fontId="2" fillId="0" borderId="0"/>
    <xf numFmtId="166" fontId="2" fillId="0" borderId="0" applyFont="0" applyFill="0" applyBorder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0" fontId="3" fillId="0" borderId="0"/>
    <xf numFmtId="0" fontId="3" fillId="0" borderId="0" applyFill="0"/>
    <xf numFmtId="166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166" fontId="2" fillId="0" borderId="0" applyFont="0" applyFill="0" applyBorder="0" applyAlignment="0" applyProtection="0"/>
    <xf numFmtId="0" fontId="3" fillId="0" borderId="0"/>
    <xf numFmtId="166" fontId="37" fillId="0" borderId="0" applyFont="0" applyFill="0" applyBorder="0" applyAlignment="0" applyProtection="0"/>
    <xf numFmtId="0" fontId="3" fillId="0" borderId="0"/>
    <xf numFmtId="0" fontId="3" fillId="0" borderId="0" applyFill="0"/>
    <xf numFmtId="0" fontId="37" fillId="0" borderId="0"/>
    <xf numFmtId="166" fontId="37" fillId="0" borderId="0" applyFont="0" applyFill="0" applyBorder="0" applyAlignment="0" applyProtection="0"/>
    <xf numFmtId="0" fontId="3" fillId="0" borderId="0"/>
    <xf numFmtId="165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 applyFill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166" fontId="40" fillId="0" borderId="0" applyFont="0" applyFill="0" applyBorder="0" applyAlignment="0" applyProtection="0"/>
    <xf numFmtId="0" fontId="2" fillId="0" borderId="0"/>
    <xf numFmtId="0" fontId="3" fillId="0" borderId="0" applyFill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/>
    <xf numFmtId="166" fontId="2" fillId="0" borderId="0" applyFont="0" applyFill="0" applyBorder="0" applyAlignment="0" applyProtection="0"/>
    <xf numFmtId="0" fontId="3" fillId="0" borderId="0" applyFill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6" fillId="0" borderId="0"/>
    <xf numFmtId="0" fontId="37" fillId="0" borderId="0"/>
    <xf numFmtId="166" fontId="3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39" fillId="4" borderId="0" applyNumberFormat="0" applyBorder="0" applyAlignment="0" applyProtection="0"/>
    <xf numFmtId="0" fontId="26" fillId="5" borderId="9" applyNumberFormat="0" applyAlignment="0" applyProtection="0"/>
    <xf numFmtId="0" fontId="27" fillId="6" borderId="10" applyNumberFormat="0" applyAlignment="0" applyProtection="0"/>
    <xf numFmtId="0" fontId="28" fillId="6" borderId="9" applyNumberFormat="0" applyAlignment="0" applyProtection="0"/>
    <xf numFmtId="0" fontId="29" fillId="0" borderId="11" applyNumberFormat="0" applyFill="0" applyAlignment="0" applyProtection="0"/>
    <xf numFmtId="0" fontId="30" fillId="7" borderId="12" applyNumberFormat="0" applyAlignment="0" applyProtection="0"/>
    <xf numFmtId="0" fontId="31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4" fillId="32" borderId="0" applyNumberFormat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8" fillId="0" borderId="0"/>
    <xf numFmtId="166" fontId="36" fillId="0" borderId="0" applyFont="0" applyFill="0" applyBorder="0" applyAlignment="0" applyProtection="0"/>
    <xf numFmtId="0" fontId="35" fillId="0" borderId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7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ill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Fill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11" fillId="0" borderId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0" fontId="3" fillId="0" borderId="0" applyFill="0"/>
    <xf numFmtId="166" fontId="3" fillId="0" borderId="0" applyFont="0" applyFill="0" applyBorder="0" applyAlignment="0" applyProtection="0"/>
    <xf numFmtId="0" fontId="3" fillId="0" borderId="0" applyFill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0" fontId="3" fillId="0" borderId="0"/>
    <xf numFmtId="0" fontId="3" fillId="0" borderId="0" applyFill="0"/>
    <xf numFmtId="166" fontId="40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ill="0" applyBorder="0" applyAlignment="0" applyProtection="0"/>
    <xf numFmtId="166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62">
    <xf numFmtId="0" fontId="0" fillId="0" borderId="0" xfId="0"/>
    <xf numFmtId="0" fontId="7" fillId="0" borderId="0" xfId="0" applyFont="1"/>
    <xf numFmtId="0" fontId="12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/>
    <xf numFmtId="37" fontId="5" fillId="0" borderId="4" xfId="0" applyNumberFormat="1" applyFont="1" applyBorder="1"/>
    <xf numFmtId="3" fontId="5" fillId="0" borderId="0" xfId="0" applyNumberFormat="1" applyFont="1"/>
    <xf numFmtId="0" fontId="5" fillId="0" borderId="0" xfId="0" applyFont="1"/>
    <xf numFmtId="167" fontId="5" fillId="0" borderId="0" xfId="1" applyNumberFormat="1" applyFont="1" applyFill="1"/>
    <xf numFmtId="167" fontId="7" fillId="0" borderId="0" xfId="1" applyNumberFormat="1" applyFont="1" applyFill="1"/>
    <xf numFmtId="0" fontId="7" fillId="0" borderId="0" xfId="0" applyFont="1" applyAlignment="1">
      <alignment wrapText="1"/>
    </xf>
    <xf numFmtId="41" fontId="7" fillId="0" borderId="0" xfId="1" quotePrefix="1" applyNumberFormat="1" applyFont="1" applyFill="1" applyAlignment="1">
      <alignment readingOrder="2"/>
    </xf>
    <xf numFmtId="167" fontId="7" fillId="0" borderId="1" xfId="1" applyNumberFormat="1" applyFont="1" applyFill="1" applyBorder="1"/>
    <xf numFmtId="0" fontId="7" fillId="0" borderId="0" xfId="0" applyFont="1" applyAlignment="1">
      <alignment horizontal="left" wrapText="1"/>
    </xf>
    <xf numFmtId="43" fontId="18" fillId="0" borderId="0" xfId="1" applyFont="1" applyFill="1"/>
    <xf numFmtId="0" fontId="9" fillId="0" borderId="0" xfId="0" applyFont="1" applyAlignment="1">
      <alignment wrapText="1"/>
    </xf>
    <xf numFmtId="167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 wrapText="1"/>
    </xf>
    <xf numFmtId="167" fontId="7" fillId="0" borderId="0" xfId="0" applyNumberFormat="1" applyFont="1"/>
    <xf numFmtId="41" fontId="7" fillId="0" borderId="0" xfId="0" applyNumberFormat="1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37" fontId="13" fillId="0" borderId="0" xfId="0" applyNumberFormat="1" applyFont="1"/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7" fontId="5" fillId="0" borderId="3" xfId="1" applyNumberFormat="1" applyFont="1" applyFill="1" applyBorder="1"/>
    <xf numFmtId="167" fontId="5" fillId="0" borderId="0" xfId="1" applyNumberFormat="1" applyFont="1" applyFill="1" applyBorder="1"/>
    <xf numFmtId="3" fontId="5" fillId="0" borderId="5" xfId="0" applyNumberFormat="1" applyFont="1" applyBorder="1"/>
    <xf numFmtId="37" fontId="5" fillId="0" borderId="0" xfId="0" applyNumberFormat="1" applyFont="1" applyAlignment="1">
      <alignment horizontal="right"/>
    </xf>
    <xf numFmtId="37" fontId="7" fillId="0" borderId="1" xfId="0" applyNumberFormat="1" applyFont="1" applyBorder="1" applyAlignment="1">
      <alignment horizontal="right"/>
    </xf>
    <xf numFmtId="3" fontId="7" fillId="0" borderId="0" xfId="0" applyNumberFormat="1" applyFont="1"/>
    <xf numFmtId="167" fontId="7" fillId="0" borderId="0" xfId="1" applyNumberFormat="1" applyFont="1" applyFill="1" applyBorder="1"/>
    <xf numFmtId="37" fontId="7" fillId="0" borderId="0" xfId="0" applyNumberFormat="1" applyFont="1" applyAlignment="1">
      <alignment horizontal="right"/>
    </xf>
    <xf numFmtId="167" fontId="5" fillId="0" borderId="1" xfId="1" applyNumberFormat="1" applyFont="1" applyFill="1" applyBorder="1"/>
    <xf numFmtId="37" fontId="5" fillId="0" borderId="5" xfId="0" applyNumberFormat="1" applyFont="1" applyBorder="1"/>
    <xf numFmtId="37" fontId="5" fillId="0" borderId="0" xfId="0" applyNumberFormat="1" applyFont="1" applyAlignment="1">
      <alignment wrapText="1"/>
    </xf>
    <xf numFmtId="41" fontId="7" fillId="0" borderId="1" xfId="0" applyNumberFormat="1" applyFont="1" applyBorder="1"/>
    <xf numFmtId="37" fontId="7" fillId="0" borderId="0" xfId="0" applyNumberFormat="1" applyFont="1" applyAlignment="1">
      <alignment wrapText="1"/>
    </xf>
    <xf numFmtId="37" fontId="7" fillId="0" borderId="0" xfId="0" applyNumberFormat="1" applyFont="1" applyAlignment="1">
      <alignment vertical="top" wrapText="1"/>
    </xf>
    <xf numFmtId="43" fontId="7" fillId="0" borderId="0" xfId="1" applyFont="1" applyFill="1" applyBorder="1"/>
    <xf numFmtId="167" fontId="5" fillId="0" borderId="2" xfId="1" applyNumberFormat="1" applyFont="1" applyFill="1" applyBorder="1"/>
    <xf numFmtId="39" fontId="5" fillId="0" borderId="0" xfId="0" applyNumberFormat="1" applyFont="1"/>
    <xf numFmtId="39" fontId="7" fillId="0" borderId="0" xfId="0" applyNumberFormat="1" applyFont="1"/>
    <xf numFmtId="0" fontId="9" fillId="0" borderId="0" xfId="0" applyFont="1"/>
    <xf numFmtId="0" fontId="8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1" applyNumberFormat="1" applyFont="1" applyFill="1" applyAlignment="1">
      <alignment horizontal="center"/>
    </xf>
    <xf numFmtId="0" fontId="7" fillId="0" borderId="1" xfId="0" applyFont="1" applyBorder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right"/>
    </xf>
    <xf numFmtId="37" fontId="5" fillId="0" borderId="3" xfId="0" applyNumberFormat="1" applyFont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3" fontId="5" fillId="0" borderId="0" xfId="1" applyFont="1" applyFill="1" applyAlignment="1">
      <alignment horizontal="right"/>
    </xf>
    <xf numFmtId="49" fontId="5" fillId="0" borderId="0" xfId="1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3" fontId="7" fillId="0" borderId="0" xfId="0" applyNumberFormat="1" applyFont="1" applyAlignment="1">
      <alignment horizontal="right"/>
    </xf>
    <xf numFmtId="49" fontId="7" fillId="0" borderId="0" xfId="1" applyNumberFormat="1" applyFont="1" applyFill="1" applyBorder="1" applyAlignment="1">
      <alignment horizontal="right"/>
    </xf>
    <xf numFmtId="37" fontId="5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1" fontId="5" fillId="0" borderId="1" xfId="0" applyNumberFormat="1" applyFont="1" applyBorder="1"/>
    <xf numFmtId="0" fontId="14" fillId="0" borderId="0" xfId="0" applyFont="1"/>
    <xf numFmtId="0" fontId="15" fillId="0" borderId="0" xfId="0" applyFont="1"/>
    <xf numFmtId="0" fontId="4" fillId="0" borderId="0" xfId="0" applyFont="1"/>
    <xf numFmtId="0" fontId="15" fillId="0" borderId="0" xfId="0" applyFont="1" applyAlignment="1">
      <alignment horizontal="center"/>
    </xf>
    <xf numFmtId="37" fontId="7" fillId="0" borderId="5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37" fontId="5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5" fillId="0" borderId="3" xfId="1" applyNumberFormat="1" applyFont="1" applyFill="1" applyBorder="1" applyAlignment="1"/>
    <xf numFmtId="0" fontId="10" fillId="0" borderId="0" xfId="0" applyFont="1"/>
    <xf numFmtId="167" fontId="5" fillId="0" borderId="0" xfId="1" applyNumberFormat="1" applyFont="1" applyFill="1" applyBorder="1" applyAlignment="1"/>
    <xf numFmtId="41" fontId="5" fillId="0" borderId="4" xfId="0" applyNumberFormat="1" applyFont="1" applyBorder="1"/>
    <xf numFmtId="167" fontId="7" fillId="0" borderId="0" xfId="1" quotePrefix="1" applyNumberFormat="1" applyFont="1" applyFill="1"/>
    <xf numFmtId="43" fontId="5" fillId="0" borderId="0" xfId="1" applyFont="1" applyFill="1" applyAlignment="1"/>
    <xf numFmtId="167" fontId="5" fillId="0" borderId="4" xfId="1" applyNumberFormat="1" applyFont="1" applyFill="1" applyBorder="1" applyAlignment="1">
      <alignment horizontal="right"/>
    </xf>
    <xf numFmtId="41" fontId="5" fillId="0" borderId="0" xfId="0" applyNumberFormat="1" applyFont="1"/>
    <xf numFmtId="43" fontId="7" fillId="0" borderId="1" xfId="1" applyFont="1" applyFill="1" applyBorder="1" applyAlignment="1">
      <alignment horizontal="right"/>
    </xf>
    <xf numFmtId="43" fontId="5" fillId="0" borderId="0" xfId="1" applyFont="1" applyFill="1"/>
    <xf numFmtId="43" fontId="5" fillId="0" borderId="1" xfId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167" fontId="5" fillId="0" borderId="1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right"/>
    </xf>
    <xf numFmtId="39" fontId="19" fillId="0" borderId="4" xfId="0" applyNumberFormat="1" applyFont="1" applyBorder="1" applyAlignment="1">
      <alignment vertical="center"/>
    </xf>
    <xf numFmtId="43" fontId="5" fillId="0" borderId="0" xfId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/>
    <xf numFmtId="43" fontId="5" fillId="0" borderId="0" xfId="1" applyFont="1"/>
    <xf numFmtId="167" fontId="7" fillId="0" borderId="5" xfId="1" applyNumberFormat="1" applyFont="1" applyFill="1" applyBorder="1" applyAlignment="1">
      <alignment horizontal="right"/>
    </xf>
    <xf numFmtId="167" fontId="5" fillId="0" borderId="4" xfId="1" applyNumberFormat="1" applyFont="1" applyFill="1" applyBorder="1"/>
    <xf numFmtId="0" fontId="7" fillId="0" borderId="0" xfId="0" applyFont="1" applyFill="1"/>
    <xf numFmtId="167" fontId="7" fillId="0" borderId="0" xfId="0" applyNumberFormat="1" applyFont="1" applyFill="1"/>
    <xf numFmtId="0" fontId="7" fillId="0" borderId="0" xfId="0" applyFont="1" applyAlignment="1"/>
    <xf numFmtId="3" fontId="5" fillId="0" borderId="5" xfId="0" applyNumberFormat="1" applyFont="1" applyFill="1" applyBorder="1"/>
    <xf numFmtId="0" fontId="5" fillId="0" borderId="0" xfId="0" applyFont="1" applyFill="1"/>
    <xf numFmtId="37" fontId="7" fillId="0" borderId="1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5" fillId="0" borderId="0" xfId="0" applyFont="1" applyAlignment="1"/>
    <xf numFmtId="49" fontId="7" fillId="0" borderId="0" xfId="0" applyNumberFormat="1" applyFont="1" applyAlignment="1"/>
    <xf numFmtId="0" fontId="9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37" fontId="7" fillId="0" borderId="0" xfId="1" applyNumberFormat="1" applyFont="1" applyFill="1" applyAlignment="1"/>
    <xf numFmtId="37" fontId="5" fillId="0" borderId="0" xfId="1" applyNumberFormat="1" applyFont="1" applyFill="1" applyAlignment="1"/>
    <xf numFmtId="37" fontId="5" fillId="0" borderId="3" xfId="1" applyNumberFormat="1" applyFont="1" applyFill="1" applyBorder="1" applyAlignment="1"/>
    <xf numFmtId="37" fontId="7" fillId="0" borderId="0" xfId="0" applyNumberFormat="1" applyFont="1" applyAlignment="1"/>
    <xf numFmtId="37" fontId="5" fillId="0" borderId="0" xfId="0" applyNumberFormat="1" applyFont="1" applyAlignment="1"/>
    <xf numFmtId="37" fontId="5" fillId="0" borderId="3" xfId="0" applyNumberFormat="1" applyFont="1" applyBorder="1" applyAlignment="1"/>
    <xf numFmtId="167" fontId="5" fillId="0" borderId="4" xfId="1" applyNumberFormat="1" applyFont="1" applyFill="1" applyBorder="1" applyAlignment="1"/>
    <xf numFmtId="37" fontId="5" fillId="0" borderId="4" xfId="0" applyNumberFormat="1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11" fillId="0" borderId="0" xfId="0" quotePrefix="1" applyFont="1" applyAlignment="1"/>
    <xf numFmtId="37" fontId="7" fillId="0" borderId="0" xfId="0" applyNumberFormat="1" applyFont="1" applyFill="1" applyAlignment="1"/>
    <xf numFmtId="0" fontId="7" fillId="0" borderId="0" xfId="0" applyFont="1" applyFill="1" applyAlignment="1"/>
    <xf numFmtId="37" fontId="5" fillId="0" borderId="0" xfId="0" applyNumberFormat="1" applyFont="1" applyFill="1" applyAlignment="1"/>
    <xf numFmtId="37" fontId="5" fillId="0" borderId="3" xfId="0" applyNumberFormat="1" applyFont="1" applyFill="1" applyBorder="1" applyAlignment="1"/>
    <xf numFmtId="37" fontId="5" fillId="0" borderId="1" xfId="0" applyNumberFormat="1" applyFont="1" applyBorder="1" applyAlignment="1"/>
    <xf numFmtId="167" fontId="7" fillId="0" borderId="4" xfId="1" applyNumberFormat="1" applyFont="1" applyFill="1" applyBorder="1" applyAlignment="1"/>
    <xf numFmtId="16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41" fontId="7" fillId="0" borderId="0" xfId="1" quotePrefix="1" applyNumberFormat="1" applyFont="1" applyFill="1" applyAlignment="1">
      <alignment vertical="center" readingOrder="2"/>
    </xf>
    <xf numFmtId="167" fontId="7" fillId="0" borderId="0" xfId="1" quotePrefix="1" applyNumberFormat="1" applyFont="1" applyFill="1" applyAlignment="1">
      <alignment horizontal="right" vertical="center" readingOrder="2"/>
    </xf>
    <xf numFmtId="37" fontId="7" fillId="0" borderId="0" xfId="0" applyNumberFormat="1" applyFont="1" applyAlignment="1">
      <alignment vertical="center"/>
    </xf>
    <xf numFmtId="37" fontId="5" fillId="0" borderId="0" xfId="0" applyNumberFormat="1" applyFont="1" applyBorder="1"/>
    <xf numFmtId="167" fontId="7" fillId="0" borderId="0" xfId="1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/>
    <xf numFmtId="41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right"/>
    </xf>
    <xf numFmtId="41" fontId="7" fillId="0" borderId="0" xfId="1" quotePrefix="1" applyNumberFormat="1" applyFont="1" applyFill="1" applyBorder="1" applyAlignment="1">
      <alignment readingOrder="2"/>
    </xf>
    <xf numFmtId="41" fontId="7" fillId="0" borderId="1" xfId="1" quotePrefix="1" applyNumberFormat="1" applyFont="1" applyFill="1" applyBorder="1" applyAlignment="1">
      <alignment readingOrder="2"/>
    </xf>
    <xf numFmtId="41" fontId="5" fillId="0" borderId="1" xfId="1" quotePrefix="1" applyNumberFormat="1" applyFont="1" applyFill="1" applyBorder="1" applyAlignment="1">
      <alignment readingOrder="2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</cellXfs>
  <cellStyles count="4900">
    <cellStyle name="20% - Accent1" xfId="18" builtinId="30" customBuiltin="1"/>
    <cellStyle name="20% - Accent1 2" xfId="229" xr:uid="{8466D9D3-57CA-4A1C-BBEA-021F70E34503}"/>
    <cellStyle name="20% - Accent1 2 2" xfId="496" xr:uid="{251DBA73-CBB2-4E11-8C4F-588FF076B5CD}"/>
    <cellStyle name="20% - Accent1 2 2 2" xfId="1109" xr:uid="{84A01D81-11A5-40DE-802D-4D8F012438A3}"/>
    <cellStyle name="20% - Accent1 2 2 2 2" xfId="3165" xr:uid="{C0824AB8-A677-4CA6-AA1E-3CA0EAA10DE9}"/>
    <cellStyle name="20% - Accent1 2 2 3" xfId="1622" xr:uid="{E0E27AB9-E9FA-4C5E-8761-45385C7692BF}"/>
    <cellStyle name="20% - Accent1 2 2 3 2" xfId="3678" xr:uid="{60A3A944-9BDA-4DA7-9C15-D4213084B3FD}"/>
    <cellStyle name="20% - Accent1 2 2 4" xfId="2135" xr:uid="{788D2A19-10D1-4DA7-9F19-79F4FAB1BC3B}"/>
    <cellStyle name="20% - Accent1 2 2 4 2" xfId="4191" xr:uid="{480CA6BF-B06F-4168-BA04-C4CE51A9FFFA}"/>
    <cellStyle name="20% - Accent1 2 2 5" xfId="4704" xr:uid="{2FF0C15D-06A5-4F82-BB4F-FA3ED752FDBC}"/>
    <cellStyle name="20% - Accent1 2 2 6" xfId="2652" xr:uid="{3EFCBAA6-778F-404B-9603-F8617020BC74}"/>
    <cellStyle name="20% - Accent1 2 3" xfId="917" xr:uid="{69771032-8FC5-4AC8-940E-1B85B01D67EC}"/>
    <cellStyle name="20% - Accent1 2 3 2" xfId="2973" xr:uid="{DBDAA1C1-75D4-4AAC-8DB3-1ED17E64A679}"/>
    <cellStyle name="20% - Accent1 2 4" xfId="1430" xr:uid="{A3492A89-6C05-4A23-8810-497E8034A8F4}"/>
    <cellStyle name="20% - Accent1 2 4 2" xfId="3486" xr:uid="{B40AC478-35C7-444D-BCC3-2B4C1032B96A}"/>
    <cellStyle name="20% - Accent1 2 5" xfId="1943" xr:uid="{C97CA8FE-3AE3-4394-BF08-5761B900DCBA}"/>
    <cellStyle name="20% - Accent1 2 5 2" xfId="3999" xr:uid="{F29802EB-47CE-4ADF-9C3A-1C89C49B0AC2}"/>
    <cellStyle name="20% - Accent1 2 6" xfId="4512" xr:uid="{85217AFD-1132-41B0-9A32-457695C30695}"/>
    <cellStyle name="20% - Accent1 2 7" xfId="2460" xr:uid="{BFC85BBF-9E08-4AD3-A64B-78590524EF18}"/>
    <cellStyle name="20% - Accent1 3" xfId="371" xr:uid="{496047CB-64E6-4BB6-8CC1-E6EF7E50F743}"/>
    <cellStyle name="20% - Accent1 3 2" xfId="1043" xr:uid="{2BA6BFE0-7D6B-4FD7-9FD3-E4CA5172512D}"/>
    <cellStyle name="20% - Accent1 3 2 2" xfId="3099" xr:uid="{099D814C-3F38-4D70-9261-BBD924083FA4}"/>
    <cellStyle name="20% - Accent1 3 3" xfId="1556" xr:uid="{736FFB67-09BB-4CDC-AFA3-B71D6BD8CA87}"/>
    <cellStyle name="20% - Accent1 3 3 2" xfId="3612" xr:uid="{2FF1CC40-D6E1-40E0-97C5-293364F7DFCC}"/>
    <cellStyle name="20% - Accent1 3 4" xfId="2069" xr:uid="{4E6480FC-ABD7-4729-ADF9-BD8AFDCD82FD}"/>
    <cellStyle name="20% - Accent1 3 4 2" xfId="4125" xr:uid="{4019C870-6066-4F74-A7A9-5162D181C139}"/>
    <cellStyle name="20% - Accent1 3 5" xfId="4638" xr:uid="{A817CCD2-76BB-4D03-A881-21D6E805A4DA}"/>
    <cellStyle name="20% - Accent1 3 6" xfId="2586" xr:uid="{9885A4E8-E66A-4B10-BEF0-9C9747B7BDDB}"/>
    <cellStyle name="20% - Accent1 4" xfId="796" xr:uid="{86680FE8-9357-4A56-86FC-775F7F3FC9C0}"/>
    <cellStyle name="20% - Accent1 4 2" xfId="2852" xr:uid="{7CBA6926-DD2C-4E14-8213-C199BFF19987}"/>
    <cellStyle name="20% - Accent1 5" xfId="1309" xr:uid="{420D96D4-5D05-4453-8059-467170BE4A33}"/>
    <cellStyle name="20% - Accent1 5 2" xfId="3365" xr:uid="{B50C34BF-F71E-493B-8B90-5F25FD8B69B3}"/>
    <cellStyle name="20% - Accent1 6" xfId="1822" xr:uid="{5ADA3EE4-A0AC-4AFA-8DCA-B004A08B69A7}"/>
    <cellStyle name="20% - Accent1 6 2" xfId="3878" xr:uid="{B4D10475-F5A7-460C-98BE-90E1A3DC72F4}"/>
    <cellStyle name="20% - Accent1 7" xfId="4391" xr:uid="{1A671F32-253E-4E87-B050-F103DA6E8964}"/>
    <cellStyle name="20% - Accent1 8" xfId="2331" xr:uid="{107C5846-333C-4FD8-9079-634F5CCBF442}"/>
    <cellStyle name="20% - Accent2" xfId="21" builtinId="34" customBuiltin="1"/>
    <cellStyle name="20% - Accent2 2" xfId="231" xr:uid="{EF21C108-3319-4D02-ABCC-AEA3102C2F4B}"/>
    <cellStyle name="20% - Accent2 2 2" xfId="500" xr:uid="{25938181-289C-4FFA-A5C4-831F95F1BD4E}"/>
    <cellStyle name="20% - Accent2 2 2 2" xfId="1111" xr:uid="{462E545D-3464-485A-B2D9-0BDB94677808}"/>
    <cellStyle name="20% - Accent2 2 2 2 2" xfId="3167" xr:uid="{AE9F2C7F-54E3-4897-8568-8C6A4F7C8782}"/>
    <cellStyle name="20% - Accent2 2 2 3" xfId="1624" xr:uid="{66102A21-069A-4F7E-8862-7D3AA7FA824A}"/>
    <cellStyle name="20% - Accent2 2 2 3 2" xfId="3680" xr:uid="{1EA25A27-E2C0-43BB-9D3E-6D682BEF2527}"/>
    <cellStyle name="20% - Accent2 2 2 4" xfId="2137" xr:uid="{D2FCCA99-07BC-4ACE-9813-20BF2850F67B}"/>
    <cellStyle name="20% - Accent2 2 2 4 2" xfId="4193" xr:uid="{7B12802C-0E13-4DA1-91EF-7592E0AC1F3A}"/>
    <cellStyle name="20% - Accent2 2 2 5" xfId="4706" xr:uid="{6CDF17F8-94A0-4B43-B6FB-8619010C5FD6}"/>
    <cellStyle name="20% - Accent2 2 2 6" xfId="2654" xr:uid="{526BD577-C415-4902-ABE5-644ED7EB09CD}"/>
    <cellStyle name="20% - Accent2 2 3" xfId="919" xr:uid="{3D6181DA-FF30-4DC4-8D81-869A16F1EB85}"/>
    <cellStyle name="20% - Accent2 2 3 2" xfId="2975" xr:uid="{5F314D67-0F25-4B39-902D-3E19F1F205F0}"/>
    <cellStyle name="20% - Accent2 2 4" xfId="1432" xr:uid="{847F856F-D751-4DC1-9741-5305C5891B88}"/>
    <cellStyle name="20% - Accent2 2 4 2" xfId="3488" xr:uid="{B7F4D1AD-D3E2-454E-860D-CA95FFB9F29F}"/>
    <cellStyle name="20% - Accent2 2 5" xfId="1945" xr:uid="{30CAF1D0-3397-480E-8E06-07338CEC8CD2}"/>
    <cellStyle name="20% - Accent2 2 5 2" xfId="4001" xr:uid="{BFE14B7B-B115-457D-9397-FDF94D96FF70}"/>
    <cellStyle name="20% - Accent2 2 6" xfId="4514" xr:uid="{2DA551A4-1163-4D95-92EB-6F993B8CED79}"/>
    <cellStyle name="20% - Accent2 2 7" xfId="2462" xr:uid="{4933DBBA-CFBD-4C0F-95F7-02C692B81BEA}"/>
    <cellStyle name="20% - Accent2 3" xfId="373" xr:uid="{835C7CDC-288C-4577-B867-4577BB439796}"/>
    <cellStyle name="20% - Accent2 3 2" xfId="1045" xr:uid="{80331E4E-C49E-4484-A5A7-693767EAB684}"/>
    <cellStyle name="20% - Accent2 3 2 2" xfId="3101" xr:uid="{9E5FEBBD-EB55-49C2-8672-86963F74A1BE}"/>
    <cellStyle name="20% - Accent2 3 3" xfId="1558" xr:uid="{ABA1EADA-5440-4E07-838E-D772B1EF4DFE}"/>
    <cellStyle name="20% - Accent2 3 3 2" xfId="3614" xr:uid="{CBF6F5D1-8187-4075-A7C0-3F5ED8F08FAF}"/>
    <cellStyle name="20% - Accent2 3 4" xfId="2071" xr:uid="{D1558E0C-57FD-4FAC-B1C6-98E34208B0D7}"/>
    <cellStyle name="20% - Accent2 3 4 2" xfId="4127" xr:uid="{2A18CEB1-6EEB-4B2A-B535-970A8C1CB8AA}"/>
    <cellStyle name="20% - Accent2 3 5" xfId="4640" xr:uid="{A494231D-754B-457E-88F7-C412DD2F68FF}"/>
    <cellStyle name="20% - Accent2 3 6" xfId="2588" xr:uid="{9AE7DDFE-EF87-41D7-A496-3CF6F2140FAC}"/>
    <cellStyle name="20% - Accent2 4" xfId="798" xr:uid="{7E75938A-CB24-42EA-A1FB-A695C170D319}"/>
    <cellStyle name="20% - Accent2 4 2" xfId="2854" xr:uid="{A1681763-FA9A-48BF-829D-9571C5D9F30C}"/>
    <cellStyle name="20% - Accent2 5" xfId="1311" xr:uid="{9E97457A-E2CD-444B-9E62-6B1BF0A386AF}"/>
    <cellStyle name="20% - Accent2 5 2" xfId="3367" xr:uid="{1D1991E3-1E9D-4FEC-A413-F2717A6DDD91}"/>
    <cellStyle name="20% - Accent2 6" xfId="1824" xr:uid="{77F1B4B0-2BC4-4270-8A51-5BAF22470715}"/>
    <cellStyle name="20% - Accent2 6 2" xfId="3880" xr:uid="{7D1C5010-0B18-4C86-B028-A678F8118C00}"/>
    <cellStyle name="20% - Accent2 7" xfId="4393" xr:uid="{4B5EB100-06CC-41BE-990F-6D60C80D7B67}"/>
    <cellStyle name="20% - Accent2 8" xfId="2333" xr:uid="{8111A620-F062-4F9B-93FA-861777784BBA}"/>
    <cellStyle name="20% - Accent3" xfId="24" builtinId="38" customBuiltin="1"/>
    <cellStyle name="20% - Accent3 2" xfId="233" xr:uid="{F61C0F1E-BC4C-4976-9676-383662DD5934}"/>
    <cellStyle name="20% - Accent3 2 2" xfId="504" xr:uid="{58B1617E-1734-412C-B830-3FC4BC22CF24}"/>
    <cellStyle name="20% - Accent3 2 2 2" xfId="1113" xr:uid="{D0927AC2-51E4-4D64-9C74-7881655C7EE3}"/>
    <cellStyle name="20% - Accent3 2 2 2 2" xfId="3169" xr:uid="{62C86F55-C069-4EB3-97B8-74CF392ED66F}"/>
    <cellStyle name="20% - Accent3 2 2 3" xfId="1626" xr:uid="{D868859A-80F6-4E91-ABAC-BB4032889359}"/>
    <cellStyle name="20% - Accent3 2 2 3 2" xfId="3682" xr:uid="{F993A541-E384-42E6-9A1D-FF47E63FCED7}"/>
    <cellStyle name="20% - Accent3 2 2 4" xfId="2139" xr:uid="{FAC8E213-66FA-4E15-8F19-28B0F7A55020}"/>
    <cellStyle name="20% - Accent3 2 2 4 2" xfId="4195" xr:uid="{6B0AE8EA-778B-4B46-83E5-C51CD8BBD4F9}"/>
    <cellStyle name="20% - Accent3 2 2 5" xfId="4708" xr:uid="{52D6806A-F2CE-4406-8739-1C88C63EC90D}"/>
    <cellStyle name="20% - Accent3 2 2 6" xfId="2656" xr:uid="{CCB3AB63-2768-4AC0-AA97-91C2EB331FA1}"/>
    <cellStyle name="20% - Accent3 2 3" xfId="921" xr:uid="{C1E1425A-21FA-42A9-9D91-F8C52EC9ACE6}"/>
    <cellStyle name="20% - Accent3 2 3 2" xfId="2977" xr:uid="{E61E76CD-7DA0-4052-B6D2-926748AE9B15}"/>
    <cellStyle name="20% - Accent3 2 4" xfId="1434" xr:uid="{AB72F1F5-9E2C-4F20-A626-0CD9A2899CD1}"/>
    <cellStyle name="20% - Accent3 2 4 2" xfId="3490" xr:uid="{E245F429-9796-4BD0-A79D-9C30965E048D}"/>
    <cellStyle name="20% - Accent3 2 5" xfId="1947" xr:uid="{DA700FED-E057-4A9F-B48F-BBED032B3C59}"/>
    <cellStyle name="20% - Accent3 2 5 2" xfId="4003" xr:uid="{2F1B2C1B-0BB8-48AF-BB86-09330D4A204E}"/>
    <cellStyle name="20% - Accent3 2 6" xfId="4516" xr:uid="{C1A3E17F-10F4-42F6-AE20-58A0614D3176}"/>
    <cellStyle name="20% - Accent3 2 7" xfId="2464" xr:uid="{DB5F9603-F52E-4D11-B202-26FCC93C9F15}"/>
    <cellStyle name="20% - Accent3 3" xfId="375" xr:uid="{E588597C-7112-4E09-A2CE-9579FF3425C8}"/>
    <cellStyle name="20% - Accent3 3 2" xfId="1047" xr:uid="{205AD1DD-E217-4DAB-8346-2F63D38236C4}"/>
    <cellStyle name="20% - Accent3 3 2 2" xfId="3103" xr:uid="{EFF78735-B3C2-41F2-8A22-979C966F4AF4}"/>
    <cellStyle name="20% - Accent3 3 3" xfId="1560" xr:uid="{5EB263A1-0F44-481B-AF3E-3458F4D42C76}"/>
    <cellStyle name="20% - Accent3 3 3 2" xfId="3616" xr:uid="{8E265D74-74D4-41AC-84AD-33256D7C4327}"/>
    <cellStyle name="20% - Accent3 3 4" xfId="2073" xr:uid="{E8DE65D3-AD49-46AC-9B79-AD2924D5E3B8}"/>
    <cellStyle name="20% - Accent3 3 4 2" xfId="4129" xr:uid="{35C373F6-92CB-428C-8931-76F52B7D0B33}"/>
    <cellStyle name="20% - Accent3 3 5" xfId="4642" xr:uid="{CD0A992A-F11C-43C3-A01F-6ADB8FAD17C1}"/>
    <cellStyle name="20% - Accent3 3 6" xfId="2590" xr:uid="{B20CF049-3730-40AE-A66B-294953CAAA21}"/>
    <cellStyle name="20% - Accent3 4" xfId="800" xr:uid="{217B69BF-5DAE-47F4-BDBD-0B91EF02FE20}"/>
    <cellStyle name="20% - Accent3 4 2" xfId="2856" xr:uid="{C298493C-98C3-4C14-B2E7-704DEA610C08}"/>
    <cellStyle name="20% - Accent3 5" xfId="1313" xr:uid="{31800E08-9130-46F8-9F78-B8E6ECA94B64}"/>
    <cellStyle name="20% - Accent3 5 2" xfId="3369" xr:uid="{4E8029D3-C550-4BDC-A69F-3751E529D7D7}"/>
    <cellStyle name="20% - Accent3 6" xfId="1826" xr:uid="{11840AB1-EEAF-425E-B7F2-E83AF8EDCD13}"/>
    <cellStyle name="20% - Accent3 6 2" xfId="3882" xr:uid="{582D5529-1402-4ECC-9C1F-61981485B202}"/>
    <cellStyle name="20% - Accent3 7" xfId="4395" xr:uid="{EE6C487C-6404-4F22-8D02-4C4835B633B1}"/>
    <cellStyle name="20% - Accent3 8" xfId="2335" xr:uid="{36B23FD1-3040-4D10-ACA5-6001C824FDCB}"/>
    <cellStyle name="20% - Accent4" xfId="27" builtinId="42" customBuiltin="1"/>
    <cellStyle name="20% - Accent4 2" xfId="235" xr:uid="{68295615-53D9-4AFB-B41C-D2E5F9C4205C}"/>
    <cellStyle name="20% - Accent4 2 2" xfId="508" xr:uid="{B94C814F-3BC9-4D73-B8F6-70363EDA0A2B}"/>
    <cellStyle name="20% - Accent4 2 2 2" xfId="1115" xr:uid="{785C268A-2E15-4B72-9A48-5F686AE4EB07}"/>
    <cellStyle name="20% - Accent4 2 2 2 2" xfId="3171" xr:uid="{D3EF9536-05F2-445F-A000-B735AE216459}"/>
    <cellStyle name="20% - Accent4 2 2 3" xfId="1628" xr:uid="{89BEE0FD-614C-4337-9192-EF4FB9401450}"/>
    <cellStyle name="20% - Accent4 2 2 3 2" xfId="3684" xr:uid="{C4A758A2-9951-4289-B5ED-DF2F153DC0FC}"/>
    <cellStyle name="20% - Accent4 2 2 4" xfId="2141" xr:uid="{6D02CD88-4918-4D87-8838-59FC50ECF3B7}"/>
    <cellStyle name="20% - Accent4 2 2 4 2" xfId="4197" xr:uid="{42ABFA51-DEDE-4CC9-8794-007A3601F246}"/>
    <cellStyle name="20% - Accent4 2 2 5" xfId="4710" xr:uid="{A7FD59B9-1076-423D-80A2-DC22CAC6C475}"/>
    <cellStyle name="20% - Accent4 2 2 6" xfId="2658" xr:uid="{9669FB07-0B7A-40B5-8983-0C62C95DFC07}"/>
    <cellStyle name="20% - Accent4 2 3" xfId="923" xr:uid="{81164188-3242-43D9-B9DF-6FE35959CA86}"/>
    <cellStyle name="20% - Accent4 2 3 2" xfId="2979" xr:uid="{5AFE9FB4-EDAE-46AB-B109-B1D96049D544}"/>
    <cellStyle name="20% - Accent4 2 4" xfId="1436" xr:uid="{1F4636C0-17B0-4883-84F5-F24B48E81827}"/>
    <cellStyle name="20% - Accent4 2 4 2" xfId="3492" xr:uid="{CF555458-FDC1-46E0-93D8-E596BEBE4190}"/>
    <cellStyle name="20% - Accent4 2 5" xfId="1949" xr:uid="{8FCE6222-19E1-4E1E-8328-E6EBCD23A551}"/>
    <cellStyle name="20% - Accent4 2 5 2" xfId="4005" xr:uid="{111B724D-8099-4178-B8A8-49B28078ACBD}"/>
    <cellStyle name="20% - Accent4 2 6" xfId="4518" xr:uid="{8AC060D4-FDEC-4353-AFAE-165EB4DBBFEE}"/>
    <cellStyle name="20% - Accent4 2 7" xfId="2466" xr:uid="{CD5E6920-B978-4C95-AE16-126E349C8C0E}"/>
    <cellStyle name="20% - Accent4 3" xfId="377" xr:uid="{7B464BB7-D05D-4770-B61A-EE9DA4F32B2A}"/>
    <cellStyle name="20% - Accent4 3 2" xfId="1049" xr:uid="{D4087FDD-99C0-4FFA-A894-2C18F5922B4E}"/>
    <cellStyle name="20% - Accent4 3 2 2" xfId="3105" xr:uid="{74A1B482-C410-4791-A6D4-EE6998BCD286}"/>
    <cellStyle name="20% - Accent4 3 3" xfId="1562" xr:uid="{88214E81-56E7-4B22-B7A9-96B8B1CB6757}"/>
    <cellStyle name="20% - Accent4 3 3 2" xfId="3618" xr:uid="{6B5AA28C-DA13-4F39-A360-3418D33B2439}"/>
    <cellStyle name="20% - Accent4 3 4" xfId="2075" xr:uid="{6BF725AA-8F68-4539-8601-186EC360B661}"/>
    <cellStyle name="20% - Accent4 3 4 2" xfId="4131" xr:uid="{3BF8214A-014D-4911-9B86-DB588FB13319}"/>
    <cellStyle name="20% - Accent4 3 5" xfId="4644" xr:uid="{A7CC2CC3-1F49-49ED-94CD-7A3ED19E0635}"/>
    <cellStyle name="20% - Accent4 3 6" xfId="2592" xr:uid="{BD6DF953-F924-4C11-8E06-D342994A97BE}"/>
    <cellStyle name="20% - Accent4 4" xfId="802" xr:uid="{A4A74358-F9CE-48E9-AD7F-C3BB079AFC2A}"/>
    <cellStyle name="20% - Accent4 4 2" xfId="2858" xr:uid="{391DD7E0-E661-4754-A0FE-91D391314E42}"/>
    <cellStyle name="20% - Accent4 5" xfId="1315" xr:uid="{60C5250A-0382-461B-8B4D-67845E479E9B}"/>
    <cellStyle name="20% - Accent4 5 2" xfId="3371" xr:uid="{82A46F43-7E17-4B7D-8861-94433AD25220}"/>
    <cellStyle name="20% - Accent4 6" xfId="1828" xr:uid="{BBC9016F-0896-4EDA-BECF-3D283206C69E}"/>
    <cellStyle name="20% - Accent4 6 2" xfId="3884" xr:uid="{1709EE93-1974-4113-9575-EF14B67312A8}"/>
    <cellStyle name="20% - Accent4 7" xfId="4397" xr:uid="{6D4394E8-A6C2-48F7-A7A4-ACA28AB96B2F}"/>
    <cellStyle name="20% - Accent4 8" xfId="2337" xr:uid="{E7C3146A-56A2-4411-8873-BE74E71040EA}"/>
    <cellStyle name="20% - Accent5" xfId="30" builtinId="46" customBuiltin="1"/>
    <cellStyle name="20% - Accent5 2" xfId="237" xr:uid="{AAFF2B32-B4D7-498D-A865-790F96371BD5}"/>
    <cellStyle name="20% - Accent5 2 2" xfId="512" xr:uid="{45E9884F-4D48-4B00-BE89-619CD692354F}"/>
    <cellStyle name="20% - Accent5 2 2 2" xfId="1117" xr:uid="{B3B08252-0337-4293-87D6-7FA4B84CA322}"/>
    <cellStyle name="20% - Accent5 2 2 2 2" xfId="3173" xr:uid="{F196220C-A21A-47F7-988D-81EF199095C0}"/>
    <cellStyle name="20% - Accent5 2 2 3" xfId="1630" xr:uid="{1EE86C91-8901-418C-B4D1-5E26E988A535}"/>
    <cellStyle name="20% - Accent5 2 2 3 2" xfId="3686" xr:uid="{9288C0C6-CF17-4D70-AFF4-95B036740723}"/>
    <cellStyle name="20% - Accent5 2 2 4" xfId="2143" xr:uid="{A5F49891-3CBB-478D-B77B-428E030B6B3D}"/>
    <cellStyle name="20% - Accent5 2 2 4 2" xfId="4199" xr:uid="{71A0AE42-32BB-4E58-84A8-4C6D0A39E56B}"/>
    <cellStyle name="20% - Accent5 2 2 5" xfId="4712" xr:uid="{FFFE47C2-D913-45BC-8C58-CBB264F36C52}"/>
    <cellStyle name="20% - Accent5 2 2 6" xfId="2660" xr:uid="{C128CF0D-8DC1-438D-BF09-D1529B77C576}"/>
    <cellStyle name="20% - Accent5 2 3" xfId="925" xr:uid="{341804CC-847D-4967-8A23-95953BA43675}"/>
    <cellStyle name="20% - Accent5 2 3 2" xfId="2981" xr:uid="{6AE4DD5A-D4E3-4914-9196-C3E56BC7C564}"/>
    <cellStyle name="20% - Accent5 2 4" xfId="1438" xr:uid="{027D0386-D9A4-4670-A98B-2642F23B60D2}"/>
    <cellStyle name="20% - Accent5 2 4 2" xfId="3494" xr:uid="{70944A22-C542-4A0B-92BF-DB22FAFC4321}"/>
    <cellStyle name="20% - Accent5 2 5" xfId="1951" xr:uid="{4A664535-B76C-43F3-9118-0723CF693F8E}"/>
    <cellStyle name="20% - Accent5 2 5 2" xfId="4007" xr:uid="{6C40B2CB-53B6-4F28-A2D9-9D68FD400217}"/>
    <cellStyle name="20% - Accent5 2 6" xfId="4520" xr:uid="{65BEFB2E-0ED0-4CED-A1F0-189F6EB31D6F}"/>
    <cellStyle name="20% - Accent5 2 7" xfId="2468" xr:uid="{EFDC0EFE-C364-4A5A-93CA-C998CB707E05}"/>
    <cellStyle name="20% - Accent5 3" xfId="379" xr:uid="{87C9965C-78DD-4996-B1F2-CBB71B85F0B6}"/>
    <cellStyle name="20% - Accent5 3 2" xfId="1051" xr:uid="{03B03A91-C4EC-49F5-944B-EF883E0B6456}"/>
    <cellStyle name="20% - Accent5 3 2 2" xfId="3107" xr:uid="{A4184E89-4419-4AAD-9358-E1F59B8C1BB5}"/>
    <cellStyle name="20% - Accent5 3 3" xfId="1564" xr:uid="{84C94D76-BA5C-4739-ADB9-79A22AD5E625}"/>
    <cellStyle name="20% - Accent5 3 3 2" xfId="3620" xr:uid="{FE7C1B0B-ADA1-48CC-87B5-F8D71F8DE0D9}"/>
    <cellStyle name="20% - Accent5 3 4" xfId="2077" xr:uid="{74481FF2-11C2-4FA7-908E-DCA18DF34B1B}"/>
    <cellStyle name="20% - Accent5 3 4 2" xfId="4133" xr:uid="{D0925F81-BD83-4604-9099-E01DE5C6DA18}"/>
    <cellStyle name="20% - Accent5 3 5" xfId="4646" xr:uid="{FD7EA0E1-D149-4408-93DD-2437EC9DF26B}"/>
    <cellStyle name="20% - Accent5 3 6" xfId="2594" xr:uid="{6D76E38A-5ED4-44A2-A6C9-56A3C69C2E93}"/>
    <cellStyle name="20% - Accent5 4" xfId="804" xr:uid="{716D795D-B889-47DE-936C-BABC82638613}"/>
    <cellStyle name="20% - Accent5 4 2" xfId="2860" xr:uid="{20A759C0-84D0-47C5-ADA0-8A64FCDB38D6}"/>
    <cellStyle name="20% - Accent5 5" xfId="1317" xr:uid="{7801328C-EB2C-4C3B-8993-6AB4A992F697}"/>
    <cellStyle name="20% - Accent5 5 2" xfId="3373" xr:uid="{C3738FAD-6609-48DD-9821-80847B0BF939}"/>
    <cellStyle name="20% - Accent5 6" xfId="1830" xr:uid="{004C191D-AC93-4C01-BCAA-982FB03A17C6}"/>
    <cellStyle name="20% - Accent5 6 2" xfId="3886" xr:uid="{11E3B86B-14DC-4D44-9A1E-159D76017555}"/>
    <cellStyle name="20% - Accent5 7" xfId="4399" xr:uid="{8F4A9396-E063-4B97-A9D3-E95CEC272442}"/>
    <cellStyle name="20% - Accent5 8" xfId="2339" xr:uid="{F98C4273-A712-4828-8D47-3D58F38ABBC1}"/>
    <cellStyle name="20% - Accent6" xfId="33" builtinId="50" customBuiltin="1"/>
    <cellStyle name="20% - Accent6 2" xfId="239" xr:uid="{DE2C222F-F8DB-4B93-961C-D72D38617866}"/>
    <cellStyle name="20% - Accent6 2 2" xfId="516" xr:uid="{4B9DD51E-F33B-48D9-A799-F85924328621}"/>
    <cellStyle name="20% - Accent6 2 2 2" xfId="1119" xr:uid="{32815C78-C585-472E-B28E-D62AC1EDB1A9}"/>
    <cellStyle name="20% - Accent6 2 2 2 2" xfId="3175" xr:uid="{6ECC2D26-D8D6-4E17-A257-B9693D40ECFE}"/>
    <cellStyle name="20% - Accent6 2 2 3" xfId="1632" xr:uid="{942A7D9D-8134-45E9-AEAB-CD21262D962C}"/>
    <cellStyle name="20% - Accent6 2 2 3 2" xfId="3688" xr:uid="{7CE06076-35F8-4D0E-B41F-DB94E7A15226}"/>
    <cellStyle name="20% - Accent6 2 2 4" xfId="2145" xr:uid="{0FCDA412-05AE-415E-8384-FB5EB0505B45}"/>
    <cellStyle name="20% - Accent6 2 2 4 2" xfId="4201" xr:uid="{8721AC54-8E62-429A-8A42-D25D76424050}"/>
    <cellStyle name="20% - Accent6 2 2 5" xfId="4714" xr:uid="{CD778982-20EE-4339-9618-3A55FCD7341F}"/>
    <cellStyle name="20% - Accent6 2 2 6" xfId="2662" xr:uid="{BF06EDAE-22C7-4197-8983-E866A2647B3C}"/>
    <cellStyle name="20% - Accent6 2 3" xfId="927" xr:uid="{5E7DA7B7-3999-4621-9B2E-A192428B45B7}"/>
    <cellStyle name="20% - Accent6 2 3 2" xfId="2983" xr:uid="{15337347-359B-4A4C-A935-8F81827953E8}"/>
    <cellStyle name="20% - Accent6 2 4" xfId="1440" xr:uid="{4050B000-2D01-4B68-A177-72A43F12B603}"/>
    <cellStyle name="20% - Accent6 2 4 2" xfId="3496" xr:uid="{35D56A86-96CB-411C-A58C-E41FFBA69ADC}"/>
    <cellStyle name="20% - Accent6 2 5" xfId="1953" xr:uid="{29AF864A-2FC6-439B-B194-2AD0479FC855}"/>
    <cellStyle name="20% - Accent6 2 5 2" xfId="4009" xr:uid="{B9175923-EC1F-42C0-93BE-CF825B9007A9}"/>
    <cellStyle name="20% - Accent6 2 6" xfId="4522" xr:uid="{DD37E617-26D4-463C-8634-2DE609BF3A41}"/>
    <cellStyle name="20% - Accent6 2 7" xfId="2470" xr:uid="{2B75EA52-6047-4F50-8062-9EF02BAA1A6F}"/>
    <cellStyle name="20% - Accent6 3" xfId="381" xr:uid="{DF5C8B9E-9909-4FEC-B81A-D9D0831488E3}"/>
    <cellStyle name="20% - Accent6 3 2" xfId="1053" xr:uid="{A4495269-DA1F-4648-B437-DCD250F3391B}"/>
    <cellStyle name="20% - Accent6 3 2 2" xfId="3109" xr:uid="{12CA430E-CCAF-4CDC-8EA8-1298DC1FD3B9}"/>
    <cellStyle name="20% - Accent6 3 3" xfId="1566" xr:uid="{167ADC3B-CF14-4B2A-AB55-91BA94EA944C}"/>
    <cellStyle name="20% - Accent6 3 3 2" xfId="3622" xr:uid="{9B9B13F4-405D-41BB-949E-22095A4F38CE}"/>
    <cellStyle name="20% - Accent6 3 4" xfId="2079" xr:uid="{BA16B23E-83D3-4530-A170-49F84DF8EC2F}"/>
    <cellStyle name="20% - Accent6 3 4 2" xfId="4135" xr:uid="{2F7A11F0-2970-43FE-8526-24B17A2691B3}"/>
    <cellStyle name="20% - Accent6 3 5" xfId="4648" xr:uid="{F561730C-83BF-4271-B56C-A67932CA3644}"/>
    <cellStyle name="20% - Accent6 3 6" xfId="2596" xr:uid="{5DE14384-EA49-472B-A705-3EDE9FCC005B}"/>
    <cellStyle name="20% - Accent6 4" xfId="806" xr:uid="{5694C89E-8C9F-49DD-8A16-3F4550C44727}"/>
    <cellStyle name="20% - Accent6 4 2" xfId="2862" xr:uid="{8BF8014C-2A3B-4ABE-8645-6D496C2F0D27}"/>
    <cellStyle name="20% - Accent6 5" xfId="1319" xr:uid="{A8A71F7E-0F56-4D43-AE78-E980FFEAE8D1}"/>
    <cellStyle name="20% - Accent6 5 2" xfId="3375" xr:uid="{1914A6BC-8792-4B2B-8043-8A2C268600FA}"/>
    <cellStyle name="20% - Accent6 6" xfId="1832" xr:uid="{DBBFC323-D9F0-488A-9447-A52FB164EF24}"/>
    <cellStyle name="20% - Accent6 6 2" xfId="3888" xr:uid="{C53C7ECC-9558-4141-9A83-CBA2C0E831D8}"/>
    <cellStyle name="20% - Accent6 7" xfId="4401" xr:uid="{A157428A-E19B-4794-8CB7-EF28DD3DC875}"/>
    <cellStyle name="20% - Accent6 8" xfId="2341" xr:uid="{2429198A-F1F4-4D1C-BDB2-D175139D60E0}"/>
    <cellStyle name="40% - Accent1" xfId="19" builtinId="31" customBuiltin="1"/>
    <cellStyle name="40% - Accent1 2" xfId="230" xr:uid="{4A32A157-7DB6-4A4C-9D2A-54E3950108AC}"/>
    <cellStyle name="40% - Accent1 2 2" xfId="497" xr:uid="{7E2631A2-530C-404C-B968-6CF5B510A795}"/>
    <cellStyle name="40% - Accent1 2 2 2" xfId="1110" xr:uid="{2034B110-A047-4158-9FAD-6512F46C6CCF}"/>
    <cellStyle name="40% - Accent1 2 2 2 2" xfId="3166" xr:uid="{CC0FD5C3-6BDF-4D96-8649-77F16A18BE66}"/>
    <cellStyle name="40% - Accent1 2 2 3" xfId="1623" xr:uid="{8E8FFE16-C87C-423F-A6F1-6A0A02321923}"/>
    <cellStyle name="40% - Accent1 2 2 3 2" xfId="3679" xr:uid="{6C37BAFA-449F-4FA6-9481-D56B44ADE5E9}"/>
    <cellStyle name="40% - Accent1 2 2 4" xfId="2136" xr:uid="{BFBF3210-43A0-45AE-91C3-28FF4BF40384}"/>
    <cellStyle name="40% - Accent1 2 2 4 2" xfId="4192" xr:uid="{D00FE44B-9C79-4B4F-955F-221B8242BA47}"/>
    <cellStyle name="40% - Accent1 2 2 5" xfId="4705" xr:uid="{57FD07FD-CC0A-4D96-9D19-B5ADD4D4F898}"/>
    <cellStyle name="40% - Accent1 2 2 6" xfId="2653" xr:uid="{0F3C026F-436B-43FA-8059-4184AB9CDB5D}"/>
    <cellStyle name="40% - Accent1 2 3" xfId="918" xr:uid="{5469B816-59BA-4421-8622-1684480D8487}"/>
    <cellStyle name="40% - Accent1 2 3 2" xfId="2974" xr:uid="{FDF7D5AC-AB42-4189-9C19-12E191B97C94}"/>
    <cellStyle name="40% - Accent1 2 4" xfId="1431" xr:uid="{D61535A5-5C29-45A5-B683-F461AC72E175}"/>
    <cellStyle name="40% - Accent1 2 4 2" xfId="3487" xr:uid="{40D852CB-9A92-49CC-9418-0AE405E02652}"/>
    <cellStyle name="40% - Accent1 2 5" xfId="1944" xr:uid="{765D31E8-E45E-4FC0-AC52-C93D930840F7}"/>
    <cellStyle name="40% - Accent1 2 5 2" xfId="4000" xr:uid="{04218966-9015-4601-B4BD-A4AA3EA6152E}"/>
    <cellStyle name="40% - Accent1 2 6" xfId="4513" xr:uid="{439E8795-5EA2-4DC8-80C4-C0451A20EB27}"/>
    <cellStyle name="40% - Accent1 2 7" xfId="2461" xr:uid="{30090704-4EE1-4AA6-9552-3AACA24DD607}"/>
    <cellStyle name="40% - Accent1 3" xfId="372" xr:uid="{043D7B4A-2D66-46E3-80F2-B6245504B85C}"/>
    <cellStyle name="40% - Accent1 3 2" xfId="1044" xr:uid="{8F4716A3-5866-44E8-A02B-C168CF8E6ED0}"/>
    <cellStyle name="40% - Accent1 3 2 2" xfId="3100" xr:uid="{96AD49CE-5168-4FF8-9F30-D3CD67EB39E1}"/>
    <cellStyle name="40% - Accent1 3 3" xfId="1557" xr:uid="{A04A97A6-E680-4656-A787-77CD43AFB756}"/>
    <cellStyle name="40% - Accent1 3 3 2" xfId="3613" xr:uid="{F56D6F8D-32C4-4B7E-9964-F2BC93B708D5}"/>
    <cellStyle name="40% - Accent1 3 4" xfId="2070" xr:uid="{DF4650B0-4B52-4639-BEE3-40503D261290}"/>
    <cellStyle name="40% - Accent1 3 4 2" xfId="4126" xr:uid="{7044F751-7570-4AC2-BFB2-A6EC719E3B64}"/>
    <cellStyle name="40% - Accent1 3 5" xfId="4639" xr:uid="{9409620E-10A8-4CB4-99B3-72127139EA80}"/>
    <cellStyle name="40% - Accent1 3 6" xfId="2587" xr:uid="{FB48AB72-AFA8-4AAA-8AA5-4011D863E49F}"/>
    <cellStyle name="40% - Accent1 4" xfId="797" xr:uid="{D41851E6-F3A8-4B99-A2E1-A8E365C09146}"/>
    <cellStyle name="40% - Accent1 4 2" xfId="2853" xr:uid="{5A959F78-B831-4FE3-95B5-448ADE8C7D17}"/>
    <cellStyle name="40% - Accent1 5" xfId="1310" xr:uid="{F3933D73-658F-4E58-A046-AA83F14822B3}"/>
    <cellStyle name="40% - Accent1 5 2" xfId="3366" xr:uid="{444C1321-E663-4128-9BB2-B38148958655}"/>
    <cellStyle name="40% - Accent1 6" xfId="1823" xr:uid="{BADBD843-6068-4D62-A4AF-B9664AF24C9E}"/>
    <cellStyle name="40% - Accent1 6 2" xfId="3879" xr:uid="{F7A3123F-2EEB-4BAE-9F71-AE3AFF52600D}"/>
    <cellStyle name="40% - Accent1 7" xfId="4392" xr:uid="{13ACE8C7-15A9-476A-B6F7-4E1AB763A8BB}"/>
    <cellStyle name="40% - Accent1 8" xfId="2332" xr:uid="{EA236D1E-AEFF-46D1-B44F-5EB856425EEB}"/>
    <cellStyle name="40% - Accent2" xfId="22" builtinId="35" customBuiltin="1"/>
    <cellStyle name="40% - Accent2 2" xfId="232" xr:uid="{A65C9766-C740-4953-87B6-52B4E35D5A86}"/>
    <cellStyle name="40% - Accent2 2 2" xfId="501" xr:uid="{CBEAB833-2780-4D2F-8E81-25014C757EF4}"/>
    <cellStyle name="40% - Accent2 2 2 2" xfId="1112" xr:uid="{1B5369EA-5435-48B7-BB74-ECD48FF0935E}"/>
    <cellStyle name="40% - Accent2 2 2 2 2" xfId="3168" xr:uid="{C570C964-DB9B-4CB7-A75D-0B04114DA4D1}"/>
    <cellStyle name="40% - Accent2 2 2 3" xfId="1625" xr:uid="{4F496031-F54E-4B0B-83E1-12C0225FF346}"/>
    <cellStyle name="40% - Accent2 2 2 3 2" xfId="3681" xr:uid="{AD77227F-D82C-4229-BA49-6FC733EFAA6C}"/>
    <cellStyle name="40% - Accent2 2 2 4" xfId="2138" xr:uid="{CA491663-B11F-4489-85B5-6571D0E43C77}"/>
    <cellStyle name="40% - Accent2 2 2 4 2" xfId="4194" xr:uid="{049F65B4-7A9E-40DA-AC6C-2CD7C2769B9C}"/>
    <cellStyle name="40% - Accent2 2 2 5" xfId="4707" xr:uid="{EF300C2D-C08F-47B3-995F-503947E1843A}"/>
    <cellStyle name="40% - Accent2 2 2 6" xfId="2655" xr:uid="{5EEB8857-F8CF-4784-99F5-48E3D72C6ED5}"/>
    <cellStyle name="40% - Accent2 2 3" xfId="920" xr:uid="{AC74FAE3-2609-44D1-980F-19AD3D50EB91}"/>
    <cellStyle name="40% - Accent2 2 3 2" xfId="2976" xr:uid="{D825590D-0F28-43D8-928C-DC2161426106}"/>
    <cellStyle name="40% - Accent2 2 4" xfId="1433" xr:uid="{1D3B5D48-D50C-4C2F-B49A-CD771EC45E43}"/>
    <cellStyle name="40% - Accent2 2 4 2" xfId="3489" xr:uid="{6DA183DD-D4A6-436C-A62E-F69A8FABC769}"/>
    <cellStyle name="40% - Accent2 2 5" xfId="1946" xr:uid="{6EC60EB9-4F22-49DF-80A3-B245923BC2F5}"/>
    <cellStyle name="40% - Accent2 2 5 2" xfId="4002" xr:uid="{97D70616-8377-49B1-831E-A7A9CB7D021B}"/>
    <cellStyle name="40% - Accent2 2 6" xfId="4515" xr:uid="{9D0462F0-54EF-4A53-9BFB-57026087439D}"/>
    <cellStyle name="40% - Accent2 2 7" xfId="2463" xr:uid="{FA402CE2-1E92-4C90-8512-2F3E37E3FB2A}"/>
    <cellStyle name="40% - Accent2 3" xfId="374" xr:uid="{C0BB6017-4459-4F30-9952-F3C806DFF391}"/>
    <cellStyle name="40% - Accent2 3 2" xfId="1046" xr:uid="{8915D21F-C36F-41A1-9573-CD58A927330C}"/>
    <cellStyle name="40% - Accent2 3 2 2" xfId="3102" xr:uid="{EFFC43B0-8634-42C4-BC6F-44C6BA56E1EE}"/>
    <cellStyle name="40% - Accent2 3 3" xfId="1559" xr:uid="{9E2F0F80-7D44-4746-817A-511A32706F85}"/>
    <cellStyle name="40% - Accent2 3 3 2" xfId="3615" xr:uid="{839E06BE-3029-443D-A632-2CBDE7526A49}"/>
    <cellStyle name="40% - Accent2 3 4" xfId="2072" xr:uid="{2D3E6B81-EEC3-4DAF-BA0C-7106F3938004}"/>
    <cellStyle name="40% - Accent2 3 4 2" xfId="4128" xr:uid="{9A209558-A678-46AF-8B19-4CAC4F2CA39A}"/>
    <cellStyle name="40% - Accent2 3 5" xfId="4641" xr:uid="{CA521CA1-B9A8-4E3D-B74A-E86AC30A1E5B}"/>
    <cellStyle name="40% - Accent2 3 6" xfId="2589" xr:uid="{F16A534C-F04B-4C47-9289-5B4FB5B75FA6}"/>
    <cellStyle name="40% - Accent2 4" xfId="799" xr:uid="{13447326-9790-4943-A656-EAD182BDB272}"/>
    <cellStyle name="40% - Accent2 4 2" xfId="2855" xr:uid="{18A51C1F-303C-41BA-B9AA-B6A59CEE907F}"/>
    <cellStyle name="40% - Accent2 5" xfId="1312" xr:uid="{40DABEE7-777E-4440-90D8-1C9125C2AC51}"/>
    <cellStyle name="40% - Accent2 5 2" xfId="3368" xr:uid="{650E328D-7D81-4437-ABE4-574DC8C21A3C}"/>
    <cellStyle name="40% - Accent2 6" xfId="1825" xr:uid="{4CAD6825-0787-4CC6-AE76-F4D58B69A5F5}"/>
    <cellStyle name="40% - Accent2 6 2" xfId="3881" xr:uid="{CB6E093B-D3AD-4C37-A8DB-1F13D5D4F9DF}"/>
    <cellStyle name="40% - Accent2 7" xfId="4394" xr:uid="{9D86D4BB-05B4-41A5-9007-3D2F31AC978F}"/>
    <cellStyle name="40% - Accent2 8" xfId="2334" xr:uid="{964779F2-046D-4FB4-B6D4-1A70F34DBD42}"/>
    <cellStyle name="40% - Accent3" xfId="25" builtinId="39" customBuiltin="1"/>
    <cellStyle name="40% - Accent3 2" xfId="234" xr:uid="{9D39138D-150C-4BF6-9C33-CD1C3822D484}"/>
    <cellStyle name="40% - Accent3 2 2" xfId="505" xr:uid="{B89D4355-F8F4-4A97-8B2F-A0681C090041}"/>
    <cellStyle name="40% - Accent3 2 2 2" xfId="1114" xr:uid="{3E3DD9AC-A741-44CF-895F-BC6E54A0FDDA}"/>
    <cellStyle name="40% - Accent3 2 2 2 2" xfId="3170" xr:uid="{24FAB2EB-968E-433B-8969-E809F418A8D6}"/>
    <cellStyle name="40% - Accent3 2 2 3" xfId="1627" xr:uid="{A23B06F2-39E4-4D07-A6A5-DF58C219CC69}"/>
    <cellStyle name="40% - Accent3 2 2 3 2" xfId="3683" xr:uid="{FE11B81B-8FC7-4F35-98A6-8D67E7E26525}"/>
    <cellStyle name="40% - Accent3 2 2 4" xfId="2140" xr:uid="{2BA4DA65-9613-4CAE-87A2-76C97C7816D2}"/>
    <cellStyle name="40% - Accent3 2 2 4 2" xfId="4196" xr:uid="{2A8968BD-D6A5-4330-B125-6472C103698F}"/>
    <cellStyle name="40% - Accent3 2 2 5" xfId="4709" xr:uid="{C52D2202-3511-49B1-A651-CA6689C5ED36}"/>
    <cellStyle name="40% - Accent3 2 2 6" xfId="2657" xr:uid="{4D97E79D-30D1-4761-A21F-E343CFC65AA0}"/>
    <cellStyle name="40% - Accent3 2 3" xfId="922" xr:uid="{55110C9B-FF90-461C-B0D1-B746A0F815DC}"/>
    <cellStyle name="40% - Accent3 2 3 2" xfId="2978" xr:uid="{3DCC8A03-B12D-4402-ACA8-CDAC47F3D4E1}"/>
    <cellStyle name="40% - Accent3 2 4" xfId="1435" xr:uid="{82617DE7-904D-4FEC-ACA9-D2ABFF86A87E}"/>
    <cellStyle name="40% - Accent3 2 4 2" xfId="3491" xr:uid="{4770C492-D9CD-4F29-B9FD-8A1C1C446EFF}"/>
    <cellStyle name="40% - Accent3 2 5" xfId="1948" xr:uid="{77A2E8E9-2F37-4CB0-B781-A1ECC86B26F5}"/>
    <cellStyle name="40% - Accent3 2 5 2" xfId="4004" xr:uid="{F9703449-694C-4056-8A62-9138B47AE489}"/>
    <cellStyle name="40% - Accent3 2 6" xfId="4517" xr:uid="{5C2BCCD3-55DC-46A0-BC2C-E6B7557E863F}"/>
    <cellStyle name="40% - Accent3 2 7" xfId="2465" xr:uid="{B6BB1C5C-1D01-4501-891E-DCD2B24240AE}"/>
    <cellStyle name="40% - Accent3 3" xfId="376" xr:uid="{EB7D5884-DC47-4BEA-A9DF-BF13D069222A}"/>
    <cellStyle name="40% - Accent3 3 2" xfId="1048" xr:uid="{CFEDFB3D-E2A2-4084-9AFA-8AD1B7F8EC73}"/>
    <cellStyle name="40% - Accent3 3 2 2" xfId="3104" xr:uid="{4615ED73-80F1-476D-91E0-2B8CA9B7671A}"/>
    <cellStyle name="40% - Accent3 3 3" xfId="1561" xr:uid="{A2823D1D-6B9C-4794-8203-AFFDDFD6A0CB}"/>
    <cellStyle name="40% - Accent3 3 3 2" xfId="3617" xr:uid="{B264DBE3-8C79-487B-BFE0-775209CB85C7}"/>
    <cellStyle name="40% - Accent3 3 4" xfId="2074" xr:uid="{3E49DC84-1943-43FA-BEF6-6752AA3E2A7F}"/>
    <cellStyle name="40% - Accent3 3 4 2" xfId="4130" xr:uid="{375FE218-FBAA-4F8B-B8FC-7CB6D381C1A9}"/>
    <cellStyle name="40% - Accent3 3 5" xfId="4643" xr:uid="{F1D32ED2-768A-4822-9334-1D367EB47D96}"/>
    <cellStyle name="40% - Accent3 3 6" xfId="2591" xr:uid="{7FEB7209-1913-4F7F-ADBF-3BC48022943F}"/>
    <cellStyle name="40% - Accent3 4" xfId="801" xr:uid="{57CEBF85-F424-4E31-86F2-E30815E0B506}"/>
    <cellStyle name="40% - Accent3 4 2" xfId="2857" xr:uid="{49515346-49AE-40A7-AA1A-F9881E28B46D}"/>
    <cellStyle name="40% - Accent3 5" xfId="1314" xr:uid="{748F37F2-2AA6-481E-804F-344B91806038}"/>
    <cellStyle name="40% - Accent3 5 2" xfId="3370" xr:uid="{EC5D6267-B29E-4C25-B8BF-C11B3984E25B}"/>
    <cellStyle name="40% - Accent3 6" xfId="1827" xr:uid="{C1D743CB-AEA0-41A3-91AC-43CC943C0CE2}"/>
    <cellStyle name="40% - Accent3 6 2" xfId="3883" xr:uid="{EFEAEA4F-B8E8-4837-85E5-AEF4E037D69B}"/>
    <cellStyle name="40% - Accent3 7" xfId="4396" xr:uid="{7B52D4BA-F1AC-4EB4-89F2-74EDC3CDB01C}"/>
    <cellStyle name="40% - Accent3 8" xfId="2336" xr:uid="{0C79D98F-21EB-4DB4-8C1C-30BFB7FF22F2}"/>
    <cellStyle name="40% - Accent4" xfId="28" builtinId="43" customBuiltin="1"/>
    <cellStyle name="40% - Accent4 2" xfId="236" xr:uid="{FD26AD87-6C1A-45C8-86F6-9C324FB1EFD7}"/>
    <cellStyle name="40% - Accent4 2 2" xfId="509" xr:uid="{1B1E10A6-BE94-4B69-A1B7-137163A445CD}"/>
    <cellStyle name="40% - Accent4 2 2 2" xfId="1116" xr:uid="{7E40E9AF-BD61-4F12-B266-15A3A4742EEC}"/>
    <cellStyle name="40% - Accent4 2 2 2 2" xfId="3172" xr:uid="{828447A1-7473-4FC9-8D5C-BE30E009C005}"/>
    <cellStyle name="40% - Accent4 2 2 3" xfId="1629" xr:uid="{C8071BA5-E132-4BF2-894C-9DFD135FA1E4}"/>
    <cellStyle name="40% - Accent4 2 2 3 2" xfId="3685" xr:uid="{0DD8FD4C-2F17-4C2C-8258-438F0E9ABEC3}"/>
    <cellStyle name="40% - Accent4 2 2 4" xfId="2142" xr:uid="{0F902ABB-95C5-4E87-AFE4-84B86886A5AD}"/>
    <cellStyle name="40% - Accent4 2 2 4 2" xfId="4198" xr:uid="{E36C6C4F-8757-4AA9-BA16-B5AA47204D93}"/>
    <cellStyle name="40% - Accent4 2 2 5" xfId="4711" xr:uid="{4F13EEE1-4F18-4E64-AAE1-BF6544D6DEB1}"/>
    <cellStyle name="40% - Accent4 2 2 6" xfId="2659" xr:uid="{43BA12B1-C9DF-4190-8D0C-0FC871EB25E9}"/>
    <cellStyle name="40% - Accent4 2 3" xfId="924" xr:uid="{FA5186FA-9AA3-4B51-B2D2-D607A811C903}"/>
    <cellStyle name="40% - Accent4 2 3 2" xfId="2980" xr:uid="{6A54AF8E-078C-48F4-8681-CABE98425A9F}"/>
    <cellStyle name="40% - Accent4 2 4" xfId="1437" xr:uid="{6B4CBB23-C161-4761-B520-934740AFEDFD}"/>
    <cellStyle name="40% - Accent4 2 4 2" xfId="3493" xr:uid="{88A69B3E-B9BC-4C13-9512-17341D7AB5BA}"/>
    <cellStyle name="40% - Accent4 2 5" xfId="1950" xr:uid="{36F4E7DB-3017-48A3-997F-4ABDB06051C1}"/>
    <cellStyle name="40% - Accent4 2 5 2" xfId="4006" xr:uid="{04D6310A-BF15-40F5-B1C1-600A13202105}"/>
    <cellStyle name="40% - Accent4 2 6" xfId="4519" xr:uid="{8E924E2F-DB07-4094-A679-AD074F4CFA87}"/>
    <cellStyle name="40% - Accent4 2 7" xfId="2467" xr:uid="{05C8548D-D83B-4D5D-9148-CB46A073DE16}"/>
    <cellStyle name="40% - Accent4 3" xfId="378" xr:uid="{9566B9F6-B395-42B4-BCF4-28B4B9B6F4C8}"/>
    <cellStyle name="40% - Accent4 3 2" xfId="1050" xr:uid="{D0046F11-DD21-40F5-9E43-2968431C0744}"/>
    <cellStyle name="40% - Accent4 3 2 2" xfId="3106" xr:uid="{62E3A396-5D28-41B0-938C-B225E58EC11F}"/>
    <cellStyle name="40% - Accent4 3 3" xfId="1563" xr:uid="{64F62B6C-EE36-4CC1-852A-93FC4D09F414}"/>
    <cellStyle name="40% - Accent4 3 3 2" xfId="3619" xr:uid="{16019816-09E2-42FC-A5A5-830221076FC0}"/>
    <cellStyle name="40% - Accent4 3 4" xfId="2076" xr:uid="{B1AB9139-5483-4AFC-818B-5B19CD5A2016}"/>
    <cellStyle name="40% - Accent4 3 4 2" xfId="4132" xr:uid="{D13E583F-B886-409B-95E6-051901AF71AB}"/>
    <cellStyle name="40% - Accent4 3 5" xfId="4645" xr:uid="{9C63BB36-EB91-4D81-9EB8-0187E784DE6A}"/>
    <cellStyle name="40% - Accent4 3 6" xfId="2593" xr:uid="{407DE83C-EB20-4505-9F09-CA8086308140}"/>
    <cellStyle name="40% - Accent4 4" xfId="803" xr:uid="{5BAB556A-95D8-4321-9685-193C36E8F1DC}"/>
    <cellStyle name="40% - Accent4 4 2" xfId="2859" xr:uid="{382A4D36-18DA-4BA8-9B56-1D0C82151384}"/>
    <cellStyle name="40% - Accent4 5" xfId="1316" xr:uid="{88344F2A-815B-434B-82E9-484D9FB84F03}"/>
    <cellStyle name="40% - Accent4 5 2" xfId="3372" xr:uid="{689F1136-0E72-4F45-8B54-0FC0E9848BE7}"/>
    <cellStyle name="40% - Accent4 6" xfId="1829" xr:uid="{1C78E757-9090-4DA6-A2FA-A509584E37F8}"/>
    <cellStyle name="40% - Accent4 6 2" xfId="3885" xr:uid="{C81B08AE-2DB8-4F4A-B20A-A67CA3363BC7}"/>
    <cellStyle name="40% - Accent4 7" xfId="4398" xr:uid="{7FAF7A6B-04C2-4C1F-A234-F5A1DF65777D}"/>
    <cellStyle name="40% - Accent4 8" xfId="2338" xr:uid="{CBE0412A-01F3-4316-84BF-9120D89C86F3}"/>
    <cellStyle name="40% - Accent5" xfId="31" builtinId="47" customBuiltin="1"/>
    <cellStyle name="40% - Accent5 2" xfId="238" xr:uid="{AC7A1F10-EEFD-4157-9184-8E8519022794}"/>
    <cellStyle name="40% - Accent5 2 2" xfId="513" xr:uid="{C9CFED23-2F9F-4BD3-B03E-03F1B97D8D42}"/>
    <cellStyle name="40% - Accent5 2 2 2" xfId="1118" xr:uid="{93BED2CD-68B8-4C99-ACFF-5A30B89E4991}"/>
    <cellStyle name="40% - Accent5 2 2 2 2" xfId="3174" xr:uid="{F1D80E89-9C5A-4493-9B26-AAF09CD81B6C}"/>
    <cellStyle name="40% - Accent5 2 2 3" xfId="1631" xr:uid="{88EB6F4C-5987-4009-8750-DBDB3E7D34FA}"/>
    <cellStyle name="40% - Accent5 2 2 3 2" xfId="3687" xr:uid="{8E10E70B-DEE6-4C0F-B29E-684F45185B73}"/>
    <cellStyle name="40% - Accent5 2 2 4" xfId="2144" xr:uid="{D4A89B5C-8EE5-460B-B27B-33DBE5CFCBC2}"/>
    <cellStyle name="40% - Accent5 2 2 4 2" xfId="4200" xr:uid="{4DF7F34B-94AC-4FB8-8989-7639318362C7}"/>
    <cellStyle name="40% - Accent5 2 2 5" xfId="4713" xr:uid="{DA4262E2-F257-457A-ADF7-C23331230372}"/>
    <cellStyle name="40% - Accent5 2 2 6" xfId="2661" xr:uid="{7B0CEE4B-734F-49CF-ABD8-32B5F3E2D937}"/>
    <cellStyle name="40% - Accent5 2 3" xfId="926" xr:uid="{4F67EBEE-2D5D-4D45-BE9B-41C51FC4F6FE}"/>
    <cellStyle name="40% - Accent5 2 3 2" xfId="2982" xr:uid="{F0243277-0E03-419C-AFE0-D12B5DF2BD86}"/>
    <cellStyle name="40% - Accent5 2 4" xfId="1439" xr:uid="{C4C7995E-848C-4FC1-BB87-1949366B6FF4}"/>
    <cellStyle name="40% - Accent5 2 4 2" xfId="3495" xr:uid="{6BC01B6B-E2D9-435D-9741-98F5C0CD55F2}"/>
    <cellStyle name="40% - Accent5 2 5" xfId="1952" xr:uid="{D2C39FB1-F2C2-4527-9421-E2AA047CA7D2}"/>
    <cellStyle name="40% - Accent5 2 5 2" xfId="4008" xr:uid="{2C43D0EE-63E5-4C9E-B769-94C5C6BFE0AA}"/>
    <cellStyle name="40% - Accent5 2 6" xfId="4521" xr:uid="{D1F946A4-459E-4777-85E2-9380ADD369F3}"/>
    <cellStyle name="40% - Accent5 2 7" xfId="2469" xr:uid="{94B29AE2-41D4-4FBE-9772-2427EA81393D}"/>
    <cellStyle name="40% - Accent5 3" xfId="380" xr:uid="{CADA8F8E-5E5D-4CCC-84F7-29D92944CD24}"/>
    <cellStyle name="40% - Accent5 3 2" xfId="1052" xr:uid="{6114611E-BF09-4C4A-AE19-E16DA5A30056}"/>
    <cellStyle name="40% - Accent5 3 2 2" xfId="3108" xr:uid="{A8A5DCAD-C14E-465B-8BA9-05382E7C80C7}"/>
    <cellStyle name="40% - Accent5 3 3" xfId="1565" xr:uid="{0515B030-C49C-405A-9F1B-0DFE53C64054}"/>
    <cellStyle name="40% - Accent5 3 3 2" xfId="3621" xr:uid="{3D287F9D-E521-45FA-8BE9-FF60280D959A}"/>
    <cellStyle name="40% - Accent5 3 4" xfId="2078" xr:uid="{85146595-9C08-4513-9824-0B0D0E6BF5ED}"/>
    <cellStyle name="40% - Accent5 3 4 2" xfId="4134" xr:uid="{C0880E08-E22D-40AD-84E8-6182C469EB69}"/>
    <cellStyle name="40% - Accent5 3 5" xfId="4647" xr:uid="{44E3E205-DA8A-446E-82FE-D7BEADF4D53E}"/>
    <cellStyle name="40% - Accent5 3 6" xfId="2595" xr:uid="{0BE03CAC-669E-4E63-AD66-C4034BA70729}"/>
    <cellStyle name="40% - Accent5 4" xfId="805" xr:uid="{A8DE6C71-9EC3-44C8-B530-59C5E05BAB4E}"/>
    <cellStyle name="40% - Accent5 4 2" xfId="2861" xr:uid="{3B425F85-C2EB-43D9-9115-9863333C7FAB}"/>
    <cellStyle name="40% - Accent5 5" xfId="1318" xr:uid="{B5C8EC52-46AA-4CD9-BB70-6A85F9581E1D}"/>
    <cellStyle name="40% - Accent5 5 2" xfId="3374" xr:uid="{A3590BDA-9EF6-4A3E-AE99-39A7B8068454}"/>
    <cellStyle name="40% - Accent5 6" xfId="1831" xr:uid="{DA9ACA3C-96B6-4AF3-9B29-A574A9BA767B}"/>
    <cellStyle name="40% - Accent5 6 2" xfId="3887" xr:uid="{56E3DD0F-11FB-4DF5-A979-43FF64E2992A}"/>
    <cellStyle name="40% - Accent5 7" xfId="4400" xr:uid="{55292BBD-CFD9-4977-8F79-B5C4D5A6AA97}"/>
    <cellStyle name="40% - Accent5 8" xfId="2340" xr:uid="{2195CDA1-01A5-4F20-A3C1-E0552EEE5D57}"/>
    <cellStyle name="40% - Accent6" xfId="34" builtinId="51" customBuiltin="1"/>
    <cellStyle name="40% - Accent6 2" xfId="240" xr:uid="{BB534BC4-4130-4898-A29E-55300D2FB6AF}"/>
    <cellStyle name="40% - Accent6 2 2" xfId="517" xr:uid="{D2EEE07F-66B2-49BA-B7E4-8FDCD9C27631}"/>
    <cellStyle name="40% - Accent6 2 2 2" xfId="1120" xr:uid="{AEF1A686-AADD-4931-9F3F-54709D3CCD1C}"/>
    <cellStyle name="40% - Accent6 2 2 2 2" xfId="3176" xr:uid="{EB5537A9-012E-445B-8B86-1533D4649075}"/>
    <cellStyle name="40% - Accent6 2 2 3" xfId="1633" xr:uid="{CE9DC981-38CE-485A-A6B7-4E649B330917}"/>
    <cellStyle name="40% - Accent6 2 2 3 2" xfId="3689" xr:uid="{D68C055B-F8DD-4758-86C0-2CD37AD188E9}"/>
    <cellStyle name="40% - Accent6 2 2 4" xfId="2146" xr:uid="{FE74FC55-701F-4A96-8E66-9AB468FE9242}"/>
    <cellStyle name="40% - Accent6 2 2 4 2" xfId="4202" xr:uid="{E381434A-2344-4931-A347-FEE4101B3DC1}"/>
    <cellStyle name="40% - Accent6 2 2 5" xfId="4715" xr:uid="{CC669FDA-5DAD-41D7-8386-39ECCC6E1672}"/>
    <cellStyle name="40% - Accent6 2 2 6" xfId="2663" xr:uid="{379F84FB-80D4-4A0E-BC63-5ED7A99B323B}"/>
    <cellStyle name="40% - Accent6 2 3" xfId="928" xr:uid="{07B34B14-CE4C-421C-BAFE-C8B714744CF6}"/>
    <cellStyle name="40% - Accent6 2 3 2" xfId="2984" xr:uid="{53772CE6-DC5E-4A9D-99A0-4C74E6F70819}"/>
    <cellStyle name="40% - Accent6 2 4" xfId="1441" xr:uid="{B29E2C8C-D266-487E-BD8C-0BF663DC35D4}"/>
    <cellStyle name="40% - Accent6 2 4 2" xfId="3497" xr:uid="{9AE174B2-C54E-4376-98E2-DA4A5A1CEB0B}"/>
    <cellStyle name="40% - Accent6 2 5" xfId="1954" xr:uid="{93167522-C87C-496C-B50A-40D329CE5DDC}"/>
    <cellStyle name="40% - Accent6 2 5 2" xfId="4010" xr:uid="{909D0CE3-888F-4A15-AB54-23B1E0D54D37}"/>
    <cellStyle name="40% - Accent6 2 6" xfId="4523" xr:uid="{1244ED21-F934-4D4C-9540-B628F0DC5C62}"/>
    <cellStyle name="40% - Accent6 2 7" xfId="2471" xr:uid="{B88403AB-4D3A-492D-A2BB-08E4B88BB7EB}"/>
    <cellStyle name="40% - Accent6 3" xfId="382" xr:uid="{CAA9671B-B960-4463-9A90-16E267284B83}"/>
    <cellStyle name="40% - Accent6 3 2" xfId="1054" xr:uid="{26E92C06-4CBB-4596-9EA1-C3937E9B5885}"/>
    <cellStyle name="40% - Accent6 3 2 2" xfId="3110" xr:uid="{3B962C13-EC79-41B9-92CA-CAC1B941E2C2}"/>
    <cellStyle name="40% - Accent6 3 3" xfId="1567" xr:uid="{301105C4-486B-40D8-9AD7-F15A39675C12}"/>
    <cellStyle name="40% - Accent6 3 3 2" xfId="3623" xr:uid="{75B417E4-3B49-4977-94E8-2BBB6FD56AA2}"/>
    <cellStyle name="40% - Accent6 3 4" xfId="2080" xr:uid="{00C738CB-BE43-467A-AFB1-D65B4036F502}"/>
    <cellStyle name="40% - Accent6 3 4 2" xfId="4136" xr:uid="{8B328BFF-DB0A-480E-98C5-EC69F2194F71}"/>
    <cellStyle name="40% - Accent6 3 5" xfId="4649" xr:uid="{555E4771-4A60-4A6E-B31B-3CE1F76C4C94}"/>
    <cellStyle name="40% - Accent6 3 6" xfId="2597" xr:uid="{EC6A1DF3-E8C7-4993-9E1A-E5C95A0EAFD4}"/>
    <cellStyle name="40% - Accent6 4" xfId="807" xr:uid="{B434950F-3FCA-486C-A50D-07E55C4B2AD5}"/>
    <cellStyle name="40% - Accent6 4 2" xfId="2863" xr:uid="{F7A3BA20-9070-4549-ABA7-2F5FA4AB4E77}"/>
    <cellStyle name="40% - Accent6 5" xfId="1320" xr:uid="{C5B9CEFA-6E63-461B-971A-10261D65F816}"/>
    <cellStyle name="40% - Accent6 5 2" xfId="3376" xr:uid="{4C2D8E58-B633-435B-BDEE-47EBA9AA6261}"/>
    <cellStyle name="40% - Accent6 6" xfId="1833" xr:uid="{FFD37853-22FA-4BCF-B429-30EA0E157009}"/>
    <cellStyle name="40% - Accent6 6 2" xfId="3889" xr:uid="{14A6EA37-03BD-4149-AC43-040C799C36EA}"/>
    <cellStyle name="40% - Accent6 7" xfId="4402" xr:uid="{F2152EB1-EF8F-4916-8F12-3F61CABCD660}"/>
    <cellStyle name="40% - Accent6 8" xfId="2342" xr:uid="{F0B4BF62-7C6E-47A1-9E07-1860BFDDF4F9}"/>
    <cellStyle name="60% - Accent1 2" xfId="498" xr:uid="{24520D9A-F4D9-4240-BA88-1709C8DF9788}"/>
    <cellStyle name="60% - Accent1 3" xfId="53" xr:uid="{A1F19B5E-8D85-4F9D-B567-A3BBC5C69FDF}"/>
    <cellStyle name="60% - Accent2 2" xfId="502" xr:uid="{359C9A6B-0850-4080-9522-6C43CB1DD029}"/>
    <cellStyle name="60% - Accent2 3" xfId="54" xr:uid="{7DE5FDF8-0429-44B3-A6EA-CEC5CC417670}"/>
    <cellStyle name="60% - Accent3 2" xfId="506" xr:uid="{ABC9C793-EE94-475A-85EE-AB02153C73C0}"/>
    <cellStyle name="60% - Accent3 3" xfId="55" xr:uid="{06F293FE-523E-4676-874B-C68D7E7FA859}"/>
    <cellStyle name="60% - Accent4 2" xfId="510" xr:uid="{0ED1725A-C4F8-4B64-92D3-B89AD34196C9}"/>
    <cellStyle name="60% - Accent4 3" xfId="56" xr:uid="{3971872C-D168-4916-9A40-120104FE98FF}"/>
    <cellStyle name="60% - Accent5 2" xfId="514" xr:uid="{E3C3ED82-AC47-44B8-89D4-1A9098FCA500}"/>
    <cellStyle name="60% - Accent5 3" xfId="57" xr:uid="{A2A4B9E5-3DDC-401B-8D9A-DADDBEFFA8AC}"/>
    <cellStyle name="60% - Accent6 2" xfId="518" xr:uid="{2A17B425-CE70-4C0C-92C1-D9E89E77A4C6}"/>
    <cellStyle name="60% - Accent6 3" xfId="58" xr:uid="{FBD6ECB6-9F9A-4EDB-96A1-FF37DF54AD8F}"/>
    <cellStyle name="Accent1" xfId="17" builtinId="29" customBuiltin="1"/>
    <cellStyle name="Accent1 2" xfId="495" xr:uid="{49B48790-C6C0-4A3C-8D75-4A63F47F4F2A}"/>
    <cellStyle name="Accent2" xfId="20" builtinId="33" customBuiltin="1"/>
    <cellStyle name="Accent2 2" xfId="499" xr:uid="{771AF5A2-72CB-46D1-A3C6-5CC773858B89}"/>
    <cellStyle name="Accent3" xfId="23" builtinId="37" customBuiltin="1"/>
    <cellStyle name="Accent3 2" xfId="503" xr:uid="{05354723-1EAC-4156-BB0F-418B90EFF247}"/>
    <cellStyle name="Accent4" xfId="26" builtinId="41" customBuiltin="1"/>
    <cellStyle name="Accent4 2" xfId="507" xr:uid="{E95A6F8D-52E6-4F93-9FC4-C86A550BBF7A}"/>
    <cellStyle name="Accent5" xfId="29" builtinId="45" customBuiltin="1"/>
    <cellStyle name="Accent5 2" xfId="511" xr:uid="{F4D46E49-D50B-493B-819B-5AAC8E393198}"/>
    <cellStyle name="Accent6" xfId="32" builtinId="49" customBuiltin="1"/>
    <cellStyle name="Accent6 2" xfId="515" xr:uid="{F0D8B519-CA92-4878-8B77-B62A46947AE0}"/>
    <cellStyle name="Bad" xfId="8" builtinId="27" customBuiltin="1"/>
    <cellStyle name="Bad 2" xfId="484" xr:uid="{03190501-5AC3-4556-B3DB-67E0ADED11DF}"/>
    <cellStyle name="Calculation" xfId="11" builtinId="22" customBuiltin="1"/>
    <cellStyle name="Calculation 2" xfId="488" xr:uid="{1ECEF634-B0D9-4514-A20D-B53C7962C899}"/>
    <cellStyle name="Check Cell" xfId="13" builtinId="23" customBuiltin="1"/>
    <cellStyle name="Check Cell 2" xfId="490" xr:uid="{5197304E-3EFB-4823-B623-E3E65333CF24}"/>
    <cellStyle name="Comma" xfId="1" builtinId="3"/>
    <cellStyle name="Comma 10" xfId="85" xr:uid="{B34AF36B-C49A-400C-A9FC-601E4D1BE402}"/>
    <cellStyle name="Comma 10 2" xfId="216" xr:uid="{8AC68E54-C236-4D9C-A012-2A72A30002BF}"/>
    <cellStyle name="Comma 10 2 2" xfId="355" xr:uid="{896D232B-B40D-4C3B-8B6F-9A485CFD1241}"/>
    <cellStyle name="Comma 10 2 2 2" xfId="788" xr:uid="{E9CBD635-20C9-4829-96C7-2B379141697A}"/>
    <cellStyle name="Comma 10 2 2 2 2" xfId="1301" xr:uid="{70D6CDA7-1820-46DB-B8B5-017453250608}"/>
    <cellStyle name="Comma 10 2 2 2 2 2" xfId="3357" xr:uid="{24528BCA-5A73-401B-B045-62AE8627D6D8}"/>
    <cellStyle name="Comma 10 2 2 2 3" xfId="1814" xr:uid="{FD8CFE68-2E9E-4183-9481-CFD42278963E}"/>
    <cellStyle name="Comma 10 2 2 2 3 2" xfId="3870" xr:uid="{2517E352-6F06-4A65-8355-956F7D89BCE4}"/>
    <cellStyle name="Comma 10 2 2 2 4" xfId="2327" xr:uid="{B8C99313-E739-48A8-86EA-DE81C75C29B0}"/>
    <cellStyle name="Comma 10 2 2 2 4 2" xfId="4383" xr:uid="{EB83BE92-2AF7-4884-B6BB-46C651F0F84C}"/>
    <cellStyle name="Comma 10 2 2 2 5" xfId="4896" xr:uid="{0EB2F739-CBAB-4DFA-BCBC-5DDAFCF006FC}"/>
    <cellStyle name="Comma 10 2 2 2 6" xfId="2844" xr:uid="{C2590B2E-E650-4D46-BF3C-C35B70116C48}"/>
    <cellStyle name="Comma 10 2 2 3" xfId="1029" xr:uid="{9D779735-4FF1-4FF4-A4DC-6F358995FFFB}"/>
    <cellStyle name="Comma 10 2 2 3 2" xfId="3085" xr:uid="{B700D891-4C08-465C-826A-1CBCC54A95CA}"/>
    <cellStyle name="Comma 10 2 2 4" xfId="1542" xr:uid="{D59E172C-6D5D-45DB-A896-5816BB637D5F}"/>
    <cellStyle name="Comma 10 2 2 4 2" xfId="3598" xr:uid="{8FB7ED6D-65D8-410E-A4AA-01751F5F91C2}"/>
    <cellStyle name="Comma 10 2 2 5" xfId="2055" xr:uid="{2DCA405B-E3D3-44E5-BA51-8EFE7351B606}"/>
    <cellStyle name="Comma 10 2 2 5 2" xfId="4111" xr:uid="{E6DF237B-C522-4B22-9B73-251A6F322FBA}"/>
    <cellStyle name="Comma 10 2 2 6" xfId="4624" xr:uid="{8E876122-541F-4121-A99C-799B329B9779}"/>
    <cellStyle name="Comma 10 2 2 7" xfId="2572" xr:uid="{2B1B65AE-7483-4B42-BAC7-613D061264D0}"/>
    <cellStyle name="Comma 10 2 3" xfId="568" xr:uid="{49B49B59-AE67-4F2F-A797-D6A07C5246CF}"/>
    <cellStyle name="Comma 10 2 3 2" xfId="1152" xr:uid="{E2FAB040-360A-4BC9-94AC-DD729502EAFD}"/>
    <cellStyle name="Comma 10 2 3 2 2" xfId="3208" xr:uid="{AD751B06-4BE9-48D4-9212-4ED1E2C20938}"/>
    <cellStyle name="Comma 10 2 3 3" xfId="1665" xr:uid="{CAC7B6EB-C7FB-425E-B4B8-3A354CE51AD1}"/>
    <cellStyle name="Comma 10 2 3 3 2" xfId="3721" xr:uid="{625D46A0-0653-4B4D-A307-42DB717A9B10}"/>
    <cellStyle name="Comma 10 2 3 4" xfId="2178" xr:uid="{688ECA75-F692-462E-8D20-E6E8FA3C92CC}"/>
    <cellStyle name="Comma 10 2 3 4 2" xfId="4234" xr:uid="{DA4F306F-14AA-4A6D-945F-7FC989C9D459}"/>
    <cellStyle name="Comma 10 2 3 5" xfId="4747" xr:uid="{F3FE5538-BB8D-4EA2-8527-4C0035AD3F0C}"/>
    <cellStyle name="Comma 10 2 3 6" xfId="2695" xr:uid="{63341503-2C5C-40ED-8640-E29F92E74DE7}"/>
    <cellStyle name="Comma 10 2 4" xfId="908" xr:uid="{3101471C-E531-4D37-BF6A-CA3F4E345D22}"/>
    <cellStyle name="Comma 10 2 4 2" xfId="2964" xr:uid="{BF2C7153-D8F4-4BB5-8E5A-2A378A383FA4}"/>
    <cellStyle name="Comma 10 2 5" xfId="1421" xr:uid="{EB05D0DF-F734-4B5B-9C27-33F29919B82A}"/>
    <cellStyle name="Comma 10 2 5 2" xfId="3477" xr:uid="{57A7E874-BCB2-495D-B6AF-F1439F83539F}"/>
    <cellStyle name="Comma 10 2 6" xfId="1934" xr:uid="{5EC0312A-C5BC-4417-ABA1-2B8C5CFB8E5E}"/>
    <cellStyle name="Comma 10 2 6 2" xfId="3990" xr:uid="{DAF46724-DC87-4F75-A218-1E1019AA9F62}"/>
    <cellStyle name="Comma 10 2 7" xfId="4503" xr:uid="{B2775697-83A3-42D7-8CC1-B906074CC62A}"/>
    <cellStyle name="Comma 10 2 8" xfId="2451" xr:uid="{2D9322F2-78E7-4F31-8203-C7888AFBCD06}"/>
    <cellStyle name="Comma 10 3" xfId="264" xr:uid="{601F5371-0BE4-42EA-A725-E7ECE38DD24D}"/>
    <cellStyle name="Comma 10 3 2" xfId="680" xr:uid="{B6B5C4E1-8814-4581-AC1F-4AEAF64AE1A5}"/>
    <cellStyle name="Comma 10 3 2 2" xfId="1224" xr:uid="{A82A1DEA-6270-46DA-A05B-4708A14FC460}"/>
    <cellStyle name="Comma 10 3 2 2 2" xfId="3280" xr:uid="{2B6DC677-3DB2-4310-A89C-B27F2E73CAC9}"/>
    <cellStyle name="Comma 10 3 2 3" xfId="1737" xr:uid="{36668CA2-C9E2-4C2B-B164-1954ECDC7352}"/>
    <cellStyle name="Comma 10 3 2 3 2" xfId="3793" xr:uid="{4839ADA7-D7DB-444D-83C7-7EBE37F59939}"/>
    <cellStyle name="Comma 10 3 2 4" xfId="2250" xr:uid="{F1E64D1C-7910-47BC-BD77-3103FCD09078}"/>
    <cellStyle name="Comma 10 3 2 4 2" xfId="4306" xr:uid="{69F93B7E-DEEC-40F2-BCB2-05BA219E8B4D}"/>
    <cellStyle name="Comma 10 3 2 5" xfId="4819" xr:uid="{119BA8E7-A061-471F-AD7D-975560855704}"/>
    <cellStyle name="Comma 10 3 2 6" xfId="2767" xr:uid="{DAAB8007-35BE-4ED1-816A-456529626429}"/>
    <cellStyle name="Comma 10 3 3" xfId="951" xr:uid="{8C64D02E-80A5-4FA4-8AA3-322DA3869D68}"/>
    <cellStyle name="Comma 10 3 3 2" xfId="3007" xr:uid="{2987497C-C990-4D36-838B-9DA242AC2DDD}"/>
    <cellStyle name="Comma 10 3 4" xfId="1464" xr:uid="{B75337AA-E364-4339-8FD8-407AEF235075}"/>
    <cellStyle name="Comma 10 3 4 2" xfId="3520" xr:uid="{83C103C5-513E-40FF-A6E1-00A51262E860}"/>
    <cellStyle name="Comma 10 3 5" xfId="1977" xr:uid="{7638033D-EF35-40BD-8665-84B8E5721E74}"/>
    <cellStyle name="Comma 10 3 5 2" xfId="4033" xr:uid="{27F28516-1269-4076-A5DB-496BFD9AE400}"/>
    <cellStyle name="Comma 10 3 6" xfId="4546" xr:uid="{A1E05C62-15BF-45C3-814B-4756BEB29BE8}"/>
    <cellStyle name="Comma 10 3 7" xfId="2494" xr:uid="{92E8499C-C849-4721-A906-2ADC0DBEC90C}"/>
    <cellStyle name="Comma 10 4" xfId="830" xr:uid="{CC3C2FF3-FFE1-48B7-A0E9-0A81094EAB9A}"/>
    <cellStyle name="Comma 10 4 2" xfId="2886" xr:uid="{BEB7B022-37A6-4424-98EA-1E54171E1CDF}"/>
    <cellStyle name="Comma 10 5" xfId="1343" xr:uid="{D0B8C6FD-87B4-48E2-9FFF-DBA6C0E4ADBC}"/>
    <cellStyle name="Comma 10 5 2" xfId="3399" xr:uid="{0140A3BC-AA0F-4661-992B-E6B62FC8E747}"/>
    <cellStyle name="Comma 10 6" xfId="1856" xr:uid="{3910E773-6876-4028-976E-33724F727E76}"/>
    <cellStyle name="Comma 10 6 2" xfId="3912" xr:uid="{8C75EAEC-443F-431D-978F-4C4FBEA5034A}"/>
    <cellStyle name="Comma 10 7" xfId="4425" xr:uid="{C4BBC846-839F-46F9-9301-683C774C0F2C}"/>
    <cellStyle name="Comma 10 8" xfId="2373" xr:uid="{4A22298D-D50A-4EA9-9073-8C33EFD1077F}"/>
    <cellStyle name="Comma 11" xfId="165" xr:uid="{2600A0FE-BB6B-4669-8921-BF19B53A6FF0}"/>
    <cellStyle name="Comma 11 2" xfId="220" xr:uid="{B0914AA6-C0E6-4A9C-9968-3728C2763F51}"/>
    <cellStyle name="Comma 11 2 2" xfId="356" xr:uid="{210A0AEE-ADCD-4488-B64A-8B3F40514E08}"/>
    <cellStyle name="Comma 11 2 2 2" xfId="789" xr:uid="{51F9818C-2C7C-4072-AED1-51C2767C8C4F}"/>
    <cellStyle name="Comma 11 2 2 2 2" xfId="1302" xr:uid="{DA016AD6-204A-4C27-A3CB-D739505340A2}"/>
    <cellStyle name="Comma 11 2 2 2 2 2" xfId="3358" xr:uid="{25A12B2D-1270-4F00-A1C6-A831326EFDB0}"/>
    <cellStyle name="Comma 11 2 2 2 3" xfId="1815" xr:uid="{513D3728-838A-4DBC-962D-D84438788BD0}"/>
    <cellStyle name="Comma 11 2 2 2 3 2" xfId="3871" xr:uid="{F87CF23C-CA0E-4CD4-B619-064C015CFF3D}"/>
    <cellStyle name="Comma 11 2 2 2 4" xfId="2328" xr:uid="{1EFAB8A2-1BB9-4274-B3AD-BE95F27D9AAF}"/>
    <cellStyle name="Comma 11 2 2 2 4 2" xfId="4384" xr:uid="{0182041C-DF0A-4F97-865E-6384C0F50C3B}"/>
    <cellStyle name="Comma 11 2 2 2 5" xfId="4897" xr:uid="{9FCA10A9-2F90-4811-88EA-8DC548E6D1C3}"/>
    <cellStyle name="Comma 11 2 2 2 6" xfId="2845" xr:uid="{2D78339E-BA03-4B3C-A412-B19F51890341}"/>
    <cellStyle name="Comma 11 2 2 3" xfId="1030" xr:uid="{7364C0B0-6EBA-479A-B18C-EDC2C9D6526B}"/>
    <cellStyle name="Comma 11 2 2 3 2" xfId="3086" xr:uid="{20E3885C-0762-4FF4-92E2-6044D68B26B8}"/>
    <cellStyle name="Comma 11 2 2 4" xfId="1543" xr:uid="{AACAD205-6816-436C-B16A-E0BC0F16766A}"/>
    <cellStyle name="Comma 11 2 2 4 2" xfId="3599" xr:uid="{52612E9F-CB3A-40E9-B465-E83C1409CD93}"/>
    <cellStyle name="Comma 11 2 2 5" xfId="2056" xr:uid="{A532EC27-069E-456E-919D-6F0726984D35}"/>
    <cellStyle name="Comma 11 2 2 5 2" xfId="4112" xr:uid="{69BBDD44-45E7-4261-9F07-2914A7234554}"/>
    <cellStyle name="Comma 11 2 2 6" xfId="4625" xr:uid="{78C69BCC-CD6E-4B9A-A7F9-C7C682F2BDA1}"/>
    <cellStyle name="Comma 11 2 2 7" xfId="2573" xr:uid="{6E3D59EE-39BC-402D-9E22-09FD58F18182}"/>
    <cellStyle name="Comma 11 2 3" xfId="570" xr:uid="{1522F2B0-A281-42CC-B41F-19A02ACD1888}"/>
    <cellStyle name="Comma 11 2 3 2" xfId="1153" xr:uid="{06A6EAF7-2F19-43C2-B5D7-F2E4E9304FD7}"/>
    <cellStyle name="Comma 11 2 3 2 2" xfId="3209" xr:uid="{1240480E-4241-4F86-9C5E-FC63E11F4055}"/>
    <cellStyle name="Comma 11 2 3 3" xfId="1666" xr:uid="{975F2E81-ECF7-4B98-9854-47EF7DC980E6}"/>
    <cellStyle name="Comma 11 2 3 3 2" xfId="3722" xr:uid="{70377CFF-CF61-4B5B-9A4B-619C697C591D}"/>
    <cellStyle name="Comma 11 2 3 4" xfId="2179" xr:uid="{126BD4A8-5788-4EFC-A290-398A03231E38}"/>
    <cellStyle name="Comma 11 2 3 4 2" xfId="4235" xr:uid="{69F266D1-2762-4BB6-A46B-50B824CFB233}"/>
    <cellStyle name="Comma 11 2 3 5" xfId="4748" xr:uid="{B8794DE2-88D3-4FB7-B2CC-B31FF37537F4}"/>
    <cellStyle name="Comma 11 2 3 6" xfId="2696" xr:uid="{53FCB067-4E2A-4EA3-9AC7-2C888F2A0A04}"/>
    <cellStyle name="Comma 11 2 4" xfId="909" xr:uid="{5825C348-C1C9-4758-A835-FFBE9416DC70}"/>
    <cellStyle name="Comma 11 2 4 2" xfId="2965" xr:uid="{A4E961F6-C744-4529-BCB6-AB9B8B227A3B}"/>
    <cellStyle name="Comma 11 2 5" xfId="1422" xr:uid="{45D1D06A-2BE7-4DB4-A775-686DB98FBD8D}"/>
    <cellStyle name="Comma 11 2 5 2" xfId="3478" xr:uid="{45BA690E-150D-43A1-9D65-47DC3506E915}"/>
    <cellStyle name="Comma 11 2 6" xfId="1935" xr:uid="{7502DB1B-2BB3-40EC-88B6-B9393EFBAF7B}"/>
    <cellStyle name="Comma 11 2 6 2" xfId="3991" xr:uid="{5E6BEC4A-FAA8-49D4-962B-FA81729E25BB}"/>
    <cellStyle name="Comma 11 2 7" xfId="4504" xr:uid="{D922F86E-FEDC-40DE-AA0D-F49D1B464A47}"/>
    <cellStyle name="Comma 11 2 8" xfId="2452" xr:uid="{F875CD46-37D3-4FD2-8CC5-950D294ACC4E}"/>
    <cellStyle name="Comma 11 3" xfId="339" xr:uid="{63E099F4-0F81-4C45-A7C5-CF9D532218DD}"/>
    <cellStyle name="Comma 11 3 2" xfId="750" xr:uid="{CABF8A2B-61B6-455E-9370-1CD62F3557C0}"/>
    <cellStyle name="Comma 11 3 2 2" xfId="1285" xr:uid="{2C664075-9C83-4871-8795-BEFE4C1656A6}"/>
    <cellStyle name="Comma 11 3 2 2 2" xfId="3341" xr:uid="{FCF3DD1E-E69A-4E46-A8C2-444B2B2C72E0}"/>
    <cellStyle name="Comma 11 3 2 3" xfId="1798" xr:uid="{3DF8EC4B-1DCB-4BF8-B97E-D76AFECA0A08}"/>
    <cellStyle name="Comma 11 3 2 3 2" xfId="3854" xr:uid="{6F392126-B040-411E-9E82-1A9EBD5E6410}"/>
    <cellStyle name="Comma 11 3 2 4" xfId="2311" xr:uid="{60AC382F-3AAD-408F-B170-3F443473585E}"/>
    <cellStyle name="Comma 11 3 2 4 2" xfId="4367" xr:uid="{C6C0DF34-FC8F-4142-91B4-827F10063AAC}"/>
    <cellStyle name="Comma 11 3 2 5" xfId="4880" xr:uid="{63D634AB-E784-4BE9-95FD-F782009FDB00}"/>
    <cellStyle name="Comma 11 3 2 6" xfId="2828" xr:uid="{68D4C5FA-CB4B-4252-9F8B-0FAA0B194A6B}"/>
    <cellStyle name="Comma 11 3 3" xfId="1013" xr:uid="{603158CB-65E6-4340-9553-3AFC46E3757E}"/>
    <cellStyle name="Comma 11 3 3 2" xfId="3069" xr:uid="{E2999DEF-8A86-4B30-8229-2439303B024C}"/>
    <cellStyle name="Comma 11 3 4" xfId="1526" xr:uid="{A6B7C693-5358-4F60-ABCB-91742C41E7FA}"/>
    <cellStyle name="Comma 11 3 4 2" xfId="3582" xr:uid="{5FC326B7-15E1-4081-B822-4F5AACBDD8E3}"/>
    <cellStyle name="Comma 11 3 5" xfId="2039" xr:uid="{61A761C6-189E-4EA7-B1EC-DEFA1AB118E5}"/>
    <cellStyle name="Comma 11 3 5 2" xfId="4095" xr:uid="{C4054AB0-A66F-4621-AE5D-85ACC9762853}"/>
    <cellStyle name="Comma 11 3 6" xfId="4608" xr:uid="{6F007D80-6C6C-4CEF-B268-1E812729B301}"/>
    <cellStyle name="Comma 11 3 7" xfId="2556" xr:uid="{CE43FBE6-9C50-49CF-A8EA-DC8208FE7047}"/>
    <cellStyle name="Comma 11 4" xfId="892" xr:uid="{60DBB3B3-422B-4A0D-BEB1-AA8933487986}"/>
    <cellStyle name="Comma 11 4 2" xfId="2948" xr:uid="{3008F0BF-2E34-4A93-8C82-AAFA645BA6EA}"/>
    <cellStyle name="Comma 11 5" xfId="1405" xr:uid="{5E9B944A-966A-4B41-8813-B4D18D3B8EBE}"/>
    <cellStyle name="Comma 11 5 2" xfId="3461" xr:uid="{16A2BD1F-50C4-4BE4-BAB9-B65999252F57}"/>
    <cellStyle name="Comma 11 6" xfId="1918" xr:uid="{82B8E43E-6601-4A47-90CA-00659BDC3594}"/>
    <cellStyle name="Comma 11 6 2" xfId="3974" xr:uid="{1164CFC2-E234-4D5E-B8C4-A94A114775E2}"/>
    <cellStyle name="Comma 11 7" xfId="4487" xr:uid="{A47E2AF4-0509-4660-A7ED-33CC62F612C9}"/>
    <cellStyle name="Comma 11 8" xfId="2435" xr:uid="{BDCC0268-708B-4EF7-9A5E-CCB11443E179}"/>
    <cellStyle name="Comma 12" xfId="167" xr:uid="{513EE2F2-5C29-4BCC-9705-E67BC37EAA95}"/>
    <cellStyle name="Comma 12 2" xfId="341" xr:uid="{95C2F56C-378B-4132-9FEA-4ABB7157B66D}"/>
    <cellStyle name="Comma 12 2 2" xfId="574" xr:uid="{2C1D203A-0373-4DC9-A9B1-4F43E8CC6D40}"/>
    <cellStyle name="Comma 12 2 2 2" xfId="1154" xr:uid="{5728560D-6456-49B0-A253-310291476F84}"/>
    <cellStyle name="Comma 12 2 2 2 2" xfId="3210" xr:uid="{176D6762-40CF-4DC7-BAE1-E013F72F5D5D}"/>
    <cellStyle name="Comma 12 2 2 3" xfId="1667" xr:uid="{F472290C-BF45-4E81-A2DC-EF958613DB95}"/>
    <cellStyle name="Comma 12 2 2 3 2" xfId="3723" xr:uid="{EB960500-C41F-4C02-B576-7E2289C066C1}"/>
    <cellStyle name="Comma 12 2 2 4" xfId="2180" xr:uid="{8C8091AB-E647-42CC-A342-2F6740324AEB}"/>
    <cellStyle name="Comma 12 2 2 4 2" xfId="4236" xr:uid="{23E13BB2-8D9C-4BF3-BD98-C229A9801827}"/>
    <cellStyle name="Comma 12 2 2 5" xfId="4749" xr:uid="{80F22488-E71D-45A8-9F58-12D03A0E1B45}"/>
    <cellStyle name="Comma 12 2 2 6" xfId="2697" xr:uid="{52646C91-65B0-4CBA-8E1D-E887A18BE1C6}"/>
    <cellStyle name="Comma 12 2 3" xfId="1015" xr:uid="{186222D7-B444-411D-A06A-D1E3FAE21DBD}"/>
    <cellStyle name="Comma 12 2 3 2" xfId="3071" xr:uid="{A727B1A3-B743-43A1-AC58-E8EEA6F6BC5C}"/>
    <cellStyle name="Comma 12 2 4" xfId="1528" xr:uid="{FD40336C-0552-4787-83CF-85D6F7A3C7F2}"/>
    <cellStyle name="Comma 12 2 4 2" xfId="3584" xr:uid="{BFF771A0-8A7D-4381-AF87-DFDC80DAB4E5}"/>
    <cellStyle name="Comma 12 2 5" xfId="2041" xr:uid="{C8E90F40-BFD3-4AAE-BDE0-5614D825D813}"/>
    <cellStyle name="Comma 12 2 5 2" xfId="4097" xr:uid="{7A7C6671-DBB3-473B-8460-E7A2FDF127BA}"/>
    <cellStyle name="Comma 12 2 6" xfId="4610" xr:uid="{1A53A3CB-F152-4D86-898E-550AE59FF26E}"/>
    <cellStyle name="Comma 12 2 7" xfId="2558" xr:uid="{74E35407-8E0D-46EC-A3E8-574674D6456F}"/>
    <cellStyle name="Comma 12 3" xfId="752" xr:uid="{E4FED4BB-B658-4005-9DEA-B72EA919114B}"/>
    <cellStyle name="Comma 12 3 2" xfId="1287" xr:uid="{23E03CB7-93D2-4BB3-A316-F8986587C0DA}"/>
    <cellStyle name="Comma 12 3 2 2" xfId="3343" xr:uid="{C7D1589E-5D7B-4725-8795-D6CD7972A307}"/>
    <cellStyle name="Comma 12 3 3" xfId="1800" xr:uid="{FB89B758-387F-4F67-B3C7-F8A0947672DB}"/>
    <cellStyle name="Comma 12 3 3 2" xfId="3856" xr:uid="{4A7E9D90-FAAB-4CC0-BBA6-0C6CCFAA07E6}"/>
    <cellStyle name="Comma 12 3 4" xfId="2313" xr:uid="{C9DF41BA-56ED-4990-9E9F-BDBC22420947}"/>
    <cellStyle name="Comma 12 3 4 2" xfId="4369" xr:uid="{A1F7D12D-54F8-4A68-83DA-5EB71E58FF8A}"/>
    <cellStyle name="Comma 12 3 5" xfId="4882" xr:uid="{DC871353-D3FE-4C7B-A629-072D05BC5A8E}"/>
    <cellStyle name="Comma 12 3 6" xfId="2830" xr:uid="{2E28ECE4-93A8-4B86-B55D-1BE20E0E2BAE}"/>
    <cellStyle name="Comma 12 4" xfId="410" xr:uid="{CC29EF5A-4A34-4254-8C44-E75CD4C1F9B5}"/>
    <cellStyle name="Comma 12 4 2" xfId="1069" xr:uid="{7CF43E24-9EBC-4687-BE45-6D1CF62B1EA0}"/>
    <cellStyle name="Comma 12 4 2 2" xfId="3125" xr:uid="{8A5575AB-BF81-4032-A1A3-6DED24FA7322}"/>
    <cellStyle name="Comma 12 4 3" xfId="1582" xr:uid="{4392618E-1252-4CAD-85CE-84EFFC83BF6F}"/>
    <cellStyle name="Comma 12 4 3 2" xfId="3638" xr:uid="{5B3F30F2-B334-4258-8FD8-18968D2A7828}"/>
    <cellStyle name="Comma 12 4 4" xfId="2095" xr:uid="{45ADACF2-6962-4686-9635-3CC2600C3A9A}"/>
    <cellStyle name="Comma 12 4 4 2" xfId="4151" xr:uid="{88A70EE4-02CD-485D-B090-F1525D737276}"/>
    <cellStyle name="Comma 12 4 5" xfId="4664" xr:uid="{AC06AB2D-BC91-4788-A779-42C44A3D70E2}"/>
    <cellStyle name="Comma 12 4 6" xfId="2612" xr:uid="{60D8E155-2186-442D-82E2-56619806E8A2}"/>
    <cellStyle name="Comma 12 5" xfId="894" xr:uid="{AA3CBADE-2BD1-4A56-99D4-F70F0C927E4E}"/>
    <cellStyle name="Comma 12 5 2" xfId="2950" xr:uid="{642CA897-4CED-42AA-9582-04CDF2A8FDDA}"/>
    <cellStyle name="Comma 12 6" xfId="1407" xr:uid="{62027522-6D23-43B3-AF33-09AC57D916D0}"/>
    <cellStyle name="Comma 12 6 2" xfId="3463" xr:uid="{2858FACA-E265-48FB-B6D9-E00B51BCF769}"/>
    <cellStyle name="Comma 12 7" xfId="1920" xr:uid="{E8AE96A8-A7D2-48CD-B497-3AB9995D96C3}"/>
    <cellStyle name="Comma 12 7 2" xfId="3976" xr:uid="{EBFF6242-6A9E-4E63-A82D-A1F1AE7B5C65}"/>
    <cellStyle name="Comma 12 8" xfId="4489" xr:uid="{0482D44D-EE7E-4813-AB9C-0BCB2CDC5C43}"/>
    <cellStyle name="Comma 12 9" xfId="2437" xr:uid="{67334451-376F-4979-A856-2150115CD60F}"/>
    <cellStyle name="Comma 13" xfId="412" xr:uid="{FE8E3EEE-CD6A-41D3-97F3-1871FE1D6121}"/>
    <cellStyle name="Comma 13 2" xfId="576" xr:uid="{EA27F2C3-4DFA-4C92-84C2-41096C6B0213}"/>
    <cellStyle name="Comma 13 2 2" xfId="1155" xr:uid="{7B009414-2010-4F4F-BEBC-9705A716ECF4}"/>
    <cellStyle name="Comma 13 2 2 2" xfId="3211" xr:uid="{AB086E72-E807-490E-8354-86C44378BA42}"/>
    <cellStyle name="Comma 13 2 3" xfId="1668" xr:uid="{38E574B4-1687-4AAF-AB48-769A08D186CF}"/>
    <cellStyle name="Comma 13 2 3 2" xfId="3724" xr:uid="{31E27B99-629B-4DAF-8BA6-8FDE40717B90}"/>
    <cellStyle name="Comma 13 2 4" xfId="2181" xr:uid="{EB036100-C353-48FE-B372-FE2B0CE30096}"/>
    <cellStyle name="Comma 13 2 4 2" xfId="4237" xr:uid="{1BE43DE4-F71F-4982-8E70-388B3FB1677A}"/>
    <cellStyle name="Comma 13 2 5" xfId="4750" xr:uid="{EC184E50-9929-4B10-9849-DB5A19F01710}"/>
    <cellStyle name="Comma 13 2 6" xfId="2698" xr:uid="{861A4F35-EA4D-438A-B0F2-FA84C1F015DC}"/>
    <cellStyle name="Comma 13 3" xfId="1070" xr:uid="{1EE5FB34-A5E5-4DC2-8B8D-54E715D8814D}"/>
    <cellStyle name="Comma 13 3 2" xfId="3126" xr:uid="{E7AF2109-A977-4243-B636-88160BFC8075}"/>
    <cellStyle name="Comma 13 4" xfId="1583" xr:uid="{B0BC94B5-631A-45CB-8F1B-3A034D51AC4F}"/>
    <cellStyle name="Comma 13 4 2" xfId="3639" xr:uid="{A9D84FD8-8A0C-477F-97B5-161F5C5F4C14}"/>
    <cellStyle name="Comma 13 5" xfId="2096" xr:uid="{F121D852-08A0-4801-AD47-44ED22EA14BE}"/>
    <cellStyle name="Comma 13 5 2" xfId="4152" xr:uid="{50B5F675-7A14-4BFC-B1B9-DC4D48E0643C}"/>
    <cellStyle name="Comma 13 6" xfId="4665" xr:uid="{8C0B9CB9-5086-4BD3-BDBF-5B12F51839AE}"/>
    <cellStyle name="Comma 13 7" xfId="2613" xr:uid="{EC1EC1BA-D08F-4DEC-BD36-A18B56906552}"/>
    <cellStyle name="Comma 14" xfId="418" xr:uid="{AA199DD7-F368-436F-A7B1-CB9BC03F39C7}"/>
    <cellStyle name="Comma 14 2" xfId="582" xr:uid="{B085C7C9-E57A-4106-A4F7-E4A65C9A42EB}"/>
    <cellStyle name="Comma 14 2 2" xfId="1159" xr:uid="{B1725DB9-50E4-4356-BE52-56A0716A1E45}"/>
    <cellStyle name="Comma 14 2 2 2" xfId="3215" xr:uid="{A1237CC3-AD62-493C-A75A-6C6361BCEC2D}"/>
    <cellStyle name="Comma 14 2 3" xfId="1672" xr:uid="{DA6BCED4-3C9A-4152-8E54-5B7BEFB4F6F7}"/>
    <cellStyle name="Comma 14 2 3 2" xfId="3728" xr:uid="{47D5578B-496A-4108-AF71-9DB36F9B9B31}"/>
    <cellStyle name="Comma 14 2 4" xfId="2185" xr:uid="{EFF6F54F-E07E-4BFF-B079-2B47CBD3E20B}"/>
    <cellStyle name="Comma 14 2 4 2" xfId="4241" xr:uid="{0D11EAF2-E02C-4156-ADB5-5E2036E4778E}"/>
    <cellStyle name="Comma 14 2 5" xfId="4754" xr:uid="{B0282BF0-9B11-42B5-978A-38CFDED468C5}"/>
    <cellStyle name="Comma 14 2 6" xfId="2702" xr:uid="{43ACA0B4-E5C4-4515-A831-E48C29BEB423}"/>
    <cellStyle name="Comma 14 3" xfId="1074" xr:uid="{5FA8ADB1-A5B1-4215-BDC0-7CF4E3590F60}"/>
    <cellStyle name="Comma 14 3 2" xfId="3130" xr:uid="{78F056B0-8702-4E93-B311-FA44E8FD065F}"/>
    <cellStyle name="Comma 14 4" xfId="1587" xr:uid="{270B3D42-C305-4AC1-B965-06F780E41537}"/>
    <cellStyle name="Comma 14 4 2" xfId="3643" xr:uid="{3E633A70-A3DB-4BEB-B292-677D00B16BBF}"/>
    <cellStyle name="Comma 14 5" xfId="2100" xr:uid="{6A9FC039-CF2A-4D82-A233-6E44DF5F41E9}"/>
    <cellStyle name="Comma 14 5 2" xfId="4156" xr:uid="{49EC0DFC-3E7C-4CDF-9D6B-B8D242959FFD}"/>
    <cellStyle name="Comma 14 6" xfId="4669" xr:uid="{3F9D9BDF-E7D9-4193-BA10-EA5A7395EA90}"/>
    <cellStyle name="Comma 14 7" xfId="2617" xr:uid="{E67AC729-DFEF-466F-AEF9-6C7F39314483}"/>
    <cellStyle name="Comma 15" xfId="424" xr:uid="{610FA1A9-9D44-4892-87A5-928111EF1A0F}"/>
    <cellStyle name="Comma 15 2" xfId="588" xr:uid="{D1B9DA84-13A0-425E-B889-FA36422B8515}"/>
    <cellStyle name="Comma 15 2 2" xfId="1163" xr:uid="{F8BE0411-E76C-485D-9CB2-B3F73506E4D7}"/>
    <cellStyle name="Comma 15 2 2 2" xfId="3219" xr:uid="{C21AE531-2107-414E-9A10-F07C9443324B}"/>
    <cellStyle name="Comma 15 2 3" xfId="1676" xr:uid="{4487F73B-F0E7-4E11-A79F-55AB0187EC24}"/>
    <cellStyle name="Comma 15 2 3 2" xfId="3732" xr:uid="{59737F2C-E3BC-4B9C-9E81-368417D49224}"/>
    <cellStyle name="Comma 15 2 4" xfId="2189" xr:uid="{36A6241B-3EC6-4ABC-A11B-5BB0C2F1D388}"/>
    <cellStyle name="Comma 15 2 4 2" xfId="4245" xr:uid="{32F89044-BDD5-41D3-85B5-14ACEB14C9CB}"/>
    <cellStyle name="Comma 15 2 5" xfId="4758" xr:uid="{B0C671FA-FF87-487D-91C0-43FBA862CB9E}"/>
    <cellStyle name="Comma 15 2 6" xfId="2706" xr:uid="{F9670A6D-EAFF-4371-B33B-7F1A9D859B2D}"/>
    <cellStyle name="Comma 15 3" xfId="1078" xr:uid="{6BBED01D-0AB0-4DAB-B593-75C618C37E91}"/>
    <cellStyle name="Comma 15 3 2" xfId="3134" xr:uid="{7509DBD4-6667-445C-AE05-B9017CA31D6D}"/>
    <cellStyle name="Comma 15 4" xfId="1591" xr:uid="{13F21196-62E9-4C59-BA47-7CDA08502FB8}"/>
    <cellStyle name="Comma 15 4 2" xfId="3647" xr:uid="{3D781C59-AD13-427C-A836-9CF59C6C164B}"/>
    <cellStyle name="Comma 15 5" xfId="2104" xr:uid="{3CA895F2-6EC7-4A3F-84DB-1F5C95442F43}"/>
    <cellStyle name="Comma 15 5 2" xfId="4160" xr:uid="{2BB8F189-3A2A-4CDF-B36A-796B2B18AE1B}"/>
    <cellStyle name="Comma 15 6" xfId="4673" xr:uid="{391F8CF9-E2C0-4E47-9BF2-C67187120905}"/>
    <cellStyle name="Comma 15 7" xfId="2621" xr:uid="{60645C6A-7C35-47A0-8DE4-056C99148681}"/>
    <cellStyle name="Comma 16" xfId="426" xr:uid="{8B134DBD-C3D2-4665-ACD0-8FBFA182B0AD}"/>
    <cellStyle name="Comma 16 2" xfId="590" xr:uid="{EEAEFA82-A409-4B53-98FC-6D0CDF0A0A49}"/>
    <cellStyle name="Comma 16 2 2" xfId="1164" xr:uid="{A543CCA7-8051-4F21-9F1F-F1BA8B8E0D4F}"/>
    <cellStyle name="Comma 16 2 2 2" xfId="3220" xr:uid="{C221CF81-AE0E-4A50-BD98-F8C65FB828CB}"/>
    <cellStyle name="Comma 16 2 3" xfId="1677" xr:uid="{69DCADE1-9474-453A-98ED-CF3469BAC055}"/>
    <cellStyle name="Comma 16 2 3 2" xfId="3733" xr:uid="{3096B805-8D59-40A0-A469-7A2C93BCD57D}"/>
    <cellStyle name="Comma 16 2 4" xfId="2190" xr:uid="{5DCE6437-A099-41E4-BF98-661BFE2C39C8}"/>
    <cellStyle name="Comma 16 2 4 2" xfId="4246" xr:uid="{2E7AC7A3-EEBC-4482-8AAB-F31EF09B1603}"/>
    <cellStyle name="Comma 16 2 5" xfId="4759" xr:uid="{5CBB00E4-0DE5-494F-ADEC-F368A0C0D899}"/>
    <cellStyle name="Comma 16 2 6" xfId="2707" xr:uid="{B344BB9C-25F0-4EF2-B7DC-AB7E550F1B55}"/>
    <cellStyle name="Comma 16 3" xfId="1079" xr:uid="{1B5554FD-809B-4BFF-B531-8ABB3CBCD70B}"/>
    <cellStyle name="Comma 16 3 2" xfId="3135" xr:uid="{BD8C79CD-A734-4FF7-881D-2F3C270ABD48}"/>
    <cellStyle name="Comma 16 4" xfId="1592" xr:uid="{1301FD7B-F85D-43C9-AA01-7D3334C9F3E4}"/>
    <cellStyle name="Comma 16 4 2" xfId="3648" xr:uid="{16FF564E-87EF-4F0F-B17D-ABF70AEFD50F}"/>
    <cellStyle name="Comma 16 5" xfId="2105" xr:uid="{904240E3-8D41-4E9B-A9B9-DD7DD38D96AF}"/>
    <cellStyle name="Comma 16 5 2" xfId="4161" xr:uid="{0ADA1F70-9A57-44BE-BC5C-F650D2F29383}"/>
    <cellStyle name="Comma 16 6" xfId="4674" xr:uid="{DEE2520A-E078-4E02-AB8F-D29D89BEAD80}"/>
    <cellStyle name="Comma 16 7" xfId="2622" xr:uid="{94E787CC-0D37-4DD8-A373-87DC85D953FF}"/>
    <cellStyle name="Comma 17" xfId="432" xr:uid="{5E72866E-7694-4671-9162-B27D6881D07D}"/>
    <cellStyle name="Comma 17 2" xfId="596" xr:uid="{9C217FDF-DA8F-4A75-A4ED-07EC73485ACD}"/>
    <cellStyle name="Comma 17 2 2" xfId="1168" xr:uid="{80640066-FE4E-4655-AC52-71572E5403AE}"/>
    <cellStyle name="Comma 17 2 2 2" xfId="3224" xr:uid="{C40C5651-0A86-4B61-A389-38436B59430A}"/>
    <cellStyle name="Comma 17 2 3" xfId="1681" xr:uid="{633B7573-8D78-410F-B21A-07D3E3797DB9}"/>
    <cellStyle name="Comma 17 2 3 2" xfId="3737" xr:uid="{303A7FF8-DB9B-4E4C-8C4D-3D072B633B5D}"/>
    <cellStyle name="Comma 17 2 4" xfId="2194" xr:uid="{0A1C23D2-1B8F-45D0-BD69-8CE3262D9941}"/>
    <cellStyle name="Comma 17 2 4 2" xfId="4250" xr:uid="{8C9D8F84-EFB5-4DD2-B1C5-83BD362C5CD6}"/>
    <cellStyle name="Comma 17 2 5" xfId="4763" xr:uid="{65734EB2-8299-4CEF-98E5-FAEE29106BEC}"/>
    <cellStyle name="Comma 17 2 6" xfId="2711" xr:uid="{6509A10A-402A-4CFF-ABFE-1B1EF532E308}"/>
    <cellStyle name="Comma 17 3" xfId="1083" xr:uid="{998FA2D1-78F9-4C76-8A7C-5174C0861BFA}"/>
    <cellStyle name="Comma 17 3 2" xfId="3139" xr:uid="{DCC4893E-6E49-4D5A-AAFE-FE13CBC6C455}"/>
    <cellStyle name="Comma 17 4" xfId="1596" xr:uid="{47D7507B-F707-414E-BA09-602A1A4E7627}"/>
    <cellStyle name="Comma 17 4 2" xfId="3652" xr:uid="{478A750D-AD8A-4E55-8B00-D13F63979D60}"/>
    <cellStyle name="Comma 17 5" xfId="2109" xr:uid="{BE30421A-1A7E-44F0-9F3D-91FBD3B1132F}"/>
    <cellStyle name="Comma 17 5 2" xfId="4165" xr:uid="{28E51F77-4004-4533-9C36-D6B4F8BCD535}"/>
    <cellStyle name="Comma 17 6" xfId="4678" xr:uid="{5933E9E8-6DD6-4BC9-921B-6240822B7AFE}"/>
    <cellStyle name="Comma 17 7" xfId="2626" xr:uid="{44F66E23-885C-46E2-BE12-7C1BB0AF1D76}"/>
    <cellStyle name="Comma 18" xfId="436" xr:uid="{EF247961-C741-46F6-8C31-4E5D9CBDCC3B}"/>
    <cellStyle name="Comma 18 2" xfId="599" xr:uid="{045A205B-AFF3-496B-AD5D-831A2689D6DA}"/>
    <cellStyle name="Comma 18 2 2" xfId="1170" xr:uid="{DEB36B24-FB6B-4789-A91F-AC7B61FF534E}"/>
    <cellStyle name="Comma 18 2 2 2" xfId="3226" xr:uid="{CB4A13F1-B567-43B4-9156-DB9012A88F9D}"/>
    <cellStyle name="Comma 18 2 3" xfId="1683" xr:uid="{067F5A20-C1F1-428F-803C-54CEC948F179}"/>
    <cellStyle name="Comma 18 2 3 2" xfId="3739" xr:uid="{F484461C-A365-4121-807A-CB8D9DD91531}"/>
    <cellStyle name="Comma 18 2 4" xfId="2196" xr:uid="{82C66E70-5615-4608-B3E4-5F443FD79144}"/>
    <cellStyle name="Comma 18 2 4 2" xfId="4252" xr:uid="{145F53F9-F48C-421A-9711-5FC70B0EC5AD}"/>
    <cellStyle name="Comma 18 2 5" xfId="4765" xr:uid="{3ABF1215-FFED-4968-A45F-916833319A62}"/>
    <cellStyle name="Comma 18 2 6" xfId="2713" xr:uid="{96791950-1A12-4E55-BC3C-D60E9E4F202B}"/>
    <cellStyle name="Comma 18 3" xfId="1085" xr:uid="{EFEC022D-157C-48EF-BE6A-6F23CB8B4CDF}"/>
    <cellStyle name="Comma 18 3 2" xfId="3141" xr:uid="{0F547E91-116B-458E-A509-0AC5447706B0}"/>
    <cellStyle name="Comma 18 4" xfId="1598" xr:uid="{9DC66944-E3B7-473B-958A-8E44DFA588F3}"/>
    <cellStyle name="Comma 18 4 2" xfId="3654" xr:uid="{B82A9E3E-19C8-4740-B769-C6BC480CD61C}"/>
    <cellStyle name="Comma 18 5" xfId="2111" xr:uid="{77B9251B-D1CB-460D-AE44-8502470BB2E9}"/>
    <cellStyle name="Comma 18 5 2" xfId="4167" xr:uid="{0906BA0D-2894-4957-A366-D4FC732E27D4}"/>
    <cellStyle name="Comma 18 6" xfId="4680" xr:uid="{4110C8D0-CF79-49D0-8069-8FB3E69DEBCB}"/>
    <cellStyle name="Comma 18 7" xfId="2628" xr:uid="{4311A43C-CE05-4020-A9EC-1EABB2A1A3A2}"/>
    <cellStyle name="Comma 19" xfId="438" xr:uid="{C624106F-72F2-4E2F-9B4E-A65D2A860264}"/>
    <cellStyle name="Comma 19 2" xfId="601" xr:uid="{FA63C938-AAEE-49D0-9B08-C7DE3155D375}"/>
    <cellStyle name="Comma 19 2 2" xfId="1171" xr:uid="{2E12EE97-271A-4626-BE84-78CCA396D2C4}"/>
    <cellStyle name="Comma 19 2 2 2" xfId="3227" xr:uid="{F5BE0014-11B1-4A3D-A627-02F0FF5B4524}"/>
    <cellStyle name="Comma 19 2 3" xfId="1684" xr:uid="{B16EC44B-4238-476B-B29D-EF7D92251553}"/>
    <cellStyle name="Comma 19 2 3 2" xfId="3740" xr:uid="{91199037-AAF0-4FE9-AF27-A183D3DCA393}"/>
    <cellStyle name="Comma 19 2 4" xfId="2197" xr:uid="{11023DF4-8FF7-4641-B365-8CDABEBD0D40}"/>
    <cellStyle name="Comma 19 2 4 2" xfId="4253" xr:uid="{7DB6D9BC-C2B8-45E3-AC4A-C0270763D0A8}"/>
    <cellStyle name="Comma 19 2 5" xfId="4766" xr:uid="{8055AB3E-ACE3-4B7C-AE6A-7DA9FE0D3741}"/>
    <cellStyle name="Comma 19 2 6" xfId="2714" xr:uid="{E77E9AC9-9058-417D-938F-04985B1E1E37}"/>
    <cellStyle name="Comma 19 3" xfId="1086" xr:uid="{37F64D83-E04D-40E9-9481-4EA2A799EC9C}"/>
    <cellStyle name="Comma 19 3 2" xfId="3142" xr:uid="{F6BB2FC5-B49D-4C53-A163-B2B1AF736D65}"/>
    <cellStyle name="Comma 19 4" xfId="1599" xr:uid="{00227868-9D3D-4C97-9593-318C16756D00}"/>
    <cellStyle name="Comma 19 4 2" xfId="3655" xr:uid="{BF65A6E9-BD09-4946-A990-81009A04A339}"/>
    <cellStyle name="Comma 19 5" xfId="2112" xr:uid="{1F032013-927F-4202-82C1-1DFA3551E2E1}"/>
    <cellStyle name="Comma 19 5 2" xfId="4168" xr:uid="{667BF17B-1065-4259-B15C-15D31931C8A0}"/>
    <cellStyle name="Comma 19 6" xfId="4681" xr:uid="{19E838D7-6D2B-4B08-805E-E19A9B529115}"/>
    <cellStyle name="Comma 19 7" xfId="2629" xr:uid="{3BDCE945-AB39-497B-9ED3-B2975A1D0314}"/>
    <cellStyle name="Comma 2" xfId="36" xr:uid="{6BDD103E-2ACE-4119-9565-85130BE5A86B}"/>
    <cellStyle name="Comma 2 10" xfId="531" xr:uid="{EE290D5C-0F24-449F-9A25-9AD52D2297DF}"/>
    <cellStyle name="Comma 2 10 2" xfId="649" xr:uid="{0F65020D-E959-4574-8CF2-DCD5A3BBADEF}"/>
    <cellStyle name="Comma 2 10 2 2" xfId="1197" xr:uid="{94A9A2AD-0AF8-427D-9B47-53AEA05D8062}"/>
    <cellStyle name="Comma 2 10 2 2 2" xfId="3253" xr:uid="{E0183592-68A1-470C-9190-0F682D475845}"/>
    <cellStyle name="Comma 2 10 2 3" xfId="1710" xr:uid="{1380A9D5-74E3-44E4-9ECC-797CC869D7F1}"/>
    <cellStyle name="Comma 2 10 2 3 2" xfId="3766" xr:uid="{02CA5160-C01E-4A2B-B843-5A12982FBD01}"/>
    <cellStyle name="Comma 2 10 2 4" xfId="2223" xr:uid="{29EED54C-C3C1-4262-AC8C-C114387FB109}"/>
    <cellStyle name="Comma 2 10 2 4 2" xfId="4279" xr:uid="{1BBF4104-9E22-4291-98D5-ECAE2BB686C5}"/>
    <cellStyle name="Comma 2 10 2 5" xfId="4792" xr:uid="{386DAC50-D463-4FE4-A0B6-72987F86622B}"/>
    <cellStyle name="Comma 2 10 2 6" xfId="2740" xr:uid="{03174DD5-503D-4AB3-B59F-CD4CAA55680C}"/>
    <cellStyle name="Comma 2 10 3" xfId="1128" xr:uid="{BB9B7033-A816-4CB5-AE05-FC5F91921678}"/>
    <cellStyle name="Comma 2 10 3 2" xfId="3184" xr:uid="{49D0BBAF-97A5-4569-84E1-11F818DD5293}"/>
    <cellStyle name="Comma 2 10 4" xfId="1641" xr:uid="{D28E0033-D5E5-4800-9804-9786937E99B5}"/>
    <cellStyle name="Comma 2 10 4 2" xfId="3697" xr:uid="{1DC5605B-DAB6-46E3-A5FD-E1354F032806}"/>
    <cellStyle name="Comma 2 10 5" xfId="2154" xr:uid="{A19BC5ED-3A88-4AFF-8787-5930B229771F}"/>
    <cellStyle name="Comma 2 10 5 2" xfId="4210" xr:uid="{CA72AC59-9D60-44AE-B6B9-22DA3941D539}"/>
    <cellStyle name="Comma 2 10 6" xfId="4723" xr:uid="{BFBB4B31-8FE0-4DFE-A7F5-CD593F1D4B58}"/>
    <cellStyle name="Comma 2 10 7" xfId="2671" xr:uid="{C053D76A-DB7F-43C2-989C-916482113EB2}"/>
    <cellStyle name="Comma 2 11" xfId="536" xr:uid="{3B893500-A00F-439B-85A2-5E92EDD2EEF3}"/>
    <cellStyle name="Comma 2 11 2" xfId="653" xr:uid="{E2561836-45A8-4933-BFFF-7ABFD1E5BF10}"/>
    <cellStyle name="Comma 2 11 2 2" xfId="1201" xr:uid="{48043481-F229-401B-BD33-F18D6F776C97}"/>
    <cellStyle name="Comma 2 11 2 2 2" xfId="3257" xr:uid="{45485192-A528-4BEC-ADBF-28C5092C30FE}"/>
    <cellStyle name="Comma 2 11 2 3" xfId="1714" xr:uid="{73D31FD3-5A26-4FE2-9E34-1AA76C2E903D}"/>
    <cellStyle name="Comma 2 11 2 3 2" xfId="3770" xr:uid="{65E06122-0308-42D3-B887-B04CC5330BE8}"/>
    <cellStyle name="Comma 2 11 2 4" xfId="2227" xr:uid="{ECC217DC-3FD5-48CA-AF84-62B7A4D658BD}"/>
    <cellStyle name="Comma 2 11 2 4 2" xfId="4283" xr:uid="{72875D01-BC22-4E99-BCE2-9F91A7F09E62}"/>
    <cellStyle name="Comma 2 11 2 5" xfId="4796" xr:uid="{5889B329-C570-4A17-B27E-0EB8AE19D5A7}"/>
    <cellStyle name="Comma 2 11 2 6" xfId="2744" xr:uid="{1CB34157-BA62-4241-9EEA-EE6DC958BC72}"/>
    <cellStyle name="Comma 2 11 3" xfId="1132" xr:uid="{A93D0BDE-C026-46B4-A063-187A4991AFD6}"/>
    <cellStyle name="Comma 2 11 3 2" xfId="3188" xr:uid="{FAB8EDB9-24C9-4250-906D-F20BEF71E7BC}"/>
    <cellStyle name="Comma 2 11 4" xfId="1645" xr:uid="{D839AC8B-D47D-43BA-88FC-3F4E02AE3D88}"/>
    <cellStyle name="Comma 2 11 4 2" xfId="3701" xr:uid="{BB929331-C9E8-41AB-97E8-21D5ED1C80E4}"/>
    <cellStyle name="Comma 2 11 5" xfId="2158" xr:uid="{6E89E46B-10A7-4699-9679-D84BC6079DDB}"/>
    <cellStyle name="Comma 2 11 5 2" xfId="4214" xr:uid="{9E9C9317-0B9D-4C5D-BF0A-27B092EDB34A}"/>
    <cellStyle name="Comma 2 11 6" xfId="4727" xr:uid="{03630F87-F133-4D75-B21C-07D4E15D62C6}"/>
    <cellStyle name="Comma 2 11 7" xfId="2675" xr:uid="{35CF3D3F-1429-4CFA-BD1F-E40F52B23B7D}"/>
    <cellStyle name="Comma 2 12" xfId="541" xr:uid="{04A2C087-B650-4F9B-8EE2-121ABA33C418}"/>
    <cellStyle name="Comma 2 12 2" xfId="1135" xr:uid="{9E0149BA-A9BE-40BD-B61A-6886365D5C76}"/>
    <cellStyle name="Comma 2 12 2 2" xfId="3191" xr:uid="{7F5CEA87-DB08-4F1D-A90D-DB0D1B905A7A}"/>
    <cellStyle name="Comma 2 12 3" xfId="1648" xr:uid="{6D72CE71-E1B5-482A-841B-3AFFEF02914E}"/>
    <cellStyle name="Comma 2 12 3 2" xfId="3704" xr:uid="{2C1E9D91-9CA0-48E2-B4D5-5390DA920F43}"/>
    <cellStyle name="Comma 2 12 4" xfId="2161" xr:uid="{0AF9FA3F-D616-4E71-9CAD-29C962B4B084}"/>
    <cellStyle name="Comma 2 12 4 2" xfId="4217" xr:uid="{28BF3545-C7EF-4A75-9FEB-1397DC28BECF}"/>
    <cellStyle name="Comma 2 12 5" xfId="4730" xr:uid="{86A11107-F274-44A0-BC2E-FA474D16EAEF}"/>
    <cellStyle name="Comma 2 12 6" xfId="2678" xr:uid="{B280F974-F904-4FBE-8FCB-8BF463647396}"/>
    <cellStyle name="Comma 2 13" xfId="654" xr:uid="{4680D7F8-C00F-4093-AFF3-23A7974A8415}"/>
    <cellStyle name="Comma 2 13 2" xfId="1202" xr:uid="{F250F16D-934A-438B-AC4B-39578E25A63C}"/>
    <cellStyle name="Comma 2 13 2 2" xfId="3258" xr:uid="{842E39AF-7E6E-4292-817B-38B946BB88A0}"/>
    <cellStyle name="Comma 2 13 3" xfId="1715" xr:uid="{3AE8FB33-4227-428D-8890-0A90564370D0}"/>
    <cellStyle name="Comma 2 13 3 2" xfId="3771" xr:uid="{F27CFF65-9C42-4815-B13E-966E684EA207}"/>
    <cellStyle name="Comma 2 13 4" xfId="2228" xr:uid="{6C563705-CDC2-4447-9486-C48513EAFC21}"/>
    <cellStyle name="Comma 2 13 4 2" xfId="4284" xr:uid="{19F3829B-D45B-4764-B5FA-C82E3D98A83B}"/>
    <cellStyle name="Comma 2 13 5" xfId="4797" xr:uid="{0563891C-7AF4-4593-933B-9323EC2411F3}"/>
    <cellStyle name="Comma 2 13 6" xfId="2745" xr:uid="{5C758711-A6E8-4625-A268-138CB4189F27}"/>
    <cellStyle name="Comma 2 14" xfId="360" xr:uid="{1B7AF2C4-D68E-40BF-829C-D94F1D0FA0CD}"/>
    <cellStyle name="Comma 2 14 2" xfId="1034" xr:uid="{541B2F16-1040-41E5-8435-ABD58B1ED10B}"/>
    <cellStyle name="Comma 2 14 2 2" xfId="3090" xr:uid="{FF24010C-F145-4937-AC71-B6585BF48554}"/>
    <cellStyle name="Comma 2 14 3" xfId="1547" xr:uid="{048BAD97-8B6E-4525-ACD0-C710C2128FB0}"/>
    <cellStyle name="Comma 2 14 3 2" xfId="3603" xr:uid="{BA826BAC-3CF3-4F7D-8519-5B79739587DB}"/>
    <cellStyle name="Comma 2 14 4" xfId="2060" xr:uid="{B12018F4-AA09-48FB-95EF-0BE0BAB2361C}"/>
    <cellStyle name="Comma 2 14 4 2" xfId="4116" xr:uid="{7E545CDC-CBA1-4EDB-B643-7F1F829B8357}"/>
    <cellStyle name="Comma 2 14 5" xfId="4629" xr:uid="{9B723FD3-EB93-44B0-A1C8-151E0A141CD4}"/>
    <cellStyle name="Comma 2 14 6" xfId="2577" xr:uid="{EBDE924F-807D-4FB7-A247-BFFB73543096}"/>
    <cellStyle name="Comma 2 15" xfId="43" xr:uid="{EAF44554-AAF6-4836-8B5D-9EAC129C4854}"/>
    <cellStyle name="Comma 2 15 2" xfId="2345" xr:uid="{9C868DC9-F09C-413F-8800-8F73E76FC5FE}"/>
    <cellStyle name="Comma 2 16" xfId="792" xr:uid="{CE66CD28-3FB0-4C71-9412-BF2B671DE0AD}"/>
    <cellStyle name="Comma 2 16 2" xfId="2848" xr:uid="{653EBF25-049A-431F-B276-88CDF4E736E9}"/>
    <cellStyle name="Comma 2 17" xfId="1305" xr:uid="{0D6550A9-395A-474E-A0BC-6F2EB6194A17}"/>
    <cellStyle name="Comma 2 17 2" xfId="3361" xr:uid="{7B8B6A75-ADEF-4DD6-AFA9-13E4E5CC17BE}"/>
    <cellStyle name="Comma 2 18" xfId="1818" xr:uid="{3B57AE5D-1255-4067-AC2B-B62DA29DD963}"/>
    <cellStyle name="Comma 2 18 2" xfId="3874" xr:uid="{33B2A05F-A294-458B-82A8-5506787410FF}"/>
    <cellStyle name="Comma 2 19" xfId="4387" xr:uid="{5A95E8E4-B53A-4537-B6AA-741317A4FA9B}"/>
    <cellStyle name="Comma 2 2" xfId="37" xr:uid="{2EA967CA-684A-4948-9EBE-33B26D2C1BC9}"/>
    <cellStyle name="Comma 2 2 2" xfId="155" xr:uid="{D3FA3F87-4BEF-4CB5-8116-E4DDC0B967F8}"/>
    <cellStyle name="Comma 2 2 2 2" xfId="330" xr:uid="{6BE69FA0-4E49-4A71-A6D8-12D1A9B118B1}"/>
    <cellStyle name="Comma 2 2 2 2 2" xfId="607" xr:uid="{2E706A4A-FA31-456B-999D-D06348124F15}"/>
    <cellStyle name="Comma 2 2 2 2 2 2" xfId="1175" xr:uid="{F0FDC2D5-6B73-412D-B5B1-983954DE70EA}"/>
    <cellStyle name="Comma 2 2 2 2 2 2 2" xfId="3231" xr:uid="{359CB070-5426-4F2B-82B4-C9AE115958C9}"/>
    <cellStyle name="Comma 2 2 2 2 2 3" xfId="1688" xr:uid="{71A725BA-B23E-4DAD-9119-78CEED34A285}"/>
    <cellStyle name="Comma 2 2 2 2 2 3 2" xfId="3744" xr:uid="{E935B884-EF22-4BC6-828F-405C77184786}"/>
    <cellStyle name="Comma 2 2 2 2 2 4" xfId="2201" xr:uid="{5AC78ED6-5580-41F5-A7A0-FAE7D147ECE3}"/>
    <cellStyle name="Comma 2 2 2 2 2 4 2" xfId="4257" xr:uid="{10F72EAD-B876-4B51-891F-7EF186B63220}"/>
    <cellStyle name="Comma 2 2 2 2 2 5" xfId="4770" xr:uid="{559ADAA6-7863-4443-A886-E7862227F11F}"/>
    <cellStyle name="Comma 2 2 2 2 2 6" xfId="2718" xr:uid="{EA50BEDE-49BF-4FC6-985B-4E572F34C570}"/>
    <cellStyle name="Comma 2 2 2 2 3" xfId="1006" xr:uid="{E83DFD73-FBFE-4ABC-8889-F86AB032F5F2}"/>
    <cellStyle name="Comma 2 2 2 2 3 2" xfId="3062" xr:uid="{BC990A4C-ADC0-4DA9-90B4-58274673EB97}"/>
    <cellStyle name="Comma 2 2 2 2 4" xfId="1519" xr:uid="{7719E4A2-9959-4D3B-883A-CBD26D319A7F}"/>
    <cellStyle name="Comma 2 2 2 2 4 2" xfId="3575" xr:uid="{27147187-F24A-4E9B-B688-BAF860E31AD5}"/>
    <cellStyle name="Comma 2 2 2 2 5" xfId="2032" xr:uid="{3312AD16-EDD0-4AB9-ACB2-453EE73D5A98}"/>
    <cellStyle name="Comma 2 2 2 2 5 2" xfId="4088" xr:uid="{E99DEE92-9E2D-464A-831E-CE1B1FA4B850}"/>
    <cellStyle name="Comma 2 2 2 2 6" xfId="4601" xr:uid="{49500874-87E6-43A2-9FBB-669D7574D8EC}"/>
    <cellStyle name="Comma 2 2 2 2 7" xfId="2549" xr:uid="{A500E4EF-930E-41B9-BF4C-B2CD7822AB52}"/>
    <cellStyle name="Comma 2 2 2 3" xfId="744" xr:uid="{9BF5DF74-0C17-442D-A9B2-3099E45C0198}"/>
    <cellStyle name="Comma 2 2 2 3 2" xfId="1279" xr:uid="{C942C6C5-731E-45BD-9989-AB5FDC54E0B8}"/>
    <cellStyle name="Comma 2 2 2 3 2 2" xfId="3335" xr:uid="{9F6095E5-1098-4A30-AFB7-00ED07D4BEB5}"/>
    <cellStyle name="Comma 2 2 2 3 3" xfId="1792" xr:uid="{DBDBE56F-5A4D-469A-BD5B-3FB9D5CA2114}"/>
    <cellStyle name="Comma 2 2 2 3 3 2" xfId="3848" xr:uid="{9C3A290A-38D2-41BF-B25C-780D24D894C3}"/>
    <cellStyle name="Comma 2 2 2 3 4" xfId="2305" xr:uid="{BACA54C5-076C-46D0-87D5-A2FD2DBAEA96}"/>
    <cellStyle name="Comma 2 2 2 3 4 2" xfId="4361" xr:uid="{6CC4C92C-902E-4BAE-A6A7-353CE47864F8}"/>
    <cellStyle name="Comma 2 2 2 3 5" xfId="4874" xr:uid="{ED91F2BE-6E02-4B69-96AA-DA580EEA6713}"/>
    <cellStyle name="Comma 2 2 2 3 6" xfId="2822" xr:uid="{D8AEF97E-4475-4437-9B5C-FD94A7AD2DD1}"/>
    <cellStyle name="Comma 2 2 2 4" xfId="449" xr:uid="{A02876F3-804D-4E32-8A46-EA7713E2CD96}"/>
    <cellStyle name="Comma 2 2 2 4 2" xfId="1092" xr:uid="{107915A9-C060-4E62-9CA1-397997A01D31}"/>
    <cellStyle name="Comma 2 2 2 4 2 2" xfId="3148" xr:uid="{478F7ED5-6A14-4514-8B97-61E41A74A2C5}"/>
    <cellStyle name="Comma 2 2 2 4 3" xfId="1605" xr:uid="{29E3284B-39E7-462D-BCA2-3C338465C256}"/>
    <cellStyle name="Comma 2 2 2 4 3 2" xfId="3661" xr:uid="{8B1221D5-AF5A-41B3-A16E-B5043E6D0CB7}"/>
    <cellStyle name="Comma 2 2 2 4 4" xfId="2118" xr:uid="{5DB3651A-C766-4142-83FC-8FCA2C4C5A22}"/>
    <cellStyle name="Comma 2 2 2 4 4 2" xfId="4174" xr:uid="{9091D5B1-6B84-401D-B5D7-89AB0BC36828}"/>
    <cellStyle name="Comma 2 2 2 4 5" xfId="4687" xr:uid="{ABDCF1D2-A858-452B-B103-035A345FB026}"/>
    <cellStyle name="Comma 2 2 2 4 6" xfId="2635" xr:uid="{0174BCF2-9BD4-482D-8DAE-D9CF5CB14F70}"/>
    <cellStyle name="Comma 2 2 2 5" xfId="885" xr:uid="{49F57508-0B1D-4FE2-AE6D-9C8C7D93DF16}"/>
    <cellStyle name="Comma 2 2 2 5 2" xfId="2941" xr:uid="{F81B5894-BFB7-4453-9A6A-C2CE714FC842}"/>
    <cellStyle name="Comma 2 2 2 6" xfId="1398" xr:uid="{D9659EFD-ACD5-45D2-941E-8CD1CB07B30A}"/>
    <cellStyle name="Comma 2 2 2 6 2" xfId="3454" xr:uid="{D293EF89-9A06-4D35-8E0A-AE80221EB827}"/>
    <cellStyle name="Comma 2 2 2 7" xfId="1911" xr:uid="{792FD752-948F-41EB-87DE-DC4C4A854D07}"/>
    <cellStyle name="Comma 2 2 2 7 2" xfId="3967" xr:uid="{2C95026B-ED22-425F-A37E-B540A8A751EB}"/>
    <cellStyle name="Comma 2 2 2 8" xfId="4480" xr:uid="{74DC9528-27EB-4C47-89D8-39E0B0EE94F4}"/>
    <cellStyle name="Comma 2 2 2 9" xfId="2428" xr:uid="{82E6258C-130C-4B90-890B-0C1DA63E4814}"/>
    <cellStyle name="Comma 2 2 3" xfId="152" xr:uid="{1D27F6C3-5BEA-4C4E-9A5F-DD828BD50581}"/>
    <cellStyle name="Comma 2 2 3 2" xfId="327" xr:uid="{48512C67-6063-4BF3-9D8C-F4E94034F15B}"/>
    <cellStyle name="Comma 2 2 3 2 2" xfId="626" xr:uid="{1E157FD9-19BC-4ED9-9B89-627D6D708278}"/>
    <cellStyle name="Comma 2 2 3 2 2 2" xfId="1185" xr:uid="{952A5DE5-397A-4E44-9F75-7A890DD9665E}"/>
    <cellStyle name="Comma 2 2 3 2 2 2 2" xfId="3241" xr:uid="{DA67C500-AE23-4D6A-BB4B-587391162155}"/>
    <cellStyle name="Comma 2 2 3 2 2 3" xfId="1698" xr:uid="{D9CAAFA7-96F4-49BA-BA62-1A923D1B5B94}"/>
    <cellStyle name="Comma 2 2 3 2 2 3 2" xfId="3754" xr:uid="{04BDDE4E-2061-4A02-B21A-4B9388B1F1F5}"/>
    <cellStyle name="Comma 2 2 3 2 2 4" xfId="2211" xr:uid="{E8B71D67-CB30-43F5-A6E6-8C9220303152}"/>
    <cellStyle name="Comma 2 2 3 2 2 4 2" xfId="4267" xr:uid="{A3BE85A6-5B61-419F-8FA3-D44B17F7164C}"/>
    <cellStyle name="Comma 2 2 3 2 2 5" xfId="4780" xr:uid="{5C524470-3EB4-441A-94A5-B78D82A91207}"/>
    <cellStyle name="Comma 2 2 3 2 2 6" xfId="2728" xr:uid="{858AE797-D1C1-4CC0-AD94-06CFF8EAE17C}"/>
    <cellStyle name="Comma 2 2 3 2 3" xfId="1004" xr:uid="{455BF2B9-AEA2-45E6-ABDD-65656F74EBB0}"/>
    <cellStyle name="Comma 2 2 3 2 3 2" xfId="3060" xr:uid="{4EA56B4A-B199-417B-A241-A6B7928DF009}"/>
    <cellStyle name="Comma 2 2 3 2 4" xfId="1517" xr:uid="{785C7A37-DE0B-4344-851E-ECE5BA53E74B}"/>
    <cellStyle name="Comma 2 2 3 2 4 2" xfId="3573" xr:uid="{4EA59516-C8FE-41C9-9A72-9DA1F3A38F14}"/>
    <cellStyle name="Comma 2 2 3 2 5" xfId="2030" xr:uid="{E2971F48-85FD-489F-B1B7-3D87D0682C09}"/>
    <cellStyle name="Comma 2 2 3 2 5 2" xfId="4086" xr:uid="{59F08DE4-0F10-41B3-8317-A79BEDD91C80}"/>
    <cellStyle name="Comma 2 2 3 2 6" xfId="4599" xr:uid="{15780EAC-E7AB-4817-BBF6-166400F17570}"/>
    <cellStyle name="Comma 2 2 3 2 7" xfId="2547" xr:uid="{DF4F806E-3FFD-4478-8730-BD9C7C300A92}"/>
    <cellStyle name="Comma 2 2 3 3" xfId="742" xr:uid="{351E616F-2841-474D-9D20-27A690A1B750}"/>
    <cellStyle name="Comma 2 2 3 3 2" xfId="1277" xr:uid="{76ADBDD5-15AB-4BA0-9E93-125B134F9145}"/>
    <cellStyle name="Comma 2 2 3 3 2 2" xfId="3333" xr:uid="{075215EC-20A6-476C-BE59-C499B33C857E}"/>
    <cellStyle name="Comma 2 2 3 3 3" xfId="1790" xr:uid="{A944433C-56BB-4DED-960F-598972773CF8}"/>
    <cellStyle name="Comma 2 2 3 3 3 2" xfId="3846" xr:uid="{82FA65A4-9833-48A9-9EB5-4942D1AA0915}"/>
    <cellStyle name="Comma 2 2 3 3 4" xfId="2303" xr:uid="{A4B5C50D-0237-49C1-A783-107CE1FB41EE}"/>
    <cellStyle name="Comma 2 2 3 3 4 2" xfId="4359" xr:uid="{4EDBCA02-808A-41D9-9BE7-62D7959E05B3}"/>
    <cellStyle name="Comma 2 2 3 3 5" xfId="4872" xr:uid="{82E0D05E-9A3F-4519-9CC3-E03C3C056C6D}"/>
    <cellStyle name="Comma 2 2 3 3 6" xfId="2820" xr:uid="{BC3F5CAF-FA4D-4FE8-AF48-8D5F67E3DA1B}"/>
    <cellStyle name="Comma 2 2 3 4" xfId="468" xr:uid="{266FB03B-347F-425E-B458-9F168C3EF80E}"/>
    <cellStyle name="Comma 2 2 3 4 2" xfId="1103" xr:uid="{0E4AD430-73E1-4B7B-A334-3A4CDC4A8BFA}"/>
    <cellStyle name="Comma 2 2 3 4 2 2" xfId="3159" xr:uid="{84B6C62E-BCE5-4CD1-B4D3-BA2D689A7762}"/>
    <cellStyle name="Comma 2 2 3 4 3" xfId="1616" xr:uid="{21E1F4FE-0674-4394-9805-1E72107E2D04}"/>
    <cellStyle name="Comma 2 2 3 4 3 2" xfId="3672" xr:uid="{F20D7088-3D15-4C58-85F3-E15B8B78112A}"/>
    <cellStyle name="Comma 2 2 3 4 4" xfId="2129" xr:uid="{430063CD-C63C-4873-969B-DCD85C471D4B}"/>
    <cellStyle name="Comma 2 2 3 4 4 2" xfId="4185" xr:uid="{EFC6FD70-58E7-46F3-A76E-43E1594D7BF9}"/>
    <cellStyle name="Comma 2 2 3 4 5" xfId="4698" xr:uid="{776BA5C8-9019-492C-8800-C7B57B1545F5}"/>
    <cellStyle name="Comma 2 2 3 4 6" xfId="2646" xr:uid="{896A7CD5-C98B-4314-BBB2-226D1D8B49CE}"/>
    <cellStyle name="Comma 2 2 3 5" xfId="883" xr:uid="{B29F317F-04A9-4AAD-ACAD-4D007E189676}"/>
    <cellStyle name="Comma 2 2 3 5 2" xfId="2939" xr:uid="{5B8E6B15-EB85-4F77-B7DE-6C7CC75866F3}"/>
    <cellStyle name="Comma 2 2 3 6" xfId="1396" xr:uid="{8663A96A-0982-4E31-AFED-B30C9A5F3B24}"/>
    <cellStyle name="Comma 2 2 3 6 2" xfId="3452" xr:uid="{993AD1F3-D7BB-4692-8FD4-BC8EB6450E58}"/>
    <cellStyle name="Comma 2 2 3 7" xfId="1909" xr:uid="{7EFD51A0-DE97-4605-8A00-90F2A090C9E4}"/>
    <cellStyle name="Comma 2 2 3 7 2" xfId="3965" xr:uid="{BA54EDDB-7633-4F97-A55A-3F1276724D29}"/>
    <cellStyle name="Comma 2 2 3 8" xfId="4478" xr:uid="{A0261C69-54DB-4EFE-8407-33912C326273}"/>
    <cellStyle name="Comma 2 2 3 9" xfId="2426" xr:uid="{1EDB62B4-A16C-4B66-8B5E-4BC9C31F4C0E}"/>
    <cellStyle name="Comma 2 2 4" xfId="227" xr:uid="{9B0465BE-AA29-4B2B-9227-B73B7D0596AD}"/>
    <cellStyle name="Comma 2 2 4 2" xfId="545" xr:uid="{807CC1AE-63F7-49CD-BFFD-54F59DEA0761}"/>
    <cellStyle name="Comma 2 2 4 2 2" xfId="1139" xr:uid="{FDCA0833-8D70-4736-AE8F-E6E9591811AF}"/>
    <cellStyle name="Comma 2 2 4 2 2 2" xfId="3195" xr:uid="{E201EA7C-B416-4A1E-9899-EC39A983A2A4}"/>
    <cellStyle name="Comma 2 2 4 2 3" xfId="1652" xr:uid="{D3E28DE9-5DE2-468B-ACCA-461D3F19401F}"/>
    <cellStyle name="Comma 2 2 4 2 3 2" xfId="3708" xr:uid="{11E40C7E-A12A-448E-A96D-5E33CE464A98}"/>
    <cellStyle name="Comma 2 2 4 2 4" xfId="2165" xr:uid="{2B74E4FD-CF02-4DFB-8C71-D881A194ADE3}"/>
    <cellStyle name="Comma 2 2 4 2 4 2" xfId="4221" xr:uid="{1CADC09C-33F2-47BA-9BA3-AF6E54F1E85D}"/>
    <cellStyle name="Comma 2 2 4 2 5" xfId="4734" xr:uid="{86606C87-3DDD-4EA0-8DBD-7065755EA935}"/>
    <cellStyle name="Comma 2 2 4 2 6" xfId="2682" xr:uid="{EB6D6EE1-E6D7-480D-B1BA-DEB126191C4F}"/>
    <cellStyle name="Comma 2 2 4 3" xfId="915" xr:uid="{6BCDF26B-8D35-4976-B20C-F9A81628DE2C}"/>
    <cellStyle name="Comma 2 2 4 3 2" xfId="2971" xr:uid="{23C409BA-8654-44C2-98D0-993AE9022504}"/>
    <cellStyle name="Comma 2 2 4 4" xfId="1428" xr:uid="{1C366372-F040-4B86-8202-EDB7B873F032}"/>
    <cellStyle name="Comma 2 2 4 4 2" xfId="3484" xr:uid="{0985A211-57A7-4AD7-9DB8-225CBFC7082D}"/>
    <cellStyle name="Comma 2 2 4 5" xfId="1941" xr:uid="{49A2265E-ADBC-4F61-B8D4-237F7CF50616}"/>
    <cellStyle name="Comma 2 2 4 5 2" xfId="3997" xr:uid="{B5BF5025-7D93-47FA-9801-B5326C797B74}"/>
    <cellStyle name="Comma 2 2 4 6" xfId="4510" xr:uid="{80096CF0-130A-47DA-B26D-426736EFDC2E}"/>
    <cellStyle name="Comma 2 2 4 7" xfId="2458" xr:uid="{05813A76-BE00-476B-AF8D-68776409FF50}"/>
    <cellStyle name="Comma 2 2 5" xfId="656" xr:uid="{137DA966-2E92-4EA6-B6E3-BA13FDA6D80D}"/>
    <cellStyle name="Comma 2 2 5 2" xfId="1203" xr:uid="{8D12B81A-A814-4B39-925C-2C8ABCD2B94A}"/>
    <cellStyle name="Comma 2 2 5 2 2" xfId="3259" xr:uid="{7185C584-B0BE-44F0-AF16-89DD459F8B4A}"/>
    <cellStyle name="Comma 2 2 5 3" xfId="1716" xr:uid="{83042AE2-5CA7-4A46-B7C9-DF24744174E5}"/>
    <cellStyle name="Comma 2 2 5 3 2" xfId="3772" xr:uid="{6F889B3D-5DF2-4991-A47C-94C5ED5113DB}"/>
    <cellStyle name="Comma 2 2 5 4" xfId="2229" xr:uid="{F795E29D-0782-43BC-B312-C63D736A5E3F}"/>
    <cellStyle name="Comma 2 2 5 4 2" xfId="4285" xr:uid="{C844E6F9-6A76-431C-B466-FC71F16E0AFA}"/>
    <cellStyle name="Comma 2 2 5 5" xfId="4798" xr:uid="{05838754-5B42-407A-A2F0-3C5C84867AA8}"/>
    <cellStyle name="Comma 2 2 5 6" xfId="2746" xr:uid="{B52A0089-F7BB-40E1-908F-544FCC7CBF10}"/>
    <cellStyle name="Comma 2 2 6" xfId="368" xr:uid="{71B26BD0-5530-466B-BF3B-BCA9FE4AE265}"/>
    <cellStyle name="Comma 2 2 6 2" xfId="1041" xr:uid="{D162ADA6-11D4-4A43-A1E8-69251602AF2D}"/>
    <cellStyle name="Comma 2 2 6 2 2" xfId="3097" xr:uid="{BA96CDF8-D7DA-42F8-9938-54BA1D5A45C2}"/>
    <cellStyle name="Comma 2 2 6 3" xfId="1554" xr:uid="{D3295126-FC1B-4E1C-9327-D0378E893E04}"/>
    <cellStyle name="Comma 2 2 6 3 2" xfId="3610" xr:uid="{A5EA19C4-698A-446F-8856-FF9C9A46CF51}"/>
    <cellStyle name="Comma 2 2 6 4" xfId="2067" xr:uid="{B7348916-8347-4DBF-BD42-0FACBDB26B6E}"/>
    <cellStyle name="Comma 2 2 6 4 2" xfId="4123" xr:uid="{6C54A477-8A2A-46EB-810F-9A1FFCB7FC1D}"/>
    <cellStyle name="Comma 2 2 6 5" xfId="4636" xr:uid="{DD082FA3-E78E-4C52-808D-DCE210A365F2}"/>
    <cellStyle name="Comma 2 2 6 6" xfId="2584" xr:uid="{E53F0F51-E867-45CD-A0B9-CE0AB89A2C98}"/>
    <cellStyle name="Comma 2 2 7" xfId="48" xr:uid="{FCBBA275-6EEE-4B47-A566-2E79B82D94C6}"/>
    <cellStyle name="Comma 2 2 7 2" xfId="2349" xr:uid="{ACC95C0C-B316-4401-9BF9-E78E60FD2FB6}"/>
    <cellStyle name="Comma 2 3" xfId="64" xr:uid="{5DCBCA3D-6AA6-49D3-889D-57F62BE97344}"/>
    <cellStyle name="Comma 2 3 10" xfId="2356" xr:uid="{4A01A780-4A3F-41AE-BD94-80FEFDE9E2AB}"/>
    <cellStyle name="Comma 2 3 2" xfId="161" xr:uid="{CAE7684F-9C8C-4C5F-B7B8-862271A54475}"/>
    <cellStyle name="Comma 2 3 2 2" xfId="336" xr:uid="{BE71275B-2D2A-4C62-8AB0-4BBEB6FBCD6F}"/>
    <cellStyle name="Comma 2 3 2 2 2" xfId="620" xr:uid="{E5CE568A-E63A-42A0-B7B2-ADABB2C95543}"/>
    <cellStyle name="Comma 2 3 2 2 2 2" xfId="1183" xr:uid="{C19BFC0A-DBFB-4C40-84E8-B9D82AC39820}"/>
    <cellStyle name="Comma 2 3 2 2 2 2 2" xfId="3239" xr:uid="{4FC4F705-8B78-4D07-AFDE-800718594D54}"/>
    <cellStyle name="Comma 2 3 2 2 2 3" xfId="1696" xr:uid="{E054D737-E8D5-451B-9453-D118FCF1876B}"/>
    <cellStyle name="Comma 2 3 2 2 2 3 2" xfId="3752" xr:uid="{11A8FCC9-51BB-47F8-9A51-1100194CA6F1}"/>
    <cellStyle name="Comma 2 3 2 2 2 4" xfId="2209" xr:uid="{53BE0CAE-391F-4C90-86B9-A8DE6CA98B4A}"/>
    <cellStyle name="Comma 2 3 2 2 2 4 2" xfId="4265" xr:uid="{D2A2E97E-1B9B-4252-A341-91226D287294}"/>
    <cellStyle name="Comma 2 3 2 2 2 5" xfId="4778" xr:uid="{9ED68B55-7229-4E72-83A0-E42F80C0061E}"/>
    <cellStyle name="Comma 2 3 2 2 2 6" xfId="2726" xr:uid="{1002D74F-F303-4EB3-A3C3-3C17570BD35D}"/>
    <cellStyle name="Comma 2 3 2 2 3" xfId="1011" xr:uid="{2C7D89C5-7590-4C04-AA79-3DC67468C5D4}"/>
    <cellStyle name="Comma 2 3 2 2 3 2" xfId="3067" xr:uid="{ED94317B-916B-41F5-8752-5A42A9B4896D}"/>
    <cellStyle name="Comma 2 3 2 2 4" xfId="1524" xr:uid="{F9E93F62-DF5E-4AAB-9BFB-F1BEBF1ACA20}"/>
    <cellStyle name="Comma 2 3 2 2 4 2" xfId="3580" xr:uid="{9B53D31C-FA5E-40B4-94E2-E65E9BE8E879}"/>
    <cellStyle name="Comma 2 3 2 2 5" xfId="2037" xr:uid="{ED91A698-D0E1-4F66-AF73-2567DDDAE8C1}"/>
    <cellStyle name="Comma 2 3 2 2 5 2" xfId="4093" xr:uid="{102C2657-30E3-4AD7-B650-DEC6FA01AB38}"/>
    <cellStyle name="Comma 2 3 2 2 6" xfId="4606" xr:uid="{BCAB00B5-950E-42FA-ACA0-E56AB723E59E}"/>
    <cellStyle name="Comma 2 3 2 2 7" xfId="2554" xr:uid="{4A97D00F-4AAD-4548-95BB-097C24ADA100}"/>
    <cellStyle name="Comma 2 3 2 3" xfId="748" xr:uid="{EAB9C47B-494A-4633-9E22-41FA98363D9B}"/>
    <cellStyle name="Comma 2 3 2 3 2" xfId="1283" xr:uid="{357DAAF3-0826-4AB0-AEA8-D621BE610CDF}"/>
    <cellStyle name="Comma 2 3 2 3 2 2" xfId="3339" xr:uid="{7E5247B2-4B20-49A7-B5B3-623729EFF08F}"/>
    <cellStyle name="Comma 2 3 2 3 3" xfId="1796" xr:uid="{701C7878-FE1F-4B01-9DD1-B94D2BA8B1CA}"/>
    <cellStyle name="Comma 2 3 2 3 3 2" xfId="3852" xr:uid="{FA904252-F927-40D7-92A0-20F436FEA2CF}"/>
    <cellStyle name="Comma 2 3 2 3 4" xfId="2309" xr:uid="{D3589966-1613-4EDA-8969-9FA1191202D5}"/>
    <cellStyle name="Comma 2 3 2 3 4 2" xfId="4365" xr:uid="{90F33FB1-02DC-4D4D-A5B9-238CD76FBFE0}"/>
    <cellStyle name="Comma 2 3 2 3 5" xfId="4878" xr:uid="{4668E9FB-CE61-41F5-BBA9-8F9635FB047C}"/>
    <cellStyle name="Comma 2 3 2 3 6" xfId="2826" xr:uid="{52402C84-2D02-4C03-B0D5-24EDA2A95EA3}"/>
    <cellStyle name="Comma 2 3 2 4" xfId="461" xr:uid="{D43CE003-C41C-4378-A3B5-D3B9CFD69F3C}"/>
    <cellStyle name="Comma 2 3 2 4 2" xfId="1100" xr:uid="{729B77AD-976E-4B32-94BE-C6D1FE0E256C}"/>
    <cellStyle name="Comma 2 3 2 4 2 2" xfId="3156" xr:uid="{D6DEAC3C-D73A-43BB-A00F-71599F02D6A4}"/>
    <cellStyle name="Comma 2 3 2 4 3" xfId="1613" xr:uid="{116328A0-4663-4A93-98D1-74AAD0B9DCDD}"/>
    <cellStyle name="Comma 2 3 2 4 3 2" xfId="3669" xr:uid="{A8FB73FF-0FAA-4E1F-9CD3-118DBFADB457}"/>
    <cellStyle name="Comma 2 3 2 4 4" xfId="2126" xr:uid="{57043ACD-8624-470F-964C-AD2CCD15321C}"/>
    <cellStyle name="Comma 2 3 2 4 4 2" xfId="4182" xr:uid="{407AE636-508D-44FD-9017-20DCA6C41D6A}"/>
    <cellStyle name="Comma 2 3 2 4 5" xfId="4695" xr:uid="{FAB82A43-3BAC-4B68-A50D-B4EC2F3ADDB6}"/>
    <cellStyle name="Comma 2 3 2 4 6" xfId="2643" xr:uid="{81006799-7C05-40B5-954B-6BCFDE5B8E0D}"/>
    <cellStyle name="Comma 2 3 2 5" xfId="890" xr:uid="{0DA5E060-CB63-4F33-A973-9979BC225FF9}"/>
    <cellStyle name="Comma 2 3 2 5 2" xfId="2946" xr:uid="{216DB236-8C6D-40A9-944E-EF26CF1B3766}"/>
    <cellStyle name="Comma 2 3 2 6" xfId="1403" xr:uid="{4FF9A8C2-6510-4DE7-AD33-296E4B21084A}"/>
    <cellStyle name="Comma 2 3 2 6 2" xfId="3459" xr:uid="{8975F38D-13B9-4830-B6B6-18F78F85229A}"/>
    <cellStyle name="Comma 2 3 2 7" xfId="1916" xr:uid="{8293C53F-8289-4399-ADC8-3A779C6B8F9E}"/>
    <cellStyle name="Comma 2 3 2 7 2" xfId="3972" xr:uid="{EF8F42C6-6931-4ABC-8435-4EDB386FB1EA}"/>
    <cellStyle name="Comma 2 3 2 8" xfId="4485" xr:uid="{BE4AD744-A609-47F2-B110-C9F9EE8AD0FA}"/>
    <cellStyle name="Comma 2 3 2 9" xfId="2433" xr:uid="{A821F3D3-C14B-4434-8876-8A0A4ABB016E}"/>
    <cellStyle name="Comma 2 3 3" xfId="158" xr:uid="{B11155FC-A5EA-44E6-BBD8-016EA735FC2A}"/>
    <cellStyle name="Comma 2 3 3 2" xfId="333" xr:uid="{3C48910E-6F44-402B-9CF3-BBD104A126AB}"/>
    <cellStyle name="Comma 2 3 3 2 2" xfId="746" xr:uid="{66D331D1-D378-4A79-B723-E1D44CB9D7DB}"/>
    <cellStyle name="Comma 2 3 3 2 2 2" xfId="1281" xr:uid="{1F6A700C-A558-4425-8BEA-90FD353C34E5}"/>
    <cellStyle name="Comma 2 3 3 2 2 2 2" xfId="3337" xr:uid="{D18484B2-EBA7-439A-B109-83DE440F4B11}"/>
    <cellStyle name="Comma 2 3 3 2 2 3" xfId="1794" xr:uid="{D7976B0F-32F4-4406-A9D3-6BD614E9D4E6}"/>
    <cellStyle name="Comma 2 3 3 2 2 3 2" xfId="3850" xr:uid="{7DF741E0-D422-4226-BA8F-224F16DC567B}"/>
    <cellStyle name="Comma 2 3 3 2 2 4" xfId="2307" xr:uid="{D6C51B23-40A3-42B8-A2FE-13A0488CBE3F}"/>
    <cellStyle name="Comma 2 3 3 2 2 4 2" xfId="4363" xr:uid="{63123CE3-B062-4473-9AAE-26C3702E2582}"/>
    <cellStyle name="Comma 2 3 3 2 2 5" xfId="4876" xr:uid="{9D096035-18EE-472E-BB2D-4254AB099B38}"/>
    <cellStyle name="Comma 2 3 3 2 2 6" xfId="2824" xr:uid="{243D621B-85EC-4560-97CA-9237DF7112BE}"/>
    <cellStyle name="Comma 2 3 3 2 3" xfId="1009" xr:uid="{6FD29FCF-8873-4BC5-B726-BF62B2922AC5}"/>
    <cellStyle name="Comma 2 3 3 2 3 2" xfId="3065" xr:uid="{03B0C3ED-5A9A-472D-B4E7-23FF2E8ACC22}"/>
    <cellStyle name="Comma 2 3 3 2 4" xfId="1522" xr:uid="{F548191C-1589-40B1-99CB-2DE786D3BA16}"/>
    <cellStyle name="Comma 2 3 3 2 4 2" xfId="3578" xr:uid="{781E90AB-4AB7-403F-888F-CB21C8A6E163}"/>
    <cellStyle name="Comma 2 3 3 2 5" xfId="2035" xr:uid="{8174C58E-E978-4B98-B06D-030DA8502F11}"/>
    <cellStyle name="Comma 2 3 3 2 5 2" xfId="4091" xr:uid="{0A8F3795-1D1E-4197-BFE1-8A83FD503ED6}"/>
    <cellStyle name="Comma 2 3 3 2 6" xfId="4604" xr:uid="{0A21F3AD-CA16-4B1C-9928-2C14603FD94A}"/>
    <cellStyle name="Comma 2 3 3 2 7" xfId="2552" xr:uid="{0C90EBB0-5A97-40FF-9FA0-7C45AB6707AC}"/>
    <cellStyle name="Comma 2 3 3 3" xfId="556" xr:uid="{1562441E-798B-4880-84CD-B61D0A62CD56}"/>
    <cellStyle name="Comma 2 3 3 3 2" xfId="1146" xr:uid="{55C8535F-A2B2-4966-91EA-874171FA8450}"/>
    <cellStyle name="Comma 2 3 3 3 2 2" xfId="3202" xr:uid="{34D18F03-C80E-4223-A251-80FE72CB9C2A}"/>
    <cellStyle name="Comma 2 3 3 3 3" xfId="1659" xr:uid="{4E059697-FC54-440E-943F-42B8AB6F2A4E}"/>
    <cellStyle name="Comma 2 3 3 3 3 2" xfId="3715" xr:uid="{886FB50F-1068-4ABC-A147-E3EEC5E59B93}"/>
    <cellStyle name="Comma 2 3 3 3 4" xfId="2172" xr:uid="{0703C1C0-9B71-4AAD-8FF6-10A5D5669AC8}"/>
    <cellStyle name="Comma 2 3 3 3 4 2" xfId="4228" xr:uid="{89DB1962-71A1-497A-9814-D9D8F8576F07}"/>
    <cellStyle name="Comma 2 3 3 3 5" xfId="4741" xr:uid="{03204E8B-28C3-4981-B3CB-7EBFF49550B2}"/>
    <cellStyle name="Comma 2 3 3 3 6" xfId="2689" xr:uid="{31704413-B8F4-4237-BDE2-3EE5C795CDD4}"/>
    <cellStyle name="Comma 2 3 3 4" xfId="888" xr:uid="{C1C5655B-0799-4481-B76C-E6B274D759F8}"/>
    <cellStyle name="Comma 2 3 3 4 2" xfId="2944" xr:uid="{8A486D2E-678B-450C-9EE4-8DBFFC8061EA}"/>
    <cellStyle name="Comma 2 3 3 5" xfId="1401" xr:uid="{3A4BBB41-BBE9-4BA6-8631-9BC05D149652}"/>
    <cellStyle name="Comma 2 3 3 5 2" xfId="3457" xr:uid="{B4589D4E-D064-4379-817F-6CAC8F00E46C}"/>
    <cellStyle name="Comma 2 3 3 6" xfId="1914" xr:uid="{3022E8F2-9C08-4E90-BA7D-FF4C3747286C}"/>
    <cellStyle name="Comma 2 3 3 6 2" xfId="3970" xr:uid="{1D61ABA2-44A2-4367-B133-B33E465AD0AD}"/>
    <cellStyle name="Comma 2 3 3 7" xfId="4483" xr:uid="{AE65E9B6-31C4-4DB7-AE64-1E4B9EAAA16D}"/>
    <cellStyle name="Comma 2 3 3 8" xfId="2431" xr:uid="{14B4FDAC-88AB-409B-BC24-B05EA930C49C}"/>
    <cellStyle name="Comma 2 3 4" xfId="246" xr:uid="{F82AA2C4-0761-435E-8A90-F0C1D6C2ECBA}"/>
    <cellStyle name="Comma 2 3 4 2" xfId="661" xr:uid="{057168AD-94BF-40EF-9E23-06BEC5890C38}"/>
    <cellStyle name="Comma 2 3 4 2 2" xfId="1207" xr:uid="{87491991-416D-4FD5-8D4E-9FD340DBB555}"/>
    <cellStyle name="Comma 2 3 4 2 2 2" xfId="3263" xr:uid="{9D91C305-0AAD-4553-B968-7D4388BA8788}"/>
    <cellStyle name="Comma 2 3 4 2 3" xfId="1720" xr:uid="{ADCC0C09-1905-4C12-88B6-0042E94E3544}"/>
    <cellStyle name="Comma 2 3 4 2 3 2" xfId="3776" xr:uid="{2BA20937-617E-4606-A74E-27AD3C22E9A6}"/>
    <cellStyle name="Comma 2 3 4 2 4" xfId="2233" xr:uid="{DFFE9CBA-4A2F-40E9-A001-D0C75C636CF5}"/>
    <cellStyle name="Comma 2 3 4 2 4 2" xfId="4289" xr:uid="{E357AB2B-6DC6-4978-9BC2-E10A30045680}"/>
    <cellStyle name="Comma 2 3 4 2 5" xfId="4802" xr:uid="{41BBE6A1-5A0A-4BF0-A69D-CCD186F940A1}"/>
    <cellStyle name="Comma 2 3 4 2 6" xfId="2750" xr:uid="{07460E08-7FCA-42FF-9980-5923D56A84B6}"/>
    <cellStyle name="Comma 2 3 4 3" xfId="934" xr:uid="{67F87325-EF1C-4315-BD10-2728F56B4998}"/>
    <cellStyle name="Comma 2 3 4 3 2" xfId="2990" xr:uid="{E5A6B21A-A4D5-481D-960D-67DAE2787A7A}"/>
    <cellStyle name="Comma 2 3 4 4" xfId="1447" xr:uid="{70C0D7BD-44AF-433F-BDA2-41D0BA04981F}"/>
    <cellStyle name="Comma 2 3 4 4 2" xfId="3503" xr:uid="{FCF6B561-C0E4-41C3-A946-88BB05CF2801}"/>
    <cellStyle name="Comma 2 3 4 5" xfId="1960" xr:uid="{85E03CF4-7FC5-4F05-860C-37E43F284B9E}"/>
    <cellStyle name="Comma 2 3 4 5 2" xfId="4016" xr:uid="{7B7E4047-FEA9-4030-B1DD-C7D1246FF5A4}"/>
    <cellStyle name="Comma 2 3 4 6" xfId="4529" xr:uid="{BE889094-C115-45D9-90BB-0ECDF686FAD0}"/>
    <cellStyle name="Comma 2 3 4 7" xfId="2477" xr:uid="{B3C82F68-03C8-4DD0-9130-07A88D8C09DE}"/>
    <cellStyle name="Comma 2 3 5" xfId="392" xr:uid="{016B5EED-91D6-48BF-BCFF-BD3EB0D286B8}"/>
    <cellStyle name="Comma 2 3 5 2" xfId="1061" xr:uid="{A555192A-5926-4799-AABF-331AF3103330}"/>
    <cellStyle name="Comma 2 3 5 2 2" xfId="3117" xr:uid="{E4A29302-779F-44AA-92F9-C481686F2928}"/>
    <cellStyle name="Comma 2 3 5 3" xfId="1574" xr:uid="{95671DE3-8CA6-4D79-86FF-95C656A39091}"/>
    <cellStyle name="Comma 2 3 5 3 2" xfId="3630" xr:uid="{60CBF4A9-77A2-4101-B4F5-2939D2B8EB4D}"/>
    <cellStyle name="Comma 2 3 5 4" xfId="2087" xr:uid="{3956CA11-5078-44E2-8EFD-C4250B27AC94}"/>
    <cellStyle name="Comma 2 3 5 4 2" xfId="4143" xr:uid="{2CAE6D5F-02B0-419D-922F-F1EB4BFBD9AC}"/>
    <cellStyle name="Comma 2 3 5 5" xfId="4656" xr:uid="{A2AABE59-038F-47A5-8479-876DF8FB927C}"/>
    <cellStyle name="Comma 2 3 5 6" xfId="2604" xr:uid="{46A7656C-6922-4BF7-BCE3-9E8B632A3D0A}"/>
    <cellStyle name="Comma 2 3 6" xfId="813" xr:uid="{EC7D1B9D-D68F-4E8A-82CD-BE93A7DDBEE5}"/>
    <cellStyle name="Comma 2 3 6 2" xfId="2869" xr:uid="{6C9FE8FF-4E59-4049-B8DF-60099ED6A7A6}"/>
    <cellStyle name="Comma 2 3 7" xfId="1326" xr:uid="{09B74FA3-9E68-42FA-BC99-663E28FA3F04}"/>
    <cellStyle name="Comma 2 3 7 2" xfId="3382" xr:uid="{429BD801-1BF5-4857-BC6C-6A59A350AD8A}"/>
    <cellStyle name="Comma 2 3 8" xfId="1839" xr:uid="{0BD8162E-31AB-4F8A-B8FB-7F766DB778DF}"/>
    <cellStyle name="Comma 2 3 8 2" xfId="3895" xr:uid="{B8B1F451-37E8-4892-918F-2C9A79405ED6}"/>
    <cellStyle name="Comma 2 3 9" xfId="4408" xr:uid="{0B0D6703-E280-468F-8C2C-4E3A78FEF529}"/>
    <cellStyle name="Comma 2 4" xfId="67" xr:uid="{228EC570-16AB-4AA7-994D-F4BF872F7380}"/>
    <cellStyle name="Comma 2 4 2" xfId="249" xr:uid="{5B47F411-4E8F-487F-BD08-D7F853D65F42}"/>
    <cellStyle name="Comma 2 4 2 2" xfId="580" xr:uid="{86154D36-AE43-48D7-9586-391ABEBEC13F}"/>
    <cellStyle name="Comma 2 4 2 2 2" xfId="1158" xr:uid="{4AF9140F-69C1-4155-851D-9B4F75EC3C31}"/>
    <cellStyle name="Comma 2 4 2 2 2 2" xfId="3214" xr:uid="{B9E6B12B-B9EA-4E49-94E8-4DA84A42CDF5}"/>
    <cellStyle name="Comma 2 4 2 2 3" xfId="1671" xr:uid="{5B178D3A-8B88-4131-9F13-C965948C8193}"/>
    <cellStyle name="Comma 2 4 2 2 3 2" xfId="3727" xr:uid="{38985464-8707-48DF-9FCF-03343FF5FF87}"/>
    <cellStyle name="Comma 2 4 2 2 4" xfId="2184" xr:uid="{D8358228-30BA-4EBC-9EEA-A42AE77837A3}"/>
    <cellStyle name="Comma 2 4 2 2 4 2" xfId="4240" xr:uid="{01A62978-A222-4024-88AE-CB3EA6CCCB86}"/>
    <cellStyle name="Comma 2 4 2 2 5" xfId="4753" xr:uid="{612A89B7-3C54-455C-8257-A08A6BC32517}"/>
    <cellStyle name="Comma 2 4 2 2 6" xfId="2701" xr:uid="{279355A0-A86D-4617-AA86-3B87F124412D}"/>
    <cellStyle name="Comma 2 4 2 3" xfId="937" xr:uid="{12053C59-A1FA-4100-9D7A-ECEABD76B9EA}"/>
    <cellStyle name="Comma 2 4 2 3 2" xfId="2993" xr:uid="{8C90B027-4827-484C-B84D-A1ABED55D41C}"/>
    <cellStyle name="Comma 2 4 2 4" xfId="1450" xr:uid="{E9F0646A-2F70-479F-85D8-A723A4A62017}"/>
    <cellStyle name="Comma 2 4 2 4 2" xfId="3506" xr:uid="{9D518786-43B0-4E74-A188-370DB10A9462}"/>
    <cellStyle name="Comma 2 4 2 5" xfId="1963" xr:uid="{72CBA864-8DE2-4A72-AD44-DBB2F019B1CF}"/>
    <cellStyle name="Comma 2 4 2 5 2" xfId="4019" xr:uid="{0DEF82C0-F182-49AB-A88C-D2A07FDFE3F7}"/>
    <cellStyle name="Comma 2 4 2 6" xfId="4532" xr:uid="{337597E8-01F6-4613-9344-F9858282F860}"/>
    <cellStyle name="Comma 2 4 2 7" xfId="2480" xr:uid="{0C71AD1D-62A7-4460-BD47-F6855E05FA3C}"/>
    <cellStyle name="Comma 2 4 3" xfId="664" xr:uid="{8AF7DD97-D863-404A-9E0B-F4883159F798}"/>
    <cellStyle name="Comma 2 4 3 2" xfId="1210" xr:uid="{BFD31828-9D48-4A8C-ADAB-B55C959F04CB}"/>
    <cellStyle name="Comma 2 4 3 2 2" xfId="3266" xr:uid="{C717F4CA-241B-4E1E-ACD0-F4136474F4FD}"/>
    <cellStyle name="Comma 2 4 3 3" xfId="1723" xr:uid="{E67FC4EC-5323-4A33-9FAA-8177140BE37E}"/>
    <cellStyle name="Comma 2 4 3 3 2" xfId="3779" xr:uid="{6F54AE3A-49CF-4311-B7E3-E190344DECDA}"/>
    <cellStyle name="Comma 2 4 3 4" xfId="2236" xr:uid="{6F8A273E-A4F1-4983-9C60-9745116D8AE8}"/>
    <cellStyle name="Comma 2 4 3 4 2" xfId="4292" xr:uid="{AA48A7EF-BA0C-4C1C-BC6C-4DB9441D4D35}"/>
    <cellStyle name="Comma 2 4 3 5" xfId="4805" xr:uid="{CFA5D3B8-84BF-4B84-96CB-A6D5735ACAB0}"/>
    <cellStyle name="Comma 2 4 3 6" xfId="2753" xr:uid="{A305B8A1-F551-451E-8CE6-693D48CB0B7F}"/>
    <cellStyle name="Comma 2 4 4" xfId="416" xr:uid="{E6529CAB-52BB-4D29-8E0F-21E4618FCF79}"/>
    <cellStyle name="Comma 2 4 4 2" xfId="1073" xr:uid="{2F20ADC8-C391-481C-BE90-5D0507CA525A}"/>
    <cellStyle name="Comma 2 4 4 2 2" xfId="3129" xr:uid="{E314982D-FABE-4F49-B921-F8B32CBA68E3}"/>
    <cellStyle name="Comma 2 4 4 3" xfId="1586" xr:uid="{AC946483-6057-41B2-A1D6-4CEAAEDACD4F}"/>
    <cellStyle name="Comma 2 4 4 3 2" xfId="3642" xr:uid="{F488C898-5E36-4E1F-94AA-E85DE401D41E}"/>
    <cellStyle name="Comma 2 4 4 4" xfId="2099" xr:uid="{F771012E-D8A5-43C1-B4EA-D420D0D34698}"/>
    <cellStyle name="Comma 2 4 4 4 2" xfId="4155" xr:uid="{30E9F132-DE0C-4630-9C67-777A6D8E2BB9}"/>
    <cellStyle name="Comma 2 4 4 5" xfId="4668" xr:uid="{6184E099-BC4D-440A-93B2-D8B5D6F056C3}"/>
    <cellStyle name="Comma 2 4 4 6" xfId="2616" xr:uid="{5CAF2899-A85B-4101-B7D2-D29806716E2F}"/>
    <cellStyle name="Comma 2 4 5" xfId="816" xr:uid="{0AFAF5B9-5668-40E0-818F-E8A1252044F7}"/>
    <cellStyle name="Comma 2 4 5 2" xfId="2872" xr:uid="{52819A50-987A-4E34-BF32-0174666F92F8}"/>
    <cellStyle name="Comma 2 4 6" xfId="1329" xr:uid="{4181877B-E746-49A3-BCB1-BA648DE5D51F}"/>
    <cellStyle name="Comma 2 4 6 2" xfId="3385" xr:uid="{0CAFE345-057C-4591-8269-278647FF1506}"/>
    <cellStyle name="Comma 2 4 7" xfId="1842" xr:uid="{E2BDAB84-F3C2-4C63-853A-7C20276F7E7C}"/>
    <cellStyle name="Comma 2 4 7 2" xfId="3898" xr:uid="{3D4CEC7C-1415-4A5A-8F9C-A54E1376ED4D}"/>
    <cellStyle name="Comma 2 4 8" xfId="4411" xr:uid="{20A8C191-6990-4255-A7EA-7B3659278629}"/>
    <cellStyle name="Comma 2 4 9" xfId="2359" xr:uid="{F65105F8-6CD5-4250-AE54-44A58DAA64C6}"/>
    <cellStyle name="Comma 2 5" xfId="80" xr:uid="{F536EFC6-6123-4176-ABDA-C6EE450197CD}"/>
    <cellStyle name="Comma 2 5 2" xfId="261" xr:uid="{BFE6729C-07DF-4A2A-9064-A197AB79D004}"/>
    <cellStyle name="Comma 2 5 2 2" xfId="586" xr:uid="{DEB6101B-1F02-44FC-9AB3-A5F694A38EC0}"/>
    <cellStyle name="Comma 2 5 2 2 2" xfId="1162" xr:uid="{D2F39147-AC74-41E8-9010-8626941BB83B}"/>
    <cellStyle name="Comma 2 5 2 2 2 2" xfId="3218" xr:uid="{3373E71E-3119-4F33-B78A-444ECFA2FCDB}"/>
    <cellStyle name="Comma 2 5 2 2 3" xfId="1675" xr:uid="{2D2ACFB4-B2B7-4789-BF27-C6AA93B829FD}"/>
    <cellStyle name="Comma 2 5 2 2 3 2" xfId="3731" xr:uid="{F35B39D2-1FA4-445C-A95D-2C2633DEEE40}"/>
    <cellStyle name="Comma 2 5 2 2 4" xfId="2188" xr:uid="{F8D62885-3C43-4FDB-929B-9C6F0B49A636}"/>
    <cellStyle name="Comma 2 5 2 2 4 2" xfId="4244" xr:uid="{56CE679E-1D2F-4691-BADB-259CD9CC4F61}"/>
    <cellStyle name="Comma 2 5 2 2 5" xfId="4757" xr:uid="{312D3564-B39D-42D7-A8F1-895D0943E265}"/>
    <cellStyle name="Comma 2 5 2 2 6" xfId="2705" xr:uid="{9C65584A-8EC7-46B1-9BBF-19257ECBE1ED}"/>
    <cellStyle name="Comma 2 5 2 3" xfId="949" xr:uid="{03EEE60E-6157-4D91-9CCA-C13617AC8204}"/>
    <cellStyle name="Comma 2 5 2 3 2" xfId="3005" xr:uid="{C83C384F-83B3-4F80-9393-3173A162761A}"/>
    <cellStyle name="Comma 2 5 2 4" xfId="1462" xr:uid="{13E1263A-1306-4B6C-A71C-2F24EB57B877}"/>
    <cellStyle name="Comma 2 5 2 4 2" xfId="3518" xr:uid="{46101FAB-CD76-4C5D-8A40-994EF39003C3}"/>
    <cellStyle name="Comma 2 5 2 5" xfId="1975" xr:uid="{45649ADF-1660-469C-8E9B-CC8310818C97}"/>
    <cellStyle name="Comma 2 5 2 5 2" xfId="4031" xr:uid="{B3DCCC65-1B74-4CC7-8D54-168A7E31D8FC}"/>
    <cellStyle name="Comma 2 5 2 6" xfId="4544" xr:uid="{3CE67AFC-8D84-45B2-A392-78DB77249EB5}"/>
    <cellStyle name="Comma 2 5 2 7" xfId="2492" xr:uid="{024DB3D1-8C76-4D42-AB20-E940F7E25E7B}"/>
    <cellStyle name="Comma 2 5 3" xfId="677" xr:uid="{E99F6E64-B852-4400-8F12-57A11058688B}"/>
    <cellStyle name="Comma 2 5 3 2" xfId="1222" xr:uid="{CFFD86D5-3554-488D-BB9D-317EF4E181EB}"/>
    <cellStyle name="Comma 2 5 3 2 2" xfId="3278" xr:uid="{040BA23F-A418-4292-9560-CEA809DC4AAD}"/>
    <cellStyle name="Comma 2 5 3 3" xfId="1735" xr:uid="{D07687C9-E4F8-41B2-A43F-619A102401CC}"/>
    <cellStyle name="Comma 2 5 3 3 2" xfId="3791" xr:uid="{60D79F24-581F-47CB-8483-F5D55EC308DC}"/>
    <cellStyle name="Comma 2 5 3 4" xfId="2248" xr:uid="{372FF9FA-7A28-4B3F-BE0F-AB227A0FDD24}"/>
    <cellStyle name="Comma 2 5 3 4 2" xfId="4304" xr:uid="{8CF9650E-C55B-422A-B0E5-7FEB705D0436}"/>
    <cellStyle name="Comma 2 5 3 5" xfId="4817" xr:uid="{AF2434DD-F872-4524-A45F-542B4436147E}"/>
    <cellStyle name="Comma 2 5 3 6" xfId="2765" xr:uid="{977EE4F0-946D-43D1-A1BA-078EA74F61F6}"/>
    <cellStyle name="Comma 2 5 4" xfId="422" xr:uid="{8BCFFADB-2BA6-4DB1-877F-0055E3F2F703}"/>
    <cellStyle name="Comma 2 5 4 2" xfId="1077" xr:uid="{CEFB9F1E-9F0D-4D24-A83A-69551C88860B}"/>
    <cellStyle name="Comma 2 5 4 2 2" xfId="3133" xr:uid="{108F8F8B-4E3B-4B26-9153-52657061AFAD}"/>
    <cellStyle name="Comma 2 5 4 3" xfId="1590" xr:uid="{533F1409-7489-4AC8-ACD0-D17D4A19F5C9}"/>
    <cellStyle name="Comma 2 5 4 3 2" xfId="3646" xr:uid="{6523B767-F7B9-44DC-9C6F-8F574B37408C}"/>
    <cellStyle name="Comma 2 5 4 4" xfId="2103" xr:uid="{DBB9061A-9568-4BFB-963D-B168FF77AF11}"/>
    <cellStyle name="Comma 2 5 4 4 2" xfId="4159" xr:uid="{9893BECC-4A8F-461B-8A39-EA10EC081F78}"/>
    <cellStyle name="Comma 2 5 4 5" xfId="4672" xr:uid="{FE2522DD-F686-4ABC-A2A7-589948930F9F}"/>
    <cellStyle name="Comma 2 5 4 6" xfId="2620" xr:uid="{58C5F341-D072-4AC6-BB31-44FDC8F56EEB}"/>
    <cellStyle name="Comma 2 5 5" xfId="828" xr:uid="{0C4EE466-A74A-4F11-8017-623C3826DF30}"/>
    <cellStyle name="Comma 2 5 5 2" xfId="2884" xr:uid="{3B7B911E-BC89-4314-9C91-8D12D06569DB}"/>
    <cellStyle name="Comma 2 5 6" xfId="1341" xr:uid="{CC336A82-7673-467A-B249-988CBF699713}"/>
    <cellStyle name="Comma 2 5 6 2" xfId="3397" xr:uid="{C3D33B7A-C5D8-4189-85CF-C17899AA846F}"/>
    <cellStyle name="Comma 2 5 7" xfId="1854" xr:uid="{462F910F-FE2B-4119-B3A2-2AEBDA945188}"/>
    <cellStyle name="Comma 2 5 7 2" xfId="3910" xr:uid="{D2E2EBE1-9D81-459D-BA25-227F344A5195}"/>
    <cellStyle name="Comma 2 5 8" xfId="4423" xr:uid="{AAD36CD9-C887-4E41-9606-30D936556C52}"/>
    <cellStyle name="Comma 2 5 9" xfId="2371" xr:uid="{37361F56-BE42-4356-86A2-95872E327A94}"/>
    <cellStyle name="Comma 2 6" xfId="87" xr:uid="{56D61006-4406-485F-940A-77A87E55F423}"/>
    <cellStyle name="Comma 2 6 2" xfId="266" xr:uid="{47B32771-AD3D-4BCD-A210-2ED395A3BA52}"/>
    <cellStyle name="Comma 2 6 2 2" xfId="594" xr:uid="{337CD428-820D-48BF-9A5E-F94B7BAB9763}"/>
    <cellStyle name="Comma 2 6 2 2 2" xfId="1167" xr:uid="{33A623DA-25FB-411F-ACB5-885E985F4431}"/>
    <cellStyle name="Comma 2 6 2 2 2 2" xfId="3223" xr:uid="{988AFB2E-D57F-4A35-927D-B9F6D3A1DC9D}"/>
    <cellStyle name="Comma 2 6 2 2 3" xfId="1680" xr:uid="{24A0AE11-FE29-472A-BC58-D19D9D984752}"/>
    <cellStyle name="Comma 2 6 2 2 3 2" xfId="3736" xr:uid="{7BED4796-FC22-4A4D-AFD1-B144BE87B3BC}"/>
    <cellStyle name="Comma 2 6 2 2 4" xfId="2193" xr:uid="{8A6154DD-3A61-46FD-BB08-0EE02D603042}"/>
    <cellStyle name="Comma 2 6 2 2 4 2" xfId="4249" xr:uid="{FE0B7D8D-52A6-414B-90B0-1A6381FD123A}"/>
    <cellStyle name="Comma 2 6 2 2 5" xfId="4762" xr:uid="{D1579608-A71D-495F-9394-A9F1FDB78F99}"/>
    <cellStyle name="Comma 2 6 2 2 6" xfId="2710" xr:uid="{5FD055FF-BF0E-48AB-8641-CEAEB7509447}"/>
    <cellStyle name="Comma 2 6 2 3" xfId="952" xr:uid="{78B05CFE-2C06-4ED9-944A-CFCA4CE11B24}"/>
    <cellStyle name="Comma 2 6 2 3 2" xfId="3008" xr:uid="{A7178169-B419-423E-9ACB-C95C7768E383}"/>
    <cellStyle name="Comma 2 6 2 4" xfId="1465" xr:uid="{EF6207BA-C15A-4030-84EE-E3BE9575AAC1}"/>
    <cellStyle name="Comma 2 6 2 4 2" xfId="3521" xr:uid="{F362B2CF-FD80-4951-8A8D-D327082CBB44}"/>
    <cellStyle name="Comma 2 6 2 5" xfId="1978" xr:uid="{7DC3E34B-9FE1-4C47-98B2-F0A24DBC2058}"/>
    <cellStyle name="Comma 2 6 2 5 2" xfId="4034" xr:uid="{80C6B35E-5D82-4BD6-A52A-BF7BA630A747}"/>
    <cellStyle name="Comma 2 6 2 6" xfId="4547" xr:uid="{DCFA291E-2E12-4C02-A8F4-382E3D5EAB93}"/>
    <cellStyle name="Comma 2 6 2 7" xfId="2495" xr:uid="{FD3B1A59-D81C-4208-AF52-1B0BABCC9D5A}"/>
    <cellStyle name="Comma 2 6 3" xfId="682" xr:uid="{50F1DEEF-A6EF-45F7-8FDC-9C4168B0F80B}"/>
    <cellStyle name="Comma 2 6 3 2" xfId="1225" xr:uid="{90844A54-8787-48E2-9F8F-C7673BA4B9A2}"/>
    <cellStyle name="Comma 2 6 3 2 2" xfId="3281" xr:uid="{0C6E6079-E5EF-4924-9771-247159FF9EBF}"/>
    <cellStyle name="Comma 2 6 3 3" xfId="1738" xr:uid="{53AAA1D5-8007-4566-B078-961062C97C8E}"/>
    <cellStyle name="Comma 2 6 3 3 2" xfId="3794" xr:uid="{BD56AC85-1835-4433-8708-73ADEF6CF654}"/>
    <cellStyle name="Comma 2 6 3 4" xfId="2251" xr:uid="{2FA16D77-8975-43AC-B9C8-CED64FE20445}"/>
    <cellStyle name="Comma 2 6 3 4 2" xfId="4307" xr:uid="{3DD6361D-AE95-46FB-B214-36B6BF9FAF4A}"/>
    <cellStyle name="Comma 2 6 3 5" xfId="4820" xr:uid="{54A57CFA-6A93-4E6B-8AFE-0B3E187967A8}"/>
    <cellStyle name="Comma 2 6 3 6" xfId="2768" xr:uid="{2B0319E2-77BD-47D9-A97B-8EBE439E834B}"/>
    <cellStyle name="Comma 2 6 4" xfId="430" xr:uid="{7FBA066E-5FFE-43F8-A5EF-36A80E4E6A26}"/>
    <cellStyle name="Comma 2 6 4 2" xfId="1082" xr:uid="{4645F3E2-CA69-41E8-A5DF-7E755868A848}"/>
    <cellStyle name="Comma 2 6 4 2 2" xfId="3138" xr:uid="{94AF8B47-E174-47DA-AE69-322290521946}"/>
    <cellStyle name="Comma 2 6 4 3" xfId="1595" xr:uid="{4CE9CEEE-68D4-45C3-A475-18D5FF2FCB8C}"/>
    <cellStyle name="Comma 2 6 4 3 2" xfId="3651" xr:uid="{F18C272D-DE5A-443F-8BD0-9C40FF32138D}"/>
    <cellStyle name="Comma 2 6 4 4" xfId="2108" xr:uid="{F1602922-2931-4811-9098-5B14A969B3C8}"/>
    <cellStyle name="Comma 2 6 4 4 2" xfId="4164" xr:uid="{0BE7A8F3-B12A-4E98-872A-5ED2846937ED}"/>
    <cellStyle name="Comma 2 6 4 5" xfId="4677" xr:uid="{5F1F9CEC-89FA-4480-9BF7-284C6E6E55A5}"/>
    <cellStyle name="Comma 2 6 4 6" xfId="2625" xr:uid="{879B6435-F75E-4555-8007-99C65B0E0FC1}"/>
    <cellStyle name="Comma 2 6 5" xfId="831" xr:uid="{E9F9AF99-2218-43E7-B051-E5506552C071}"/>
    <cellStyle name="Comma 2 6 5 2" xfId="2887" xr:uid="{8F51B64E-2E74-4370-9B57-F1B131D73B8A}"/>
    <cellStyle name="Comma 2 6 6" xfId="1344" xr:uid="{B380ED4D-2FBF-43FC-8B5B-5CC77D651C79}"/>
    <cellStyle name="Comma 2 6 6 2" xfId="3400" xr:uid="{B785B484-8699-4AFE-B4E5-34B7F3CEDB0E}"/>
    <cellStyle name="Comma 2 6 7" xfId="1857" xr:uid="{7B35CE6D-DAD6-42AB-AEB6-04563D66B3BC}"/>
    <cellStyle name="Comma 2 6 7 2" xfId="3913" xr:uid="{464BEA62-A013-4A95-A7C1-82017AF0D7E2}"/>
    <cellStyle name="Comma 2 6 8" xfId="4426" xr:uid="{F8AA796D-15C6-4FFF-BA35-83D8B92F4350}"/>
    <cellStyle name="Comma 2 6 9" xfId="2374" xr:uid="{B376F2AE-4091-49A8-B891-D3771FEB6589}"/>
    <cellStyle name="Comma 2 7" xfId="164" xr:uid="{EFB481A0-CA13-466A-A526-09293936EE0E}"/>
    <cellStyle name="Comma 2 7 2" xfId="338" xr:uid="{C0B471F5-0DB0-44BE-AC23-09A195920936}"/>
    <cellStyle name="Comma 2 7 2 2" xfId="605" xr:uid="{3DF6799B-F78D-47AE-815F-5479729B6DF3}"/>
    <cellStyle name="Comma 2 7 2 2 2" xfId="1173" xr:uid="{A6AB9936-AF21-4FD7-AC50-2A4B3D4F7295}"/>
    <cellStyle name="Comma 2 7 2 2 2 2" xfId="3229" xr:uid="{D172F961-C42B-4111-BAFB-09BCB5A370F6}"/>
    <cellStyle name="Comma 2 7 2 2 3" xfId="1686" xr:uid="{F9643FAF-FE0F-47F8-9FF8-131441E49C30}"/>
    <cellStyle name="Comma 2 7 2 2 3 2" xfId="3742" xr:uid="{81BEFBDD-53C8-48BF-9A21-704D4A91EC53}"/>
    <cellStyle name="Comma 2 7 2 2 4" xfId="2199" xr:uid="{6A979F6E-1F0D-4EF5-8B3A-3BB16FCCD693}"/>
    <cellStyle name="Comma 2 7 2 2 4 2" xfId="4255" xr:uid="{F27146C4-02BC-4371-A1D5-DD40609CCF3A}"/>
    <cellStyle name="Comma 2 7 2 2 5" xfId="4768" xr:uid="{60BDC00F-DCD7-402B-AE19-702F84171C4B}"/>
    <cellStyle name="Comma 2 7 2 2 6" xfId="2716" xr:uid="{6245EF3F-3DD1-45DF-89A5-1C601DBA3544}"/>
    <cellStyle name="Comma 2 7 2 3" xfId="1012" xr:uid="{BCF83F52-72CE-422D-8BED-90C51F4EA830}"/>
    <cellStyle name="Comma 2 7 2 3 2" xfId="3068" xr:uid="{D2301F8C-5BA4-44E1-9298-E7D52B45D9B7}"/>
    <cellStyle name="Comma 2 7 2 4" xfId="1525" xr:uid="{8FE10565-678F-4EE4-A3EB-BB3F3A039C29}"/>
    <cellStyle name="Comma 2 7 2 4 2" xfId="3581" xr:uid="{ACCA2588-EC8D-4EEB-8F3E-330C77A9F4FF}"/>
    <cellStyle name="Comma 2 7 2 5" xfId="2038" xr:uid="{1B7B16B3-DC5C-478B-86B3-7DA155258541}"/>
    <cellStyle name="Comma 2 7 2 5 2" xfId="4094" xr:uid="{745A7F40-EBFF-46FC-B5CE-3C032FBB2A5B}"/>
    <cellStyle name="Comma 2 7 2 6" xfId="4607" xr:uid="{A3031CA0-2510-4924-A242-57B235AE7077}"/>
    <cellStyle name="Comma 2 7 2 7" xfId="2555" xr:uid="{71AED101-F568-41F3-9923-4DB24F75646F}"/>
    <cellStyle name="Comma 2 7 3" xfId="749" xr:uid="{25BD767A-1C29-4977-9165-0BB1180F447D}"/>
    <cellStyle name="Comma 2 7 3 2" xfId="1284" xr:uid="{CBEF0BC0-C740-44C4-8111-3C2437016C30}"/>
    <cellStyle name="Comma 2 7 3 2 2" xfId="3340" xr:uid="{94E4143E-944A-4252-B4F2-BCD30C294C66}"/>
    <cellStyle name="Comma 2 7 3 3" xfId="1797" xr:uid="{D038E33A-C566-4E65-8B9A-5E549CBA859C}"/>
    <cellStyle name="Comma 2 7 3 3 2" xfId="3853" xr:uid="{541E2EA1-9222-42B2-9325-5C8D9ED3C007}"/>
    <cellStyle name="Comma 2 7 3 4" xfId="2310" xr:uid="{1C6906F8-BBB5-4324-9D20-4E372B39C956}"/>
    <cellStyle name="Comma 2 7 3 4 2" xfId="4366" xr:uid="{A8C369DF-0D2A-44FB-9152-FF4C9DD7F13A}"/>
    <cellStyle name="Comma 2 7 3 5" xfId="4879" xr:uid="{2CF3D7BB-2298-456B-A920-1C34379DC186}"/>
    <cellStyle name="Comma 2 7 3 6" xfId="2827" xr:uid="{8E88DD0C-86C3-4E09-A216-EC2316CF54E4}"/>
    <cellStyle name="Comma 2 7 4" xfId="444" xr:uid="{512D5451-A8CA-41E2-8D2F-4E07DA61F794}"/>
    <cellStyle name="Comma 2 7 4 2" xfId="1088" xr:uid="{D1C88BE1-4F06-4716-9D9F-174C953E11F2}"/>
    <cellStyle name="Comma 2 7 4 2 2" xfId="3144" xr:uid="{7F50550F-F3C8-4C6D-904C-AF79BF159351}"/>
    <cellStyle name="Comma 2 7 4 3" xfId="1601" xr:uid="{A7ED75AE-1A26-46B1-9E9A-3D72FB3C9429}"/>
    <cellStyle name="Comma 2 7 4 3 2" xfId="3657" xr:uid="{37186CB9-935A-4C50-9777-621A2DC1A3F5}"/>
    <cellStyle name="Comma 2 7 4 4" xfId="2114" xr:uid="{5E10617C-C98D-486C-8183-B09E6DDA0A67}"/>
    <cellStyle name="Comma 2 7 4 4 2" xfId="4170" xr:uid="{BF9CB0D4-377C-440D-8C75-15B529BA182E}"/>
    <cellStyle name="Comma 2 7 4 5" xfId="4683" xr:uid="{97416DFD-B4E5-407F-B46A-5EE0F1116682}"/>
    <cellStyle name="Comma 2 7 4 6" xfId="2631" xr:uid="{6EF57F9E-759E-4FA6-968C-F0D12BB504E9}"/>
    <cellStyle name="Comma 2 7 5" xfId="891" xr:uid="{0118ACAB-A872-4018-BE72-2BC3BF275ACC}"/>
    <cellStyle name="Comma 2 7 5 2" xfId="2947" xr:uid="{1F57E6E6-B519-40B1-9229-771CF6050FC7}"/>
    <cellStyle name="Comma 2 7 6" xfId="1404" xr:uid="{EEFD72EF-E23B-448F-95F3-A519DFE28160}"/>
    <cellStyle name="Comma 2 7 6 2" xfId="3460" xr:uid="{2E3B0E73-BE27-4826-BDFF-B80C3440F4B3}"/>
    <cellStyle name="Comma 2 7 7" xfId="1917" xr:uid="{93EB45B2-826B-47CE-AD51-49EF65FB47DE}"/>
    <cellStyle name="Comma 2 7 7 2" xfId="3973" xr:uid="{915345B2-3B35-4CF3-9EBB-6392554283E4}"/>
    <cellStyle name="Comma 2 7 8" xfId="4486" xr:uid="{39B00D67-E282-46E7-8C56-AF642B46E14E}"/>
    <cellStyle name="Comma 2 7 9" xfId="2434" xr:uid="{E3F40C44-852A-4F71-8966-3DA59DA85D68}"/>
    <cellStyle name="Comma 2 8" xfId="171" xr:uid="{CD0990EA-C6C1-46F0-A31B-885443190761}"/>
    <cellStyle name="Comma 2 8 2" xfId="343" xr:uid="{24A062C8-A8DC-48BA-BFFC-A35A255AFE31}"/>
    <cellStyle name="Comma 2 8 2 2" xfId="615" xr:uid="{5E816D89-B06A-4CAA-B763-E5B2876548D4}"/>
    <cellStyle name="Comma 2 8 2 2 2" xfId="1180" xr:uid="{F631AEC6-D769-4CD1-8C02-E77F8D625276}"/>
    <cellStyle name="Comma 2 8 2 2 2 2" xfId="3236" xr:uid="{BE5E9909-02F5-44C2-AAD3-8F2E9824E1D7}"/>
    <cellStyle name="Comma 2 8 2 2 3" xfId="1693" xr:uid="{F79FD582-ED1F-47A5-83CC-A6A57ACFF37F}"/>
    <cellStyle name="Comma 2 8 2 2 3 2" xfId="3749" xr:uid="{2842AC00-1E83-4ED6-92B7-B065E041F8F2}"/>
    <cellStyle name="Comma 2 8 2 2 4" xfId="2206" xr:uid="{0DE0152A-C57F-4BB9-A9CF-C8E65DD16EE0}"/>
    <cellStyle name="Comma 2 8 2 2 4 2" xfId="4262" xr:uid="{DDF1ABD4-414A-4EDC-BAE7-37E046F6E44B}"/>
    <cellStyle name="Comma 2 8 2 2 5" xfId="4775" xr:uid="{8089A025-E316-4160-9AF6-7EEF4258294E}"/>
    <cellStyle name="Comma 2 8 2 2 6" xfId="2723" xr:uid="{0243BF02-501A-41BF-9322-1026454E61C8}"/>
    <cellStyle name="Comma 2 8 2 3" xfId="1017" xr:uid="{19B6D16F-D0CC-461A-B2D6-85B725B455BD}"/>
    <cellStyle name="Comma 2 8 2 3 2" xfId="3073" xr:uid="{E85D8994-BB08-45A0-9828-AE90D4DF72B2}"/>
    <cellStyle name="Comma 2 8 2 4" xfId="1530" xr:uid="{FEBBE225-0A3C-4C77-8319-45084DAD7132}"/>
    <cellStyle name="Comma 2 8 2 4 2" xfId="3586" xr:uid="{09AABE7F-A867-4596-B325-8EB6F323F002}"/>
    <cellStyle name="Comma 2 8 2 5" xfId="2043" xr:uid="{3B26F08E-B373-4C8F-BA6B-0333038F3134}"/>
    <cellStyle name="Comma 2 8 2 5 2" xfId="4099" xr:uid="{97DCC995-22E4-4693-86A8-F7C8B07D557E}"/>
    <cellStyle name="Comma 2 8 2 6" xfId="4612" xr:uid="{787C47F4-F38E-49CB-9BA2-2E5EB3195364}"/>
    <cellStyle name="Comma 2 8 2 7" xfId="2560" xr:uid="{93F977A8-7C56-45A4-B9EE-BDF4E3564790}"/>
    <cellStyle name="Comma 2 8 3" xfId="755" xr:uid="{617AD597-A6F2-4692-B05D-69557D789F5A}"/>
    <cellStyle name="Comma 2 8 3 2" xfId="1289" xr:uid="{134AAD75-4675-4E19-98D6-26B8A25D07F8}"/>
    <cellStyle name="Comma 2 8 3 2 2" xfId="3345" xr:uid="{7AE6400D-AEE1-4832-8FD1-98A36B8E8C3B}"/>
    <cellStyle name="Comma 2 8 3 3" xfId="1802" xr:uid="{5649A464-603F-4202-8760-13C799A1886A}"/>
    <cellStyle name="Comma 2 8 3 3 2" xfId="3858" xr:uid="{57EAE837-D08E-4D9A-A7FB-6BA8A2A31504}"/>
    <cellStyle name="Comma 2 8 3 4" xfId="2315" xr:uid="{BD35128B-D115-4A44-A845-4DA3ABBFA969}"/>
    <cellStyle name="Comma 2 8 3 4 2" xfId="4371" xr:uid="{B7821AFF-7AB3-4E73-AEB7-12EEAFEBE450}"/>
    <cellStyle name="Comma 2 8 3 5" xfId="4884" xr:uid="{3D787903-C6FD-4B43-980F-DB49C8805BBD}"/>
    <cellStyle name="Comma 2 8 3 6" xfId="2832" xr:uid="{D8393692-3224-40E9-B861-97F5185E8609}"/>
    <cellStyle name="Comma 2 8 4" xfId="456" xr:uid="{A6106CB3-AEC5-42FB-BD3C-7763FA78435F}"/>
    <cellStyle name="Comma 2 8 4 2" xfId="1097" xr:uid="{39889BFD-6503-42AA-AA51-8EE587F9D665}"/>
    <cellStyle name="Comma 2 8 4 2 2" xfId="3153" xr:uid="{6BE13B9E-E7C5-4E0E-8FC2-DE5053F1795E}"/>
    <cellStyle name="Comma 2 8 4 3" xfId="1610" xr:uid="{A1652AF1-74E5-4C8A-9891-FB2F953F29CC}"/>
    <cellStyle name="Comma 2 8 4 3 2" xfId="3666" xr:uid="{CAC95078-85D4-4B11-B4DA-8D0D0F524636}"/>
    <cellStyle name="Comma 2 8 4 4" xfId="2123" xr:uid="{1E37F06A-883C-4B93-B036-68D82026623F}"/>
    <cellStyle name="Comma 2 8 4 4 2" xfId="4179" xr:uid="{D3968A05-39E4-4F6E-81C6-C323A50EDEB7}"/>
    <cellStyle name="Comma 2 8 4 5" xfId="4692" xr:uid="{E77E2A50-0B02-4C9F-BAE1-3E7C5B4871DB}"/>
    <cellStyle name="Comma 2 8 4 6" xfId="2640" xr:uid="{222E32CE-4619-4DDE-A757-CB077FD21BE6}"/>
    <cellStyle name="Comma 2 8 5" xfId="896" xr:uid="{EA667DC9-500E-4F72-88DB-CA51F263E53E}"/>
    <cellStyle name="Comma 2 8 5 2" xfId="2952" xr:uid="{C298BF4E-D23B-4F0D-AD94-9E486B594AC5}"/>
    <cellStyle name="Comma 2 8 6" xfId="1409" xr:uid="{F6D2D091-B0EC-4119-BAC6-8631D96E5B35}"/>
    <cellStyle name="Comma 2 8 6 2" xfId="3465" xr:uid="{18F0E7A5-FCA1-40BD-B408-95DF488AC759}"/>
    <cellStyle name="Comma 2 8 7" xfId="1922" xr:uid="{F245F4F0-47FE-453C-AFE6-B4AEC66AE620}"/>
    <cellStyle name="Comma 2 8 7 2" xfId="3978" xr:uid="{4B6B4F3F-37AD-4859-BE34-D65C7990E37E}"/>
    <cellStyle name="Comma 2 8 8" xfId="4491" xr:uid="{00C52FD9-78C5-4226-9403-EA7D105166C4}"/>
    <cellStyle name="Comma 2 8 9" xfId="2439" xr:uid="{2FF00FF8-9FD3-48F8-975C-CE65AC4A5F09}"/>
    <cellStyle name="Comma 2 9" xfId="223" xr:uid="{1A1212B5-4D8A-4B8F-B5EB-EF7DCFCE8F0E}"/>
    <cellStyle name="Comma 2 9 2" xfId="643" xr:uid="{2C263CDA-D0FB-4BA6-ABB0-34AE88CA0A58}"/>
    <cellStyle name="Comma 2 9 2 2" xfId="1193" xr:uid="{B1D5507E-0CCA-4AEE-827B-5C34B43F1F88}"/>
    <cellStyle name="Comma 2 9 2 2 2" xfId="3249" xr:uid="{6A0151F1-FCD9-4B7F-9214-FCC54972CCA0}"/>
    <cellStyle name="Comma 2 9 2 3" xfId="1706" xr:uid="{709E7A3D-B6D4-4BC6-BD5F-BE208425CB9C}"/>
    <cellStyle name="Comma 2 9 2 3 2" xfId="3762" xr:uid="{664BDB23-2281-478F-AA08-F0180627E154}"/>
    <cellStyle name="Comma 2 9 2 4" xfId="2219" xr:uid="{B311D7D0-CF6D-416C-A44A-BC2C18F2DE29}"/>
    <cellStyle name="Comma 2 9 2 4 2" xfId="4275" xr:uid="{724D63BD-47F5-4344-8B0E-7914BDA1E6FB}"/>
    <cellStyle name="Comma 2 9 2 5" xfId="4788" xr:uid="{5B87321E-C15F-424B-8218-F2B0D9758BF4}"/>
    <cellStyle name="Comma 2 9 2 6" xfId="2736" xr:uid="{5E9F2B2F-D507-46CF-A84B-8950CA2FF9EA}"/>
    <cellStyle name="Comma 2 9 3" xfId="525" xr:uid="{29E871FF-1E78-4014-8323-7911549C24DE}"/>
    <cellStyle name="Comma 2 9 3 2" xfId="1124" xr:uid="{32226023-1569-4A9E-893B-9AFD44048C50}"/>
    <cellStyle name="Comma 2 9 3 2 2" xfId="3180" xr:uid="{7CC0626C-A77A-4E8F-952B-9564FD997F91}"/>
    <cellStyle name="Comma 2 9 3 3" xfId="1637" xr:uid="{E985F7E4-3B95-44FA-BB32-2D7CB9F70176}"/>
    <cellStyle name="Comma 2 9 3 3 2" xfId="3693" xr:uid="{0F9E9416-CE57-480F-B6BE-79CB0874D3E8}"/>
    <cellStyle name="Comma 2 9 3 4" xfId="2150" xr:uid="{CCB23923-286B-4D73-9258-F847C2E51273}"/>
    <cellStyle name="Comma 2 9 3 4 2" xfId="4206" xr:uid="{ADCF692C-7AB0-407A-AD18-76BB812EE819}"/>
    <cellStyle name="Comma 2 9 3 5" xfId="4719" xr:uid="{11175CB3-6CD2-4EE3-8A19-5CD32630C588}"/>
    <cellStyle name="Comma 2 9 3 6" xfId="2667" xr:uid="{24C3AA60-31C4-4E1D-9A23-1894C04E4E19}"/>
    <cellStyle name="Comma 2 9 4" xfId="911" xr:uid="{66AA004C-9EC0-4B2D-BED4-DBCF1C39C572}"/>
    <cellStyle name="Comma 2 9 4 2" xfId="2967" xr:uid="{CCA7D14D-4C7F-44BE-8DEA-073F8A6D0F73}"/>
    <cellStyle name="Comma 2 9 5" xfId="1424" xr:uid="{2014F105-6651-44DA-B187-BB2CBBF0B3D8}"/>
    <cellStyle name="Comma 2 9 5 2" xfId="3480" xr:uid="{C1D9D011-C60F-43DB-BE00-39225E8CD87E}"/>
    <cellStyle name="Comma 2 9 6" xfId="1937" xr:uid="{9F8AE8B9-6B71-4EB3-B459-9932F9E02A0D}"/>
    <cellStyle name="Comma 2 9 6 2" xfId="3993" xr:uid="{6F7F4DBE-8578-457E-9C9B-E2D7766AA457}"/>
    <cellStyle name="Comma 2 9 7" xfId="4506" xr:uid="{C760794B-D525-4A85-BF31-11DD55264390}"/>
    <cellStyle name="Comma 2 9 8" xfId="2454" xr:uid="{06DD07EF-3D89-4F69-885D-16C9CD7532DF}"/>
    <cellStyle name="Comma 20" xfId="451" xr:uid="{FD628A1B-6B43-4A15-8550-A1AC41288371}"/>
    <cellStyle name="Comma 20 2" xfId="609" xr:uid="{8FDFE0AA-0B41-4A0A-BDBF-64657F302A41}"/>
    <cellStyle name="Comma 20 2 2" xfId="1176" xr:uid="{CE19FFD5-A248-4B2E-B0C2-F12209B81254}"/>
    <cellStyle name="Comma 20 2 2 2" xfId="3232" xr:uid="{E782761A-329D-4F69-927A-F079F526593F}"/>
    <cellStyle name="Comma 20 2 3" xfId="1689" xr:uid="{C7C263A2-EFF3-4843-920C-A4906DD83F9F}"/>
    <cellStyle name="Comma 20 2 3 2" xfId="3745" xr:uid="{8A6EB8B6-95FA-4BC8-AA47-106E2258CA4C}"/>
    <cellStyle name="Comma 20 2 4" xfId="2202" xr:uid="{AB9790FB-D136-40DA-9C45-42C50F79D61F}"/>
    <cellStyle name="Comma 20 2 4 2" xfId="4258" xr:uid="{EDE81EDF-370D-4ABA-ADD5-F7AECBEEDEB7}"/>
    <cellStyle name="Comma 20 2 5" xfId="4771" xr:uid="{8D69AD03-3559-4DE1-A4FF-933AD3C07958}"/>
    <cellStyle name="Comma 20 2 6" xfId="2719" xr:uid="{0FC1983C-4D45-4680-9CFE-3858F473431C}"/>
    <cellStyle name="Comma 20 3" xfId="1093" xr:uid="{8DD1F2B5-B43E-4165-8BD3-1835992CD921}"/>
    <cellStyle name="Comma 20 3 2" xfId="3149" xr:uid="{AB060636-CD38-4F20-A6CE-91D3A2596DFC}"/>
    <cellStyle name="Comma 20 4" xfId="1606" xr:uid="{B4F8273D-F28E-4083-8E57-7E0D371D6448}"/>
    <cellStyle name="Comma 20 4 2" xfId="3662" xr:uid="{9BC423C3-3908-479C-8BB1-44D22658F9D3}"/>
    <cellStyle name="Comma 20 5" xfId="2119" xr:uid="{5F19C56B-05A1-4BE4-A994-9F495D5E5EF8}"/>
    <cellStyle name="Comma 20 5 2" xfId="4175" xr:uid="{A71D6BD9-9225-49E7-B2F2-A49843B571CB}"/>
    <cellStyle name="Comma 20 6" xfId="4688" xr:uid="{9BA091AF-A30B-477A-B603-940710FC2DC1}"/>
    <cellStyle name="Comma 20 7" xfId="2636" xr:uid="{06F9A8D1-D669-4EEC-89D2-9D8BB45AECB9}"/>
    <cellStyle name="Comma 21" xfId="452" xr:uid="{0E1E0EC3-B226-4CDB-AEB5-319D03945B9D}"/>
    <cellStyle name="Comma 21 2" xfId="611" xr:uid="{D197E805-E6AB-4370-9ABB-451496FA004D}"/>
    <cellStyle name="Comma 21 2 2" xfId="1177" xr:uid="{2AE8B572-72F7-41A6-A2F2-57FFF341BE78}"/>
    <cellStyle name="Comma 21 2 2 2" xfId="3233" xr:uid="{F62D5C11-04FD-4336-825C-65623E2F0D49}"/>
    <cellStyle name="Comma 21 2 3" xfId="1690" xr:uid="{E5D1FCFD-E9E4-4C91-A180-95EDEF01CA82}"/>
    <cellStyle name="Comma 21 2 3 2" xfId="3746" xr:uid="{D39106EA-16A4-4C28-B917-2EA045AD755E}"/>
    <cellStyle name="Comma 21 2 4" xfId="2203" xr:uid="{248A6060-4BFF-468C-9F08-DAEFD89E4560}"/>
    <cellStyle name="Comma 21 2 4 2" xfId="4259" xr:uid="{A3835801-CA20-4B95-B447-F58A6A4759CA}"/>
    <cellStyle name="Comma 21 2 5" xfId="4772" xr:uid="{92E92DEE-3CB8-4043-9E09-8CCDD4A27EF8}"/>
    <cellStyle name="Comma 21 2 6" xfId="2720" xr:uid="{61BF89E8-6041-4266-A49A-806D7A6A241F}"/>
    <cellStyle name="Comma 21 3" xfId="1094" xr:uid="{CED6AAC1-0F69-4936-857B-7775CC56AD08}"/>
    <cellStyle name="Comma 21 3 2" xfId="3150" xr:uid="{845AF14D-A6A8-4712-85C8-724C4DA31D71}"/>
    <cellStyle name="Comma 21 4" xfId="1607" xr:uid="{80505FAF-891B-434B-8B54-BE599AF046A5}"/>
    <cellStyle name="Comma 21 4 2" xfId="3663" xr:uid="{D7D11A28-1850-4C34-8B0B-42B2ECECD675}"/>
    <cellStyle name="Comma 21 5" xfId="2120" xr:uid="{1B6138B6-5D6B-4747-84C9-79BC034506C9}"/>
    <cellStyle name="Comma 21 5 2" xfId="4176" xr:uid="{1BDBF185-5615-4037-8944-E6C3D990311C}"/>
    <cellStyle name="Comma 21 6" xfId="4689" xr:uid="{FB511CD8-D355-40FE-BAA2-C1CDDB845262}"/>
    <cellStyle name="Comma 21 7" xfId="2637" xr:uid="{C7EEA8B6-3DA8-4446-8B81-822ED894CA21}"/>
    <cellStyle name="Comma 22" xfId="458" xr:uid="{1AFFD96A-ED1C-4769-AC67-CEBB500340DF}"/>
    <cellStyle name="Comma 22 2" xfId="617" xr:uid="{F4693D9E-E1E8-45DB-84D9-2DB6A2FC233A}"/>
    <cellStyle name="Comma 22 2 2" xfId="1181" xr:uid="{DAE62E19-790F-461D-B944-4A3C5C7B080D}"/>
    <cellStyle name="Comma 22 2 2 2" xfId="3237" xr:uid="{B0FD8612-DE77-43D6-A596-7D99ED758731}"/>
    <cellStyle name="Comma 22 2 3" xfId="1694" xr:uid="{CE05BE14-74AF-4D0F-BCE1-69A8435C5885}"/>
    <cellStyle name="Comma 22 2 3 2" xfId="3750" xr:uid="{0B28BBF4-578C-4DF4-B3F7-15B155BE9BE7}"/>
    <cellStyle name="Comma 22 2 4" xfId="2207" xr:uid="{2F1A6E9F-8C48-443B-AB6C-A56B1622337D}"/>
    <cellStyle name="Comma 22 2 4 2" xfId="4263" xr:uid="{44ACE335-F391-4DA4-9C60-18C5FD2CAB75}"/>
    <cellStyle name="Comma 22 2 5" xfId="4776" xr:uid="{5E0389A3-957B-4B7C-A2BA-4348E2869708}"/>
    <cellStyle name="Comma 22 2 6" xfId="2724" xr:uid="{BFC0FA79-73DA-4F1D-BBF2-05183C733141}"/>
    <cellStyle name="Comma 22 3" xfId="1098" xr:uid="{D6E85CE3-7B19-43C0-8B74-8D5C245C278C}"/>
    <cellStyle name="Comma 22 3 2" xfId="3154" xr:uid="{E9A272B7-0A4F-4038-9D61-CC8BABEF138C}"/>
    <cellStyle name="Comma 22 4" xfId="1611" xr:uid="{A26FA778-8235-48CA-9CA9-81481AEF9D86}"/>
    <cellStyle name="Comma 22 4 2" xfId="3667" xr:uid="{713C0F42-E6D4-4C5F-ADDF-543234499898}"/>
    <cellStyle name="Comma 22 5" xfId="2124" xr:uid="{4F21FE45-C018-40D4-9FEE-D2D0D2197AA6}"/>
    <cellStyle name="Comma 22 5 2" xfId="4180" xr:uid="{FD8E5DE4-3E80-4520-AACD-5765A64E2F58}"/>
    <cellStyle name="Comma 22 6" xfId="4693" xr:uid="{9A420437-7919-429E-87E5-6FFEF300F239}"/>
    <cellStyle name="Comma 22 7" xfId="2641" xr:uid="{6CB4BD04-B3E2-45D9-A031-C06AC41A52E3}"/>
    <cellStyle name="Comma 23" xfId="520" xr:uid="{0727EBEC-9707-4A0C-BB8E-297D882E5C08}"/>
    <cellStyle name="Comma 23 2" xfId="638" xr:uid="{073DDC4C-4687-4464-A862-2E7307B9BD8A}"/>
    <cellStyle name="Comma 23 2 2" xfId="1190" xr:uid="{88C7ADBD-01D6-47BC-8F4B-6137CA0CB84C}"/>
    <cellStyle name="Comma 23 2 2 2" xfId="3246" xr:uid="{5860D4F7-E5DC-4BDC-AD64-F85E7803ACEE}"/>
    <cellStyle name="Comma 23 2 3" xfId="1703" xr:uid="{034CF142-D91A-4049-8CF7-295143813609}"/>
    <cellStyle name="Comma 23 2 3 2" xfId="3759" xr:uid="{A43A6221-4A95-4527-9193-06C6D464AE5E}"/>
    <cellStyle name="Comma 23 2 4" xfId="2216" xr:uid="{170CC99A-B321-4F09-9FCE-BF96FCB9516A}"/>
    <cellStyle name="Comma 23 2 4 2" xfId="4272" xr:uid="{555B0A2A-A981-4AB0-BCE6-1490942AEAA4}"/>
    <cellStyle name="Comma 23 2 5" xfId="4785" xr:uid="{BB6FB60A-E864-446D-BEF5-D4B4FE83FFEA}"/>
    <cellStyle name="Comma 23 2 6" xfId="2733" xr:uid="{9DDEE888-D3D8-473C-9B4A-A85D30F0F9F2}"/>
    <cellStyle name="Comma 23 3" xfId="1121" xr:uid="{0F1FAAE5-3EAB-432D-BD7A-061267CBC60A}"/>
    <cellStyle name="Comma 23 3 2" xfId="3177" xr:uid="{C40C48FC-B4F4-4832-B157-29F8A3ADA775}"/>
    <cellStyle name="Comma 23 4" xfId="1634" xr:uid="{07B7E271-86EC-4FC5-AC76-7FAEFED824F7}"/>
    <cellStyle name="Comma 23 4 2" xfId="3690" xr:uid="{FE006576-0C0D-4EAD-8295-B1DCBCEBB01A}"/>
    <cellStyle name="Comma 23 5" xfId="2147" xr:uid="{4FDAA9BD-AB57-4897-A1AC-9333ECBF855C}"/>
    <cellStyle name="Comma 23 5 2" xfId="4203" xr:uid="{1FE69F22-75B7-4220-88C7-BBF5A207AE83}"/>
    <cellStyle name="Comma 23 6" xfId="4716" xr:uid="{A7619CE4-A864-4F96-B441-CCA7AAE6F42B}"/>
    <cellStyle name="Comma 23 7" xfId="2664" xr:uid="{4DC4C6B3-2AAD-458C-BC7F-ABE8BC2296F9}"/>
    <cellStyle name="Comma 24" xfId="527" xr:uid="{8C6FBCEE-A9A8-4895-935D-88D8B01D81D3}"/>
    <cellStyle name="Comma 24 2" xfId="645" xr:uid="{F4AB532E-8C8D-47AF-B6E3-E29E4BD066BD}"/>
    <cellStyle name="Comma 24 2 2" xfId="1194" xr:uid="{9FEBDF56-CE95-4C6D-871A-4558DB8817AE}"/>
    <cellStyle name="Comma 24 2 2 2" xfId="3250" xr:uid="{12ED9349-6938-42C9-ACD3-2005A6C67BDF}"/>
    <cellStyle name="Comma 24 2 3" xfId="1707" xr:uid="{759A5B99-EFF9-4E2D-9D9D-0C6F8EE0DF46}"/>
    <cellStyle name="Comma 24 2 3 2" xfId="3763" xr:uid="{7B1D09B9-E019-48E5-8617-32D1D2DFF7D7}"/>
    <cellStyle name="Comma 24 2 4" xfId="2220" xr:uid="{7B612331-B051-414C-80EB-D27CA6BEFF15}"/>
    <cellStyle name="Comma 24 2 4 2" xfId="4276" xr:uid="{563C8EF1-8ECB-46E6-8EF4-4A116E818655}"/>
    <cellStyle name="Comma 24 2 5" xfId="4789" xr:uid="{5C8AF6CF-448D-49DC-A6F6-9EA7DC1A27BE}"/>
    <cellStyle name="Comma 24 2 6" xfId="2737" xr:uid="{2A6E9BD9-FE0A-4EAF-968E-AAFB418BD15E}"/>
    <cellStyle name="Comma 24 3" xfId="1125" xr:uid="{881852AC-2D32-4CAA-A9F2-0A7B34352A40}"/>
    <cellStyle name="Comma 24 3 2" xfId="3181" xr:uid="{97904158-9EF0-42B6-B18F-200D2F07A806}"/>
    <cellStyle name="Comma 24 4" xfId="1638" xr:uid="{5F83E018-9F3C-45C8-8BF3-CB085DD26D62}"/>
    <cellStyle name="Comma 24 4 2" xfId="3694" xr:uid="{AF3D2A7D-43D4-43C6-9A4A-3CCF10CA551C}"/>
    <cellStyle name="Comma 24 5" xfId="2151" xr:uid="{245A31AC-F86C-4655-93D5-7BB04C752349}"/>
    <cellStyle name="Comma 24 5 2" xfId="4207" xr:uid="{D2573046-1BE7-4940-B150-0C8AEDEA18B6}"/>
    <cellStyle name="Comma 24 6" xfId="4720" xr:uid="{F32E8EA4-73C2-4B2B-ACCC-82AB23CEA9D8}"/>
    <cellStyle name="Comma 24 7" xfId="2668" xr:uid="{332397F6-5641-4C29-8C54-7B2CA31ECF58}"/>
    <cellStyle name="Comma 25" xfId="532" xr:uid="{D42D4020-8CCE-4C2F-B7F8-A24C3812F380}"/>
    <cellStyle name="Comma 25 2" xfId="650" xr:uid="{E820835F-6E93-4EA0-A8E4-1A65D6888F53}"/>
    <cellStyle name="Comma 25 2 2" xfId="1198" xr:uid="{3A97B312-251E-44B3-AE71-3724B0A3984B}"/>
    <cellStyle name="Comma 25 2 2 2" xfId="3254" xr:uid="{51D58E9D-39A9-4BEE-B3F4-1ADD3C03028F}"/>
    <cellStyle name="Comma 25 2 3" xfId="1711" xr:uid="{15D7E84D-3535-4A0B-807F-EE880FC50D8F}"/>
    <cellStyle name="Comma 25 2 3 2" xfId="3767" xr:uid="{1E2E213F-5B28-4410-8623-1984A4928B7D}"/>
    <cellStyle name="Comma 25 2 4" xfId="2224" xr:uid="{AC4CB693-D099-4CB4-8EB3-ABC6F975DF90}"/>
    <cellStyle name="Comma 25 2 4 2" xfId="4280" xr:uid="{1EC2DE74-391C-4F8E-8085-CC9582573A09}"/>
    <cellStyle name="Comma 25 2 5" xfId="4793" xr:uid="{E04598AA-9855-4FA6-B4BE-C4CADC329A73}"/>
    <cellStyle name="Comma 25 2 6" xfId="2741" xr:uid="{B304E6D1-BCF0-4918-9F4F-3B8F80D87118}"/>
    <cellStyle name="Comma 25 3" xfId="1129" xr:uid="{F006F0A6-8F80-4C89-9A11-BC84C43E30E2}"/>
    <cellStyle name="Comma 25 3 2" xfId="3185" xr:uid="{B7E48382-012A-4091-936C-54C89369E671}"/>
    <cellStyle name="Comma 25 4" xfId="1642" xr:uid="{79ED0450-EECA-42DD-B6E7-6092B641E37A}"/>
    <cellStyle name="Comma 25 4 2" xfId="3698" xr:uid="{F07660D6-0C59-4C96-9939-35BCB8DA5DF1}"/>
    <cellStyle name="Comma 25 5" xfId="2155" xr:uid="{178CDFE2-D6F3-427E-B561-221857A08307}"/>
    <cellStyle name="Comma 25 5 2" xfId="4211" xr:uid="{FEFB6416-AC98-4806-B458-10D1618785B1}"/>
    <cellStyle name="Comma 25 6" xfId="4724" xr:uid="{BE925DE9-74EC-4183-BE71-5E56B8756453}"/>
    <cellStyle name="Comma 25 7" xfId="2672" xr:uid="{DEBEAA64-0703-4815-B346-4273F290E3B1}"/>
    <cellStyle name="Comma 26" xfId="540" xr:uid="{E14938B8-B4DE-4688-A1C3-8FEB89425DF5}"/>
    <cellStyle name="Comma 26 2" xfId="1134" xr:uid="{FC159D7D-E29B-4B3E-AE9B-8726140E0E10}"/>
    <cellStyle name="Comma 26 2 2" xfId="3190" xr:uid="{4742879C-3C1C-49ED-BE63-21AA6E2B8C30}"/>
    <cellStyle name="Comma 26 3" xfId="1647" xr:uid="{C310CDFA-42F0-4463-B189-CAA4FCDA2771}"/>
    <cellStyle name="Comma 26 3 2" xfId="3703" xr:uid="{0AFEC899-6737-493F-8BEC-991A80880EEB}"/>
    <cellStyle name="Comma 26 4" xfId="2160" xr:uid="{A7C05BB9-555C-4ED8-8C18-E09297A950CA}"/>
    <cellStyle name="Comma 26 4 2" xfId="4216" xr:uid="{18932496-0D4D-4CCF-BFEA-0D79F4800E0E}"/>
    <cellStyle name="Comma 26 5" xfId="4729" xr:uid="{C4AC2999-6ACC-4E70-AE1D-84C32016C829}"/>
    <cellStyle name="Comma 26 6" xfId="2677" xr:uid="{0616A363-80A7-40CF-AF6F-7E5B35967FB2}"/>
    <cellStyle name="Comma 27" xfId="358" xr:uid="{24EAC952-82AF-4120-B7C1-542C1435CD05}"/>
    <cellStyle name="Comma 27 2" xfId="1032" xr:uid="{22F51E5C-FADE-47FA-B7E0-C8E64AEC3EA8}"/>
    <cellStyle name="Comma 27 2 2" xfId="3088" xr:uid="{3E967B60-CCB0-4434-8B87-2DFC9A240BDD}"/>
    <cellStyle name="Comma 27 3" xfId="1545" xr:uid="{951ACA20-9899-4FCF-A2D4-CF858BA01254}"/>
    <cellStyle name="Comma 27 3 2" xfId="3601" xr:uid="{F3BD6364-6360-464C-B8C1-BFDF54B8A7B4}"/>
    <cellStyle name="Comma 27 4" xfId="2058" xr:uid="{5791AF0F-52B3-4216-85BA-9242A4EAAF1E}"/>
    <cellStyle name="Comma 27 4 2" xfId="4114" xr:uid="{DD7D3792-721F-4F89-9E28-2BB90B0F0031}"/>
    <cellStyle name="Comma 27 5" xfId="4627" xr:uid="{8FB0FB41-C818-4B39-B1CF-11EB7E13EA5F}"/>
    <cellStyle name="Comma 27 6" xfId="2575" xr:uid="{D33C98BB-4208-4561-AD5C-B7B84E29CF15}"/>
    <cellStyle name="Comma 28" xfId="791" xr:uid="{21A8FD39-42FB-436E-981F-81EEA4514653}"/>
    <cellStyle name="Comma 28 2" xfId="1304" xr:uid="{9AE16627-842A-4BE5-A81F-6E9CF05335AF}"/>
    <cellStyle name="Comma 28 2 2" xfId="3360" xr:uid="{04471210-8609-45FD-9B20-C302F451DE9F}"/>
    <cellStyle name="Comma 28 3" xfId="1817" xr:uid="{C946F3C9-45D7-4E5D-AFC7-CDB20E52F00C}"/>
    <cellStyle name="Comma 28 3 2" xfId="3873" xr:uid="{48AE75A3-39CD-480E-8807-BE66EE2AB317}"/>
    <cellStyle name="Comma 28 4" xfId="2330" xr:uid="{FDEC932F-2BA3-4515-A91D-3C6959069B2F}"/>
    <cellStyle name="Comma 28 4 2" xfId="4386" xr:uid="{4622E48C-7C90-45D6-9E46-1F6FFC2E9491}"/>
    <cellStyle name="Comma 28 5" xfId="4899" xr:uid="{2B4C78B0-4CF6-4B09-B60A-6E8192BAF89A}"/>
    <cellStyle name="Comma 28 6" xfId="2847" xr:uid="{E64159AD-0D97-43CC-AC6A-DB7C5467BED4}"/>
    <cellStyle name="Comma 29" xfId="41" xr:uid="{86841DF2-FBC7-48EB-8B93-7A8A88971257}"/>
    <cellStyle name="Comma 29 2" xfId="2343" xr:uid="{CF46F014-9283-4AF5-ADFD-D02BFD02FC24}"/>
    <cellStyle name="Comma 3" xfId="60" xr:uid="{25EFCAFA-593A-49A2-8FE9-06E689DF8EF3}"/>
    <cellStyle name="Comma 3 10" xfId="4404" xr:uid="{D27CB81E-68DB-4B99-948E-A306803945DC}"/>
    <cellStyle name="Comma 3 11" xfId="2352" xr:uid="{B922CCED-C675-48E3-8FEE-1EEB371C4326}"/>
    <cellStyle name="Comma 3 2" xfId="88" xr:uid="{58EDA089-0BE3-41F0-9DFC-91F6CA970FC4}"/>
    <cellStyle name="Comma 3 2 2" xfId="186" xr:uid="{0E4AA469-3D8C-4104-A14E-452EBEA0328C}"/>
    <cellStyle name="Comma 3 2 2 2" xfId="347" xr:uid="{FFDC8CD1-3FC2-4B90-AE33-39D0248D945C}"/>
    <cellStyle name="Comma 3 2 2 2 2" xfId="766" xr:uid="{62F872D2-91C1-4855-91DA-D9DAC4C9FBDD}"/>
    <cellStyle name="Comma 3 2 2 2 2 2" xfId="1293" xr:uid="{AC60B319-8F8E-44AA-B29C-8732EA32C143}"/>
    <cellStyle name="Comma 3 2 2 2 2 2 2" xfId="3349" xr:uid="{041EE75E-D779-493F-93C3-D93FC39C17BE}"/>
    <cellStyle name="Comma 3 2 2 2 2 3" xfId="1806" xr:uid="{7F7E090D-570A-49EE-AFD3-CE554B26E921}"/>
    <cellStyle name="Comma 3 2 2 2 2 3 2" xfId="3862" xr:uid="{B6B58BB4-E09F-4217-8EC6-A41B7B06C8B9}"/>
    <cellStyle name="Comma 3 2 2 2 2 4" xfId="2319" xr:uid="{C3591E44-8449-489C-A3E9-A049BBC5ECA8}"/>
    <cellStyle name="Comma 3 2 2 2 2 4 2" xfId="4375" xr:uid="{3F608BA9-4D32-40EE-92ED-B8E73D4FF859}"/>
    <cellStyle name="Comma 3 2 2 2 2 5" xfId="4888" xr:uid="{8A363714-8B18-4F53-8CC0-1B995DB0A760}"/>
    <cellStyle name="Comma 3 2 2 2 2 6" xfId="2836" xr:uid="{F87C940C-C7AA-4738-8D32-2E6EAA174035}"/>
    <cellStyle name="Comma 3 2 2 2 3" xfId="1021" xr:uid="{929641F4-890B-4854-8F92-2DAFFF2AD516}"/>
    <cellStyle name="Comma 3 2 2 2 3 2" xfId="3077" xr:uid="{92EDFA44-E53E-4235-AC01-39E6B3C3271E}"/>
    <cellStyle name="Comma 3 2 2 2 4" xfId="1534" xr:uid="{2113E141-3782-4FC5-84CB-7E40AF61D16A}"/>
    <cellStyle name="Comma 3 2 2 2 4 2" xfId="3590" xr:uid="{46106E76-816E-4097-A26D-42179A763738}"/>
    <cellStyle name="Comma 3 2 2 2 5" xfId="2047" xr:uid="{EA921E12-9A7F-4D5C-946C-A57F453AF030}"/>
    <cellStyle name="Comma 3 2 2 2 5 2" xfId="4103" xr:uid="{A71AAD75-6A3F-43D0-A779-AFB2BE06DA5F}"/>
    <cellStyle name="Comma 3 2 2 2 6" xfId="4616" xr:uid="{7EA0E465-1B3B-4BC3-9463-D378CA27B0F8}"/>
    <cellStyle name="Comma 3 2 2 2 7" xfId="2564" xr:uid="{F2A20FEF-9B27-4CCC-BEDA-6508DB5EE2C3}"/>
    <cellStyle name="Comma 3 2 2 3" xfId="606" xr:uid="{0CC76B3D-3F7D-4A30-B875-882F2B1F5F66}"/>
    <cellStyle name="Comma 3 2 2 3 2" xfId="1174" xr:uid="{45DA1137-6551-4C3D-87F2-6BC7A6A7326A}"/>
    <cellStyle name="Comma 3 2 2 3 2 2" xfId="3230" xr:uid="{C57BA1F0-E295-4C55-BF45-B1502AB09494}"/>
    <cellStyle name="Comma 3 2 2 3 3" xfId="1687" xr:uid="{AA8E11D1-CDD1-4868-8164-5588A8EF59E9}"/>
    <cellStyle name="Comma 3 2 2 3 3 2" xfId="3743" xr:uid="{8B4A53ED-802E-4A80-BDAF-69184CF12153}"/>
    <cellStyle name="Comma 3 2 2 3 4" xfId="2200" xr:uid="{58D5810A-E09F-43F6-B72F-DEB829747F41}"/>
    <cellStyle name="Comma 3 2 2 3 4 2" xfId="4256" xr:uid="{926C1A4A-C709-45C0-A9A0-B179F13E01FB}"/>
    <cellStyle name="Comma 3 2 2 3 5" xfId="4769" xr:uid="{5C75DE8F-D73D-4CBC-A617-64B3EB6899DF}"/>
    <cellStyle name="Comma 3 2 2 3 6" xfId="2717" xr:uid="{311B4DB7-539A-4D85-951E-4A6303322CD3}"/>
    <cellStyle name="Comma 3 2 2 4" xfId="900" xr:uid="{88FB5EE9-7BF8-4105-A1BD-5894F589A574}"/>
    <cellStyle name="Comma 3 2 2 4 2" xfId="2956" xr:uid="{CD459591-BD03-4FCB-BF34-A52D8EFB468A}"/>
    <cellStyle name="Comma 3 2 2 5" xfId="1413" xr:uid="{FFA9FA8F-BB76-4522-B16A-0AA3EAD9AF71}"/>
    <cellStyle name="Comma 3 2 2 5 2" xfId="3469" xr:uid="{9B7AF2B0-C8BC-4B76-A5CD-9834EF90F721}"/>
    <cellStyle name="Comma 3 2 2 6" xfId="1926" xr:uid="{9F92534D-8767-494B-B4D7-F4B9C15C3096}"/>
    <cellStyle name="Comma 3 2 2 6 2" xfId="3982" xr:uid="{55AD1CBF-5993-408E-917D-255633FDB733}"/>
    <cellStyle name="Comma 3 2 2 7" xfId="4495" xr:uid="{28959751-8F96-465E-9BA2-6C8B9F7B47CD}"/>
    <cellStyle name="Comma 3 2 2 8" xfId="2443" xr:uid="{6F072B6D-F7FB-4BAB-98C6-DC5F5EA1558F}"/>
    <cellStyle name="Comma 3 2 3" xfId="267" xr:uid="{2A4120E4-4F14-4FAC-BE7A-78A4EED6B69F}"/>
    <cellStyle name="Comma 3 2 3 2" xfId="683" xr:uid="{3755385B-AEDE-4551-97A7-E81B4B200A3A}"/>
    <cellStyle name="Comma 3 2 3 2 2" xfId="1226" xr:uid="{1BF4A8EE-0820-4CEB-95B6-62769EDAC84E}"/>
    <cellStyle name="Comma 3 2 3 2 2 2" xfId="3282" xr:uid="{147B0076-3327-4C69-A15A-5310E5EB5851}"/>
    <cellStyle name="Comma 3 2 3 2 3" xfId="1739" xr:uid="{1DF2553A-D7F0-43F9-839A-3386CE5FF6D4}"/>
    <cellStyle name="Comma 3 2 3 2 3 2" xfId="3795" xr:uid="{BCFCB85A-1F83-4ED4-A74B-262EDB0FE793}"/>
    <cellStyle name="Comma 3 2 3 2 4" xfId="2252" xr:uid="{812EEEBD-CC20-478D-B638-4B6B83C7711E}"/>
    <cellStyle name="Comma 3 2 3 2 4 2" xfId="4308" xr:uid="{F90E57CF-4E86-4CA8-BD3C-18E86BE698BD}"/>
    <cellStyle name="Comma 3 2 3 2 5" xfId="4821" xr:uid="{04FF2F44-9B1A-406A-B4F4-584165CB7EAA}"/>
    <cellStyle name="Comma 3 2 3 2 6" xfId="2769" xr:uid="{43901008-3505-4361-81B7-33C4F1F97E98}"/>
    <cellStyle name="Comma 3 2 3 3" xfId="953" xr:uid="{A13A4002-BB67-48DE-BB03-1695A59802EE}"/>
    <cellStyle name="Comma 3 2 3 3 2" xfId="3009" xr:uid="{E98D0648-B7FC-4282-9625-265C7C618750}"/>
    <cellStyle name="Comma 3 2 3 4" xfId="1466" xr:uid="{E1735724-E923-4C7A-BD6A-3C7F40DC3E22}"/>
    <cellStyle name="Comma 3 2 3 4 2" xfId="3522" xr:uid="{542947E7-A896-4B1C-B6FE-666846036622}"/>
    <cellStyle name="Comma 3 2 3 5" xfId="1979" xr:uid="{C2393870-C7DF-472B-BAD7-2C0C4558F45D}"/>
    <cellStyle name="Comma 3 2 3 5 2" xfId="4035" xr:uid="{60C6C2CB-F973-40B8-8222-41ED0A001E8A}"/>
    <cellStyle name="Comma 3 2 3 6" xfId="4548" xr:uid="{536AE0A1-7195-4CAA-8690-CE12C4924736}"/>
    <cellStyle name="Comma 3 2 3 7" xfId="2496" xr:uid="{73E5B60A-1D2B-41D9-92C3-F2340FE16CC3}"/>
    <cellStyle name="Comma 3 2 4" xfId="447" xr:uid="{20ADB5CE-707D-487E-8958-E6872A6F5627}"/>
    <cellStyle name="Comma 3 2 4 2" xfId="1090" xr:uid="{60313815-58B6-4B10-9886-264DB6ADD0CB}"/>
    <cellStyle name="Comma 3 2 4 2 2" xfId="3146" xr:uid="{139D740B-531B-4D1E-9ECA-7D640D2DB1BB}"/>
    <cellStyle name="Comma 3 2 4 3" xfId="1603" xr:uid="{974283F3-67AC-47E5-84EB-4A4248670FAB}"/>
    <cellStyle name="Comma 3 2 4 3 2" xfId="3659" xr:uid="{A1D64FCA-6E0F-420C-B29E-FFBC9D1C3A86}"/>
    <cellStyle name="Comma 3 2 4 4" xfId="2116" xr:uid="{D7B73B82-9B9D-4978-B979-2339496BADF5}"/>
    <cellStyle name="Comma 3 2 4 4 2" xfId="4172" xr:uid="{D9F22A77-DAD7-4937-A570-6860294A994E}"/>
    <cellStyle name="Comma 3 2 4 5" xfId="4685" xr:uid="{1C903754-D7B5-44CE-9178-BD7C5B57B3DD}"/>
    <cellStyle name="Comma 3 2 4 6" xfId="2633" xr:uid="{9D0368C4-F239-49DD-A3A7-D6C757EAC1A0}"/>
    <cellStyle name="Comma 3 2 5" xfId="832" xr:uid="{FF2D61A1-8737-44D8-B063-0CE264F00AE1}"/>
    <cellStyle name="Comma 3 2 5 2" xfId="2888" xr:uid="{5084FED7-C5C8-44AF-9751-93DE76790A60}"/>
    <cellStyle name="Comma 3 2 6" xfId="1345" xr:uid="{AD78ABB8-6367-4A48-AF0D-8E2D3AB64455}"/>
    <cellStyle name="Comma 3 2 6 2" xfId="3401" xr:uid="{FCF3F9C6-085D-4EA7-923D-D9DACAF9E718}"/>
    <cellStyle name="Comma 3 2 7" xfId="1858" xr:uid="{B1F5117D-2416-4303-8DB1-40A3EAF77228}"/>
    <cellStyle name="Comma 3 2 7 2" xfId="3914" xr:uid="{8547441E-E175-462F-85C1-83D4FC6E9082}"/>
    <cellStyle name="Comma 3 2 8" xfId="4427" xr:uid="{ED212838-D577-4C41-91A3-1F2A8697B330}"/>
    <cellStyle name="Comma 3 2 9" xfId="2375" xr:uid="{998D511A-99CC-48DA-81EC-5BE71932C308}"/>
    <cellStyle name="Comma 3 3" xfId="242" xr:uid="{C3FE44BE-A164-44D5-9108-B0913865BE63}"/>
    <cellStyle name="Comma 3 3 2" xfId="629" xr:uid="{7066BC58-9180-4BD0-A35A-C70E9B90CF0A}"/>
    <cellStyle name="Comma 3 3 2 2" xfId="1186" xr:uid="{C088E5F5-43E8-44A2-BB76-AACE6B249C84}"/>
    <cellStyle name="Comma 3 3 2 2 2" xfId="3242" xr:uid="{6228406A-F1B9-4FE1-8419-B8ABCF9A9DE9}"/>
    <cellStyle name="Comma 3 3 2 3" xfId="1699" xr:uid="{E236317A-805A-4F29-89B3-905EE7C30EB8}"/>
    <cellStyle name="Comma 3 3 2 3 2" xfId="3755" xr:uid="{DD61B064-4278-44FE-9448-D9606D497AFE}"/>
    <cellStyle name="Comma 3 3 2 4" xfId="2212" xr:uid="{120134A4-2B33-40FB-BBE2-3E27A533A3AE}"/>
    <cellStyle name="Comma 3 3 2 4 2" xfId="4268" xr:uid="{C6A5C9F3-6954-45F3-A9D3-03EFDBB30972}"/>
    <cellStyle name="Comma 3 3 2 5" xfId="4781" xr:uid="{894AF3CA-5633-471E-827B-741040D5DDE3}"/>
    <cellStyle name="Comma 3 3 2 6" xfId="2729" xr:uid="{06C0D48A-7068-4582-9E3B-E5BFDA77FD9F}"/>
    <cellStyle name="Comma 3 3 3" xfId="471" xr:uid="{4174CEF8-75C2-4E52-9C59-D359E375527B}"/>
    <cellStyle name="Comma 3 3 3 2" xfId="1104" xr:uid="{7188408E-40BC-45F0-88BD-4B87A765FCE1}"/>
    <cellStyle name="Comma 3 3 3 2 2" xfId="3160" xr:uid="{BF8802FD-FBDB-4D67-BA1F-E705D5F89A6F}"/>
    <cellStyle name="Comma 3 3 3 3" xfId="1617" xr:uid="{8B58438C-C0BE-4E60-BD68-FBCC6BD13773}"/>
    <cellStyle name="Comma 3 3 3 3 2" xfId="3673" xr:uid="{81C85179-DAB5-40C2-9669-6B6AE754F4D2}"/>
    <cellStyle name="Comma 3 3 3 4" xfId="2130" xr:uid="{1B49B7CA-33FE-4A06-AB76-C1B69A5A9D9B}"/>
    <cellStyle name="Comma 3 3 3 4 2" xfId="4186" xr:uid="{A4A19C4B-280F-4CE5-8BD6-FD5459847BFE}"/>
    <cellStyle name="Comma 3 3 3 5" xfId="4699" xr:uid="{1C1B9187-9F65-470D-9EC8-F447768A88E6}"/>
    <cellStyle name="Comma 3 3 3 6" xfId="2647" xr:uid="{CC85D739-266E-4BC2-AB84-89BEB51FE1F6}"/>
    <cellStyle name="Comma 3 3 4" xfId="930" xr:uid="{16F6EEC0-71CA-4CCF-A7BB-84CE01642784}"/>
    <cellStyle name="Comma 3 3 4 2" xfId="2986" xr:uid="{D0DC1E8D-CC10-4D2B-95D4-15183B95E12F}"/>
    <cellStyle name="Comma 3 3 5" xfId="1443" xr:uid="{A9CE58F9-AF2A-4C70-97A7-E586AC4DABF4}"/>
    <cellStyle name="Comma 3 3 5 2" xfId="3499" xr:uid="{D9C2DF31-BDF8-4AEB-9E8D-C58EDA239840}"/>
    <cellStyle name="Comma 3 3 6" xfId="1956" xr:uid="{BAB7564B-18D3-45DE-8A93-0CF21DEF4C47}"/>
    <cellStyle name="Comma 3 3 6 2" xfId="4012" xr:uid="{912ED06A-2E94-4F9C-BDBD-111634A2D4F9}"/>
    <cellStyle name="Comma 3 3 7" xfId="4525" xr:uid="{15D9D4D4-C244-48C2-BC22-C945C892A808}"/>
    <cellStyle name="Comma 3 3 8" xfId="2473" xr:uid="{3296EE72-1B93-4678-B190-B0C3355DBD15}"/>
    <cellStyle name="Comma 3 4" xfId="559" xr:uid="{53C5DD3E-6046-4CE4-8219-4DA784A03BDB}"/>
    <cellStyle name="Comma 3 4 2" xfId="1147" xr:uid="{0BC85E52-6584-4898-9EA8-2026BA9CA60E}"/>
    <cellStyle name="Comma 3 4 2 2" xfId="3203" xr:uid="{B7FDB618-D928-4240-B2C3-F3D0F79D373C}"/>
    <cellStyle name="Comma 3 4 3" xfId="1660" xr:uid="{5A80DD07-22CE-4FC1-9E74-7E2384058082}"/>
    <cellStyle name="Comma 3 4 3 2" xfId="3716" xr:uid="{BCFB9A35-F28A-4EEE-946D-DA82FC8577AA}"/>
    <cellStyle name="Comma 3 4 4" xfId="2173" xr:uid="{66EEC583-8EBE-4D6D-A672-2F16F019C4D8}"/>
    <cellStyle name="Comma 3 4 4 2" xfId="4229" xr:uid="{5A7B5231-0053-4587-8A72-B71979394B05}"/>
    <cellStyle name="Comma 3 4 5" xfId="4742" xr:uid="{D8AECEF4-6C95-42D2-9953-CBE68D262207}"/>
    <cellStyle name="Comma 3 4 6" xfId="2690" xr:uid="{CBBBBADD-4E2F-47C4-A082-BFE489DABF97}"/>
    <cellStyle name="Comma 3 5" xfId="659" xr:uid="{A107C0EC-32D1-4269-973D-80F336689F6E}"/>
    <cellStyle name="Comma 3 5 2" xfId="1205" xr:uid="{F9832BDA-91C0-4156-A9B3-C4F59958145C}"/>
    <cellStyle name="Comma 3 5 2 2" xfId="3261" xr:uid="{62E81781-8134-45C0-94A5-3DA92B14CB4E}"/>
    <cellStyle name="Comma 3 5 3" xfId="1718" xr:uid="{DA4B2E0C-6F35-4294-9706-2BABF1B46BCC}"/>
    <cellStyle name="Comma 3 5 3 2" xfId="3774" xr:uid="{AAB23344-89EC-4429-87C7-556A45E89B45}"/>
    <cellStyle name="Comma 3 5 4" xfId="2231" xr:uid="{ABBEB987-7722-4F97-B136-B0B18D9098D5}"/>
    <cellStyle name="Comma 3 5 4 2" xfId="4287" xr:uid="{73617FA7-8BB0-449E-91BB-512947E487FA}"/>
    <cellStyle name="Comma 3 5 5" xfId="4800" xr:uid="{E45C4D70-AC05-42D6-B58B-B9A52BBC2B39}"/>
    <cellStyle name="Comma 3 5 6" xfId="2748" xr:uid="{4F83F6D3-8BC6-43F2-91CF-C6AC8E122C8D}"/>
    <cellStyle name="Comma 3 6" xfId="394" xr:uid="{49D2B940-2151-4DBE-AF83-6CE640CB8642}"/>
    <cellStyle name="Comma 3 6 2" xfId="1062" xr:uid="{D2C87D5C-5126-48C4-AB8C-8CA24B49D445}"/>
    <cellStyle name="Comma 3 6 2 2" xfId="3118" xr:uid="{3128FC64-D78B-4A7E-A185-F67C27DDC74B}"/>
    <cellStyle name="Comma 3 6 3" xfId="1575" xr:uid="{A2B6561D-A75E-403D-A406-7040A467C66E}"/>
    <cellStyle name="Comma 3 6 3 2" xfId="3631" xr:uid="{EA90EFB3-23B7-4B4C-916E-453326FD7002}"/>
    <cellStyle name="Comma 3 6 4" xfId="2088" xr:uid="{C081C6A9-D63C-4C19-B485-A9DCB8A06D67}"/>
    <cellStyle name="Comma 3 6 4 2" xfId="4144" xr:uid="{243BE202-9184-4B5E-B9D5-C1C01838252C}"/>
    <cellStyle name="Comma 3 6 5" xfId="4657" xr:uid="{D9E60F70-2BC3-46D1-95FD-F41867BA780C}"/>
    <cellStyle name="Comma 3 6 6" xfId="2605" xr:uid="{F25D1CD0-645E-4414-B98E-7D95741EEFDD}"/>
    <cellStyle name="Comma 3 7" xfId="809" xr:uid="{8732EDF2-A265-4F2C-965C-38A93C733E7E}"/>
    <cellStyle name="Comma 3 7 2" xfId="2865" xr:uid="{22A3C89E-4BBE-4D81-ACC8-0BD591D0C908}"/>
    <cellStyle name="Comma 3 8" xfId="1322" xr:uid="{D8114422-FF74-4B6A-B3AD-7E7FB5BE921F}"/>
    <cellStyle name="Comma 3 8 2" xfId="3378" xr:uid="{172EE13B-0809-46BB-B37F-163319C10007}"/>
    <cellStyle name="Comma 3 9" xfId="1835" xr:uid="{A9E7D837-1B84-4066-9885-36EF83F81C15}"/>
    <cellStyle name="Comma 3 9 2" xfId="3891" xr:uid="{783B2C36-F88B-491D-A059-234B7A4DE9AB}"/>
    <cellStyle name="Comma 30" xfId="35" xr:uid="{F3DFBC55-3524-449C-BD35-FF1CF4206683}"/>
    <cellStyle name="Comma 4" xfId="63" xr:uid="{3A32EB6C-0B9A-4069-9E0B-475B4F32A0A5}"/>
    <cellStyle name="Comma 4 10" xfId="4407" xr:uid="{1CFE2CC9-3A07-45D4-A5AC-4AC289194A07}"/>
    <cellStyle name="Comma 4 11" xfId="2355" xr:uid="{F894F8A7-3361-44DB-9AD2-441E7648B43C}"/>
    <cellStyle name="Comma 4 2" xfId="69" xr:uid="{C204E42B-1CE3-490A-8457-80AA7C937FDF}"/>
    <cellStyle name="Comma 4 2 2" xfId="251" xr:uid="{17E3076D-B319-4601-84E9-3AA9F6D2EF5A}"/>
    <cellStyle name="Comma 4 2 2 2" xfId="561" xr:uid="{C274BAD7-0CA4-4F49-803D-9591C9A4A064}"/>
    <cellStyle name="Comma 4 2 2 2 2" xfId="1148" xr:uid="{6CB5EDAC-4FD7-43A3-95AA-1748C0148AD8}"/>
    <cellStyle name="Comma 4 2 2 2 2 2" xfId="3204" xr:uid="{315257AD-812A-4AFD-A1F0-AF292DC8345A}"/>
    <cellStyle name="Comma 4 2 2 2 3" xfId="1661" xr:uid="{AA77AE82-C11F-4BD3-B526-F8B78A3007D9}"/>
    <cellStyle name="Comma 4 2 2 2 3 2" xfId="3717" xr:uid="{97BC4BC1-63BB-4A77-B17C-3C48C34A3C57}"/>
    <cellStyle name="Comma 4 2 2 2 4" xfId="2174" xr:uid="{C4A6BC2F-B71A-4E12-B579-C2FB09ABD18D}"/>
    <cellStyle name="Comma 4 2 2 2 4 2" xfId="4230" xr:uid="{42324F46-60C3-43BC-8978-E7F61D55D32E}"/>
    <cellStyle name="Comma 4 2 2 2 5" xfId="4743" xr:uid="{06F466DC-CAD3-4303-BF1F-18BADF124B61}"/>
    <cellStyle name="Comma 4 2 2 2 6" xfId="2691" xr:uid="{DB0F82C6-9D80-437F-80E6-BD2A63E1CF4C}"/>
    <cellStyle name="Comma 4 2 2 3" xfId="939" xr:uid="{D29BC364-6227-4C33-99B7-B6CE3848E892}"/>
    <cellStyle name="Comma 4 2 2 3 2" xfId="2995" xr:uid="{5D5F7640-3A5F-47DC-9E06-AB12FD890758}"/>
    <cellStyle name="Comma 4 2 2 4" xfId="1452" xr:uid="{0931A79F-09BA-4F2F-99D7-2B29F0823E71}"/>
    <cellStyle name="Comma 4 2 2 4 2" xfId="3508" xr:uid="{A7008581-C71A-4CF7-90A3-8643DBE3DB7C}"/>
    <cellStyle name="Comma 4 2 2 5" xfId="1965" xr:uid="{59AC36DA-6325-4CE1-8AAE-92AD15702F7D}"/>
    <cellStyle name="Comma 4 2 2 5 2" xfId="4021" xr:uid="{B2E89747-4225-4D5C-A3CA-2FB2228926C7}"/>
    <cellStyle name="Comma 4 2 2 6" xfId="4534" xr:uid="{2700F5FB-665A-49D5-AA0B-78BFE47420D8}"/>
    <cellStyle name="Comma 4 2 2 7" xfId="2482" xr:uid="{EF46CF2B-6494-4EC9-9FBF-F6A51811EE92}"/>
    <cellStyle name="Comma 4 2 3" xfId="666" xr:uid="{4FE8D1F1-4B00-4F8B-8092-F6B4745CC9D3}"/>
    <cellStyle name="Comma 4 2 3 2" xfId="1212" xr:uid="{443BA6EB-CD8F-4407-99B5-B3E645806436}"/>
    <cellStyle name="Comma 4 2 3 2 2" xfId="3268" xr:uid="{D114DF66-7E11-4034-BBA2-4676237BBD20}"/>
    <cellStyle name="Comma 4 2 3 3" xfId="1725" xr:uid="{CD24E55A-56DA-4187-9AED-F2D3BD1C5873}"/>
    <cellStyle name="Comma 4 2 3 3 2" xfId="3781" xr:uid="{576DF826-35DF-496B-AAB2-CDA7B254FA84}"/>
    <cellStyle name="Comma 4 2 3 4" xfId="2238" xr:uid="{98E7ECEF-3DBE-4102-A394-CAB1AE5A7670}"/>
    <cellStyle name="Comma 4 2 3 4 2" xfId="4294" xr:uid="{634927ED-F10F-439F-9F43-7A05CEA646C0}"/>
    <cellStyle name="Comma 4 2 3 5" xfId="4807" xr:uid="{E8A29FB6-47E9-4ADC-B335-42C2254A07EF}"/>
    <cellStyle name="Comma 4 2 3 6" xfId="2755" xr:uid="{48D3B192-C9B5-4FE7-8ACB-2DF0D80DDB12}"/>
    <cellStyle name="Comma 4 2 4" xfId="396" xr:uid="{CB598D07-54BF-47CD-9A06-34E79CC3AAF0}"/>
    <cellStyle name="Comma 4 2 4 2" xfId="1063" xr:uid="{7CBF7C2E-7B3D-4EED-B6BB-60205308D6A2}"/>
    <cellStyle name="Comma 4 2 4 2 2" xfId="3119" xr:uid="{1F10FCC4-9E82-4499-B4D6-01DD23F24D0B}"/>
    <cellStyle name="Comma 4 2 4 3" xfId="1576" xr:uid="{C57E9657-1AA0-416C-89E2-9803E0DDE35F}"/>
    <cellStyle name="Comma 4 2 4 3 2" xfId="3632" xr:uid="{4FAFDF13-8A08-4880-9B93-72DD6CA38D98}"/>
    <cellStyle name="Comma 4 2 4 4" xfId="2089" xr:uid="{1626416F-A66C-40AD-95DB-ED075D742F86}"/>
    <cellStyle name="Comma 4 2 4 4 2" xfId="4145" xr:uid="{A5DB0664-612F-4335-9700-06559CCE7A77}"/>
    <cellStyle name="Comma 4 2 4 5" xfId="4658" xr:uid="{FEF184C7-E9FD-40C0-8055-4A46F8999754}"/>
    <cellStyle name="Comma 4 2 4 6" xfId="2606" xr:uid="{2D8A47A5-EA43-420D-8DBD-9B605C6F07FA}"/>
    <cellStyle name="Comma 4 2 5" xfId="818" xr:uid="{06AC3CD6-A38D-4337-A022-319CA3BEBBD7}"/>
    <cellStyle name="Comma 4 2 5 2" xfId="2874" xr:uid="{36C1B239-AC4A-4FBD-A457-79FB1F423959}"/>
    <cellStyle name="Comma 4 2 6" xfId="1331" xr:uid="{5F2F6273-06C1-4829-B5EF-7FFC2CF2E021}"/>
    <cellStyle name="Comma 4 2 6 2" xfId="3387" xr:uid="{91C513FC-0C52-4158-93FA-95CE12B8E94D}"/>
    <cellStyle name="Comma 4 2 7" xfId="1844" xr:uid="{3DDDB084-81D5-4094-8A5F-AD93DEC5525D}"/>
    <cellStyle name="Comma 4 2 7 2" xfId="3900" xr:uid="{6781ED4F-863D-4CB2-A5CF-96B83F53B84C}"/>
    <cellStyle name="Comma 4 2 8" xfId="4413" xr:uid="{B2898CFC-4513-4D74-8A24-F73234FEE57C}"/>
    <cellStyle name="Comma 4 2 9" xfId="2361" xr:uid="{4002483E-E4F8-4191-AD2E-5396588663A5}"/>
    <cellStyle name="Comma 4 3" xfId="89" xr:uid="{A978E891-B98B-4719-AADC-44FF83DE60DC}"/>
    <cellStyle name="Comma 4 3 2" xfId="268" xr:uid="{AED50B93-B448-4623-983F-995024FEAE5B}"/>
    <cellStyle name="Comma 4 3 2 2" xfId="631" xr:uid="{079926C9-71E8-467C-9F1C-5F08C704496A}"/>
    <cellStyle name="Comma 4 3 2 2 2" xfId="1187" xr:uid="{83CABE11-9B31-47EA-8740-CBA19CD610EB}"/>
    <cellStyle name="Comma 4 3 2 2 2 2" xfId="3243" xr:uid="{587A1232-EC20-47D2-9F4B-5D1EB83E80EC}"/>
    <cellStyle name="Comma 4 3 2 2 3" xfId="1700" xr:uid="{6B0AB317-BD8B-4562-B224-B437F89C7274}"/>
    <cellStyle name="Comma 4 3 2 2 3 2" xfId="3756" xr:uid="{B33540AA-4B3F-4D64-A50D-C34831430B77}"/>
    <cellStyle name="Comma 4 3 2 2 4" xfId="2213" xr:uid="{B03DE6F8-5EC1-4B21-9C33-7E7D73597A3D}"/>
    <cellStyle name="Comma 4 3 2 2 4 2" xfId="4269" xr:uid="{347C2C3E-FBFA-41A2-ACE4-E60C9452A0D4}"/>
    <cellStyle name="Comma 4 3 2 2 5" xfId="4782" xr:uid="{B3BD2A21-D7FD-414A-A286-2BF89B6BE97B}"/>
    <cellStyle name="Comma 4 3 2 2 6" xfId="2730" xr:uid="{9EC9A305-41B9-45B9-A4FA-17B3772FC1F2}"/>
    <cellStyle name="Comma 4 3 2 3" xfId="954" xr:uid="{544D5EAF-CB90-4E7B-A404-240887AD7FD6}"/>
    <cellStyle name="Comma 4 3 2 3 2" xfId="3010" xr:uid="{5923C838-37D7-4881-8AA1-6B573531D5B3}"/>
    <cellStyle name="Comma 4 3 2 4" xfId="1467" xr:uid="{C116410B-E1C3-42B3-B830-8A5053044E72}"/>
    <cellStyle name="Comma 4 3 2 4 2" xfId="3523" xr:uid="{A9B9FF06-8621-4C69-872E-FD9CB9166B6D}"/>
    <cellStyle name="Comma 4 3 2 5" xfId="1980" xr:uid="{18DF7799-5CFA-4008-9CAC-A3E5E2BD1DB8}"/>
    <cellStyle name="Comma 4 3 2 5 2" xfId="4036" xr:uid="{82D25689-C92D-44A4-9F2A-BEE1D15E5E1C}"/>
    <cellStyle name="Comma 4 3 2 6" xfId="4549" xr:uid="{5B95B93D-F9B2-4B8B-8196-250138D0E8EA}"/>
    <cellStyle name="Comma 4 3 2 7" xfId="2497" xr:uid="{FD9AF0D1-FBF8-485D-8D78-8E3792ADB6EB}"/>
    <cellStyle name="Comma 4 3 3" xfId="684" xr:uid="{4E582FBF-76E3-46F9-84F7-FA59CC3521FD}"/>
    <cellStyle name="Comma 4 3 3 2" xfId="1227" xr:uid="{97E1BB2D-6F5C-4EE7-AC71-D0D5A25FF119}"/>
    <cellStyle name="Comma 4 3 3 2 2" xfId="3283" xr:uid="{A462B1BE-26B6-4DB5-A871-8FE673959FF2}"/>
    <cellStyle name="Comma 4 3 3 3" xfId="1740" xr:uid="{C283648F-4025-4448-8E61-EF3D7D4D4567}"/>
    <cellStyle name="Comma 4 3 3 3 2" xfId="3796" xr:uid="{FF7D5434-2E86-4D01-A81E-E4EA3BAA6F2E}"/>
    <cellStyle name="Comma 4 3 3 4" xfId="2253" xr:uid="{1F030C39-724C-413F-813E-94F4812668E3}"/>
    <cellStyle name="Comma 4 3 3 4 2" xfId="4309" xr:uid="{D21932A8-024D-4E80-8445-D52DAA04910A}"/>
    <cellStyle name="Comma 4 3 3 5" xfId="4822" xr:uid="{4C51CFD2-8305-4292-A201-B9E0DDBD2C0C}"/>
    <cellStyle name="Comma 4 3 3 6" xfId="2770" xr:uid="{BE5EAAA1-A524-47ED-BC6F-CF3A9BCF460A}"/>
    <cellStyle name="Comma 4 3 4" xfId="473" xr:uid="{9DA49679-A2C8-4834-A0C4-B338640C9504}"/>
    <cellStyle name="Comma 4 3 4 2" xfId="1105" xr:uid="{F5BFEE32-77F9-4E32-890A-FBE3D9D06101}"/>
    <cellStyle name="Comma 4 3 4 2 2" xfId="3161" xr:uid="{7C5E4C6D-5A16-4E8B-83A7-0409260F1B00}"/>
    <cellStyle name="Comma 4 3 4 3" xfId="1618" xr:uid="{6710E354-7F67-4CA2-B7F3-AA7AAB6B7A82}"/>
    <cellStyle name="Comma 4 3 4 3 2" xfId="3674" xr:uid="{9B944214-914E-4C10-AF27-727ABCC899C3}"/>
    <cellStyle name="Comma 4 3 4 4" xfId="2131" xr:uid="{38FDE953-A9F6-49B7-B162-8ED0F5E36280}"/>
    <cellStyle name="Comma 4 3 4 4 2" xfId="4187" xr:uid="{5020C4AA-6442-4AA3-9194-4491FE2F7C55}"/>
    <cellStyle name="Comma 4 3 4 5" xfId="4700" xr:uid="{E0C1918E-1BA2-475F-9E32-3B7A69683C91}"/>
    <cellStyle name="Comma 4 3 4 6" xfId="2648" xr:uid="{78792324-39FF-4BA6-9ACE-196687ACC56A}"/>
    <cellStyle name="Comma 4 3 5" xfId="833" xr:uid="{8822F829-9174-4A65-AAA0-160BBCF968B2}"/>
    <cellStyle name="Comma 4 3 5 2" xfId="2889" xr:uid="{EFB35EB5-C277-45BF-943A-974482881552}"/>
    <cellStyle name="Comma 4 3 6" xfId="1346" xr:uid="{496EDD42-1C56-4A6D-ADB2-838A7C22F50A}"/>
    <cellStyle name="Comma 4 3 6 2" xfId="3402" xr:uid="{6A97EC53-4622-4664-B197-FC6868182E70}"/>
    <cellStyle name="Comma 4 3 7" xfId="1859" xr:uid="{2FBC213D-DAD8-4A7B-A313-F5A224512B06}"/>
    <cellStyle name="Comma 4 3 7 2" xfId="3915" xr:uid="{914A4B27-829E-4789-BCC6-865C301F463D}"/>
    <cellStyle name="Comma 4 3 8" xfId="4428" xr:uid="{9C70CF2C-0CEA-4B76-88E9-115CFFDF6866}"/>
    <cellStyle name="Comma 4 3 9" xfId="2376" xr:uid="{578A1D96-D351-4353-8F89-75278D44772A}"/>
    <cellStyle name="Comma 4 4" xfId="180" xr:uid="{63BA9867-351B-4DB2-B943-8B85B28D7402}"/>
    <cellStyle name="Comma 4 4 2" xfId="344" xr:uid="{0DEB7634-7796-40A3-8450-56797E93B5C0}"/>
    <cellStyle name="Comma 4 4 2 2" xfId="762" xr:uid="{B037190B-4975-46B6-9723-268C87C74B92}"/>
    <cellStyle name="Comma 4 4 2 2 2" xfId="1290" xr:uid="{6F11EB6D-1F19-4931-96FB-406F158C6CAB}"/>
    <cellStyle name="Comma 4 4 2 2 2 2" xfId="3346" xr:uid="{3BA959C3-723E-4D9A-B0A9-5F0D27E6B0C9}"/>
    <cellStyle name="Comma 4 4 2 2 3" xfId="1803" xr:uid="{D380310E-34E3-49A2-8F99-976EA274E313}"/>
    <cellStyle name="Comma 4 4 2 2 3 2" xfId="3859" xr:uid="{9CD8F9E8-8190-47D2-9EB1-E0B74BF963BC}"/>
    <cellStyle name="Comma 4 4 2 2 4" xfId="2316" xr:uid="{1C7A8684-1991-4187-9D09-5757C85FAE45}"/>
    <cellStyle name="Comma 4 4 2 2 4 2" xfId="4372" xr:uid="{E106F804-88F7-4346-8C45-7C56B01140DB}"/>
    <cellStyle name="Comma 4 4 2 2 5" xfId="4885" xr:uid="{102C789D-8895-432A-A083-AAB31FF7C9B3}"/>
    <cellStyle name="Comma 4 4 2 2 6" xfId="2833" xr:uid="{854B210B-7713-4E18-BA22-4143771854D2}"/>
    <cellStyle name="Comma 4 4 2 3" xfId="1018" xr:uid="{57F58DD6-79A1-4E14-873F-78889412595D}"/>
    <cellStyle name="Comma 4 4 2 3 2" xfId="3074" xr:uid="{22E6D07A-7F19-4685-8595-FB196E027998}"/>
    <cellStyle name="Comma 4 4 2 4" xfId="1531" xr:uid="{F0B0568B-0FC2-41C1-8DE6-E1B0F84A8A68}"/>
    <cellStyle name="Comma 4 4 2 4 2" xfId="3587" xr:uid="{4A24E381-C266-40B5-BD24-01E9DAF9A342}"/>
    <cellStyle name="Comma 4 4 2 5" xfId="2044" xr:uid="{2EBB9E07-6A8C-408E-A7B6-9BA9EB930BBB}"/>
    <cellStyle name="Comma 4 4 2 5 2" xfId="4100" xr:uid="{C341EC84-3C10-470F-8028-15BB45C6F997}"/>
    <cellStyle name="Comma 4 4 2 6" xfId="4613" xr:uid="{1F9E85AE-FF84-49DA-8E1F-0FD20DA63BEC}"/>
    <cellStyle name="Comma 4 4 2 7" xfId="2561" xr:uid="{340FA066-31A5-4ED1-AF9B-496765AEE266}"/>
    <cellStyle name="Comma 4 4 3" xfId="544" xr:uid="{704B5FF9-0FE7-40C5-96FE-A89F3B0E9517}"/>
    <cellStyle name="Comma 4 4 3 2" xfId="1138" xr:uid="{7C3832D4-61AD-495B-B7F1-EA53D95B491B}"/>
    <cellStyle name="Comma 4 4 3 2 2" xfId="3194" xr:uid="{1309CBD9-DBE5-4AFC-A573-6B370CFA9DAB}"/>
    <cellStyle name="Comma 4 4 3 3" xfId="1651" xr:uid="{AD510BC8-1392-4C74-ACFC-6BC866E5E62D}"/>
    <cellStyle name="Comma 4 4 3 3 2" xfId="3707" xr:uid="{69A94EE2-3850-480D-9BA0-C9A5302E8C1D}"/>
    <cellStyle name="Comma 4 4 3 4" xfId="2164" xr:uid="{0416272E-AF30-45DB-A028-865EE1215C22}"/>
    <cellStyle name="Comma 4 4 3 4 2" xfId="4220" xr:uid="{DD2DCB03-6BC8-4A11-83B1-AF0C4BFBCC96}"/>
    <cellStyle name="Comma 4 4 3 5" xfId="4733" xr:uid="{3199287A-22D6-410F-B999-7FCB950FDAE5}"/>
    <cellStyle name="Comma 4 4 3 6" xfId="2681" xr:uid="{EC1BB351-B642-449A-BDEE-2FE5384395D7}"/>
    <cellStyle name="Comma 4 4 4" xfId="897" xr:uid="{1F275DAF-2271-4217-BE5E-9D171E493319}"/>
    <cellStyle name="Comma 4 4 4 2" xfId="2953" xr:uid="{7724A71C-0839-4A72-A584-9FD804F4C424}"/>
    <cellStyle name="Comma 4 4 5" xfId="1410" xr:uid="{6590EF42-3F39-474C-84DD-9C8D80A20C03}"/>
    <cellStyle name="Comma 4 4 5 2" xfId="3466" xr:uid="{C9956C0F-6C03-4A1B-929D-6BE86F6D5F76}"/>
    <cellStyle name="Comma 4 4 6" xfId="1923" xr:uid="{5EE81988-387F-49A7-92DF-36532643A3C2}"/>
    <cellStyle name="Comma 4 4 6 2" xfId="3979" xr:uid="{8F8E189A-827D-4EC5-B5FD-F5A20E6ECFFE}"/>
    <cellStyle name="Comma 4 4 7" xfId="4492" xr:uid="{6A934D80-49E7-46CF-80BF-C3F6CE9C64C3}"/>
    <cellStyle name="Comma 4 4 8" xfId="2440" xr:uid="{122E7285-320E-48E0-9488-E4E13987CA6E}"/>
    <cellStyle name="Comma 4 5" xfId="245" xr:uid="{7F9A24CF-6734-45DC-AE76-9A6BE770248E}"/>
    <cellStyle name="Comma 4 5 2" xfId="660" xr:uid="{7599F28B-5CE6-4C46-AAB6-465F6D760F72}"/>
    <cellStyle name="Comma 4 5 2 2" xfId="1206" xr:uid="{522F4217-6846-410E-9354-B4A2CECFF559}"/>
    <cellStyle name="Comma 4 5 2 2 2" xfId="3262" xr:uid="{A03A8780-463C-4E69-B6F0-61085880D357}"/>
    <cellStyle name="Comma 4 5 2 3" xfId="1719" xr:uid="{8F1035C1-15DC-44DD-8DC2-93F9839F4E3C}"/>
    <cellStyle name="Comma 4 5 2 3 2" xfId="3775" xr:uid="{3A99A762-1AD8-4666-9BBB-B2047DB8E229}"/>
    <cellStyle name="Comma 4 5 2 4" xfId="2232" xr:uid="{F49CA96C-9F93-4E0D-9DA2-72B2C7F2C165}"/>
    <cellStyle name="Comma 4 5 2 4 2" xfId="4288" xr:uid="{89587E09-E26A-4302-9E4E-8BD05BB70652}"/>
    <cellStyle name="Comma 4 5 2 5" xfId="4801" xr:uid="{F8B2748F-C159-4C69-A11E-DB1916F90B9A}"/>
    <cellStyle name="Comma 4 5 2 6" xfId="2749" xr:uid="{976ED87C-F01F-4A69-BCBA-017F467FC8C2}"/>
    <cellStyle name="Comma 4 5 3" xfId="933" xr:uid="{58A55E57-7AA0-43AE-8E5A-8F2BCDE7DB2C}"/>
    <cellStyle name="Comma 4 5 3 2" xfId="2989" xr:uid="{FE76CC04-3A43-407F-B32F-ECCF16B85F1B}"/>
    <cellStyle name="Comma 4 5 4" xfId="1446" xr:uid="{B0C8E603-20A0-4AD1-AA1A-2A5178C445AD}"/>
    <cellStyle name="Comma 4 5 4 2" xfId="3502" xr:uid="{A9A27270-F800-455E-A866-92E2B6B4E165}"/>
    <cellStyle name="Comma 4 5 5" xfId="1959" xr:uid="{D20EF3D2-9EF5-41AE-918C-E46B465F66BF}"/>
    <cellStyle name="Comma 4 5 5 2" xfId="4015" xr:uid="{171CA160-EB12-47C8-BE49-2EF3DAEF4E5A}"/>
    <cellStyle name="Comma 4 5 6" xfId="4528" xr:uid="{B7D41995-668D-477F-A69E-1C2E0527FEFA}"/>
    <cellStyle name="Comma 4 5 7" xfId="2476" xr:uid="{6343C70A-3B3D-41DA-8D6C-3913614BAC21}"/>
    <cellStyle name="Comma 4 6" xfId="366" xr:uid="{A2B58F4F-B660-461E-94D9-37A6B419923A}"/>
    <cellStyle name="Comma 4 6 2" xfId="1040" xr:uid="{B73B6210-A5A9-4044-A408-2B101C1CC0E9}"/>
    <cellStyle name="Comma 4 6 2 2" xfId="3096" xr:uid="{08C23FF7-6DA8-425D-9477-A24FA42A8E54}"/>
    <cellStyle name="Comma 4 6 3" xfId="1553" xr:uid="{484CA6DE-8AAB-4F8B-8A74-9C6D2AE0A75F}"/>
    <cellStyle name="Comma 4 6 3 2" xfId="3609" xr:uid="{FA2C3CDC-2660-4F39-B0AC-8E882A948DF5}"/>
    <cellStyle name="Comma 4 6 4" xfId="2066" xr:uid="{432E1D3F-84FB-4916-8D7E-D829EDC9666D}"/>
    <cellStyle name="Comma 4 6 4 2" xfId="4122" xr:uid="{65E6356A-3F1F-4B8C-8C2C-1FA1DC5AFA0C}"/>
    <cellStyle name="Comma 4 6 5" xfId="4635" xr:uid="{37826420-B42A-4551-9785-77660758F53D}"/>
    <cellStyle name="Comma 4 6 6" xfId="2583" xr:uid="{535223EF-9631-40E6-8550-C92B80C714A8}"/>
    <cellStyle name="Comma 4 7" xfId="812" xr:uid="{3C8B0E69-EC36-4830-8569-C25A1784089F}"/>
    <cellStyle name="Comma 4 7 2" xfId="2868" xr:uid="{28F2352E-FA08-4E24-BC9B-3FF4A7B44F88}"/>
    <cellStyle name="Comma 4 8" xfId="1325" xr:uid="{0BBC0DB5-3A24-4F4E-8BDC-E9C12521A456}"/>
    <cellStyle name="Comma 4 8 2" xfId="3381" xr:uid="{10CD6A71-E403-4C57-8F99-4C18A651CFE6}"/>
    <cellStyle name="Comma 4 9" xfId="1838" xr:uid="{17922CF0-1BBA-4EF9-98AF-B6AB6473FA6C}"/>
    <cellStyle name="Comma 4 9 2" xfId="3894" xr:uid="{2C148A63-1900-4029-A694-C1D18C211B41}"/>
    <cellStyle name="Comma 5" xfId="66" xr:uid="{E9E52E15-96B4-48E0-81A7-680943A38BF2}"/>
    <cellStyle name="Comma 5 10" xfId="4410" xr:uid="{3E57DC69-536E-4A5A-852F-4F7BB9811F30}"/>
    <cellStyle name="Comma 5 11" xfId="2358" xr:uid="{D1DC3959-E3A7-41ED-8ED7-A9586ADA0933}"/>
    <cellStyle name="Comma 5 2" xfId="90" xr:uid="{12B36A9B-9AC3-4FE1-B1AE-696BCCD1C3EA}"/>
    <cellStyle name="Comma 5 2 2" xfId="269" xr:uid="{C39BBCFC-40F5-46E3-A82B-3C96E9AC6BCC}"/>
    <cellStyle name="Comma 5 2 2 2" xfId="597" xr:uid="{F9BBDCEB-411A-4829-9859-1EC8AC6AFA2A}"/>
    <cellStyle name="Comma 5 2 2 2 2" xfId="1169" xr:uid="{6FCA93C4-3881-4FB0-9EF9-826EBE7324BA}"/>
    <cellStyle name="Comma 5 2 2 2 2 2" xfId="3225" xr:uid="{326973B4-8AF3-456D-A860-0AB3CEA4341A}"/>
    <cellStyle name="Comma 5 2 2 2 3" xfId="1682" xr:uid="{C2453D68-F0F6-4981-B5DB-9D82F87542DB}"/>
    <cellStyle name="Comma 5 2 2 2 3 2" xfId="3738" xr:uid="{48245BE1-186B-4210-83C9-6BC6491BAE21}"/>
    <cellStyle name="Comma 5 2 2 2 4" xfId="2195" xr:uid="{7F0EBB37-84C2-4AA8-945B-D69736D60BEA}"/>
    <cellStyle name="Comma 5 2 2 2 4 2" xfId="4251" xr:uid="{F89D158D-09E0-4CE6-9CF4-15D2E4F5629A}"/>
    <cellStyle name="Comma 5 2 2 2 5" xfId="4764" xr:uid="{B3737305-FBDC-4D87-AFA8-540A812ABC65}"/>
    <cellStyle name="Comma 5 2 2 2 6" xfId="2712" xr:uid="{B1F1E45D-2EB5-4039-A50F-0F80984EA466}"/>
    <cellStyle name="Comma 5 2 2 3" xfId="955" xr:uid="{1FC5F3EE-9F3A-4E71-AF91-6EB9D97B3AF3}"/>
    <cellStyle name="Comma 5 2 2 3 2" xfId="3011" xr:uid="{80CF0360-2167-4B7F-B5A8-9425A7338BD9}"/>
    <cellStyle name="Comma 5 2 2 4" xfId="1468" xr:uid="{3D0CD2B9-05B9-41FB-AA24-8BE8C5C16F6B}"/>
    <cellStyle name="Comma 5 2 2 4 2" xfId="3524" xr:uid="{01836BFB-2A5F-4860-ADD1-ADBC8FA5B1A8}"/>
    <cellStyle name="Comma 5 2 2 5" xfId="1981" xr:uid="{DCBA725B-3F16-4F8A-9AA9-EEFED922633D}"/>
    <cellStyle name="Comma 5 2 2 5 2" xfId="4037" xr:uid="{7BAA42B5-661E-4B1D-9089-F2DDFEA6B6D5}"/>
    <cellStyle name="Comma 5 2 2 6" xfId="4550" xr:uid="{94105D2B-DDB0-4F1B-949F-11B925D4997C}"/>
    <cellStyle name="Comma 5 2 2 7" xfId="2498" xr:uid="{119FB0B8-CA0A-4632-AAEC-46F121FF5659}"/>
    <cellStyle name="Comma 5 2 3" xfId="685" xr:uid="{7A1A5332-B6AC-47C8-AFE0-21B4BDA57E1E}"/>
    <cellStyle name="Comma 5 2 3 2" xfId="1228" xr:uid="{F927393D-AAF8-4187-B124-97B0BCEF2EE9}"/>
    <cellStyle name="Comma 5 2 3 2 2" xfId="3284" xr:uid="{957FC621-1889-45DD-A30F-BCC6600BE559}"/>
    <cellStyle name="Comma 5 2 3 3" xfId="1741" xr:uid="{8D76A11A-4CD2-4164-9DFB-DE5D563CC13D}"/>
    <cellStyle name="Comma 5 2 3 3 2" xfId="3797" xr:uid="{E8124F44-25C1-4449-B12F-816B8EF6D595}"/>
    <cellStyle name="Comma 5 2 3 4" xfId="2254" xr:uid="{146DC92B-9B13-4FE5-98D8-D6800B2A8C68}"/>
    <cellStyle name="Comma 5 2 3 4 2" xfId="4310" xr:uid="{874FAF4E-1C33-459A-95DC-706F7273CD2D}"/>
    <cellStyle name="Comma 5 2 3 5" xfId="4823" xr:uid="{1FBD2FD8-0299-434E-9F78-E7B98A7A9727}"/>
    <cellStyle name="Comma 5 2 3 6" xfId="2771" xr:uid="{35013819-3714-4B02-B093-A768BC737EDA}"/>
    <cellStyle name="Comma 5 2 4" xfId="433" xr:uid="{ED844FA4-E383-4E3C-B3DF-96371806DFD1}"/>
    <cellStyle name="Comma 5 2 4 2" xfId="1084" xr:uid="{FE99C69B-6673-429B-AEF9-8607237092EB}"/>
    <cellStyle name="Comma 5 2 4 2 2" xfId="3140" xr:uid="{223551E6-4188-404A-A1CD-D964192AB737}"/>
    <cellStyle name="Comma 5 2 4 3" xfId="1597" xr:uid="{BD6A3519-6412-44C6-AC72-29035F733E83}"/>
    <cellStyle name="Comma 5 2 4 3 2" xfId="3653" xr:uid="{9B4F6DA3-9DA1-4589-8224-E33152D008F3}"/>
    <cellStyle name="Comma 5 2 4 4" xfId="2110" xr:uid="{04F61314-C983-4D4C-A68E-75EEF20FDC22}"/>
    <cellStyle name="Comma 5 2 4 4 2" xfId="4166" xr:uid="{75957FFA-D479-4D4F-8E4A-5D94D3D33199}"/>
    <cellStyle name="Comma 5 2 4 5" xfId="4679" xr:uid="{02FFB8BE-9219-46AE-9BA9-2B830958AF14}"/>
    <cellStyle name="Comma 5 2 4 6" xfId="2627" xr:uid="{9195B849-D9E5-4928-97BF-0C5DC062B08C}"/>
    <cellStyle name="Comma 5 2 5" xfId="834" xr:uid="{9D0ECDAB-C4B9-4B26-8C55-54851F887EFD}"/>
    <cellStyle name="Comma 5 2 5 2" xfId="2890" xr:uid="{49A126BD-CA59-4589-A70E-C747E6F829A8}"/>
    <cellStyle name="Comma 5 2 6" xfId="1347" xr:uid="{AF25CC4E-5CBB-4E19-80BB-65A30054EBB5}"/>
    <cellStyle name="Comma 5 2 6 2" xfId="3403" xr:uid="{5D733728-8712-4863-89A0-C9327FA5EC96}"/>
    <cellStyle name="Comma 5 2 7" xfId="1860" xr:uid="{5119AEA6-CC8C-4B21-BB0A-6E539B22816E}"/>
    <cellStyle name="Comma 5 2 7 2" xfId="3916" xr:uid="{B9EA48BB-0E8C-4BDF-86B3-4815F973E593}"/>
    <cellStyle name="Comma 5 2 8" xfId="4429" xr:uid="{63C4BC8D-B80C-4EC5-9B51-3CE5B36EAA34}"/>
    <cellStyle name="Comma 5 2 9" xfId="2377" xr:uid="{0F03531E-E6FB-4B1F-86B5-5FF75371D56D}"/>
    <cellStyle name="Comma 5 3" xfId="183" xr:uid="{B253124D-78D0-479F-9457-D19423084B2D}"/>
    <cellStyle name="Comma 5 3 2" xfId="345" xr:uid="{5461E66D-9201-41D6-9ADE-021F91740DF9}"/>
    <cellStyle name="Comma 5 3 2 2" xfId="633" xr:uid="{752017F8-EED8-4898-931A-56F7E4408122}"/>
    <cellStyle name="Comma 5 3 2 2 2" xfId="1188" xr:uid="{B024920B-A9D5-46D9-AAD5-E58FA0DC8745}"/>
    <cellStyle name="Comma 5 3 2 2 2 2" xfId="3244" xr:uid="{D28586E1-5451-4AC9-9D59-EEC978578B17}"/>
    <cellStyle name="Comma 5 3 2 2 3" xfId="1701" xr:uid="{48807C06-CFA6-47FF-A22F-96E0D0DF3FF6}"/>
    <cellStyle name="Comma 5 3 2 2 3 2" xfId="3757" xr:uid="{37867A51-CF6C-452E-951D-E01AA4BBA06C}"/>
    <cellStyle name="Comma 5 3 2 2 4" xfId="2214" xr:uid="{3DFBDB1A-A5A4-487D-B306-560876889AF1}"/>
    <cellStyle name="Comma 5 3 2 2 4 2" xfId="4270" xr:uid="{C669AE99-4C9A-450E-96C7-02FC3CD2D401}"/>
    <cellStyle name="Comma 5 3 2 2 5" xfId="4783" xr:uid="{506F95EC-E7AA-4E7C-BC56-3B50BAD54BC1}"/>
    <cellStyle name="Comma 5 3 2 2 6" xfId="2731" xr:uid="{C73F5E28-E9C1-4A8A-A121-6F31CAB002B1}"/>
    <cellStyle name="Comma 5 3 2 3" xfId="1019" xr:uid="{3627BF15-CF68-4E97-907F-17031768E455}"/>
    <cellStyle name="Comma 5 3 2 3 2" xfId="3075" xr:uid="{E9EA2627-4EBD-46AB-8C0B-AC43FC4576AD}"/>
    <cellStyle name="Comma 5 3 2 4" xfId="1532" xr:uid="{D1C52543-3E39-48E4-838E-53C170E7D43A}"/>
    <cellStyle name="Comma 5 3 2 4 2" xfId="3588" xr:uid="{50C27094-CF6B-4B64-9E78-593E3DD4686B}"/>
    <cellStyle name="Comma 5 3 2 5" xfId="2045" xr:uid="{AFE55BBE-8AC8-45E8-9DF6-B41D6A91EF73}"/>
    <cellStyle name="Comma 5 3 2 5 2" xfId="4101" xr:uid="{59BCDA2F-45E0-4F24-B235-E270B3EF09D9}"/>
    <cellStyle name="Comma 5 3 2 6" xfId="4614" xr:uid="{A4555B79-FB0F-40B8-9251-0E3E313A6214}"/>
    <cellStyle name="Comma 5 3 2 7" xfId="2562" xr:uid="{76947318-034E-4C86-858D-DC00D3FC12AA}"/>
    <cellStyle name="Comma 5 3 3" xfId="764" xr:uid="{E5368315-77B8-44AB-A5ED-EF7B507B6AAD}"/>
    <cellStyle name="Comma 5 3 3 2" xfId="1291" xr:uid="{5616522D-A99B-4304-9B6F-8472CBC96925}"/>
    <cellStyle name="Comma 5 3 3 2 2" xfId="3347" xr:uid="{1E405F58-7FDB-4012-B176-5733C3C104EF}"/>
    <cellStyle name="Comma 5 3 3 3" xfId="1804" xr:uid="{B2CB3B1E-806F-4CB2-AE2F-9700C5667D81}"/>
    <cellStyle name="Comma 5 3 3 3 2" xfId="3860" xr:uid="{467C2882-733A-493E-BE26-A7782B383177}"/>
    <cellStyle name="Comma 5 3 3 4" xfId="2317" xr:uid="{E0612F43-E508-4F1D-8F3E-40E9D7228E62}"/>
    <cellStyle name="Comma 5 3 3 4 2" xfId="4373" xr:uid="{C39CD2BE-2174-4578-9BF5-0DDC2B6BF1B7}"/>
    <cellStyle name="Comma 5 3 3 5" xfId="4886" xr:uid="{971BF7BF-5573-4049-8D91-051AF1328556}"/>
    <cellStyle name="Comma 5 3 3 6" xfId="2834" xr:uid="{A94FCF82-D160-4098-A8FC-624C09C5BF27}"/>
    <cellStyle name="Comma 5 3 4" xfId="475" xr:uid="{3DBC6AA5-A4CC-4CFF-BF5C-1C116746EA55}"/>
    <cellStyle name="Comma 5 3 4 2" xfId="1106" xr:uid="{E2E4B97D-30FC-4653-9D26-F2BEFD2A2E4B}"/>
    <cellStyle name="Comma 5 3 4 2 2" xfId="3162" xr:uid="{9D846571-9419-44A3-98A2-52FB57393701}"/>
    <cellStyle name="Comma 5 3 4 3" xfId="1619" xr:uid="{E8443690-E954-45F7-8D3A-0461D5DAA331}"/>
    <cellStyle name="Comma 5 3 4 3 2" xfId="3675" xr:uid="{47AB5297-FF0B-48D4-9AD5-AB780ED66177}"/>
    <cellStyle name="Comma 5 3 4 4" xfId="2132" xr:uid="{BE5E5C07-D735-4888-99EF-E936EFA0346A}"/>
    <cellStyle name="Comma 5 3 4 4 2" xfId="4188" xr:uid="{DD21E94E-EBF1-4D4A-9D9A-C04CC18E7634}"/>
    <cellStyle name="Comma 5 3 4 5" xfId="4701" xr:uid="{AA492317-34AE-468D-9578-0EC4AD823BFF}"/>
    <cellStyle name="Comma 5 3 4 6" xfId="2649" xr:uid="{04A6E1C3-927F-46E6-92D7-83C4D32C40BA}"/>
    <cellStyle name="Comma 5 3 5" xfId="898" xr:uid="{F38B85CF-9DB0-4328-8A51-466CB4A22BBE}"/>
    <cellStyle name="Comma 5 3 5 2" xfId="2954" xr:uid="{E8115D2A-B341-448F-8981-F096070F102A}"/>
    <cellStyle name="Comma 5 3 6" xfId="1411" xr:uid="{BF9F4AA7-F7A7-4CA1-9073-B0E3A9F91DBA}"/>
    <cellStyle name="Comma 5 3 6 2" xfId="3467" xr:uid="{89A68B1E-2D74-492E-9FC4-9066C89C0C6F}"/>
    <cellStyle name="Comma 5 3 7" xfId="1924" xr:uid="{97D0430E-4594-4F39-BEEF-DFD1B7D3D6F2}"/>
    <cellStyle name="Comma 5 3 7 2" xfId="3980" xr:uid="{643F38D8-D2F9-465D-850D-3188959567B9}"/>
    <cellStyle name="Comma 5 3 8" xfId="4493" xr:uid="{2710B61C-72B6-401C-A78C-567770F63334}"/>
    <cellStyle name="Comma 5 3 9" xfId="2441" xr:uid="{9030B781-52B2-42CD-BAFD-B829C4AF41D5}"/>
    <cellStyle name="Comma 5 4" xfId="248" xr:uid="{AD087A96-2EF3-4240-B2B9-BC53EB519717}"/>
    <cellStyle name="Comma 5 4 2" xfId="563" xr:uid="{6EAC0026-6270-4042-9B3F-1A34CFDE481A}"/>
    <cellStyle name="Comma 5 4 2 2" xfId="1149" xr:uid="{849010AF-6862-4464-A752-1EC6C5C85D22}"/>
    <cellStyle name="Comma 5 4 2 2 2" xfId="3205" xr:uid="{AE5CCE45-A332-46F0-B797-BEBB35C89DD6}"/>
    <cellStyle name="Comma 5 4 2 3" xfId="1662" xr:uid="{7D7289F7-541B-46C5-A5B0-1D21A6767351}"/>
    <cellStyle name="Comma 5 4 2 3 2" xfId="3718" xr:uid="{2EB3B640-94DB-4C31-BCF2-B793233F4082}"/>
    <cellStyle name="Comma 5 4 2 4" xfId="2175" xr:uid="{2373F41C-3E91-4A2B-9477-C4BD69659AAE}"/>
    <cellStyle name="Comma 5 4 2 4 2" xfId="4231" xr:uid="{28EECF59-0474-4F9E-BBA6-E2E1AFE1DF88}"/>
    <cellStyle name="Comma 5 4 2 5" xfId="4744" xr:uid="{575E43DD-938C-4159-A997-D9AC38E7DB79}"/>
    <cellStyle name="Comma 5 4 2 6" xfId="2692" xr:uid="{639AC665-5F8D-41FD-8AC0-505266305345}"/>
    <cellStyle name="Comma 5 4 3" xfId="936" xr:uid="{679FC587-75F7-4024-B9CF-CCF59C158D3E}"/>
    <cellStyle name="Comma 5 4 3 2" xfId="2992" xr:uid="{A68487D0-FD77-41B3-BD94-54BD3803BC4C}"/>
    <cellStyle name="Comma 5 4 4" xfId="1449" xr:uid="{DD5BB060-DAE8-4886-8900-83D403FC98BC}"/>
    <cellStyle name="Comma 5 4 4 2" xfId="3505" xr:uid="{3DB9D297-DEC7-400A-925B-27AD5FAD39B1}"/>
    <cellStyle name="Comma 5 4 5" xfId="1962" xr:uid="{8B28A5F7-DB95-4B3F-8F5C-885B89E2AECC}"/>
    <cellStyle name="Comma 5 4 5 2" xfId="4018" xr:uid="{36D9E93D-1417-4F61-B2EE-5458038AE159}"/>
    <cellStyle name="Comma 5 4 6" xfId="4531" xr:uid="{1EB21801-8B5F-4090-B72F-2343886603CE}"/>
    <cellStyle name="Comma 5 4 7" xfId="2479" xr:uid="{E65E1C88-402B-4AD6-ABAC-3D952287707A}"/>
    <cellStyle name="Comma 5 5" xfId="663" xr:uid="{4AAE678F-4208-4364-A493-E4C982841224}"/>
    <cellStyle name="Comma 5 5 2" xfId="1209" xr:uid="{B9BE1491-BA0B-4E4C-A07A-C7FBAA314178}"/>
    <cellStyle name="Comma 5 5 2 2" xfId="3265" xr:uid="{5803B27F-622F-4B68-A5F2-73EAA15783FD}"/>
    <cellStyle name="Comma 5 5 3" xfId="1722" xr:uid="{78996CBA-53B1-4DE3-B047-1955B4D824C4}"/>
    <cellStyle name="Comma 5 5 3 2" xfId="3778" xr:uid="{2044844B-641E-493A-BC5E-66DFAB0386B7}"/>
    <cellStyle name="Comma 5 5 4" xfId="2235" xr:uid="{B6C370B4-CB08-426E-A8F8-DCD03BF38FA0}"/>
    <cellStyle name="Comma 5 5 4 2" xfId="4291" xr:uid="{9508A655-64F6-4383-AC6B-C0E93FAB3792}"/>
    <cellStyle name="Comma 5 5 5" xfId="4804" xr:uid="{8C5E549B-6057-479F-807C-DF263424D00E}"/>
    <cellStyle name="Comma 5 5 6" xfId="2752" xr:uid="{F01B1D59-3076-4FDA-B3E2-6443F2DC3E78}"/>
    <cellStyle name="Comma 5 6" xfId="398" xr:uid="{CA65FF46-3D6C-4149-9BC6-F0C2A70008B4}"/>
    <cellStyle name="Comma 5 6 2" xfId="1064" xr:uid="{0BF3F933-E60F-421E-AFBD-91E797C56159}"/>
    <cellStyle name="Comma 5 6 2 2" xfId="3120" xr:uid="{A28C54A7-9B65-42CA-A441-0BB2839C12D2}"/>
    <cellStyle name="Comma 5 6 3" xfId="1577" xr:uid="{820D1FC4-A9EE-4EE9-BBA4-F1281985F4A5}"/>
    <cellStyle name="Comma 5 6 3 2" xfId="3633" xr:uid="{3A3C24E2-5D4D-439D-84A3-B6CC240DA372}"/>
    <cellStyle name="Comma 5 6 4" xfId="2090" xr:uid="{B0D194F7-7D52-487A-9DBF-B4C32EFFF747}"/>
    <cellStyle name="Comma 5 6 4 2" xfId="4146" xr:uid="{77FA1338-0D16-47EC-87D5-BEA66ED82746}"/>
    <cellStyle name="Comma 5 6 5" xfId="4659" xr:uid="{1623EC72-B658-4E21-94A8-35056C02ACB1}"/>
    <cellStyle name="Comma 5 6 6" xfId="2607" xr:uid="{5ADCEA29-24CC-4CB1-8022-599433FDFBB1}"/>
    <cellStyle name="Comma 5 7" xfId="815" xr:uid="{FA221B18-1A16-4F23-B9C3-E6460826FD75}"/>
    <cellStyle name="Comma 5 7 2" xfId="2871" xr:uid="{3A3F4319-D803-4390-BAB9-32296B3EC2AA}"/>
    <cellStyle name="Comma 5 8" xfId="1328" xr:uid="{7890D8F5-B15F-42CA-ADC6-2A4139CB1C5A}"/>
    <cellStyle name="Comma 5 8 2" xfId="3384" xr:uid="{DB77CB5A-7C0B-4624-BAFB-AC3C7E1639A5}"/>
    <cellStyle name="Comma 5 9" xfId="1841" xr:uid="{9F3EB981-3B64-4F6A-900D-69088FE199D1}"/>
    <cellStyle name="Comma 5 9 2" xfId="3897" xr:uid="{3B85236E-0A48-4E83-9980-DF8F7B56B095}"/>
    <cellStyle name="Comma 6" xfId="71" xr:uid="{654FFBD2-6FE9-48B1-AEED-5F7842BD4885}"/>
    <cellStyle name="Comma 6 10" xfId="2362" xr:uid="{BB805A79-076A-4BE7-9B3D-3AC6A1DFDB40}"/>
    <cellStyle name="Comma 6 2" xfId="91" xr:uid="{784238DC-9C3B-4021-8060-CB0E4DCAA0F7}"/>
    <cellStyle name="Comma 6 2 2" xfId="196" xr:uid="{8F737EF5-849E-4E30-A6DC-7C34C208EEC0}"/>
    <cellStyle name="Comma 6 2 2 2" xfId="349" xr:uid="{00B731ED-525C-4188-9B35-79B2A0E66ACF}"/>
    <cellStyle name="Comma 6 2 2 2 2" xfId="774" xr:uid="{5A0E378D-94EF-4F10-9B1B-E8691BADA8DF}"/>
    <cellStyle name="Comma 6 2 2 2 2 2" xfId="1295" xr:uid="{8344D2EA-BC19-439E-97DA-9CC80C54B039}"/>
    <cellStyle name="Comma 6 2 2 2 2 2 2" xfId="3351" xr:uid="{993FF268-DB13-4D6E-B50F-8D0B40C792A0}"/>
    <cellStyle name="Comma 6 2 2 2 2 3" xfId="1808" xr:uid="{A4372DD9-3F10-4AB6-8350-DECE268A8857}"/>
    <cellStyle name="Comma 6 2 2 2 2 3 2" xfId="3864" xr:uid="{4C75ACA0-B284-46B3-919F-B3E83A058950}"/>
    <cellStyle name="Comma 6 2 2 2 2 4" xfId="2321" xr:uid="{E1D48522-04A1-4DF3-A690-270319E0D27B}"/>
    <cellStyle name="Comma 6 2 2 2 2 4 2" xfId="4377" xr:uid="{59F3A133-94AF-48D0-B808-07166447F580}"/>
    <cellStyle name="Comma 6 2 2 2 2 5" xfId="4890" xr:uid="{40C4DB5D-11AC-465E-BC96-81A480E743A2}"/>
    <cellStyle name="Comma 6 2 2 2 2 6" xfId="2838" xr:uid="{4B0357EA-37FB-4D90-9C48-4EC5411C2CDE}"/>
    <cellStyle name="Comma 6 2 2 2 3" xfId="1023" xr:uid="{4F3768FF-8ADA-4498-B0D2-3DFCDBF178BF}"/>
    <cellStyle name="Comma 6 2 2 2 3 2" xfId="3079" xr:uid="{266E4475-4CA0-47EC-A764-00A921ECE57A}"/>
    <cellStyle name="Comma 6 2 2 2 4" xfId="1536" xr:uid="{E04FB9C2-9B1B-4CB5-AD9E-6687A5C0FE57}"/>
    <cellStyle name="Comma 6 2 2 2 4 2" xfId="3592" xr:uid="{ADA309DF-4915-4301-8482-3EE7128C1C7D}"/>
    <cellStyle name="Comma 6 2 2 2 5" xfId="2049" xr:uid="{7023EA94-500E-44D7-8B7B-C56201AE7001}"/>
    <cellStyle name="Comma 6 2 2 2 5 2" xfId="4105" xr:uid="{BDDE1FC0-9F18-4EE6-9C58-C1FA77C1571B}"/>
    <cellStyle name="Comma 6 2 2 2 6" xfId="4618" xr:uid="{2FDDF2B3-3515-4424-8152-F0436BE24A3E}"/>
    <cellStyle name="Comma 6 2 2 2 7" xfId="2566" xr:uid="{A3C21D8E-FE85-4E55-9793-449754D70480}"/>
    <cellStyle name="Comma 6 2 2 3" xfId="636" xr:uid="{03A60CD6-4CB2-4D79-9EFF-0CDBB5ECD0FE}"/>
    <cellStyle name="Comma 6 2 2 3 2" xfId="1189" xr:uid="{70008159-DCBD-4499-8CB1-D62E0F18DA76}"/>
    <cellStyle name="Comma 6 2 2 3 2 2" xfId="3245" xr:uid="{FD8B62B6-127D-4D55-B5DB-035A91EE2A1D}"/>
    <cellStyle name="Comma 6 2 2 3 3" xfId="1702" xr:uid="{0ABCBE52-D3BC-4FFA-B9A4-C425EFD76A09}"/>
    <cellStyle name="Comma 6 2 2 3 3 2" xfId="3758" xr:uid="{477A2AD1-F262-434D-BA3B-ED00C6A73C77}"/>
    <cellStyle name="Comma 6 2 2 3 4" xfId="2215" xr:uid="{A47BA06C-AE79-4C11-951D-676736B9D402}"/>
    <cellStyle name="Comma 6 2 2 3 4 2" xfId="4271" xr:uid="{4CDE1273-23D2-46FA-9EE2-412AC6F4742F}"/>
    <cellStyle name="Comma 6 2 2 3 5" xfId="4784" xr:uid="{20903460-D2BF-49FD-9B1B-79CA50D26E45}"/>
    <cellStyle name="Comma 6 2 2 3 6" xfId="2732" xr:uid="{51A0BF2F-81A1-4CA2-844B-9AF193988EF8}"/>
    <cellStyle name="Comma 6 2 2 4" xfId="902" xr:uid="{68FEA50C-DFBF-4E78-93C2-4982FE9EFA8E}"/>
    <cellStyle name="Comma 6 2 2 4 2" xfId="2958" xr:uid="{95564A15-27D8-4CC8-A320-5B71300B8094}"/>
    <cellStyle name="Comma 6 2 2 5" xfId="1415" xr:uid="{87D6C376-0776-438C-B9E6-914A950BEBF9}"/>
    <cellStyle name="Comma 6 2 2 5 2" xfId="3471" xr:uid="{116E450E-7789-4AAB-A464-C2EC1536E1EE}"/>
    <cellStyle name="Comma 6 2 2 6" xfId="1928" xr:uid="{70609CBC-3A75-49EB-A744-5B53C6DE9259}"/>
    <cellStyle name="Comma 6 2 2 6 2" xfId="3984" xr:uid="{4E8A60D2-49FB-48EF-98A0-01207355CE18}"/>
    <cellStyle name="Comma 6 2 2 7" xfId="4497" xr:uid="{F939B72A-D150-4FD0-A060-743050F7CF96}"/>
    <cellStyle name="Comma 6 2 2 8" xfId="2445" xr:uid="{BEF2F9CB-6C97-456C-AF94-8B3388968386}"/>
    <cellStyle name="Comma 6 2 3" xfId="270" xr:uid="{495D9733-E6D9-4A9F-B5A0-9F04632A8124}"/>
    <cellStyle name="Comma 6 2 3 2" xfId="686" xr:uid="{D8571AA7-EEDC-4665-AD43-90715516E2AF}"/>
    <cellStyle name="Comma 6 2 3 2 2" xfId="1229" xr:uid="{97D300D5-7FB6-48FB-9830-AC00BD2B293D}"/>
    <cellStyle name="Comma 6 2 3 2 2 2" xfId="3285" xr:uid="{C38EA23D-6B56-4B82-9F45-C9827324FE68}"/>
    <cellStyle name="Comma 6 2 3 2 3" xfId="1742" xr:uid="{81A338BC-7591-4F27-BB85-2D6B7F04322A}"/>
    <cellStyle name="Comma 6 2 3 2 3 2" xfId="3798" xr:uid="{9CB4E396-5322-4CFC-A7E0-A6CD73DBC0D2}"/>
    <cellStyle name="Comma 6 2 3 2 4" xfId="2255" xr:uid="{87D837D9-DB04-44CD-BB8D-A9118DDB1F30}"/>
    <cellStyle name="Comma 6 2 3 2 4 2" xfId="4311" xr:uid="{0ACC5139-32BF-4A35-9770-9A856D59F163}"/>
    <cellStyle name="Comma 6 2 3 2 5" xfId="4824" xr:uid="{6A7F77EC-9719-4258-B981-D258118A0FEB}"/>
    <cellStyle name="Comma 6 2 3 2 6" xfId="2772" xr:uid="{F10B3A2B-01BB-462B-9D04-4444CA58F68E}"/>
    <cellStyle name="Comma 6 2 3 3" xfId="956" xr:uid="{F8F2FB74-0D2F-4D2C-BB90-BF58FE757D60}"/>
    <cellStyle name="Comma 6 2 3 3 2" xfId="3012" xr:uid="{2733254C-7E5A-46C1-B825-59ADCFC82E86}"/>
    <cellStyle name="Comma 6 2 3 4" xfId="1469" xr:uid="{0633CC63-1781-4D13-9C03-603E25E477B2}"/>
    <cellStyle name="Comma 6 2 3 4 2" xfId="3525" xr:uid="{BDEF18EA-23E0-49AC-A265-690CF9BE52C3}"/>
    <cellStyle name="Comma 6 2 3 5" xfId="1982" xr:uid="{0D3BD962-DA7C-491D-B71A-9B424D828143}"/>
    <cellStyle name="Comma 6 2 3 5 2" xfId="4038" xr:uid="{B75DEE5D-98A0-4594-BA9D-79DA1E4C7B58}"/>
    <cellStyle name="Comma 6 2 3 6" xfId="4551" xr:uid="{E93AF3E1-A5A1-4EC2-ADFC-2FF8C44FC06E}"/>
    <cellStyle name="Comma 6 2 3 7" xfId="2499" xr:uid="{A737E2D2-0DDA-4440-AF3B-3D0D41755E76}"/>
    <cellStyle name="Comma 6 2 4" xfId="478" xr:uid="{15D0B0C2-EB44-4217-9335-59A74F284A77}"/>
    <cellStyle name="Comma 6 2 4 2" xfId="1107" xr:uid="{35387734-00A9-427E-ACBE-98E3BF3842D2}"/>
    <cellStyle name="Comma 6 2 4 2 2" xfId="3163" xr:uid="{D4AB4269-F030-4CE0-BEFF-8D90687D295A}"/>
    <cellStyle name="Comma 6 2 4 3" xfId="1620" xr:uid="{DB4BE1AE-DAAB-4B87-95AB-A8897BDEAC01}"/>
    <cellStyle name="Comma 6 2 4 3 2" xfId="3676" xr:uid="{BA86FBFB-53EE-4D3E-83DE-842B4672C52B}"/>
    <cellStyle name="Comma 6 2 4 4" xfId="2133" xr:uid="{689EBF05-6F39-4D8F-833B-8150C3A76636}"/>
    <cellStyle name="Comma 6 2 4 4 2" xfId="4189" xr:uid="{9E9A2190-D5C8-4993-9C34-9B0E6E6F1E87}"/>
    <cellStyle name="Comma 6 2 4 5" xfId="4702" xr:uid="{967D320A-DE4D-45D9-B580-C24CCD9A1B1B}"/>
    <cellStyle name="Comma 6 2 4 6" xfId="2650" xr:uid="{79B44E50-8FE3-4A6F-A2B3-CB4EE400D20D}"/>
    <cellStyle name="Comma 6 2 5" xfId="835" xr:uid="{122B8430-B30E-48B2-B96F-D371EF244ABD}"/>
    <cellStyle name="Comma 6 2 5 2" xfId="2891" xr:uid="{9994A746-8B5A-406D-8C3E-86AB07BF35DB}"/>
    <cellStyle name="Comma 6 2 6" xfId="1348" xr:uid="{FBEB0BFC-C5DF-41EC-ADD7-96FA5B1C74DA}"/>
    <cellStyle name="Comma 6 2 6 2" xfId="3404" xr:uid="{8384C45D-0E17-4192-8CA9-5A0EA4EAF0F8}"/>
    <cellStyle name="Comma 6 2 7" xfId="1861" xr:uid="{500F34A7-A667-4325-8ACE-1F40BCECAC01}"/>
    <cellStyle name="Comma 6 2 7 2" xfId="3917" xr:uid="{45FB4ECB-F896-4A2C-ADAB-E523E315FF6E}"/>
    <cellStyle name="Comma 6 2 8" xfId="4430" xr:uid="{EBE84C63-8DC9-44E2-819C-E87B7CEE4722}"/>
    <cellStyle name="Comma 6 2 9" xfId="2378" xr:uid="{AF7D531F-67F6-496C-B68B-B0F8B7B8F8B5}"/>
    <cellStyle name="Comma 6 3" xfId="193" xr:uid="{20D6F48E-7201-4759-806E-DAB68AAC9B23}"/>
    <cellStyle name="Comma 6 3 2" xfId="348" xr:uid="{BFDF5FF9-3B05-4B74-BCBA-90ECE04FA8AA}"/>
    <cellStyle name="Comma 6 3 2 2" xfId="771" xr:uid="{D572BFF0-D47B-45DC-A085-1120212763AA}"/>
    <cellStyle name="Comma 6 3 2 2 2" xfId="1294" xr:uid="{83F1C1B0-5D9D-4059-9620-05BBE985401B}"/>
    <cellStyle name="Comma 6 3 2 2 2 2" xfId="3350" xr:uid="{29321EAE-C201-4869-BCDD-6D710365951A}"/>
    <cellStyle name="Comma 6 3 2 2 3" xfId="1807" xr:uid="{E4C05F49-A48A-4177-82F9-672E071E7288}"/>
    <cellStyle name="Comma 6 3 2 2 3 2" xfId="3863" xr:uid="{A270643E-8FC0-4CCE-9BA2-6F0D71BF448F}"/>
    <cellStyle name="Comma 6 3 2 2 4" xfId="2320" xr:uid="{FC8B9790-CA68-4044-849A-D400F915FB0E}"/>
    <cellStyle name="Comma 6 3 2 2 4 2" xfId="4376" xr:uid="{FBC22633-EBE3-4289-994A-C852901A9B8E}"/>
    <cellStyle name="Comma 6 3 2 2 5" xfId="4889" xr:uid="{CDFDCF90-68E1-4524-A8C5-4EC4F816D9B0}"/>
    <cellStyle name="Comma 6 3 2 2 6" xfId="2837" xr:uid="{69A17489-8D69-4811-BF51-994F7108BAE0}"/>
    <cellStyle name="Comma 6 3 2 3" xfId="1022" xr:uid="{EB26D9CC-0550-418E-8EB9-1E38FCFBEED4}"/>
    <cellStyle name="Comma 6 3 2 3 2" xfId="3078" xr:uid="{C58FA55C-7F75-4094-BEA4-A0CB6381C2B3}"/>
    <cellStyle name="Comma 6 3 2 4" xfId="1535" xr:uid="{9ACE2874-1C06-4ADC-971B-148293B53B9D}"/>
    <cellStyle name="Comma 6 3 2 4 2" xfId="3591" xr:uid="{BCE49F1E-6D06-4464-880A-4548E67D11C8}"/>
    <cellStyle name="Comma 6 3 2 5" xfId="2048" xr:uid="{1227381E-427D-456E-8990-D7D18C732878}"/>
    <cellStyle name="Comma 6 3 2 5 2" xfId="4104" xr:uid="{EB361AB6-1FCF-4C08-9C2A-74529284AD2C}"/>
    <cellStyle name="Comma 6 3 2 6" xfId="4617" xr:uid="{4A41A630-8651-45EC-8F97-E5B02A7D7759}"/>
    <cellStyle name="Comma 6 3 2 7" xfId="2565" xr:uid="{B4128C2D-A2BF-41EF-8427-096DB8532D83}"/>
    <cellStyle name="Comma 6 3 3" xfId="566" xr:uid="{D4C31C59-5637-41C0-A6B5-5AC6BBBBADB3}"/>
    <cellStyle name="Comma 6 3 3 2" xfId="1150" xr:uid="{B0F2844B-2C3B-4787-8DD6-92C2B8BEABAC}"/>
    <cellStyle name="Comma 6 3 3 2 2" xfId="3206" xr:uid="{77747352-3489-466F-8046-18676ECB7D46}"/>
    <cellStyle name="Comma 6 3 3 3" xfId="1663" xr:uid="{7B4373BE-7816-4874-9D00-AE2B3FF06408}"/>
    <cellStyle name="Comma 6 3 3 3 2" xfId="3719" xr:uid="{D07C50D5-07D4-47E1-AC5B-CC81DCDFD972}"/>
    <cellStyle name="Comma 6 3 3 4" xfId="2176" xr:uid="{3FECDBD1-A472-4BFA-BF34-4282C3EAF418}"/>
    <cellStyle name="Comma 6 3 3 4 2" xfId="4232" xr:uid="{1461AFC1-30F6-4C31-881B-3EC63C514766}"/>
    <cellStyle name="Comma 6 3 3 5" xfId="4745" xr:uid="{2BD91D94-EA53-4752-967B-D7C1984A8AA3}"/>
    <cellStyle name="Comma 6 3 3 6" xfId="2693" xr:uid="{292F0A9D-0022-47BD-B58A-7CDB4461AFFF}"/>
    <cellStyle name="Comma 6 3 4" xfId="901" xr:uid="{05C22EA5-17BB-442D-A028-D806341EC5B0}"/>
    <cellStyle name="Comma 6 3 4 2" xfId="2957" xr:uid="{2A7534E9-A390-43D3-AAF8-156DE1499817}"/>
    <cellStyle name="Comma 6 3 5" xfId="1414" xr:uid="{AECDCBA7-7D7F-43D4-BC46-17252D9C0BAC}"/>
    <cellStyle name="Comma 6 3 5 2" xfId="3470" xr:uid="{9D901C5C-8F7E-42C6-BC1C-066FE3D2E212}"/>
    <cellStyle name="Comma 6 3 6" xfId="1927" xr:uid="{005E081E-B4F9-4D75-9DAE-C7C9D04B816D}"/>
    <cellStyle name="Comma 6 3 6 2" xfId="3983" xr:uid="{81A5BE66-1ACB-4B64-9C92-E61DC3ED7605}"/>
    <cellStyle name="Comma 6 3 7" xfId="4496" xr:uid="{36CBBFC0-040E-4546-AF0E-A69BF2D17EB3}"/>
    <cellStyle name="Comma 6 3 8" xfId="2444" xr:uid="{80CB1E74-93CF-4436-898F-5B2A1583A98B}"/>
    <cellStyle name="Comma 6 4" xfId="252" xr:uid="{137BFF3B-5389-4478-9448-BEB6D2D88565}"/>
    <cellStyle name="Comma 6 4 2" xfId="668" xr:uid="{67525925-A4D0-45F5-AE23-6FB2CF252476}"/>
    <cellStyle name="Comma 6 4 2 2" xfId="1213" xr:uid="{3E9A0148-59ED-41A1-89FB-A324EBE76B1D}"/>
    <cellStyle name="Comma 6 4 2 2 2" xfId="3269" xr:uid="{642DF893-52B8-4D4F-A4C6-A7555D5040B3}"/>
    <cellStyle name="Comma 6 4 2 3" xfId="1726" xr:uid="{03296CA6-A3E5-4CA6-A4F8-A776860F552C}"/>
    <cellStyle name="Comma 6 4 2 3 2" xfId="3782" xr:uid="{7C99A7B9-D1C0-4509-B41E-BAAAA23FFFFA}"/>
    <cellStyle name="Comma 6 4 2 4" xfId="2239" xr:uid="{DA1741E0-1A9A-4CF2-B999-610742E6F93D}"/>
    <cellStyle name="Comma 6 4 2 4 2" xfId="4295" xr:uid="{5D7D1E9D-D5F8-4AFD-AAAE-0752C9276022}"/>
    <cellStyle name="Comma 6 4 2 5" xfId="4808" xr:uid="{E8810CC0-5725-4B3A-A69C-5391BA9B0A44}"/>
    <cellStyle name="Comma 6 4 2 6" xfId="2756" xr:uid="{8432D371-B79D-4EC1-802F-C8DEB4CF9B31}"/>
    <cellStyle name="Comma 6 4 3" xfId="940" xr:uid="{F78F9E8E-5530-4037-BE83-49BC045551A1}"/>
    <cellStyle name="Comma 6 4 3 2" xfId="2996" xr:uid="{1CFD5857-A507-4053-83CE-A7B0EB4B0C41}"/>
    <cellStyle name="Comma 6 4 4" xfId="1453" xr:uid="{4DE23B4E-C235-4D66-89E6-287DCDA31C73}"/>
    <cellStyle name="Comma 6 4 4 2" xfId="3509" xr:uid="{B61018F5-453B-41B9-A760-CFDF271F6D63}"/>
    <cellStyle name="Comma 6 4 5" xfId="1966" xr:uid="{46CC7D5E-5943-4F4D-B89C-CB6F6672FEAB}"/>
    <cellStyle name="Comma 6 4 5 2" xfId="4022" xr:uid="{21C5764D-5C1A-4E61-8CBD-FA3CA00A234A}"/>
    <cellStyle name="Comma 6 4 6" xfId="4535" xr:uid="{F1B3CC33-C6A9-4790-BA6E-AEA02513A507}"/>
    <cellStyle name="Comma 6 4 7" xfId="2483" xr:uid="{82A8E452-60BA-4D32-B66C-57668DD26C9B}"/>
    <cellStyle name="Comma 6 5" xfId="401" xr:uid="{8640D32A-BE42-487F-8638-4E5E345EDD1C}"/>
    <cellStyle name="Comma 6 5 2" xfId="1065" xr:uid="{396116F3-9D92-4E91-A14C-D49590F6556E}"/>
    <cellStyle name="Comma 6 5 2 2" xfId="3121" xr:uid="{0DC27010-C2C2-405A-8B11-195F052CE365}"/>
    <cellStyle name="Comma 6 5 3" xfId="1578" xr:uid="{81D84F48-551B-4924-9692-33FDE1574203}"/>
    <cellStyle name="Comma 6 5 3 2" xfId="3634" xr:uid="{EB0299FF-AEFF-4157-B0B6-76FF58A6E610}"/>
    <cellStyle name="Comma 6 5 4" xfId="2091" xr:uid="{4E1312CD-1682-4793-84F3-273D036BBEB4}"/>
    <cellStyle name="Comma 6 5 4 2" xfId="4147" xr:uid="{A9612E54-E5F3-415F-97EA-781B55D0A2C2}"/>
    <cellStyle name="Comma 6 5 5" xfId="4660" xr:uid="{1A8747A9-AA8F-46FD-B17C-9573DEB10CAD}"/>
    <cellStyle name="Comma 6 5 6" xfId="2608" xr:uid="{F70E4B98-1C55-4BC6-AA01-2BD9B8CEAEA2}"/>
    <cellStyle name="Comma 6 6" xfId="819" xr:uid="{66D9C7EF-AC6E-4404-B56E-6DCC1AEB5FF4}"/>
    <cellStyle name="Comma 6 6 2" xfId="2875" xr:uid="{028F2C4C-C99A-4B04-A3F9-568C4A7F7278}"/>
    <cellStyle name="Comma 6 7" xfId="1332" xr:uid="{5F03905B-7B26-4095-80BB-D191CAFE07D8}"/>
    <cellStyle name="Comma 6 7 2" xfId="3388" xr:uid="{CB7F2B9F-E8B1-43DB-AD1A-151FE084F1C8}"/>
    <cellStyle name="Comma 6 8" xfId="1845" xr:uid="{2C4ADA28-80FA-49B7-B523-608D42CD2F57}"/>
    <cellStyle name="Comma 6 8 2" xfId="3901" xr:uid="{BDE678A3-109C-4876-89A0-71296C5F4D01}"/>
    <cellStyle name="Comma 6 9" xfId="4414" xr:uid="{63C542A7-F6D8-43FB-A915-ACC7B65CA4BF}"/>
    <cellStyle name="Comma 7" xfId="73" xr:uid="{77D924D6-30E8-4DEE-AF65-726F4EA96826}"/>
    <cellStyle name="Comma 7 10" xfId="2364" xr:uid="{B1439413-5768-41BD-9136-073B282782DA}"/>
    <cellStyle name="Comma 7 2" xfId="92" xr:uid="{B500E09C-BDC7-4A5A-B9D2-FDCA6D8786B7}"/>
    <cellStyle name="Comma 7 2 2" xfId="271" xr:uid="{74EC8565-7EEF-4E1D-B860-AD024B2BB50A}"/>
    <cellStyle name="Comma 7 2 2 2" xfId="619" xr:uid="{031A3E86-F0D7-4BE4-8E1F-4D5C3A59C914}"/>
    <cellStyle name="Comma 7 2 2 2 2" xfId="1182" xr:uid="{D4209074-5A16-4AC9-A6D0-96461CC64FFF}"/>
    <cellStyle name="Comma 7 2 2 2 2 2" xfId="3238" xr:uid="{44451284-4485-40CA-80B5-82EC8A4E5856}"/>
    <cellStyle name="Comma 7 2 2 2 3" xfId="1695" xr:uid="{2D383219-6861-4455-8912-4FE7B885C17D}"/>
    <cellStyle name="Comma 7 2 2 2 3 2" xfId="3751" xr:uid="{E6CC54FB-9843-4BD6-BD09-5FB0226FA4AD}"/>
    <cellStyle name="Comma 7 2 2 2 4" xfId="2208" xr:uid="{42B61E13-582C-40B8-87B0-D26943B97337}"/>
    <cellStyle name="Comma 7 2 2 2 4 2" xfId="4264" xr:uid="{2453D4B4-BEE3-4462-9F0E-D9FF8E721B48}"/>
    <cellStyle name="Comma 7 2 2 2 5" xfId="4777" xr:uid="{08C10620-A11D-4826-A1D3-F27019F7EDA3}"/>
    <cellStyle name="Comma 7 2 2 2 6" xfId="2725" xr:uid="{7F9EB653-4128-47AD-8BBC-E7E6EAAD82BA}"/>
    <cellStyle name="Comma 7 2 2 3" xfId="957" xr:uid="{051B04D5-D483-4E3A-BCBD-2F372692FEFA}"/>
    <cellStyle name="Comma 7 2 2 3 2" xfId="3013" xr:uid="{D32706B8-EB7C-403B-8028-8386BF41E58E}"/>
    <cellStyle name="Comma 7 2 2 4" xfId="1470" xr:uid="{B0583A6C-1D80-4D8A-99ED-2ABBEFEADB37}"/>
    <cellStyle name="Comma 7 2 2 4 2" xfId="3526" xr:uid="{3DFFA383-A1B0-4237-BDB5-3E36EA847565}"/>
    <cellStyle name="Comma 7 2 2 5" xfId="1983" xr:uid="{AC4A1B44-DC27-4EF1-B42A-7DC1071A712A}"/>
    <cellStyle name="Comma 7 2 2 5 2" xfId="4039" xr:uid="{605AE3E1-5FC9-4E86-9BA8-3FFEC39F6D46}"/>
    <cellStyle name="Comma 7 2 2 6" xfId="4552" xr:uid="{25557687-2B3C-476F-9FDC-FC7C9795AD62}"/>
    <cellStyle name="Comma 7 2 2 7" xfId="2500" xr:uid="{F2A9C18A-446A-425B-A1BE-3E1019F1D71F}"/>
    <cellStyle name="Comma 7 2 3" xfId="687" xr:uid="{5626BC53-5B4B-45D8-93B7-03EEC92AD3AE}"/>
    <cellStyle name="Comma 7 2 3 2" xfId="1230" xr:uid="{41265EFB-3F42-4DDC-9D63-117867695EA5}"/>
    <cellStyle name="Comma 7 2 3 2 2" xfId="3286" xr:uid="{1586C928-EC46-4884-8867-329B61062953}"/>
    <cellStyle name="Comma 7 2 3 3" xfId="1743" xr:uid="{253CED96-D21C-4DF4-BA0D-0D5A6FED0AED}"/>
    <cellStyle name="Comma 7 2 3 3 2" xfId="3799" xr:uid="{92F6FA82-53F6-4892-8FDD-CA0532E27B20}"/>
    <cellStyle name="Comma 7 2 3 4" xfId="2256" xr:uid="{5A056A3D-B179-4B4D-A7EC-DEA6A0DDFEDA}"/>
    <cellStyle name="Comma 7 2 3 4 2" xfId="4312" xr:uid="{F5353A1B-3EE1-476D-9FB0-F74D78486C66}"/>
    <cellStyle name="Comma 7 2 3 5" xfId="4825" xr:uid="{7656EC6F-5076-4141-B8C8-2ACBEFDE83C3}"/>
    <cellStyle name="Comma 7 2 3 6" xfId="2773" xr:uid="{B2483678-FA9F-4000-B31C-CDCBE692A20D}"/>
    <cellStyle name="Comma 7 2 4" xfId="460" xr:uid="{B71F2BB7-C37C-4BE9-A68E-13DE6E001244}"/>
    <cellStyle name="Comma 7 2 4 2" xfId="1099" xr:uid="{2D39C569-49FD-4D5E-B501-FBDEABD71987}"/>
    <cellStyle name="Comma 7 2 4 2 2" xfId="3155" xr:uid="{3E59BA5B-1370-41C2-946D-4EBAE024E7DC}"/>
    <cellStyle name="Comma 7 2 4 3" xfId="1612" xr:uid="{BC12F194-7B58-41D2-8099-3B0A0FF3DFB2}"/>
    <cellStyle name="Comma 7 2 4 3 2" xfId="3668" xr:uid="{09D512C8-F00D-4D73-B3F3-34A33C006E38}"/>
    <cellStyle name="Comma 7 2 4 4" xfId="2125" xr:uid="{EE0AB1E5-CB93-4439-BB86-D06E63A5ECAD}"/>
    <cellStyle name="Comma 7 2 4 4 2" xfId="4181" xr:uid="{E0E6F8AC-BF32-48A2-BCC3-4DF9A468C969}"/>
    <cellStyle name="Comma 7 2 4 5" xfId="4694" xr:uid="{A386997D-883C-48D7-B58D-36C83D696685}"/>
    <cellStyle name="Comma 7 2 4 6" xfId="2642" xr:uid="{95054937-D5A1-4FB3-9F91-BE1FA647A6A1}"/>
    <cellStyle name="Comma 7 2 5" xfId="836" xr:uid="{C006317B-2EEE-4EF5-8B03-B9352C1CE6F6}"/>
    <cellStyle name="Comma 7 2 5 2" xfId="2892" xr:uid="{74317133-5B2D-47F4-A7C0-E6F3A2A13744}"/>
    <cellStyle name="Comma 7 2 6" xfId="1349" xr:uid="{5361CCF1-FCDE-48ED-AC2E-580F06E028C1}"/>
    <cellStyle name="Comma 7 2 6 2" xfId="3405" xr:uid="{711BE51A-2FB8-498B-B34D-DC96F32DBEB5}"/>
    <cellStyle name="Comma 7 2 7" xfId="1862" xr:uid="{B60DDF51-1402-4F8D-9A16-8D4310482EBF}"/>
    <cellStyle name="Comma 7 2 7 2" xfId="3918" xr:uid="{F14CD271-CFB6-42E9-AEE4-F29E4979FB4F}"/>
    <cellStyle name="Comma 7 2 8" xfId="4431" xr:uid="{06C5B9F0-61CF-4851-8EA8-B2E8C3514BD4}"/>
    <cellStyle name="Comma 7 2 9" xfId="2379" xr:uid="{0AA3FD01-B06B-47E3-B35D-E75185A37324}"/>
    <cellStyle name="Comma 7 3" xfId="201" xr:uid="{7EF713C4-C1F6-4D2E-AC44-86A28A98A5DC}"/>
    <cellStyle name="Comma 7 3 2" xfId="351" xr:uid="{4D7011EB-391D-4E7E-9F73-41D43D7F194B}"/>
    <cellStyle name="Comma 7 3 2 2" xfId="779" xr:uid="{7876FB7C-CF96-490E-B71A-7AC404587925}"/>
    <cellStyle name="Comma 7 3 2 2 2" xfId="1297" xr:uid="{DC35D454-0C16-411B-A85A-0B351E1B196D}"/>
    <cellStyle name="Comma 7 3 2 2 2 2" xfId="3353" xr:uid="{D62E3211-F093-45E9-90C1-72DA34BD8076}"/>
    <cellStyle name="Comma 7 3 2 2 3" xfId="1810" xr:uid="{2A6753D2-1527-4B0F-98EF-22321E28FA84}"/>
    <cellStyle name="Comma 7 3 2 2 3 2" xfId="3866" xr:uid="{45749A07-CEE8-4EF4-B2BD-7CEB5782A627}"/>
    <cellStyle name="Comma 7 3 2 2 4" xfId="2323" xr:uid="{421F1D66-F68B-4972-8A8F-EF69D73FF3E3}"/>
    <cellStyle name="Comma 7 3 2 2 4 2" xfId="4379" xr:uid="{D14FEBA9-160C-4296-9448-B27E403BD7BF}"/>
    <cellStyle name="Comma 7 3 2 2 5" xfId="4892" xr:uid="{CEF657C3-0B7D-41E9-AFF4-9DB37583346F}"/>
    <cellStyle name="Comma 7 3 2 2 6" xfId="2840" xr:uid="{033A57B4-D16E-4CBE-98BC-21FE2D797291}"/>
    <cellStyle name="Comma 7 3 2 3" xfId="1025" xr:uid="{1A42CDBE-EC01-478D-991E-0E53AD07FDC3}"/>
    <cellStyle name="Comma 7 3 2 3 2" xfId="3081" xr:uid="{EDF08A30-AA42-4F5B-8F10-7F1B1EA077A7}"/>
    <cellStyle name="Comma 7 3 2 4" xfId="1538" xr:uid="{A2662FB5-09FF-4B7C-9A04-90810C5562F2}"/>
    <cellStyle name="Comma 7 3 2 4 2" xfId="3594" xr:uid="{EC70DA4B-1AD5-4D43-9BFE-484EB0B5EA80}"/>
    <cellStyle name="Comma 7 3 2 5" xfId="2051" xr:uid="{1CE53C63-36E0-45D6-8000-1D2BEA358F29}"/>
    <cellStyle name="Comma 7 3 2 5 2" xfId="4107" xr:uid="{F92EA3BA-652C-4B0A-B9F5-28BD84A1D36A}"/>
    <cellStyle name="Comma 7 3 2 6" xfId="4620" xr:uid="{72D15A8D-F662-4189-9376-E3E09F22E052}"/>
    <cellStyle name="Comma 7 3 2 7" xfId="2568" xr:uid="{7A64E67F-3DDA-41C6-BF48-C866101CEDE4}"/>
    <cellStyle name="Comma 7 3 3" xfId="546" xr:uid="{4C9F67E8-20ED-48FE-BAEA-0B13B46075FD}"/>
    <cellStyle name="Comma 7 3 3 2" xfId="1140" xr:uid="{2E460CD1-2732-4FD4-8B62-34EB43C16AA7}"/>
    <cellStyle name="Comma 7 3 3 2 2" xfId="3196" xr:uid="{72715EF8-E4C5-453D-82C6-F71BC300E5E3}"/>
    <cellStyle name="Comma 7 3 3 3" xfId="1653" xr:uid="{E21969CD-1488-439A-956A-B30A3772F67A}"/>
    <cellStyle name="Comma 7 3 3 3 2" xfId="3709" xr:uid="{F4172900-C6CD-4854-AB55-4B073FD622CB}"/>
    <cellStyle name="Comma 7 3 3 4" xfId="2166" xr:uid="{50393C46-49E9-407B-BD14-98DD384F5561}"/>
    <cellStyle name="Comma 7 3 3 4 2" xfId="4222" xr:uid="{B168D49C-F8B1-4F8E-911C-C143FC50D4C2}"/>
    <cellStyle name="Comma 7 3 3 5" xfId="4735" xr:uid="{43A2AFE3-A362-4CEC-9613-0A6CBEDC928A}"/>
    <cellStyle name="Comma 7 3 3 6" xfId="2683" xr:uid="{F59B1408-9AFB-42CA-961F-35A55BA18D8B}"/>
    <cellStyle name="Comma 7 3 4" xfId="904" xr:uid="{09661B1B-81D5-4AB0-B8BC-310DBE19FC55}"/>
    <cellStyle name="Comma 7 3 4 2" xfId="2960" xr:uid="{29EEC67F-9A7B-4B6E-AA9F-7FDC370CC730}"/>
    <cellStyle name="Comma 7 3 5" xfId="1417" xr:uid="{F20F7F36-36C5-437E-ADBC-2AD313BC3E6C}"/>
    <cellStyle name="Comma 7 3 5 2" xfId="3473" xr:uid="{EF4FAF6C-D5A3-483D-A979-93BD3A7D38E6}"/>
    <cellStyle name="Comma 7 3 6" xfId="1930" xr:uid="{BD2103EB-B74C-4793-A7E1-C6922301DF19}"/>
    <cellStyle name="Comma 7 3 6 2" xfId="3986" xr:uid="{28A8387A-E7A6-4164-9972-E7B274AAA99F}"/>
    <cellStyle name="Comma 7 3 7" xfId="4499" xr:uid="{AAE3EDA4-9AEF-4066-A054-DEC1009D2928}"/>
    <cellStyle name="Comma 7 3 8" xfId="2447" xr:uid="{3174E4D9-2E7B-4753-A828-009E2B7694B9}"/>
    <cellStyle name="Comma 7 4" xfId="254" xr:uid="{E48DB6B2-D179-40F2-9E8F-ABC3AF771FD4}"/>
    <cellStyle name="Comma 7 4 2" xfId="670" xr:uid="{2D59EA92-7CF6-4CCC-8374-C33292FD0999}"/>
    <cellStyle name="Comma 7 4 2 2" xfId="1215" xr:uid="{CC464FFB-6776-472B-B441-F14B6F75A3D9}"/>
    <cellStyle name="Comma 7 4 2 2 2" xfId="3271" xr:uid="{88B3D1DB-65F6-4F9A-AAAF-93951A94CED2}"/>
    <cellStyle name="Comma 7 4 2 3" xfId="1728" xr:uid="{83C6304F-25D4-4B58-BA3A-10C95B0E5A82}"/>
    <cellStyle name="Comma 7 4 2 3 2" xfId="3784" xr:uid="{050B6BAD-19D8-41DB-9B4B-BFC61888642C}"/>
    <cellStyle name="Comma 7 4 2 4" xfId="2241" xr:uid="{15F85DF0-2B2A-4FF7-B5EF-E76B92899FF3}"/>
    <cellStyle name="Comma 7 4 2 4 2" xfId="4297" xr:uid="{1E616B9D-40E8-46B7-94ED-5B20FDF36F0E}"/>
    <cellStyle name="Comma 7 4 2 5" xfId="4810" xr:uid="{E4772E41-C78A-4CAA-859D-BB85042B3B11}"/>
    <cellStyle name="Comma 7 4 2 6" xfId="2758" xr:uid="{E66CD9A7-A0A8-4CFF-82C3-1652EA843261}"/>
    <cellStyle name="Comma 7 4 3" xfId="942" xr:uid="{0B3FFA91-EDB6-4962-9AE6-378A40A53D20}"/>
    <cellStyle name="Comma 7 4 3 2" xfId="2998" xr:uid="{D7604196-C824-4731-855C-422119743B52}"/>
    <cellStyle name="Comma 7 4 4" xfId="1455" xr:uid="{17B5DE01-CB0E-49B2-90D1-23DAC90014E8}"/>
    <cellStyle name="Comma 7 4 4 2" xfId="3511" xr:uid="{DCE6ABA2-0CFD-48CF-A627-E16E29616C58}"/>
    <cellStyle name="Comma 7 4 5" xfId="1968" xr:uid="{492AC306-D95A-4603-ADF3-2A8A4EAD4F93}"/>
    <cellStyle name="Comma 7 4 5 2" xfId="4024" xr:uid="{80B29886-55C6-4D48-8F16-54EB8551A775}"/>
    <cellStyle name="Comma 7 4 6" xfId="4537" xr:uid="{47540DB7-FFD3-4B6B-BC88-017003FC9159}"/>
    <cellStyle name="Comma 7 4 7" xfId="2485" xr:uid="{5DB745C0-4A17-4E18-9781-AAEB52D9682F}"/>
    <cellStyle name="Comma 7 5" xfId="383" xr:uid="{0E26099E-4CCA-425A-9D30-5F38FDAB9C04}"/>
    <cellStyle name="Comma 7 5 2" xfId="1055" xr:uid="{98B485CC-9A9A-4927-9D22-8462C005C2E4}"/>
    <cellStyle name="Comma 7 5 2 2" xfId="3111" xr:uid="{71286344-9BB3-44EF-9C44-B6C8A0DEA679}"/>
    <cellStyle name="Comma 7 5 3" xfId="1568" xr:uid="{9404DBE4-2348-4C82-88EA-68BE1478E788}"/>
    <cellStyle name="Comma 7 5 3 2" xfId="3624" xr:uid="{B83485D4-8211-484B-BA03-816699950238}"/>
    <cellStyle name="Comma 7 5 4" xfId="2081" xr:uid="{071A3C5A-48B2-49BD-ABC6-03C7AAFEFFE6}"/>
    <cellStyle name="Comma 7 5 4 2" xfId="4137" xr:uid="{700D5C58-10CA-42EC-8DDE-2E7E12C77C6D}"/>
    <cellStyle name="Comma 7 5 5" xfId="4650" xr:uid="{ECE8E91A-D406-4462-A198-89FC69E67394}"/>
    <cellStyle name="Comma 7 5 6" xfId="2598" xr:uid="{68B7992A-3366-4744-BECD-7F3901D4D16E}"/>
    <cellStyle name="Comma 7 6" xfId="821" xr:uid="{58ADB764-28D6-4CCD-95F7-7B5CBDC1434B}"/>
    <cellStyle name="Comma 7 6 2" xfId="2877" xr:uid="{BA3D9F0C-7517-47BA-93AF-96105B3D7691}"/>
    <cellStyle name="Comma 7 7" xfId="1334" xr:uid="{3B0B850B-6FC5-4B3C-BEB5-F833B325A53F}"/>
    <cellStyle name="Comma 7 7 2" xfId="3390" xr:uid="{31413C13-C980-4747-9873-CF9F1CDB7CCC}"/>
    <cellStyle name="Comma 7 8" xfId="1847" xr:uid="{D493FAD9-B02A-428A-ACB0-5685A8FC7652}"/>
    <cellStyle name="Comma 7 8 2" xfId="3903" xr:uid="{D501EB79-E24B-4E29-8027-9E951AF94D77}"/>
    <cellStyle name="Comma 7 9" xfId="4416" xr:uid="{E0D4C06F-AC72-4081-B68E-BE3CDE536B02}"/>
    <cellStyle name="Comma 8" xfId="75" xr:uid="{7CAF98B1-96C7-4E05-B2AB-F210169A26B3}"/>
    <cellStyle name="Comma 8 10" xfId="672" xr:uid="{8944E1D0-8809-4F08-8FDE-98E79D459398}"/>
    <cellStyle name="Comma 8 10 2" xfId="1217" xr:uid="{447FB8D3-A0B8-4B56-A907-7F1D0CC4A0DC}"/>
    <cellStyle name="Comma 8 10 2 2" xfId="3273" xr:uid="{2837D6A9-09DC-4B77-A40A-6A2B28B47730}"/>
    <cellStyle name="Comma 8 10 3" xfId="1730" xr:uid="{B993B828-33BD-4335-9CDA-E9AC27B99355}"/>
    <cellStyle name="Comma 8 10 3 2" xfId="3786" xr:uid="{8D1A4A1F-4650-4CA8-856A-D7F8ED5FFF19}"/>
    <cellStyle name="Comma 8 10 4" xfId="2243" xr:uid="{10FE37F8-B004-4F54-8299-7ADC94373092}"/>
    <cellStyle name="Comma 8 10 4 2" xfId="4299" xr:uid="{C719525B-C6E0-44AE-9BDF-8CE01B465928}"/>
    <cellStyle name="Comma 8 10 5" xfId="4812" xr:uid="{C9312FDA-7ECF-4AE6-AE49-03C1B0C8AAD6}"/>
    <cellStyle name="Comma 8 10 6" xfId="2760" xr:uid="{FA97C6E8-694D-44D4-BFF3-7234E49D5448}"/>
    <cellStyle name="Comma 8 11" xfId="404" xr:uid="{F2551169-79E8-4EB9-8EF6-2DFA72B00965}"/>
    <cellStyle name="Comma 8 11 2" xfId="1066" xr:uid="{BE583E3B-C780-40F0-BB02-72A92FF8EBF6}"/>
    <cellStyle name="Comma 8 11 2 2" xfId="3122" xr:uid="{1EF59EC7-CDF0-493E-BC52-5FE4B8065FE8}"/>
    <cellStyle name="Comma 8 11 3" xfId="1579" xr:uid="{C8118397-6BC2-46F7-B69B-A9EF43372D22}"/>
    <cellStyle name="Comma 8 11 3 2" xfId="3635" xr:uid="{31E57C89-A2F5-4938-9D7F-F0E8DD06571C}"/>
    <cellStyle name="Comma 8 11 4" xfId="2092" xr:uid="{D02E08B8-236E-4629-915E-FAACFC81C729}"/>
    <cellStyle name="Comma 8 11 4 2" xfId="4148" xr:uid="{FCDAB972-6784-4E63-A48E-6394073E2D23}"/>
    <cellStyle name="Comma 8 11 5" xfId="4661" xr:uid="{C1A4FFFD-21D2-4D02-80EF-6AAC9533D74B}"/>
    <cellStyle name="Comma 8 11 6" xfId="2609" xr:uid="{E1C7D5AA-F107-4877-B132-BA0AC18C34D6}"/>
    <cellStyle name="Comma 8 12" xfId="823" xr:uid="{0C1B34E7-267A-4E37-B995-7AB9FF08A9A2}"/>
    <cellStyle name="Comma 8 12 2" xfId="2879" xr:uid="{1D0AFC93-DE7F-426F-929A-F15EA9F4A9DD}"/>
    <cellStyle name="Comma 8 13" xfId="1336" xr:uid="{6A00D49C-CE38-4405-906B-2A3DA223C063}"/>
    <cellStyle name="Comma 8 13 2" xfId="3392" xr:uid="{D859C6E6-A4CF-4C44-81E8-6D5E13E164F0}"/>
    <cellStyle name="Comma 8 14" xfId="1849" xr:uid="{22C805C6-FB69-4B19-AF61-70617C6353EA}"/>
    <cellStyle name="Comma 8 14 2" xfId="3905" xr:uid="{03818D79-2CC1-46E9-8F1B-783AD612B799}"/>
    <cellStyle name="Comma 8 15" xfId="4418" xr:uid="{A6456DC1-493B-4662-9125-9528B01D07CF}"/>
    <cellStyle name="Comma 8 16" xfId="2366" xr:uid="{C9D08B4C-F2E9-4088-9623-4C15A5996599}"/>
    <cellStyle name="Comma 8 2" xfId="93" xr:uid="{D73057A4-9630-43C4-922D-E458DFACBBDB}"/>
    <cellStyle name="Comma 8 2 10" xfId="407" xr:uid="{4F5F9FFE-FAE1-4083-B852-92511DB74DC9}"/>
    <cellStyle name="Comma 8 2 10 2" xfId="1068" xr:uid="{767C0D52-E23F-44FE-ACC6-0AF5C999E8E4}"/>
    <cellStyle name="Comma 8 2 10 2 2" xfId="3124" xr:uid="{7A242C9B-C7BB-4A2A-BEF8-50732A2C22B0}"/>
    <cellStyle name="Comma 8 2 10 3" xfId="1581" xr:uid="{BD36956D-8E77-4315-A559-A0450DA62629}"/>
    <cellStyle name="Comma 8 2 10 3 2" xfId="3637" xr:uid="{374405A6-8C3D-4D92-A5D8-6FDE156FB941}"/>
    <cellStyle name="Comma 8 2 10 4" xfId="2094" xr:uid="{47A0518B-5DD9-431D-A352-074EF3EA6480}"/>
    <cellStyle name="Comma 8 2 10 4 2" xfId="4150" xr:uid="{4881E119-0B22-4C58-91E3-A1CB660B748C}"/>
    <cellStyle name="Comma 8 2 10 5" xfId="4663" xr:uid="{A1C0FE82-1FFE-48A8-BCEE-74069C481D6B}"/>
    <cellStyle name="Comma 8 2 10 6" xfId="2611" xr:uid="{8F652A37-D7C6-4B73-A535-A293CDA7B982}"/>
    <cellStyle name="Comma 8 2 11" xfId="837" xr:uid="{B2E0AD7B-5D97-465D-8240-AE3BB45E1726}"/>
    <cellStyle name="Comma 8 2 11 2" xfId="2893" xr:uid="{A55E59DA-B701-4F4A-84A5-E80023CB50B6}"/>
    <cellStyle name="Comma 8 2 12" xfId="1350" xr:uid="{70E5CB69-9DA7-4A31-A128-CF33EF258C63}"/>
    <cellStyle name="Comma 8 2 12 2" xfId="3406" xr:uid="{FDF714D9-6BC7-4CDA-8D41-2A85455B1B84}"/>
    <cellStyle name="Comma 8 2 13" xfId="1863" xr:uid="{4F224F52-D770-4147-A498-E7E29A8103DD}"/>
    <cellStyle name="Comma 8 2 13 2" xfId="3919" xr:uid="{AA7ACA82-A61F-4A91-8F8E-AF934517F8B8}"/>
    <cellStyle name="Comma 8 2 14" xfId="4432" xr:uid="{D2DAB323-6050-42BF-9AAF-3DFA33833B30}"/>
    <cellStyle name="Comma 8 2 15" xfId="2380" xr:uid="{0D5642D0-D7B2-43DE-9A20-139661D7C925}"/>
    <cellStyle name="Comma 8 2 2" xfId="272" xr:uid="{D930D6DD-7CBF-4431-8369-5D886385EEFD}"/>
    <cellStyle name="Comma 8 2 2 2" xfId="579" xr:uid="{03C90E7E-8959-4FF3-8A1E-7118BCD90F5A}"/>
    <cellStyle name="Comma 8 2 2 2 2" xfId="1157" xr:uid="{F400FD90-B31F-4387-BDB5-14AF47B366BE}"/>
    <cellStyle name="Comma 8 2 2 2 2 2" xfId="3213" xr:uid="{0C213CC3-98FD-48C1-818F-EADE7D63F8A7}"/>
    <cellStyle name="Comma 8 2 2 2 3" xfId="1670" xr:uid="{BBA2F913-B1BD-4F77-939A-2A751C0E905E}"/>
    <cellStyle name="Comma 8 2 2 2 3 2" xfId="3726" xr:uid="{88E7B57F-2AB1-47C2-87AB-39740D02408D}"/>
    <cellStyle name="Comma 8 2 2 2 4" xfId="2183" xr:uid="{64BC79B4-3DC8-4A93-9FB3-A8C9758B5DBD}"/>
    <cellStyle name="Comma 8 2 2 2 4 2" xfId="4239" xr:uid="{446C8A52-C689-4CE9-8D0A-DDA4358EB713}"/>
    <cellStyle name="Comma 8 2 2 2 5" xfId="4752" xr:uid="{F899DD83-96F6-4883-BEEE-53B8366603A1}"/>
    <cellStyle name="Comma 8 2 2 2 6" xfId="2700" xr:uid="{0599E73F-7E8D-492A-AD24-0D2966C2B549}"/>
    <cellStyle name="Comma 8 2 2 3" xfId="415" xr:uid="{F44AD609-A827-4D81-964E-7593FCF9810E}"/>
    <cellStyle name="Comma 8 2 2 3 2" xfId="1072" xr:uid="{30B04B94-21CF-432B-8E72-C4C1E8764A56}"/>
    <cellStyle name="Comma 8 2 2 3 2 2" xfId="3128" xr:uid="{4198914C-7BB1-4E68-B9A8-F692445EE2E2}"/>
    <cellStyle name="Comma 8 2 2 3 3" xfId="1585" xr:uid="{7893BA55-BA38-4D07-ABC5-B67420410638}"/>
    <cellStyle name="Comma 8 2 2 3 3 2" xfId="3641" xr:uid="{E9F1283F-F3AC-4F03-9987-34DDF11FCDD2}"/>
    <cellStyle name="Comma 8 2 2 3 4" xfId="2098" xr:uid="{5E23EB19-5EE8-41B0-BA32-3BC772F3E0E7}"/>
    <cellStyle name="Comma 8 2 2 3 4 2" xfId="4154" xr:uid="{4B018C7C-0CF7-4E15-9586-4492E33B1238}"/>
    <cellStyle name="Comma 8 2 2 3 5" xfId="4667" xr:uid="{F48E7E26-31B9-48C5-BD0C-30BC7E84F116}"/>
    <cellStyle name="Comma 8 2 2 3 6" xfId="2615" xr:uid="{D7FD247E-8569-496D-99C2-A9B18F2BF5C0}"/>
    <cellStyle name="Comma 8 2 2 4" xfId="958" xr:uid="{339FD9AA-BE72-4DF3-B810-87F170C10712}"/>
    <cellStyle name="Comma 8 2 2 4 2" xfId="3014" xr:uid="{68F1685D-BE05-428F-A0C1-FF41DA82A180}"/>
    <cellStyle name="Comma 8 2 2 5" xfId="1471" xr:uid="{51D5F512-D663-4ADD-A556-37A70AAFC82E}"/>
    <cellStyle name="Comma 8 2 2 5 2" xfId="3527" xr:uid="{5E77472D-0704-49DB-B551-0B8B63598E26}"/>
    <cellStyle name="Comma 8 2 2 6" xfId="1984" xr:uid="{073E1958-ABD3-4E79-BE0B-21DF05F7C898}"/>
    <cellStyle name="Comma 8 2 2 6 2" xfId="4040" xr:uid="{22805C01-E24B-48B8-9940-070749CFF17D}"/>
    <cellStyle name="Comma 8 2 2 7" xfId="4553" xr:uid="{FE8947F9-6113-43E7-8DDC-E3781BE31185}"/>
    <cellStyle name="Comma 8 2 2 8" xfId="2501" xr:uid="{F2D9B5E7-7F7F-4F2B-9CC2-8E23E826CD9C}"/>
    <cellStyle name="Comma 8 2 3" xfId="421" xr:uid="{3072A30B-CF6A-47C8-89CF-6EC871113FA3}"/>
    <cellStyle name="Comma 8 2 3 2" xfId="585" xr:uid="{F635DA77-D0BB-4D84-883A-696A0F98E89D}"/>
    <cellStyle name="Comma 8 2 3 2 2" xfId="1161" xr:uid="{84312992-73A9-46D0-B3A8-CC85BCB523B6}"/>
    <cellStyle name="Comma 8 2 3 2 2 2" xfId="3217" xr:uid="{3631DA24-4C60-4D62-B9FF-17A9FDE46A9E}"/>
    <cellStyle name="Comma 8 2 3 2 3" xfId="1674" xr:uid="{EECC9264-7775-475C-AF1A-4F4A46B46068}"/>
    <cellStyle name="Comma 8 2 3 2 3 2" xfId="3730" xr:uid="{06A97924-A493-40A4-AB7F-A04CA6BEA35F}"/>
    <cellStyle name="Comma 8 2 3 2 4" xfId="2187" xr:uid="{1D90DE3B-72A8-4A09-8166-DFEB34A37CFB}"/>
    <cellStyle name="Comma 8 2 3 2 4 2" xfId="4243" xr:uid="{3A9F123F-1E87-4FC4-AEC9-7DA389793EBC}"/>
    <cellStyle name="Comma 8 2 3 2 5" xfId="4756" xr:uid="{C9A69513-2D5B-46DB-A0F1-40FECE265B3D}"/>
    <cellStyle name="Comma 8 2 3 2 6" xfId="2704" xr:uid="{EBF746F1-9A27-46C1-A7FA-4107867AAD53}"/>
    <cellStyle name="Comma 8 2 3 3" xfId="1076" xr:uid="{91800B4D-E3CE-4A10-B0E2-DC05F68127C8}"/>
    <cellStyle name="Comma 8 2 3 3 2" xfId="3132" xr:uid="{65FAD45E-BB11-4651-9DFE-755E11D661B5}"/>
    <cellStyle name="Comma 8 2 3 4" xfId="1589" xr:uid="{18374AAE-1307-41D7-8B55-DB3A21748C64}"/>
    <cellStyle name="Comma 8 2 3 4 2" xfId="3645" xr:uid="{72DB594B-65C5-4B68-9049-7F6F2180AC71}"/>
    <cellStyle name="Comma 8 2 3 5" xfId="2102" xr:uid="{8AD6F600-EE64-4118-B9F2-E24C991260A7}"/>
    <cellStyle name="Comma 8 2 3 5 2" xfId="4158" xr:uid="{404CC1AF-D6EA-490E-B7F1-A58152870B73}"/>
    <cellStyle name="Comma 8 2 3 6" xfId="4671" xr:uid="{036FE849-4828-4636-8698-EF41B7F293B5}"/>
    <cellStyle name="Comma 8 2 3 7" xfId="2619" xr:uid="{D3851200-CF98-4C0E-887A-59B5306A573A}"/>
    <cellStyle name="Comma 8 2 4" xfId="429" xr:uid="{54B771DA-A77D-4666-822A-34C0504E4932}"/>
    <cellStyle name="Comma 8 2 4 2" xfId="593" xr:uid="{B55A6C5B-769F-4B58-91FA-438E20E5305A}"/>
    <cellStyle name="Comma 8 2 4 2 2" xfId="1166" xr:uid="{E75B6571-B342-4834-9F7A-E7E00668FD1D}"/>
    <cellStyle name="Comma 8 2 4 2 2 2" xfId="3222" xr:uid="{765D2A32-22E3-4B41-8D55-B4F20DE43683}"/>
    <cellStyle name="Comma 8 2 4 2 3" xfId="1679" xr:uid="{9F90C8AC-81C8-4403-80A4-31821F005249}"/>
    <cellStyle name="Comma 8 2 4 2 3 2" xfId="3735" xr:uid="{B1BEEE7F-EA8C-457A-A4A8-C0E86CAC6C7C}"/>
    <cellStyle name="Comma 8 2 4 2 4" xfId="2192" xr:uid="{11689B41-9585-4911-9547-3506398400EF}"/>
    <cellStyle name="Comma 8 2 4 2 4 2" xfId="4248" xr:uid="{8775EEBA-849D-4BAB-8A74-4E24DA06D47B}"/>
    <cellStyle name="Comma 8 2 4 2 5" xfId="4761" xr:uid="{1E28A0A8-6463-472A-8A20-6645F473D18D}"/>
    <cellStyle name="Comma 8 2 4 2 6" xfId="2709" xr:uid="{278B4547-5507-4559-9265-1C2EC3FCBAD0}"/>
    <cellStyle name="Comma 8 2 4 3" xfId="1081" xr:uid="{70366F71-4246-43E7-AEBB-A0F21C969002}"/>
    <cellStyle name="Comma 8 2 4 3 2" xfId="3137" xr:uid="{F4542EDF-F621-443B-BAF9-0BB28E28A535}"/>
    <cellStyle name="Comma 8 2 4 4" xfId="1594" xr:uid="{E270C93C-3CD9-4775-972D-F1ECA8B8C5D0}"/>
    <cellStyle name="Comma 8 2 4 4 2" xfId="3650" xr:uid="{09A45542-2452-4BDE-B4A8-4C443709C127}"/>
    <cellStyle name="Comma 8 2 4 5" xfId="2107" xr:uid="{E4F75B00-7343-4489-AD72-9C91C35FF6D4}"/>
    <cellStyle name="Comma 8 2 4 5 2" xfId="4163" xr:uid="{F6FB0D15-DEB2-4314-9190-79CB51F5693C}"/>
    <cellStyle name="Comma 8 2 4 6" xfId="4676" xr:uid="{D2D587DE-9D43-4A49-BDE2-09262047CEFC}"/>
    <cellStyle name="Comma 8 2 4 7" xfId="2624" xr:uid="{A0052390-7097-4F5B-9F1A-064A6080BA50}"/>
    <cellStyle name="Comma 8 2 5" xfId="455" xr:uid="{69FF14B9-3A04-495A-B710-BD1E010B4B31}"/>
    <cellStyle name="Comma 8 2 5 2" xfId="614" xr:uid="{9D232F3B-3D4E-4767-ABC9-743FA154C59D}"/>
    <cellStyle name="Comma 8 2 5 2 2" xfId="1179" xr:uid="{7FA2BE48-8629-44F5-A5DC-EB1CCFB9E203}"/>
    <cellStyle name="Comma 8 2 5 2 2 2" xfId="3235" xr:uid="{38F4A326-4B0F-44CE-9F55-5DBE4862B064}"/>
    <cellStyle name="Comma 8 2 5 2 3" xfId="1692" xr:uid="{149FA5D4-DDA2-4309-8965-36977827019E}"/>
    <cellStyle name="Comma 8 2 5 2 3 2" xfId="3748" xr:uid="{DE41E967-B24E-4BD3-B22C-94DD5B624456}"/>
    <cellStyle name="Comma 8 2 5 2 4" xfId="2205" xr:uid="{A6C8223B-9860-426B-A2A5-EE25621E7293}"/>
    <cellStyle name="Comma 8 2 5 2 4 2" xfId="4261" xr:uid="{11F0C8D1-B2F7-47CE-86F3-A8481F187082}"/>
    <cellStyle name="Comma 8 2 5 2 5" xfId="4774" xr:uid="{68D819B1-27DF-4D58-8CF0-052DFC92FC16}"/>
    <cellStyle name="Comma 8 2 5 2 6" xfId="2722" xr:uid="{CBFA82A2-BE5B-48CE-9FFF-398CC32A3709}"/>
    <cellStyle name="Comma 8 2 5 3" xfId="1096" xr:uid="{4A638EAC-02B2-40A8-BA71-8A411134A873}"/>
    <cellStyle name="Comma 8 2 5 3 2" xfId="3152" xr:uid="{D242B165-D66C-412F-9667-AECB62E40B7F}"/>
    <cellStyle name="Comma 8 2 5 4" xfId="1609" xr:uid="{B79020EA-4706-4AE7-AD49-7708BF4679E8}"/>
    <cellStyle name="Comma 8 2 5 4 2" xfId="3665" xr:uid="{673B10E6-55F5-4827-BC9D-1A5E2A519B98}"/>
    <cellStyle name="Comma 8 2 5 5" xfId="2122" xr:uid="{2DF4E8AA-093C-4083-93E8-093E57477DCD}"/>
    <cellStyle name="Comma 8 2 5 5 2" xfId="4178" xr:uid="{5D4D55CE-5946-41DB-A774-2E8A36276CFD}"/>
    <cellStyle name="Comma 8 2 5 6" xfId="4691" xr:uid="{DB4431AF-656B-4539-A6FB-7377BAFE0EDF}"/>
    <cellStyle name="Comma 8 2 5 7" xfId="2639" xr:uid="{14484188-153C-4253-ABA2-36B733249E41}"/>
    <cellStyle name="Comma 8 2 6" xfId="523" xr:uid="{BF4EB115-0FFE-4808-8B9C-DEF40512C359}"/>
    <cellStyle name="Comma 8 2 6 2" xfId="641" xr:uid="{C3737C30-8017-46BD-8FEE-4616CC2C0B46}"/>
    <cellStyle name="Comma 8 2 6 2 2" xfId="1192" xr:uid="{6EA96FC4-3743-4DD0-A1CE-B2CB1D0305F4}"/>
    <cellStyle name="Comma 8 2 6 2 2 2" xfId="3248" xr:uid="{3BF22EEE-DD10-48D5-A38A-638C823F9872}"/>
    <cellStyle name="Comma 8 2 6 2 3" xfId="1705" xr:uid="{FAE13CFD-9746-43B6-AC68-75B072E9FFEF}"/>
    <cellStyle name="Comma 8 2 6 2 3 2" xfId="3761" xr:uid="{44B9A277-6BE8-4104-A5BA-1E3F523ED8CA}"/>
    <cellStyle name="Comma 8 2 6 2 4" xfId="2218" xr:uid="{969578B8-63E4-48A1-A669-84C937578DCC}"/>
    <cellStyle name="Comma 8 2 6 2 4 2" xfId="4274" xr:uid="{7E41050A-F485-4EBC-B8F9-2FC846A916A4}"/>
    <cellStyle name="Comma 8 2 6 2 5" xfId="4787" xr:uid="{16ED4444-568B-4D65-80CE-AFB9F8EF33EA}"/>
    <cellStyle name="Comma 8 2 6 2 6" xfId="2735" xr:uid="{9B38129B-E532-41D3-8F34-79D27F9D010A}"/>
    <cellStyle name="Comma 8 2 6 3" xfId="1123" xr:uid="{5B29FF71-4FCD-4A7F-8FC4-DDCB9994D7BD}"/>
    <cellStyle name="Comma 8 2 6 3 2" xfId="3179" xr:uid="{46BA37D1-2152-400C-A47F-AA6522E8D147}"/>
    <cellStyle name="Comma 8 2 6 4" xfId="1636" xr:uid="{AD9AED9F-E135-48B5-BBCD-627DC94DF3F7}"/>
    <cellStyle name="Comma 8 2 6 4 2" xfId="3692" xr:uid="{25AB6B11-A1A2-43A1-A708-CC1A67E98FA7}"/>
    <cellStyle name="Comma 8 2 6 5" xfId="2149" xr:uid="{10855A6A-AD10-4BEF-8536-A117438DC344}"/>
    <cellStyle name="Comma 8 2 6 5 2" xfId="4205" xr:uid="{44C316E8-B7B9-4E4D-8665-5175AC983EC1}"/>
    <cellStyle name="Comma 8 2 6 6" xfId="4718" xr:uid="{CABD50A2-C175-485F-9841-255216C8E4D2}"/>
    <cellStyle name="Comma 8 2 6 7" xfId="2666" xr:uid="{9AF5D355-86BB-455C-B087-ADDB5BBE11BF}"/>
    <cellStyle name="Comma 8 2 7" xfId="530" xr:uid="{C183EA27-A8BA-4C3A-A598-E3A02480B7B3}"/>
    <cellStyle name="Comma 8 2 7 2" xfId="648" xr:uid="{A8469341-4CA9-4F31-8AE5-05A3BF0B22DC}"/>
    <cellStyle name="Comma 8 2 7 2 2" xfId="1196" xr:uid="{C797EFD4-5ADE-48C4-921E-BD493947FB58}"/>
    <cellStyle name="Comma 8 2 7 2 2 2" xfId="3252" xr:uid="{9F4E944D-4CAE-4E97-A4D2-329954BA4268}"/>
    <cellStyle name="Comma 8 2 7 2 3" xfId="1709" xr:uid="{B92ECE7E-686B-4936-8C46-94538AECC5FD}"/>
    <cellStyle name="Comma 8 2 7 2 3 2" xfId="3765" xr:uid="{3B805F5E-4E6C-4436-A69E-8C7240B983CD}"/>
    <cellStyle name="Comma 8 2 7 2 4" xfId="2222" xr:uid="{10495BCE-D317-421F-9A46-CD627D2A72CB}"/>
    <cellStyle name="Comma 8 2 7 2 4 2" xfId="4278" xr:uid="{8DEEEE6F-6FA9-4936-9895-8156BE2E39F8}"/>
    <cellStyle name="Comma 8 2 7 2 5" xfId="4791" xr:uid="{4209187E-2924-4D2D-92D1-77ED3B8E0E3F}"/>
    <cellStyle name="Comma 8 2 7 2 6" xfId="2739" xr:uid="{6C59F85B-3181-46DB-AE40-B2BAE561F060}"/>
    <cellStyle name="Comma 8 2 7 3" xfId="1127" xr:uid="{BF186037-31E4-4839-AB62-A2F3D8DAED7D}"/>
    <cellStyle name="Comma 8 2 7 3 2" xfId="3183" xr:uid="{655E91BF-B01F-429E-9E6F-3ABBFAE0227C}"/>
    <cellStyle name="Comma 8 2 7 4" xfId="1640" xr:uid="{4B13D332-08A8-4194-A757-29E86241467B}"/>
    <cellStyle name="Comma 8 2 7 4 2" xfId="3696" xr:uid="{8AEB9B83-66F2-4C7C-A6D7-384C3DFED13D}"/>
    <cellStyle name="Comma 8 2 7 5" xfId="2153" xr:uid="{E630FE0C-18B3-4FD8-A12D-D6C49FBC28D4}"/>
    <cellStyle name="Comma 8 2 7 5 2" xfId="4209" xr:uid="{0E2A5F3F-1C5F-4E65-8470-854619982B1A}"/>
    <cellStyle name="Comma 8 2 7 6" xfId="4722" xr:uid="{F9B6860F-2321-4AEE-A037-D9BD37EC556D}"/>
    <cellStyle name="Comma 8 2 7 7" xfId="2670" xr:uid="{B798A98C-C473-4B77-9A2F-D6EA09A44B1E}"/>
    <cellStyle name="Comma 8 2 8" xfId="535" xr:uid="{06E41B7F-BE09-4364-95A4-E95DC694097A}"/>
    <cellStyle name="Comma 8 2 8 2" xfId="652" xr:uid="{FB2D2CCB-4DCC-4BD0-ACC0-761DDA0051AA}"/>
    <cellStyle name="Comma 8 2 8 2 2" xfId="1200" xr:uid="{C31B01AB-852E-4200-B269-9FAE14B65610}"/>
    <cellStyle name="Comma 8 2 8 2 2 2" xfId="3256" xr:uid="{0BF3F5A4-3B6B-4140-9E2B-5D65DCF21375}"/>
    <cellStyle name="Comma 8 2 8 2 3" xfId="1713" xr:uid="{2911E202-80F6-4720-8B46-4A6B47E3E98B}"/>
    <cellStyle name="Comma 8 2 8 2 3 2" xfId="3769" xr:uid="{D26B50C8-B881-4EB4-A60C-E52AC50D8DB1}"/>
    <cellStyle name="Comma 8 2 8 2 4" xfId="2226" xr:uid="{97A1E2C5-A3C6-42D2-9A10-26FACB6E80B9}"/>
    <cellStyle name="Comma 8 2 8 2 4 2" xfId="4282" xr:uid="{81D915F5-1CB3-4139-8169-7F4FE65DF5FB}"/>
    <cellStyle name="Comma 8 2 8 2 5" xfId="4795" xr:uid="{90B83586-BEF6-44E4-AE02-9337B4DD2A36}"/>
    <cellStyle name="Comma 8 2 8 2 6" xfId="2743" xr:uid="{A1DAC937-4702-469C-AD46-30AA20DF9C13}"/>
    <cellStyle name="Comma 8 2 8 3" xfId="1131" xr:uid="{BC993840-B5CF-49F6-96D0-649F62EBC92C}"/>
    <cellStyle name="Comma 8 2 8 3 2" xfId="3187" xr:uid="{E2A86006-2B34-4AEC-B567-C36135330C61}"/>
    <cellStyle name="Comma 8 2 8 4" xfId="1644" xr:uid="{2BD4F40C-5BFA-464F-92E0-429E76C31D85}"/>
    <cellStyle name="Comma 8 2 8 4 2" xfId="3700" xr:uid="{4F57B0E9-9039-457A-8F83-33DC2DA079DF}"/>
    <cellStyle name="Comma 8 2 8 5" xfId="2157" xr:uid="{D9108EFB-B9E9-42CA-B091-94A6654ECBE9}"/>
    <cellStyle name="Comma 8 2 8 5 2" xfId="4213" xr:uid="{066B4D28-8572-4707-B202-ADB9D90BEFBD}"/>
    <cellStyle name="Comma 8 2 8 6" xfId="4726" xr:uid="{AB1A9A41-801B-4BEA-B3C4-D5779E9E2AC0}"/>
    <cellStyle name="Comma 8 2 8 7" xfId="2674" xr:uid="{41C61BA1-4D15-48B8-975F-65C0364FF9AB}"/>
    <cellStyle name="Comma 8 2 9" xfId="688" xr:uid="{5B7E5EFE-FCD5-4767-AA3B-6FD3B51D434F}"/>
    <cellStyle name="Comma 8 2 9 2" xfId="1231" xr:uid="{EF5422BA-7730-44CB-AE5E-9C2D5D9791DF}"/>
    <cellStyle name="Comma 8 2 9 2 2" xfId="3287" xr:uid="{40E123D3-FB0A-4089-8B0D-46D1501888CA}"/>
    <cellStyle name="Comma 8 2 9 3" xfId="1744" xr:uid="{E609D7C3-302D-40F2-B3A1-ED6673382623}"/>
    <cellStyle name="Comma 8 2 9 3 2" xfId="3800" xr:uid="{66170637-F4ED-477F-9F4B-F6C25D7AEA35}"/>
    <cellStyle name="Comma 8 2 9 4" xfId="2257" xr:uid="{2CBC20B1-D8CF-4D41-AD7F-BE490AD6C7D1}"/>
    <cellStyle name="Comma 8 2 9 4 2" xfId="4313" xr:uid="{98C3801A-31FF-4129-9F4C-A65658E91B17}"/>
    <cellStyle name="Comma 8 2 9 5" xfId="4826" xr:uid="{ABCF7355-1E42-444A-B93F-DDD1122AA047}"/>
    <cellStyle name="Comma 8 2 9 6" xfId="2774" xr:uid="{CEBA47C9-0CB9-4E54-B82C-5F14B0843D75}"/>
    <cellStyle name="Comma 8 3" xfId="206" xr:uid="{8426AB1A-036C-4961-8CC1-371BB5FC5DAF}"/>
    <cellStyle name="Comma 8 3 2" xfId="352" xr:uid="{6D89E945-F537-4897-BC71-B3D9789C8F32}"/>
    <cellStyle name="Comma 8 3 2 2" xfId="578" xr:uid="{4B5FD76D-92FB-4878-88E4-C02BD008DFF4}"/>
    <cellStyle name="Comma 8 3 2 2 2" xfId="1156" xr:uid="{6940F4F0-0E6F-4AD4-B583-62F5E435CC0A}"/>
    <cellStyle name="Comma 8 3 2 2 2 2" xfId="3212" xr:uid="{2731FAFF-B068-4560-955E-BCCA12383557}"/>
    <cellStyle name="Comma 8 3 2 2 3" xfId="1669" xr:uid="{85E0299B-DDC0-4991-964F-A4439C0BA5C8}"/>
    <cellStyle name="Comma 8 3 2 2 3 2" xfId="3725" xr:uid="{A5435518-5752-4B66-937D-39ED4F4095D8}"/>
    <cellStyle name="Comma 8 3 2 2 4" xfId="2182" xr:uid="{CE994A8E-38CF-45C7-8CA9-4957025FE6FD}"/>
    <cellStyle name="Comma 8 3 2 2 4 2" xfId="4238" xr:uid="{4D6DE9BA-9B40-4AC6-A2F9-BEED10300220}"/>
    <cellStyle name="Comma 8 3 2 2 5" xfId="4751" xr:uid="{B244FD97-1E8C-4B46-A7F8-E32E3C7D573F}"/>
    <cellStyle name="Comma 8 3 2 2 6" xfId="2699" xr:uid="{611DCFF8-EBAB-4A29-A500-CB09F4E37272}"/>
    <cellStyle name="Comma 8 3 2 3" xfId="1026" xr:uid="{1EBA4693-4BE9-4D48-8221-D5798B061E04}"/>
    <cellStyle name="Comma 8 3 2 3 2" xfId="3082" xr:uid="{1E883261-9541-40F4-AEF2-EF5D076A0881}"/>
    <cellStyle name="Comma 8 3 2 4" xfId="1539" xr:uid="{FDD7AB9A-98EC-43B4-83D3-DB1894BA8DC0}"/>
    <cellStyle name="Comma 8 3 2 4 2" xfId="3595" xr:uid="{CF1E0F8D-6667-43E8-A820-5A40B93F4EC4}"/>
    <cellStyle name="Comma 8 3 2 5" xfId="2052" xr:uid="{19B0A586-F1FC-4B6F-B62A-04F17DBF5025}"/>
    <cellStyle name="Comma 8 3 2 5 2" xfId="4108" xr:uid="{B79D727F-33B5-4F73-A99B-F33DC64729E3}"/>
    <cellStyle name="Comma 8 3 2 6" xfId="4621" xr:uid="{E9346D55-CE38-4ABF-980A-A8E0D024E678}"/>
    <cellStyle name="Comma 8 3 2 7" xfId="2569" xr:uid="{A34793CB-7B8D-4DD5-A35D-BFF7B4C208F6}"/>
    <cellStyle name="Comma 8 3 3" xfId="782" xr:uid="{258FA9AB-478D-4D73-8DAE-D0F938534217}"/>
    <cellStyle name="Comma 8 3 3 2" xfId="1298" xr:uid="{AC3E601C-E522-40BC-A936-3AE80CD28F00}"/>
    <cellStyle name="Comma 8 3 3 2 2" xfId="3354" xr:uid="{C4CEE9A1-D05E-4175-993D-C36FE9E18F86}"/>
    <cellStyle name="Comma 8 3 3 3" xfId="1811" xr:uid="{A9EB64BC-9DA2-441F-8787-0B49E69F50EE}"/>
    <cellStyle name="Comma 8 3 3 3 2" xfId="3867" xr:uid="{2AF0638B-C7DD-4B85-B576-BF9A7077CFB9}"/>
    <cellStyle name="Comma 8 3 3 4" xfId="2324" xr:uid="{CDD79F26-C12B-4A0F-84AE-68FD2C05D910}"/>
    <cellStyle name="Comma 8 3 3 4 2" xfId="4380" xr:uid="{11408040-0332-42CA-B0C7-111B7708CBB3}"/>
    <cellStyle name="Comma 8 3 3 5" xfId="4893" xr:uid="{C0515F3C-171A-4DBC-AED2-F310B694BC39}"/>
    <cellStyle name="Comma 8 3 3 6" xfId="2841" xr:uid="{7DC4D893-25D2-4051-B99B-17558FA180C8}"/>
    <cellStyle name="Comma 8 3 4" xfId="414" xr:uid="{8B6F1418-2000-4AF5-B2EE-F3C9609B81B3}"/>
    <cellStyle name="Comma 8 3 4 2" xfId="1071" xr:uid="{705D2AF4-9556-4E33-8E40-34F50C04FF8C}"/>
    <cellStyle name="Comma 8 3 4 2 2" xfId="3127" xr:uid="{211E437D-7804-4164-8D76-570BDF46E006}"/>
    <cellStyle name="Comma 8 3 4 3" xfId="1584" xr:uid="{1FF3C0FC-1A5C-4010-842C-E2AEEE4D4840}"/>
    <cellStyle name="Comma 8 3 4 3 2" xfId="3640" xr:uid="{0969A082-B99A-4838-8820-AA7E570BFCEB}"/>
    <cellStyle name="Comma 8 3 4 4" xfId="2097" xr:uid="{1710A7B2-BF1C-4709-8FA7-EAAAF8A82720}"/>
    <cellStyle name="Comma 8 3 4 4 2" xfId="4153" xr:uid="{B882D227-DED3-412E-B9F8-312D1DBD7F19}"/>
    <cellStyle name="Comma 8 3 4 5" xfId="4666" xr:uid="{4B2AF73D-017F-4E0E-9165-A0482B45FA8E}"/>
    <cellStyle name="Comma 8 3 4 6" xfId="2614" xr:uid="{613F2367-D2F9-4368-8A08-073F56596265}"/>
    <cellStyle name="Comma 8 3 5" xfId="905" xr:uid="{94F6C275-4979-4BC0-9FCA-CDC6E3BB5864}"/>
    <cellStyle name="Comma 8 3 5 2" xfId="2961" xr:uid="{AD869C7F-D127-4DBE-A9A8-0098155277E2}"/>
    <cellStyle name="Comma 8 3 6" xfId="1418" xr:uid="{E2133588-104B-4419-8E12-A097C32BC521}"/>
    <cellStyle name="Comma 8 3 6 2" xfId="3474" xr:uid="{47D3C6F0-D37A-44CA-BA5D-50612AFB98D1}"/>
    <cellStyle name="Comma 8 3 7" xfId="1931" xr:uid="{5F46EA0A-3C86-4D7E-A70A-6CC84E9B7DED}"/>
    <cellStyle name="Comma 8 3 7 2" xfId="3987" xr:uid="{BED9A6C6-BFD2-4075-BA62-8020DB8AA189}"/>
    <cellStyle name="Comma 8 3 8" xfId="4500" xr:uid="{3AC00D50-0D47-47CD-8B7B-3A467D4250C8}"/>
    <cellStyle name="Comma 8 3 9" xfId="2448" xr:uid="{EB2A28C1-6435-433F-AD81-D6F2B14E3667}"/>
    <cellStyle name="Comma 8 4" xfId="256" xr:uid="{75F2EACB-7717-44BB-A218-83BD2881ED20}"/>
    <cellStyle name="Comma 8 4 2" xfId="584" xr:uid="{39EAE3CB-28F9-4E38-9230-0FD33A4A5216}"/>
    <cellStyle name="Comma 8 4 2 2" xfId="1160" xr:uid="{D1F80B58-22E3-41D6-883B-38FD00BB2B8B}"/>
    <cellStyle name="Comma 8 4 2 2 2" xfId="3216" xr:uid="{F75B20A1-2D9E-4BEB-9A7D-D80B6F125376}"/>
    <cellStyle name="Comma 8 4 2 3" xfId="1673" xr:uid="{EBE9DFE9-5605-4CB1-BF01-A615D5FF4DBE}"/>
    <cellStyle name="Comma 8 4 2 3 2" xfId="3729" xr:uid="{9C228EAE-5AD6-4211-9F58-CC9401293721}"/>
    <cellStyle name="Comma 8 4 2 4" xfId="2186" xr:uid="{B3DA1336-5357-47E7-9789-84B354155F64}"/>
    <cellStyle name="Comma 8 4 2 4 2" xfId="4242" xr:uid="{BDE32FCD-51A6-4C0B-85AF-0B1719907ADB}"/>
    <cellStyle name="Comma 8 4 2 5" xfId="4755" xr:uid="{3627A764-DE4C-4F35-A5BE-3F76EB7985D5}"/>
    <cellStyle name="Comma 8 4 2 6" xfId="2703" xr:uid="{61B202D1-524A-4649-A931-90E1D7D2CBDD}"/>
    <cellStyle name="Comma 8 4 3" xfId="420" xr:uid="{1E73C9C6-6436-4068-9123-A31BBBD103EB}"/>
    <cellStyle name="Comma 8 4 3 2" xfId="1075" xr:uid="{83C12B83-70A6-410A-9D49-BA58836DBE90}"/>
    <cellStyle name="Comma 8 4 3 2 2" xfId="3131" xr:uid="{3F5ED2A8-2911-402B-8C1B-A5945224CB16}"/>
    <cellStyle name="Comma 8 4 3 3" xfId="1588" xr:uid="{90E23637-04D5-435C-8FC1-B2E5993FCECC}"/>
    <cellStyle name="Comma 8 4 3 3 2" xfId="3644" xr:uid="{817EAC77-B16A-4B0F-B5D8-721B111BD41A}"/>
    <cellStyle name="Comma 8 4 3 4" xfId="2101" xr:uid="{5E843695-0800-494F-9D41-F07F3CD98367}"/>
    <cellStyle name="Comma 8 4 3 4 2" xfId="4157" xr:uid="{8864263E-1F09-4C55-B870-95DA88EC105D}"/>
    <cellStyle name="Comma 8 4 3 5" xfId="4670" xr:uid="{993095DB-6522-4D3A-B0AF-D418BB291C3E}"/>
    <cellStyle name="Comma 8 4 3 6" xfId="2618" xr:uid="{E2350DCB-72AA-46B8-9A63-D87926F32437}"/>
    <cellStyle name="Comma 8 4 4" xfId="944" xr:uid="{C0571BA8-6E7E-4257-BE5C-5E6F0BDAF810}"/>
    <cellStyle name="Comma 8 4 4 2" xfId="3000" xr:uid="{39BD7135-CD95-40E4-A728-896F4F92B919}"/>
    <cellStyle name="Comma 8 4 5" xfId="1457" xr:uid="{AF3BCC07-325D-429D-9737-9885B12D665F}"/>
    <cellStyle name="Comma 8 4 5 2" xfId="3513" xr:uid="{1BC79804-B42E-4BDD-8083-199770A34A37}"/>
    <cellStyle name="Comma 8 4 6" xfId="1970" xr:uid="{DB202299-E47E-4D5D-B6C1-D9498C90473C}"/>
    <cellStyle name="Comma 8 4 6 2" xfId="4026" xr:uid="{B251B664-E4C9-4F5B-835B-9991BB91E296}"/>
    <cellStyle name="Comma 8 4 7" xfId="4539" xr:uid="{2FA7E75B-7681-4684-8858-CD936FCA0736}"/>
    <cellStyle name="Comma 8 4 8" xfId="2487" xr:uid="{3D09DFC0-9444-4495-9533-246A7A575DC1}"/>
    <cellStyle name="Comma 8 5" xfId="428" xr:uid="{29F562E2-33C3-41E8-8676-697B021A8D51}"/>
    <cellStyle name="Comma 8 5 2" xfId="592" xr:uid="{CD424192-1CC4-4780-837F-F2729DD248F1}"/>
    <cellStyle name="Comma 8 5 2 2" xfId="1165" xr:uid="{4FC3D3F0-46AE-4AFB-BF76-9CF1D55A2ABC}"/>
    <cellStyle name="Comma 8 5 2 2 2" xfId="3221" xr:uid="{566544EC-F9FD-41FF-98A7-139A74F021A3}"/>
    <cellStyle name="Comma 8 5 2 3" xfId="1678" xr:uid="{6470EEF5-5AE9-400C-8097-A7809E1003FA}"/>
    <cellStyle name="Comma 8 5 2 3 2" xfId="3734" xr:uid="{F0BDCC76-E8D2-4CB5-86F0-1C35DA8B846B}"/>
    <cellStyle name="Comma 8 5 2 4" xfId="2191" xr:uid="{F88D056F-E443-4C22-84BD-081468A40EB5}"/>
    <cellStyle name="Comma 8 5 2 4 2" xfId="4247" xr:uid="{DD1B9127-3DD7-48E9-A212-0E9D62B5F943}"/>
    <cellStyle name="Comma 8 5 2 5" xfId="4760" xr:uid="{F5B699CF-FDF1-43E5-B4FF-D7CC7BFD1BBF}"/>
    <cellStyle name="Comma 8 5 2 6" xfId="2708" xr:uid="{40EB3062-2BF3-4F08-B0D8-1552EFC0C844}"/>
    <cellStyle name="Comma 8 5 3" xfId="1080" xr:uid="{67FE5A6D-02E4-44A5-B479-C6C93B622F37}"/>
    <cellStyle name="Comma 8 5 3 2" xfId="3136" xr:uid="{6EA86284-2435-4260-A52A-DC0FDAE2F26C}"/>
    <cellStyle name="Comma 8 5 4" xfId="1593" xr:uid="{6F43D0D3-7C7C-4913-B270-2E651556FBD8}"/>
    <cellStyle name="Comma 8 5 4 2" xfId="3649" xr:uid="{AB000376-8C00-41C6-9F3F-9FA6F0BC8869}"/>
    <cellStyle name="Comma 8 5 5" xfId="2106" xr:uid="{DC83BAB5-8D32-4D96-938B-50B8EA46810A}"/>
    <cellStyle name="Comma 8 5 5 2" xfId="4162" xr:uid="{E03BE6C9-2101-47ED-A8FE-9AAC825387B1}"/>
    <cellStyle name="Comma 8 5 6" xfId="4675" xr:uid="{15D4ADF1-8F32-45C2-8E60-E107EBBE9369}"/>
    <cellStyle name="Comma 8 5 7" xfId="2623" xr:uid="{9A1EBB9E-B725-473E-931E-5BB26EAB98A4}"/>
    <cellStyle name="Comma 8 6" xfId="454" xr:uid="{BE8A1298-7E84-4827-AD81-0D259D09A41D}"/>
    <cellStyle name="Comma 8 6 2" xfId="613" xr:uid="{6461C424-D1B5-461D-92B7-A2DC681021F8}"/>
    <cellStyle name="Comma 8 6 2 2" xfId="1178" xr:uid="{476A1FA1-294B-484B-8BF9-6E242F092A25}"/>
    <cellStyle name="Comma 8 6 2 2 2" xfId="3234" xr:uid="{36D5F22A-159C-4271-BCAB-58D72DF1C786}"/>
    <cellStyle name="Comma 8 6 2 3" xfId="1691" xr:uid="{C615241A-2E71-44E2-8851-24F5BFC770FF}"/>
    <cellStyle name="Comma 8 6 2 3 2" xfId="3747" xr:uid="{7796B070-58BD-4C38-815C-03DF89C0F8B3}"/>
    <cellStyle name="Comma 8 6 2 4" xfId="2204" xr:uid="{C6994647-A87C-4F46-B1A1-20A2625B108D}"/>
    <cellStyle name="Comma 8 6 2 4 2" xfId="4260" xr:uid="{9D3072B9-01FF-4C54-9968-77BC0C09E31D}"/>
    <cellStyle name="Comma 8 6 2 5" xfId="4773" xr:uid="{4B811E76-C792-4A63-AB04-71B02B4D607F}"/>
    <cellStyle name="Comma 8 6 2 6" xfId="2721" xr:uid="{5561D904-BEEF-400E-923D-D692C7BBD9AC}"/>
    <cellStyle name="Comma 8 6 3" xfId="1095" xr:uid="{472553A0-BD31-4EF4-9CEA-76B9FFF4BD86}"/>
    <cellStyle name="Comma 8 6 3 2" xfId="3151" xr:uid="{831FA277-DDFE-4A94-A397-17BD973AAC7F}"/>
    <cellStyle name="Comma 8 6 4" xfId="1608" xr:uid="{38092015-7B68-4C96-9CCF-3D41C86BA3D6}"/>
    <cellStyle name="Comma 8 6 4 2" xfId="3664" xr:uid="{4438A148-249C-46B4-9096-287384640AE9}"/>
    <cellStyle name="Comma 8 6 5" xfId="2121" xr:uid="{937EAE8D-947B-4319-9C06-A9AAEC8A5249}"/>
    <cellStyle name="Comma 8 6 5 2" xfId="4177" xr:uid="{446F7DE4-EAAF-4AD8-A588-35D8F2F825D1}"/>
    <cellStyle name="Comma 8 6 6" xfId="4690" xr:uid="{AF845618-577D-4087-9783-124CE9100C2A}"/>
    <cellStyle name="Comma 8 6 7" xfId="2638" xr:uid="{14B78E13-44FB-443D-901C-AEF7BF268F54}"/>
    <cellStyle name="Comma 8 7" xfId="522" xr:uid="{1C5330C3-1D5A-44BE-804A-31C9B7937A3D}"/>
    <cellStyle name="Comma 8 7 2" xfId="640" xr:uid="{D3B525B5-5C62-4635-9C18-63BF2DAAF987}"/>
    <cellStyle name="Comma 8 7 2 2" xfId="1191" xr:uid="{20CCC508-40DA-4C6B-8F78-52BE8467435A}"/>
    <cellStyle name="Comma 8 7 2 2 2" xfId="3247" xr:uid="{5AC3AA13-87F3-4D41-B863-4BEC4701F5CC}"/>
    <cellStyle name="Comma 8 7 2 3" xfId="1704" xr:uid="{D7B6ADC0-9652-4E83-83BD-234B3D087010}"/>
    <cellStyle name="Comma 8 7 2 3 2" xfId="3760" xr:uid="{FE92A80E-3D9E-47CF-8223-AB4597909B07}"/>
    <cellStyle name="Comma 8 7 2 4" xfId="2217" xr:uid="{C6D0785D-AABB-4B69-AE15-838B4F257A55}"/>
    <cellStyle name="Comma 8 7 2 4 2" xfId="4273" xr:uid="{614723DA-27B4-401C-8267-7E7A413F3CB2}"/>
    <cellStyle name="Comma 8 7 2 5" xfId="4786" xr:uid="{B5282D9D-4B48-45A6-B5BB-40876AF60ED5}"/>
    <cellStyle name="Comma 8 7 2 6" xfId="2734" xr:uid="{FD5915DF-1748-40DB-A02E-40A10974B9AA}"/>
    <cellStyle name="Comma 8 7 3" xfId="1122" xr:uid="{9F011065-A217-4CAD-A5E7-36398948AF1C}"/>
    <cellStyle name="Comma 8 7 3 2" xfId="3178" xr:uid="{8EC848EA-9288-4F67-8176-1CB4C73CF342}"/>
    <cellStyle name="Comma 8 7 4" xfId="1635" xr:uid="{DD52CF0D-428E-4E1E-8F2B-6D90E8C147DA}"/>
    <cellStyle name="Comma 8 7 4 2" xfId="3691" xr:uid="{AB8C904B-522A-41C7-A0B0-902DE696F2B0}"/>
    <cellStyle name="Comma 8 7 5" xfId="2148" xr:uid="{786B21CF-A9AF-41CC-97E0-3D516BED2D1B}"/>
    <cellStyle name="Comma 8 7 5 2" xfId="4204" xr:uid="{E86D3E7F-FF42-42D1-8E77-14F4EFC6EEAA}"/>
    <cellStyle name="Comma 8 7 6" xfId="4717" xr:uid="{E535B04C-026F-49E7-9F7B-B49CC6BF5141}"/>
    <cellStyle name="Comma 8 7 7" xfId="2665" xr:uid="{5613FEC2-9C45-4EE3-B3BF-37AE532A5897}"/>
    <cellStyle name="Comma 8 8" xfId="529" xr:uid="{20AE3275-3812-4035-9F42-93BB646F3CCC}"/>
    <cellStyle name="Comma 8 8 2" xfId="647" xr:uid="{A1EAAC52-FCEC-47E4-9BB3-8DB86DD2434D}"/>
    <cellStyle name="Comma 8 8 2 2" xfId="1195" xr:uid="{2D417134-6E11-4F79-B832-F944C629841F}"/>
    <cellStyle name="Comma 8 8 2 2 2" xfId="3251" xr:uid="{CF63E8CF-E1CA-4924-A005-11AA11ECB815}"/>
    <cellStyle name="Comma 8 8 2 3" xfId="1708" xr:uid="{AB546A67-8E45-45E0-A291-48DD5BA4DED4}"/>
    <cellStyle name="Comma 8 8 2 3 2" xfId="3764" xr:uid="{0F4BAEA7-745A-45EE-9D37-5CF6EA3BC471}"/>
    <cellStyle name="Comma 8 8 2 4" xfId="2221" xr:uid="{31EC7E5D-7781-4EDC-BB31-899C2355EA76}"/>
    <cellStyle name="Comma 8 8 2 4 2" xfId="4277" xr:uid="{A4A3384F-51F4-447B-8104-AEF009ECC8BA}"/>
    <cellStyle name="Comma 8 8 2 5" xfId="4790" xr:uid="{E5B2672A-0449-4C96-9880-C8E95D137530}"/>
    <cellStyle name="Comma 8 8 2 6" xfId="2738" xr:uid="{F5F1C221-6A3C-458E-AE35-F622B753AA94}"/>
    <cellStyle name="Comma 8 8 3" xfId="1126" xr:uid="{37219CC4-160B-4728-BC3E-1BDDD618D095}"/>
    <cellStyle name="Comma 8 8 3 2" xfId="3182" xr:uid="{A55D34AA-E73C-4E60-93D1-A9C61B0A0252}"/>
    <cellStyle name="Comma 8 8 4" xfId="1639" xr:uid="{E8EC875C-73BB-4FFF-A3F9-66934B862BCF}"/>
    <cellStyle name="Comma 8 8 4 2" xfId="3695" xr:uid="{27D4BBEA-E07B-4DD0-8544-34FDAA40D9D7}"/>
    <cellStyle name="Comma 8 8 5" xfId="2152" xr:uid="{B0AAB3D4-4E0F-4188-971B-5FEA42185817}"/>
    <cellStyle name="Comma 8 8 5 2" xfId="4208" xr:uid="{ADD4D102-6BBA-4F29-8178-FA30E3F3CDD3}"/>
    <cellStyle name="Comma 8 8 6" xfId="4721" xr:uid="{C2FA517B-4D3E-4323-BA5F-AC2BB122381B}"/>
    <cellStyle name="Comma 8 8 7" xfId="2669" xr:uid="{7DABD166-5E37-4E26-93FE-6D2668536FE9}"/>
    <cellStyle name="Comma 8 9" xfId="534" xr:uid="{6C56FAEB-D9C4-4385-BF55-14A43EEFFCBF}"/>
    <cellStyle name="Comma 8 9 2" xfId="651" xr:uid="{1F6D60CE-56D8-4E4B-A260-5E04EC76323C}"/>
    <cellStyle name="Comma 8 9 2 2" xfId="1199" xr:uid="{78B3DE0D-37CA-4D07-8B41-8347D8036E5B}"/>
    <cellStyle name="Comma 8 9 2 2 2" xfId="3255" xr:uid="{07A3B8A8-C4EF-4D6D-BCFF-049B09F37096}"/>
    <cellStyle name="Comma 8 9 2 3" xfId="1712" xr:uid="{AD479372-0CA0-4421-A753-1041CDCFAE36}"/>
    <cellStyle name="Comma 8 9 2 3 2" xfId="3768" xr:uid="{272EFB11-F158-40E9-A44A-05FF14392181}"/>
    <cellStyle name="Comma 8 9 2 4" xfId="2225" xr:uid="{3A01AE0D-2FD3-4618-A74D-D1DE63FC0CD8}"/>
    <cellStyle name="Comma 8 9 2 4 2" xfId="4281" xr:uid="{14E1F8A4-2064-409A-8A54-2308D312BC25}"/>
    <cellStyle name="Comma 8 9 2 5" xfId="4794" xr:uid="{ECD0A572-9AA1-4C70-950A-E1C26C7475CE}"/>
    <cellStyle name="Comma 8 9 2 6" xfId="2742" xr:uid="{252EBD44-8671-4D0A-A81B-EB6E386BD05E}"/>
    <cellStyle name="Comma 8 9 3" xfId="1130" xr:uid="{B1662393-46B2-44C1-9BDF-E23F51AA578F}"/>
    <cellStyle name="Comma 8 9 3 2" xfId="3186" xr:uid="{BB2D7727-B2C1-4928-8569-07FFE8BB3B65}"/>
    <cellStyle name="Comma 8 9 4" xfId="1643" xr:uid="{465E7ED6-C4C4-4795-9347-C4832152A5BD}"/>
    <cellStyle name="Comma 8 9 4 2" xfId="3699" xr:uid="{311E96D9-E29E-4838-ABCA-7E28F2E9EE34}"/>
    <cellStyle name="Comma 8 9 5" xfId="2156" xr:uid="{E6E602DE-8724-4D90-B002-C461837BA115}"/>
    <cellStyle name="Comma 8 9 5 2" xfId="4212" xr:uid="{CC86BB39-C4C0-49FC-BDBB-D20C727C8BA2}"/>
    <cellStyle name="Comma 8 9 6" xfId="4725" xr:uid="{DF3D4D8E-A1C6-42EB-89DB-DF781E49E866}"/>
    <cellStyle name="Comma 8 9 7" xfId="2673" xr:uid="{0593482F-95B5-4F03-BEDD-48B649FF0559}"/>
    <cellStyle name="Comma 9" xfId="78" xr:uid="{6C63BAEA-8558-476B-90D9-7E4F20472A85}"/>
    <cellStyle name="Comma 9 10" xfId="2369" xr:uid="{1F4BB903-5FA7-428D-BBBC-C5B9A3EDCD1A}"/>
    <cellStyle name="Comma 9 2" xfId="94" xr:uid="{081F2C27-3AA0-4EDF-85A4-1617DCF4F12C}"/>
    <cellStyle name="Comma 9 2 2" xfId="273" xr:uid="{7E30E196-CE22-48F2-8F36-BEEDD12CB301}"/>
    <cellStyle name="Comma 9 2 2 2" xfId="689" xr:uid="{1FC15976-A8B6-43DD-8AE8-A4461B86AEDA}"/>
    <cellStyle name="Comma 9 2 2 2 2" xfId="1232" xr:uid="{41F8B41C-44A9-4983-81B7-BEACE43FA8B7}"/>
    <cellStyle name="Comma 9 2 2 2 2 2" xfId="3288" xr:uid="{71C9D89B-39D7-41FA-8761-FCB9F5E687B3}"/>
    <cellStyle name="Comma 9 2 2 2 3" xfId="1745" xr:uid="{F7D78BAC-2E91-486F-AE01-884DDB4A3203}"/>
    <cellStyle name="Comma 9 2 2 2 3 2" xfId="3801" xr:uid="{9D5ED046-4177-40D5-A284-5F40D1E02DEF}"/>
    <cellStyle name="Comma 9 2 2 2 4" xfId="2258" xr:uid="{5F424A58-85A6-4926-AA86-EF50DDA30973}"/>
    <cellStyle name="Comma 9 2 2 2 4 2" xfId="4314" xr:uid="{88D7BA02-F8A2-457C-A6A1-D078D49B4C7C}"/>
    <cellStyle name="Comma 9 2 2 2 5" xfId="4827" xr:uid="{20893077-4C2A-4DB6-914D-0BC6874D7F27}"/>
    <cellStyle name="Comma 9 2 2 2 6" xfId="2775" xr:uid="{CE7F49F8-413F-40E1-82F1-4FBF89B67187}"/>
    <cellStyle name="Comma 9 2 2 3" xfId="959" xr:uid="{D2071DE4-57C3-4C97-8250-A140226A981F}"/>
    <cellStyle name="Comma 9 2 2 3 2" xfId="3015" xr:uid="{A3934C61-82F0-4F2C-9EAC-B6DF27D4EC2C}"/>
    <cellStyle name="Comma 9 2 2 4" xfId="1472" xr:uid="{920129A0-FC51-4E10-B09F-6A9B29F13264}"/>
    <cellStyle name="Comma 9 2 2 4 2" xfId="3528" xr:uid="{BEC9C633-7BE6-48C6-B798-B0B8D7ED396A}"/>
    <cellStyle name="Comma 9 2 2 5" xfId="1985" xr:uid="{31D7FBDF-8FFA-4802-BB45-FD6E51D9FA8B}"/>
    <cellStyle name="Comma 9 2 2 5 2" xfId="4041" xr:uid="{C4AABD0B-3B86-46FF-A7C2-C32F2E641A83}"/>
    <cellStyle name="Comma 9 2 2 6" xfId="4554" xr:uid="{72A75F23-F3A1-47BA-BE49-94714DC8791F}"/>
    <cellStyle name="Comma 9 2 2 7" xfId="2502" xr:uid="{4B5E186C-BD43-478F-A41C-6CA0C975E5BE}"/>
    <cellStyle name="Comma 9 2 3" xfId="567" xr:uid="{DF358009-F341-4316-B1CB-2A0EBDF17847}"/>
    <cellStyle name="Comma 9 2 3 2" xfId="1151" xr:uid="{46B92F31-1435-4241-8E17-42E27A7357E1}"/>
    <cellStyle name="Comma 9 2 3 2 2" xfId="3207" xr:uid="{167BE722-6C3B-4A46-B339-F3847C6193A1}"/>
    <cellStyle name="Comma 9 2 3 3" xfId="1664" xr:uid="{B776C01E-F9DD-4768-B82D-5059EC11EA3A}"/>
    <cellStyle name="Comma 9 2 3 3 2" xfId="3720" xr:uid="{CF886165-7F6F-4419-9FFE-E945873C1785}"/>
    <cellStyle name="Comma 9 2 3 4" xfId="2177" xr:uid="{3A3A41CD-71AD-4139-98C3-5375A1B96802}"/>
    <cellStyle name="Comma 9 2 3 4 2" xfId="4233" xr:uid="{9682F297-3CE9-4430-B29C-AF8D3F172EF7}"/>
    <cellStyle name="Comma 9 2 3 5" xfId="4746" xr:uid="{A512992B-C5F8-454D-982D-BE199301B597}"/>
    <cellStyle name="Comma 9 2 3 6" xfId="2694" xr:uid="{BDEE8540-4D0C-4770-9EB5-3899157753AB}"/>
    <cellStyle name="Comma 9 2 4" xfId="838" xr:uid="{E62B7174-D503-4F92-BBA6-A71F88764592}"/>
    <cellStyle name="Comma 9 2 4 2" xfId="2894" xr:uid="{7F8B4A59-7182-405B-96E9-65CAC7050CCA}"/>
    <cellStyle name="Comma 9 2 5" xfId="1351" xr:uid="{6DE0ECEE-8448-4D9D-84F1-992B245D5869}"/>
    <cellStyle name="Comma 9 2 5 2" xfId="3407" xr:uid="{4789B3B9-714F-4522-91D8-216FB0C349AD}"/>
    <cellStyle name="Comma 9 2 6" xfId="1864" xr:uid="{902861BE-0CE8-480F-A14D-D88D250D5015}"/>
    <cellStyle name="Comma 9 2 6 2" xfId="3920" xr:uid="{D5AF2A3D-9283-40FF-B1CA-02680B0AC426}"/>
    <cellStyle name="Comma 9 2 7" xfId="4433" xr:uid="{2BC15AFB-F61D-4E69-B71A-DC09D6703558}"/>
    <cellStyle name="Comma 9 2 8" xfId="2381" xr:uid="{DB2BA07E-8AA8-4190-865B-E1C3FD54A626}"/>
    <cellStyle name="Comma 9 3" xfId="207" xr:uid="{988E1FC5-852F-4A07-88FD-C985C41976C5}"/>
    <cellStyle name="Comma 9 3 2" xfId="353" xr:uid="{26636080-1256-45C8-A611-7A7E3C058BC3}"/>
    <cellStyle name="Comma 9 3 2 2" xfId="1027" xr:uid="{800AC797-C5D9-49F5-9952-52BAB6F88335}"/>
    <cellStyle name="Comma 9 3 2 2 2" xfId="3083" xr:uid="{55112E8B-E693-46AA-9A33-35387F80A600}"/>
    <cellStyle name="Comma 9 3 2 3" xfId="1540" xr:uid="{84BEF55E-A903-4B15-971A-5896D8AF7409}"/>
    <cellStyle name="Comma 9 3 2 3 2" xfId="3596" xr:uid="{6156AB1C-0F9E-453E-8E0A-4179AC64B496}"/>
    <cellStyle name="Comma 9 3 2 4" xfId="2053" xr:uid="{B2E278B8-C22A-49C3-9194-A97AD7916660}"/>
    <cellStyle name="Comma 9 3 2 4 2" xfId="4109" xr:uid="{A59E02E3-3344-4F18-A55B-F892E66DB212}"/>
    <cellStyle name="Comma 9 3 2 5" xfId="4622" xr:uid="{DD0EABB4-D9B7-4C76-8C8D-31223DA2945A}"/>
    <cellStyle name="Comma 9 3 2 6" xfId="2570" xr:uid="{67E19E8C-901C-47D8-8F98-0ACE8BC867F6}"/>
    <cellStyle name="Comma 9 3 3" xfId="783" xr:uid="{685D7BCC-9FDA-41D3-8E19-793B14AA0DE7}"/>
    <cellStyle name="Comma 9 3 3 2" xfId="1299" xr:uid="{3F80C453-0FF7-47E9-BF7E-BBDCC74AAAD4}"/>
    <cellStyle name="Comma 9 3 3 2 2" xfId="3355" xr:uid="{3D6AFC1E-4124-4130-BB30-0BE810F81F02}"/>
    <cellStyle name="Comma 9 3 3 3" xfId="1812" xr:uid="{BAE623F3-E085-4048-86CA-A41D4360C6B1}"/>
    <cellStyle name="Comma 9 3 3 3 2" xfId="3868" xr:uid="{FA6A2063-AD1D-4E87-AECA-6B0BC2F8800B}"/>
    <cellStyle name="Comma 9 3 3 4" xfId="2325" xr:uid="{F8F1374F-D22D-42D4-BFFE-5187B72CA1D2}"/>
    <cellStyle name="Comma 9 3 3 4 2" xfId="4381" xr:uid="{B945207E-AF23-4536-8965-2505C9A8AEF5}"/>
    <cellStyle name="Comma 9 3 3 5" xfId="4894" xr:uid="{116FBDE8-920A-4A3A-95AD-23BF37780A40}"/>
    <cellStyle name="Comma 9 3 3 6" xfId="2842" xr:uid="{196838B0-AA5D-4ADE-82E4-BE8B37408E55}"/>
    <cellStyle name="Comma 9 3 4" xfId="906" xr:uid="{B00E4685-EF2E-4341-A3BA-2E5A642324CB}"/>
    <cellStyle name="Comma 9 3 4 2" xfId="2962" xr:uid="{D7853523-D5A8-4A0A-97DC-C7F0DA280407}"/>
    <cellStyle name="Comma 9 3 5" xfId="1419" xr:uid="{C9A154D1-615A-47DA-887D-1F9756790955}"/>
    <cellStyle name="Comma 9 3 5 2" xfId="3475" xr:uid="{83DA4347-67CB-4E53-9E94-A2B4A56EBB12}"/>
    <cellStyle name="Comma 9 3 6" xfId="1932" xr:uid="{6318B828-8E41-4CB4-927D-4A4855339359}"/>
    <cellStyle name="Comma 9 3 6 2" xfId="3988" xr:uid="{E8801E42-5B56-4F26-AC80-C3F5BB4E15B3}"/>
    <cellStyle name="Comma 9 3 7" xfId="4501" xr:uid="{92B9B6B0-4622-43CB-8F1E-54A994F9BD77}"/>
    <cellStyle name="Comma 9 3 8" xfId="2449" xr:uid="{E1436E26-2CBE-43A3-98E8-D57657BBED14}"/>
    <cellStyle name="Comma 9 4" xfId="259" xr:uid="{3E79A55B-37A3-44BF-895C-D12434DB296B}"/>
    <cellStyle name="Comma 9 4 2" xfId="675" xr:uid="{942D0059-F90E-4794-9E26-18C584D6BE97}"/>
    <cellStyle name="Comma 9 4 2 2" xfId="1220" xr:uid="{F9DA8D56-6303-4B00-BB4C-9FD8C287C4E2}"/>
    <cellStyle name="Comma 9 4 2 2 2" xfId="3276" xr:uid="{740308F6-FF08-4E6B-B074-EB503E225506}"/>
    <cellStyle name="Comma 9 4 2 3" xfId="1733" xr:uid="{F307414B-93BA-4E97-95B7-83D0AD5E8CBF}"/>
    <cellStyle name="Comma 9 4 2 3 2" xfId="3789" xr:uid="{66511A2E-18B9-415E-9838-20DCF017E931}"/>
    <cellStyle name="Comma 9 4 2 4" xfId="2246" xr:uid="{8171EED3-8267-4C56-AC1E-CAA09352B457}"/>
    <cellStyle name="Comma 9 4 2 4 2" xfId="4302" xr:uid="{D069DAFC-2C37-40A3-A659-61A7AD4DF9BA}"/>
    <cellStyle name="Comma 9 4 2 5" xfId="4815" xr:uid="{21C31157-984C-4041-B433-1E2641B861B1}"/>
    <cellStyle name="Comma 9 4 2 6" xfId="2763" xr:uid="{B4470DE2-8330-47E1-91D6-F0F33C826FAA}"/>
    <cellStyle name="Comma 9 4 3" xfId="947" xr:uid="{BD1F1FED-66A5-4FD1-B4DC-89C81627EFB4}"/>
    <cellStyle name="Comma 9 4 3 2" xfId="3003" xr:uid="{8116E665-D007-409B-AD39-6E82F7C34A25}"/>
    <cellStyle name="Comma 9 4 4" xfId="1460" xr:uid="{D494D28F-09E1-4D5E-94AA-E9687AB643EA}"/>
    <cellStyle name="Comma 9 4 4 2" xfId="3516" xr:uid="{1FA4E7A3-7776-4565-AB35-6A3DC2016F38}"/>
    <cellStyle name="Comma 9 4 5" xfId="1973" xr:uid="{A3941944-6226-49DF-8013-FD24D1735C64}"/>
    <cellStyle name="Comma 9 4 5 2" xfId="4029" xr:uid="{D3D4550C-A075-4B63-A436-62BE10D112AE}"/>
    <cellStyle name="Comma 9 4 6" xfId="4542" xr:uid="{0778138F-E9D8-4EFB-8186-8004A152E6CF}"/>
    <cellStyle name="Comma 9 4 7" xfId="2490" xr:uid="{36BA26AE-D0C0-4008-BFEF-949865FDB3C6}"/>
    <cellStyle name="Comma 9 5" xfId="405" xr:uid="{C4A5B42B-27EF-4573-A16C-E22EFCEB2037}"/>
    <cellStyle name="Comma 9 5 2" xfId="1067" xr:uid="{2392EB5D-70E6-4BC6-8EFA-AF411A71FE25}"/>
    <cellStyle name="Comma 9 5 2 2" xfId="3123" xr:uid="{35D99BDB-B894-4D05-8B87-413FEDA0B3C9}"/>
    <cellStyle name="Comma 9 5 3" xfId="1580" xr:uid="{BB80E17C-2CE1-42C2-8F20-33A770CECDD9}"/>
    <cellStyle name="Comma 9 5 3 2" xfId="3636" xr:uid="{FAA5E762-4BA8-45E6-8A61-137B4B8D9131}"/>
    <cellStyle name="Comma 9 5 4" xfId="2093" xr:uid="{3FDC1892-DDCD-41E1-8CE0-F5747267A7B9}"/>
    <cellStyle name="Comma 9 5 4 2" xfId="4149" xr:uid="{E9C50BAE-04BD-4D77-BF86-49175DF6D477}"/>
    <cellStyle name="Comma 9 5 5" xfId="4662" xr:uid="{0DF54C30-A924-47F4-9153-4ACC2CAA6E95}"/>
    <cellStyle name="Comma 9 5 6" xfId="2610" xr:uid="{024224AE-54EA-4FA3-B974-A33654165489}"/>
    <cellStyle name="Comma 9 6" xfId="826" xr:uid="{E2B65681-EB4B-4B9C-AD01-F07C6CE37E88}"/>
    <cellStyle name="Comma 9 6 2" xfId="2882" xr:uid="{AB098EF1-751A-4D68-B500-365B2FA0DD4E}"/>
    <cellStyle name="Comma 9 7" xfId="1339" xr:uid="{893C9FD9-25C3-4DF1-89BA-E047A809B6AD}"/>
    <cellStyle name="Comma 9 7 2" xfId="3395" xr:uid="{D8D1B103-F24D-4DEA-A8F8-026576AD04A4}"/>
    <cellStyle name="Comma 9 8" xfId="1852" xr:uid="{1535A670-EC94-466F-B644-C2FDD4864D43}"/>
    <cellStyle name="Comma 9 8 2" xfId="3908" xr:uid="{BCCA803F-DA5B-4A13-88A5-6899048E78E9}"/>
    <cellStyle name="Comma 9 9" xfId="4421" xr:uid="{33EE42A3-82AB-4F02-9ACD-B9869225C4E6}"/>
    <cellStyle name="Explanatory Text" xfId="15" builtinId="53" customBuiltin="1"/>
    <cellStyle name="Explanatory Text 2" xfId="493" xr:uid="{674F287E-D4C2-4BF7-BCAE-0DF85A1C899F}"/>
    <cellStyle name="Good" xfId="7" builtinId="26" customBuiltin="1"/>
    <cellStyle name="Good 2" xfId="483" xr:uid="{943CA548-F1CD-4C20-8B7B-70E0953C895F}"/>
    <cellStyle name="Heading 1" xfId="3" builtinId="16" customBuiltin="1"/>
    <cellStyle name="Heading 1 2" xfId="479" xr:uid="{757F9D08-3D02-49B9-9232-16414395E633}"/>
    <cellStyle name="Heading 2" xfId="4" builtinId="17" customBuiltin="1"/>
    <cellStyle name="Heading 2 2" xfId="480" xr:uid="{CC0AC059-C921-447C-811E-4F0F54B08C81}"/>
    <cellStyle name="Heading 3" xfId="5" builtinId="18" customBuiltin="1"/>
    <cellStyle name="Heading 3 2" xfId="481" xr:uid="{5BC9549D-0683-42A0-B727-DE98AF523999}"/>
    <cellStyle name="Heading 4" xfId="6" builtinId="19" customBuiltin="1"/>
    <cellStyle name="Heading 4 2" xfId="482" xr:uid="{72159BA6-0B57-4C06-B60C-D25B801C0C31}"/>
    <cellStyle name="Hyperlink 2" xfId="434" xr:uid="{99D566DD-C36F-4FAF-B0A3-984CEAA95855}"/>
    <cellStyle name="Hyperlink 3" xfId="538" xr:uid="{DE8F0A37-37C4-4684-99F5-F5FCF2722343}"/>
    <cellStyle name="Input" xfId="9" builtinId="20" customBuiltin="1"/>
    <cellStyle name="Input 2" xfId="486" xr:uid="{997EA870-CDF6-41A2-8ACD-26FFD32C36D8}"/>
    <cellStyle name="Linked Cell" xfId="12" builtinId="24" customBuiltin="1"/>
    <cellStyle name="Linked Cell 2" xfId="489" xr:uid="{A76E51D4-C2DB-48C7-84D6-9C208062AA01}"/>
    <cellStyle name="Neutral 2" xfId="485" xr:uid="{84EB2CD6-B38F-4420-ABEF-345FFF9AC03A}"/>
    <cellStyle name="Neutral 3" xfId="52" xr:uid="{76F13087-A486-4A86-A6AD-CF72931BCF6E}"/>
    <cellStyle name="Normal" xfId="0" builtinId="0"/>
    <cellStyle name="Normal 10" xfId="95" xr:uid="{27EC010B-74A8-4263-9983-77D66C92435F}"/>
    <cellStyle name="Normal 10 10" xfId="690" xr:uid="{6DF18A97-8710-47D7-8FB0-5FC06080F774}"/>
    <cellStyle name="Normal 10 10 2" xfId="1233" xr:uid="{F55320BA-5419-43EF-B98D-BC788D804CEB}"/>
    <cellStyle name="Normal 10 10 2 2" xfId="3289" xr:uid="{2480C2B7-88F5-464E-B936-6CA1A885EAE0}"/>
    <cellStyle name="Normal 10 10 3" xfId="1746" xr:uid="{B19E0C84-D6A2-4542-8221-C9AEA3F3B310}"/>
    <cellStyle name="Normal 10 10 3 2" xfId="3802" xr:uid="{06B4F4E5-36C2-4F38-BC7A-45661D422690}"/>
    <cellStyle name="Normal 10 10 4" xfId="2259" xr:uid="{DD5B2F53-E43D-49B5-BAA4-3EA43FB5E820}"/>
    <cellStyle name="Normal 10 10 4 2" xfId="4315" xr:uid="{5ECD0526-A356-44B5-93B8-1EAF3150ACC5}"/>
    <cellStyle name="Normal 10 10 5" xfId="4828" xr:uid="{30207189-BED0-4DB5-8BBB-A95DB5F87A6E}"/>
    <cellStyle name="Normal 10 10 6" xfId="2776" xr:uid="{984EAC17-06DF-4BFD-9F9F-4D5C1C87F1B3}"/>
    <cellStyle name="Normal 10 11" xfId="403" xr:uid="{2FD09159-A8E6-4376-88B1-91FD15B0CE59}"/>
    <cellStyle name="Normal 10 12" xfId="839" xr:uid="{D6EBB380-BF4D-4E5E-B922-707328C29029}"/>
    <cellStyle name="Normal 10 12 2" xfId="2895" xr:uid="{95FF0081-2B2D-4730-9C86-FB68A3BD9237}"/>
    <cellStyle name="Normal 10 13" xfId="1352" xr:uid="{3EED1122-58B9-409B-B0BB-CD7005BCBD95}"/>
    <cellStyle name="Normal 10 13 2" xfId="3408" xr:uid="{93574134-2EBE-4DA8-82BF-989EFF2B400A}"/>
    <cellStyle name="Normal 10 14" xfId="1865" xr:uid="{E53AF985-4134-4D7F-854A-999C44D4D338}"/>
    <cellStyle name="Normal 10 14 2" xfId="3921" xr:uid="{56DC7AD0-CC86-4EF3-BF81-B7EF45788447}"/>
    <cellStyle name="Normal 10 15" xfId="4434" xr:uid="{F69326C1-88F8-488E-AA6F-A344967A0686}"/>
    <cellStyle name="Normal 10 16" xfId="2382" xr:uid="{13301AD8-9975-48B8-9F63-D26F42B1E309}"/>
    <cellStyle name="Normal 10 2" xfId="181" xr:uid="{0385CD9A-CAE1-4050-8C20-81EFC2C381C0}"/>
    <cellStyle name="Normal 10 2 2" xfId="571" xr:uid="{6D850159-720B-4D65-90B1-13E98E4F01C1}"/>
    <cellStyle name="Normal 10 2 3" xfId="763" xr:uid="{A7AEAEE8-6532-43B0-B713-A63B0AFF60A5}"/>
    <cellStyle name="Normal 10 2 4" xfId="406" xr:uid="{07C114CC-B686-4E2B-8044-A7B3AD1403C2}"/>
    <cellStyle name="Normal 10 3" xfId="274" xr:uid="{757C607E-52FF-46A2-9660-E23386FFA46C}"/>
    <cellStyle name="Normal 10 3 2" xfId="577" xr:uid="{C0DCAC7C-18E2-4A7D-9A92-71A038E56BF7}"/>
    <cellStyle name="Normal 10 3 3" xfId="413" xr:uid="{42A3489F-5EA2-487B-A58B-F0FDA9C1894D}"/>
    <cellStyle name="Normal 10 3 4" xfId="960" xr:uid="{28440F10-589E-4B8A-A8F9-CF34B61D143B}"/>
    <cellStyle name="Normal 10 3 4 2" xfId="3016" xr:uid="{8E73F2E3-B139-436E-B3BA-17AD30B1BE4E}"/>
    <cellStyle name="Normal 10 3 5" xfId="1473" xr:uid="{6E8E9B9F-9101-4F83-87A4-30AFAFC3AF69}"/>
    <cellStyle name="Normal 10 3 5 2" xfId="3529" xr:uid="{8809172D-9A49-473D-9D7E-B3DD8E2059EF}"/>
    <cellStyle name="Normal 10 3 6" xfId="1986" xr:uid="{8523B5A5-FB4A-4499-957E-153DB45CC831}"/>
    <cellStyle name="Normal 10 3 6 2" xfId="4042" xr:uid="{9590A9B1-4B7A-4C5A-BDB5-8FA5D5A42AB6}"/>
    <cellStyle name="Normal 10 3 7" xfId="4555" xr:uid="{8F13D03F-B6CE-4DCE-BC3A-33E2A0997673}"/>
    <cellStyle name="Normal 10 3 8" xfId="2503" xr:uid="{9B0938B8-9F48-4889-9295-FDE6FE46684A}"/>
    <cellStyle name="Normal 10 4" xfId="419" xr:uid="{41C06AB8-3816-45DB-8233-01D7F3B0F43B}"/>
    <cellStyle name="Normal 10 4 2" xfId="583" xr:uid="{B8DD28B0-7121-4D89-BC15-2CFBFB6A96B0}"/>
    <cellStyle name="Normal 10 5" xfId="427" xr:uid="{1D2645D9-238E-4966-9E88-DF0ECDC09A64}"/>
    <cellStyle name="Normal 10 5 2" xfId="591" xr:uid="{FF96EDC5-60F2-4ABE-BE73-55464C77A3F5}"/>
    <cellStyle name="Normal 10 6" xfId="453" xr:uid="{BC759B98-9616-4723-ADB1-62E9B715F851}"/>
    <cellStyle name="Normal 10 6 2" xfId="612" xr:uid="{58E5D30B-3600-44BF-BDAF-11E8A3608D82}"/>
    <cellStyle name="Normal 10 7" xfId="521" xr:uid="{25607383-565C-4A8C-AED7-F1A51E7865D3}"/>
    <cellStyle name="Normal 10 7 2" xfId="639" xr:uid="{D524FC94-75DB-4315-A838-8911CF81BD23}"/>
    <cellStyle name="Normal 10 8" xfId="528" xr:uid="{A26BC0CE-A1A0-4194-9A3A-14468058CAA4}"/>
    <cellStyle name="Normal 10 8 2" xfId="646" xr:uid="{2C09842C-B55F-4636-9546-FADB84CD73FA}"/>
    <cellStyle name="Normal 10 9" xfId="533" xr:uid="{BC1416A6-877F-4FAC-9DBF-74D3275C68C1}"/>
    <cellStyle name="Normal 11" xfId="96" xr:uid="{FB058855-7149-457F-9D6B-BFDC6AC6CFB8}"/>
    <cellStyle name="Normal 11 2" xfId="182" xr:uid="{4ECDF7F7-EF98-470E-B361-94DEAF6D6AAC}"/>
    <cellStyle name="Normal 11 3" xfId="275" xr:uid="{71755FF3-D099-4164-933A-7B65E52EEF08}"/>
    <cellStyle name="Normal 12" xfId="97" xr:uid="{CF9C1155-89AD-4117-AB74-2359D6817E07}"/>
    <cellStyle name="Normal 12 2" xfId="187" xr:uid="{EE7A39EE-D233-4C42-BA19-3E8B5DA098E1}"/>
    <cellStyle name="Normal 12 3" xfId="184" xr:uid="{D361686D-B552-4C2A-BC3F-026F9A863F77}"/>
    <cellStyle name="Normal 12 4" xfId="276" xr:uid="{140043A7-C01F-40B5-B516-E67D3BCFCAD4}"/>
    <cellStyle name="Normal 12 4 2" xfId="691" xr:uid="{F6F3262C-6825-43D0-8624-67232CC4CF3E}"/>
    <cellStyle name="Normal 12 4 2 2" xfId="1234" xr:uid="{43530140-CD8B-4CBC-BA35-6B6C715A0AAE}"/>
    <cellStyle name="Normal 12 4 2 2 2" xfId="3290" xr:uid="{90DDD9BA-F0C9-454D-8A03-3335D8C3F94D}"/>
    <cellStyle name="Normal 12 4 2 3" xfId="1747" xr:uid="{58501715-D2D1-4484-BA5B-7991630C1CA5}"/>
    <cellStyle name="Normal 12 4 2 3 2" xfId="3803" xr:uid="{E4EDA985-FAD9-4683-97E7-49214BD19FC3}"/>
    <cellStyle name="Normal 12 4 2 4" xfId="2260" xr:uid="{348DABC4-2ABB-4689-84D7-6C08F68FBE2B}"/>
    <cellStyle name="Normal 12 4 2 4 2" xfId="4316" xr:uid="{D6DB095B-DD23-4D35-A713-099C32A573F3}"/>
    <cellStyle name="Normal 12 4 2 5" xfId="4829" xr:uid="{B336C4C2-FAFA-43CA-BF04-3CD3218E9CD4}"/>
    <cellStyle name="Normal 12 4 2 6" xfId="2777" xr:uid="{B1C4D073-113E-4674-9AF3-3A61AB20C0D2}"/>
    <cellStyle name="Normal 12 4 3" xfId="961" xr:uid="{5EDD7902-3E27-46D6-8BE9-04D7BE0EB7F5}"/>
    <cellStyle name="Normal 12 4 3 2" xfId="3017" xr:uid="{40023937-F701-4E22-BAEA-6090112A038F}"/>
    <cellStyle name="Normal 12 4 4" xfId="1474" xr:uid="{54064D2A-19D4-4078-954E-667C4387EACA}"/>
    <cellStyle name="Normal 12 4 4 2" xfId="3530" xr:uid="{08FA9272-AA41-442B-BAFA-97731DB7A3E9}"/>
    <cellStyle name="Normal 12 4 5" xfId="1987" xr:uid="{37111558-8E32-4098-8B83-E37CBC889187}"/>
    <cellStyle name="Normal 12 4 5 2" xfId="4043" xr:uid="{DF6BA441-054B-4CD3-A438-5F87AB3AC043}"/>
    <cellStyle name="Normal 12 4 6" xfId="4556" xr:uid="{D1FE578B-0129-40B1-8C3A-3F793296BCAC}"/>
    <cellStyle name="Normal 12 4 7" xfId="2504" xr:uid="{F7F258D8-7B61-4BD9-85D7-F9C5FB6A5A58}"/>
    <cellStyle name="Normal 12 5" xfId="840" xr:uid="{0A744391-9238-4EF7-B65A-6AD1CA22BE3D}"/>
    <cellStyle name="Normal 12 5 2" xfId="2896" xr:uid="{0D726E77-37C2-43ED-922C-D034AB3FEAA9}"/>
    <cellStyle name="Normal 12 6" xfId="1353" xr:uid="{71D4E567-C1D8-453A-A690-BD217AB94000}"/>
    <cellStyle name="Normal 12 6 2" xfId="3409" xr:uid="{5B551E90-C0F6-40A3-9D21-C0AB07AA9B55}"/>
    <cellStyle name="Normal 12 7" xfId="1866" xr:uid="{40CADEFA-6C2F-44AD-920F-75BBAC981C89}"/>
    <cellStyle name="Normal 12 7 2" xfId="3922" xr:uid="{920B975A-F567-4C85-B1AF-5EEC69EB8A06}"/>
    <cellStyle name="Normal 12 8" xfId="4435" xr:uid="{454EF051-BB6C-4EC8-AD01-19BEF5926C86}"/>
    <cellStyle name="Normal 12 9" xfId="2383" xr:uid="{D1C92D33-4A3A-482F-885C-A29AD993B585}"/>
    <cellStyle name="Normal 13" xfId="98" xr:uid="{5EAAA86D-199B-4C39-A3CE-84316730F3EE}"/>
    <cellStyle name="Normal 13 2" xfId="188" xr:uid="{7E8963FB-F5DE-4B66-A71B-5FA4E57BEE79}"/>
    <cellStyle name="Normal 13 2 2" xfId="767" xr:uid="{72BCE57E-1C38-494C-AE2D-503CD4592B39}"/>
    <cellStyle name="Normal 13 2 3" xfId="569" xr:uid="{448E28B6-56E8-48C4-8E9F-4F4AEFF539BA}"/>
    <cellStyle name="Normal 14" xfId="99" xr:uid="{24DCB40E-180E-4EAB-A7D5-D01D85B755B8}"/>
    <cellStyle name="Normal 14 2" xfId="189" xr:uid="{242EF102-A0BD-45C6-8761-61A3903B076C}"/>
    <cellStyle name="Normal 14 2 2" xfId="768" xr:uid="{8A10023A-932E-4D17-9EA1-8B74C7BBF621}"/>
    <cellStyle name="Normal 14 2 3" xfId="573" xr:uid="{5E981BEB-A693-4F68-95C7-B49541C671F6}"/>
    <cellStyle name="Normal 14 3" xfId="277" xr:uid="{B23BE102-A367-4757-9A57-60201DF7F8F1}"/>
    <cellStyle name="Normal 14 3 2" xfId="692" xr:uid="{20E73812-4A46-4FBA-9EBD-E1704FDF634F}"/>
    <cellStyle name="Normal 14 3 2 2" xfId="1235" xr:uid="{87B520B4-F6BA-4882-99F2-E88C92584A36}"/>
    <cellStyle name="Normal 14 3 2 2 2" xfId="3291" xr:uid="{92065F3D-66C1-4E21-894F-7A6DA01B682C}"/>
    <cellStyle name="Normal 14 3 2 3" xfId="1748" xr:uid="{315E5880-7CDC-46D8-A132-D6965F68971D}"/>
    <cellStyle name="Normal 14 3 2 3 2" xfId="3804" xr:uid="{FFC929BC-9C92-4C97-AD7A-3B30D22A9011}"/>
    <cellStyle name="Normal 14 3 2 4" xfId="2261" xr:uid="{303091A0-C6B2-4AE8-BBDD-696FFD59E54E}"/>
    <cellStyle name="Normal 14 3 2 4 2" xfId="4317" xr:uid="{E2BA9B86-BEDC-4E38-B984-59C9D7FA7133}"/>
    <cellStyle name="Normal 14 3 2 5" xfId="4830" xr:uid="{1424D667-9349-466C-A4DD-D60FC1E2524D}"/>
    <cellStyle name="Normal 14 3 2 6" xfId="2778" xr:uid="{74CD8501-C765-4D2E-8615-D25B89367B98}"/>
    <cellStyle name="Normal 14 3 3" xfId="962" xr:uid="{43DE3591-A373-4CFE-AF6E-E664CF4ACA3B}"/>
    <cellStyle name="Normal 14 3 3 2" xfId="3018" xr:uid="{AE749F90-6A7A-4592-BC58-1D119C724A40}"/>
    <cellStyle name="Normal 14 3 4" xfId="1475" xr:uid="{BD21DF77-8FA3-495B-AA65-F366549168E4}"/>
    <cellStyle name="Normal 14 3 4 2" xfId="3531" xr:uid="{A88D90ED-0D3F-46FD-8B1B-6381CEAB6C3E}"/>
    <cellStyle name="Normal 14 3 5" xfId="1988" xr:uid="{B852E649-260A-46CE-9F20-5B9FB3375427}"/>
    <cellStyle name="Normal 14 3 5 2" xfId="4044" xr:uid="{9BD07B7E-AC7F-45B6-BC13-9C425D6B095E}"/>
    <cellStyle name="Normal 14 3 6" xfId="4557" xr:uid="{A5287579-7832-4FF8-ACAB-694AE7ED180A}"/>
    <cellStyle name="Normal 14 3 7" xfId="2505" xr:uid="{C8867B55-B38A-4496-A003-1130A342C730}"/>
    <cellStyle name="Normal 14 4" xfId="409" xr:uid="{89BBD9BA-6BF7-45D8-A0CD-96D7DF454814}"/>
    <cellStyle name="Normal 14 5" xfId="841" xr:uid="{FAE65496-BE77-487A-BDD9-DE615FCFDC05}"/>
    <cellStyle name="Normal 14 5 2" xfId="2897" xr:uid="{44B6C2D2-A868-4745-9B5A-61E0EA64DEC7}"/>
    <cellStyle name="Normal 14 6" xfId="1354" xr:uid="{BF5354AD-3B6D-4E8B-96E8-F0C2D59B46B8}"/>
    <cellStyle name="Normal 14 6 2" xfId="3410" xr:uid="{E0515393-A81F-402C-8DB5-5AFC86AB94AE}"/>
    <cellStyle name="Normal 14 7" xfId="1867" xr:uid="{8E454370-9759-4C58-9DF6-E9D622FD70D4}"/>
    <cellStyle name="Normal 14 7 2" xfId="3923" xr:uid="{C27DBBAD-45A8-4864-BB79-F201BD05014F}"/>
    <cellStyle name="Normal 14 8" xfId="4436" xr:uid="{650B1904-C32A-4FC9-AA8C-696D7F54D646}"/>
    <cellStyle name="Normal 14 9" xfId="2384" xr:uid="{0430EA07-26BF-4550-8E89-EF05AC33F57B}"/>
    <cellStyle name="Normal 15" xfId="100" xr:uid="{CB7FA23F-0ACF-4B11-B960-79535CDAD8F5}"/>
    <cellStyle name="Normal 15 2" xfId="190" xr:uid="{9AD9F20B-8325-428A-BF69-998C869674F4}"/>
    <cellStyle name="Normal 15 2 2" xfId="769" xr:uid="{C33A01ED-C52F-44A3-95B4-F2BAE1566794}"/>
    <cellStyle name="Normal 15 2 3" xfId="575" xr:uid="{AD88CD93-9621-4A41-8F7F-29E93189D716}"/>
    <cellStyle name="Normal 15 3" xfId="278" xr:uid="{10DE7488-09EE-4FCB-A90E-5B3ADAE327A0}"/>
    <cellStyle name="Normal 15 3 2" xfId="693" xr:uid="{A6F64C77-DB08-4F7F-9535-F4699B87A070}"/>
    <cellStyle name="Normal 15 3 2 2" xfId="1236" xr:uid="{7DBE2753-B8DB-4548-BB6A-58D5FA84C511}"/>
    <cellStyle name="Normal 15 3 2 2 2" xfId="3292" xr:uid="{7C795748-5DAF-43A0-8E59-EDF48564AED3}"/>
    <cellStyle name="Normal 15 3 2 3" xfId="1749" xr:uid="{D4E85854-2C14-4041-918D-3019B818F55B}"/>
    <cellStyle name="Normal 15 3 2 3 2" xfId="3805" xr:uid="{5B9D3EE8-780D-418F-9A1F-C1A4C372D33E}"/>
    <cellStyle name="Normal 15 3 2 4" xfId="2262" xr:uid="{D46C90DE-90C0-4E88-B553-0530B369EC4D}"/>
    <cellStyle name="Normal 15 3 2 4 2" xfId="4318" xr:uid="{B8D4BE6E-ED92-40E1-BD5D-00F6E6E92383}"/>
    <cellStyle name="Normal 15 3 2 5" xfId="4831" xr:uid="{0F4A6321-71ED-4795-9726-638444F29241}"/>
    <cellStyle name="Normal 15 3 2 6" xfId="2779" xr:uid="{F6DD48B7-99A6-4C33-9337-9BB427880C71}"/>
    <cellStyle name="Normal 15 3 3" xfId="963" xr:uid="{F3B33ECC-DD5A-4AA9-A8F4-FE768544FBBB}"/>
    <cellStyle name="Normal 15 3 3 2" xfId="3019" xr:uid="{03FEA2BB-32C5-4B2E-AB1E-F1350B614A3C}"/>
    <cellStyle name="Normal 15 3 4" xfId="1476" xr:uid="{5784BFBA-1F44-43E9-9CCD-E1745313AC28}"/>
    <cellStyle name="Normal 15 3 4 2" xfId="3532" xr:uid="{DB11A094-AF74-4B15-ACEF-9953211E9A0E}"/>
    <cellStyle name="Normal 15 3 5" xfId="1989" xr:uid="{16D03D9F-2433-49FE-BFA9-D84B6845C8E8}"/>
    <cellStyle name="Normal 15 3 5 2" xfId="4045" xr:uid="{DA74C480-14EA-41DD-A25C-6A1813390EEA}"/>
    <cellStyle name="Normal 15 3 6" xfId="4558" xr:uid="{B76B329D-9F69-4445-BA4B-9460A70E7B67}"/>
    <cellStyle name="Normal 15 3 7" xfId="2506" xr:uid="{F82FAA1E-0F93-4DFE-AD5B-04A0FB21BEDA}"/>
    <cellStyle name="Normal 15 4" xfId="411" xr:uid="{BC48BC2F-1228-4DFC-AA5D-8114A708A81F}"/>
    <cellStyle name="Normal 15 5" xfId="842" xr:uid="{104F6CCB-83A4-4F4E-85CE-3D783E6CD845}"/>
    <cellStyle name="Normal 15 5 2" xfId="2898" xr:uid="{B280EAD8-152C-46C9-9227-84060E442D6D}"/>
    <cellStyle name="Normal 15 6" xfId="1355" xr:uid="{042C504D-3F85-48C5-8D99-AA04B45F0515}"/>
    <cellStyle name="Normal 15 6 2" xfId="3411" xr:uid="{887D6F72-47A3-45D6-96DF-A5A21EF194F1}"/>
    <cellStyle name="Normal 15 7" xfId="1868" xr:uid="{461E7996-D8AB-4262-A712-925510F8AF36}"/>
    <cellStyle name="Normal 15 7 2" xfId="3924" xr:uid="{A5EB4555-CA5D-4DB9-A476-959A8B902BCE}"/>
    <cellStyle name="Normal 15 8" xfId="4437" xr:uid="{36889BDD-77D9-4148-BEB0-95A11714178B}"/>
    <cellStyle name="Normal 15 9" xfId="2385" xr:uid="{AA5836B4-80DA-4C2D-9E7C-69B6CB7A2030}"/>
    <cellStyle name="Normal 16" xfId="101" xr:uid="{1F80D03D-0980-43A7-98CC-B7424613AE32}"/>
    <cellStyle name="Normal 16 2" xfId="191" xr:uid="{77204EF2-C0AA-45C6-9EFE-C15C1B1202A0}"/>
    <cellStyle name="Normal 16 2 2" xfId="770" xr:uid="{5D02D464-179D-43B4-9587-649A3085B585}"/>
    <cellStyle name="Normal 16 2 3" xfId="581" xr:uid="{0BEAA787-1F2C-4242-BE39-CD7DBE438DA1}"/>
    <cellStyle name="Normal 16 3" xfId="279" xr:uid="{0C3D8896-0A69-47B5-B528-209FE300E840}"/>
    <cellStyle name="Normal 16 3 2" xfId="694" xr:uid="{52A7E190-E9D7-4476-9FDF-580CF7B26827}"/>
    <cellStyle name="Normal 16 3 2 2" xfId="1237" xr:uid="{7E613043-2409-4D38-A473-FF636ACFCA5E}"/>
    <cellStyle name="Normal 16 3 2 2 2" xfId="3293" xr:uid="{ADC099EC-7989-456D-8843-C8A9C3BCA825}"/>
    <cellStyle name="Normal 16 3 2 3" xfId="1750" xr:uid="{D437CB68-4E4B-4B5C-9D28-2113E379E0DC}"/>
    <cellStyle name="Normal 16 3 2 3 2" xfId="3806" xr:uid="{53B22A5A-ADDC-4FA9-A72D-E220E6C80118}"/>
    <cellStyle name="Normal 16 3 2 4" xfId="2263" xr:uid="{C3A51E5C-7089-4713-96BC-9A6EAFBEC15F}"/>
    <cellStyle name="Normal 16 3 2 4 2" xfId="4319" xr:uid="{FB08D1FB-58B4-40DC-B657-E50D79832F07}"/>
    <cellStyle name="Normal 16 3 2 5" xfId="4832" xr:uid="{004153BE-5C25-47F4-AD23-BCEE570B70C6}"/>
    <cellStyle name="Normal 16 3 2 6" xfId="2780" xr:uid="{654A6B9D-CFBB-445A-8F40-B64C758353C9}"/>
    <cellStyle name="Normal 16 3 3" xfId="964" xr:uid="{807398E9-9693-42CF-A31C-6E2644BC4801}"/>
    <cellStyle name="Normal 16 3 3 2" xfId="3020" xr:uid="{16061A79-AD18-4E78-B11C-9BC9F4A656C9}"/>
    <cellStyle name="Normal 16 3 4" xfId="1477" xr:uid="{CA13ECA2-ACEB-46D8-B0A0-E34C035EBED9}"/>
    <cellStyle name="Normal 16 3 4 2" xfId="3533" xr:uid="{019ADBB3-FD30-411F-9600-31D5DAE6CFE7}"/>
    <cellStyle name="Normal 16 3 5" xfId="1990" xr:uid="{BD57450D-6012-4BCA-99E7-6FF62185467A}"/>
    <cellStyle name="Normal 16 3 5 2" xfId="4046" xr:uid="{A28F6DB7-7588-4B64-B648-B8B463DFA5E5}"/>
    <cellStyle name="Normal 16 3 6" xfId="4559" xr:uid="{7789C562-0FDD-449C-8A90-432BBE63B848}"/>
    <cellStyle name="Normal 16 3 7" xfId="2507" xr:uid="{C34EFC50-12D8-4C5C-AC75-32D9EDE3E461}"/>
    <cellStyle name="Normal 16 4" xfId="417" xr:uid="{D70FBC15-9821-4845-AA9A-61BBC0B8311D}"/>
    <cellStyle name="Normal 16 5" xfId="843" xr:uid="{46F0A93A-E121-4CE0-860A-8EA8E910B964}"/>
    <cellStyle name="Normal 16 5 2" xfId="2899" xr:uid="{99FEBE06-D4A2-4099-8F96-00304CE2BBE9}"/>
    <cellStyle name="Normal 16 6" xfId="1356" xr:uid="{1390CB3B-DB51-4EF3-8A97-93E7B33DF912}"/>
    <cellStyle name="Normal 16 6 2" xfId="3412" xr:uid="{1E673B06-420C-4B14-9984-FCEF2AB934C3}"/>
    <cellStyle name="Normal 16 7" xfId="1869" xr:uid="{6351B529-88F3-4F43-9DDF-A48F5E023E7B}"/>
    <cellStyle name="Normal 16 7 2" xfId="3925" xr:uid="{E69BF3E6-7BC1-4EF5-8C57-DE3B1F604350}"/>
    <cellStyle name="Normal 16 8" xfId="4438" xr:uid="{99C69952-0BA0-4D37-8FA0-65874347C37E}"/>
    <cellStyle name="Normal 16 9" xfId="2386" xr:uid="{E0CBED15-1127-4575-9462-93894E046F76}"/>
    <cellStyle name="Normal 17" xfId="102" xr:uid="{70B5EA82-660D-4586-9AC5-63771F97F35C}"/>
    <cellStyle name="Normal 17 10" xfId="2387" xr:uid="{6FBD2C6D-7C82-42F2-943C-B36FB87C90DC}"/>
    <cellStyle name="Normal 17 2" xfId="195" xr:uid="{ED5E5317-DF3B-4FC3-908C-D5A1A41C590A}"/>
    <cellStyle name="Normal 17 2 2" xfId="773" xr:uid="{7DE2D0A3-4603-460A-BA91-4A64C008DAFB}"/>
    <cellStyle name="Normal 17 2 3" xfId="587" xr:uid="{017C8F33-96C8-4B6A-AA20-A90E918146DD}"/>
    <cellStyle name="Normal 17 3" xfId="192" xr:uid="{7D8DA4D2-F4AE-46A1-BFDC-969B62F58C7A}"/>
    <cellStyle name="Normal 17 4" xfId="280" xr:uid="{BF56F56E-1798-485C-B0FA-5975AC395767}"/>
    <cellStyle name="Normal 17 4 2" xfId="695" xr:uid="{24E7E40E-3422-47CD-9953-0B6C8959D4A8}"/>
    <cellStyle name="Normal 17 4 2 2" xfId="1238" xr:uid="{25BC070B-5651-41F6-A9E3-30493006756F}"/>
    <cellStyle name="Normal 17 4 2 2 2" xfId="3294" xr:uid="{0F135D49-5EC6-428F-A0BF-5E14A8F8A125}"/>
    <cellStyle name="Normal 17 4 2 3" xfId="1751" xr:uid="{1049461C-9068-4D60-B21E-824BED763CBA}"/>
    <cellStyle name="Normal 17 4 2 3 2" xfId="3807" xr:uid="{C31DDD86-1D4E-4DD3-B4F6-9A0887A63B97}"/>
    <cellStyle name="Normal 17 4 2 4" xfId="2264" xr:uid="{92E6A56D-3AF2-4AC8-9ABB-73DAA8FC83B7}"/>
    <cellStyle name="Normal 17 4 2 4 2" xfId="4320" xr:uid="{05BBE57A-3B4D-422E-9690-04B47BF2E18F}"/>
    <cellStyle name="Normal 17 4 2 5" xfId="4833" xr:uid="{C5693CE0-A595-4980-A319-012E12843AB0}"/>
    <cellStyle name="Normal 17 4 2 6" xfId="2781" xr:uid="{9A8727D0-7108-42B3-8882-8904445283B8}"/>
    <cellStyle name="Normal 17 4 3" xfId="965" xr:uid="{F0D01AE5-7755-42C2-9E65-DC819DCB65FD}"/>
    <cellStyle name="Normal 17 4 3 2" xfId="3021" xr:uid="{0A673976-854A-496D-B86C-08553C63B8D9}"/>
    <cellStyle name="Normal 17 4 4" xfId="1478" xr:uid="{3ABCC485-55B2-499D-A770-FC9ECBF574B3}"/>
    <cellStyle name="Normal 17 4 4 2" xfId="3534" xr:uid="{9DF7701E-B1C0-4C22-ADF1-23BBA5FFEA86}"/>
    <cellStyle name="Normal 17 4 5" xfId="1991" xr:uid="{69D0EF5A-CE3A-45FB-A99C-6010151AF1BC}"/>
    <cellStyle name="Normal 17 4 5 2" xfId="4047" xr:uid="{855FB665-6F81-4B3F-8B81-3A60FB59FCB2}"/>
    <cellStyle name="Normal 17 4 6" xfId="4560" xr:uid="{14263D93-17E2-4FBA-BAB8-AC438B85A1E2}"/>
    <cellStyle name="Normal 17 4 7" xfId="2508" xr:uid="{A349A604-09EF-4F88-BE24-A21EEF84578F}"/>
    <cellStyle name="Normal 17 5" xfId="423" xr:uid="{66E8B0EF-3FB9-47F1-B2E2-370525B2EF5E}"/>
    <cellStyle name="Normal 17 6" xfId="844" xr:uid="{51ABB72B-EB00-4BA5-8DEC-6BE0BF80A3A6}"/>
    <cellStyle name="Normal 17 6 2" xfId="2900" xr:uid="{BB5900E8-E4F8-4C9B-83D2-321E93490470}"/>
    <cellStyle name="Normal 17 7" xfId="1357" xr:uid="{D6C2984E-5D16-4723-B0FC-FC561736221E}"/>
    <cellStyle name="Normal 17 7 2" xfId="3413" xr:uid="{765FF1D2-8533-4F56-AE71-BF0B7F52E36F}"/>
    <cellStyle name="Normal 17 8" xfId="1870" xr:uid="{7A9EBC70-331B-450E-A932-BA5502DDD160}"/>
    <cellStyle name="Normal 17 8 2" xfId="3926" xr:uid="{9A9ADB85-1E6B-48F6-B7C9-802A4BE52560}"/>
    <cellStyle name="Normal 17 9" xfId="4439" xr:uid="{F1830F73-922B-404B-8843-C709D5AEA5F4}"/>
    <cellStyle name="Normal 18" xfId="103" xr:uid="{16268BAD-78BD-40FD-9ED9-202FDA328C13}"/>
    <cellStyle name="Normal 18 2" xfId="194" xr:uid="{CEEE5E3B-06E0-4134-A4C1-46C18CA8F9DF}"/>
    <cellStyle name="Normal 18 2 2" xfId="772" xr:uid="{CE9875C7-B22F-44EF-8CCF-CA81A40FD38C}"/>
    <cellStyle name="Normal 18 2 3" xfId="589" xr:uid="{51DEF87F-408B-47FD-B3E3-6EDB124941D8}"/>
    <cellStyle name="Normal 18 3" xfId="696" xr:uid="{70A8D1A5-3A09-4A94-AC7D-56FFE5931513}"/>
    <cellStyle name="Normal 18 4" xfId="425" xr:uid="{0AA812B4-F88F-48CF-B987-246CE7BF2CC9}"/>
    <cellStyle name="Normal 19" xfId="104" xr:uid="{BE05C1F9-6C7F-47DB-8F68-471C005BA5CE}"/>
    <cellStyle name="Normal 19 2" xfId="197" xr:uid="{5E479E3D-1FC2-4B6A-AAAC-230D5709BD1F}"/>
    <cellStyle name="Normal 19 2 2" xfId="775" xr:uid="{410E49D7-7FE5-4675-ACCA-6617470C5CA7}"/>
    <cellStyle name="Normal 19 2 3" xfId="595" xr:uid="{E0687A11-4677-4020-9348-88AF3385B7CA}"/>
    <cellStyle name="Normal 19 3" xfId="281" xr:uid="{90EC9593-2DFF-41D6-8FA0-76B5D76D5C0E}"/>
    <cellStyle name="Normal 19 3 2" xfId="697" xr:uid="{DBC2C300-F3FF-4DD1-B2B8-531B4C99EE9C}"/>
    <cellStyle name="Normal 19 3 2 2" xfId="1239" xr:uid="{39A5B400-3EE6-4F06-AA55-A09300D3D50E}"/>
    <cellStyle name="Normal 19 3 2 2 2" xfId="3295" xr:uid="{5D4693B3-DC60-451F-AD21-4647AD927F25}"/>
    <cellStyle name="Normal 19 3 2 3" xfId="1752" xr:uid="{90648AEF-9031-48EC-BD74-C1DF2DB4A7B6}"/>
    <cellStyle name="Normal 19 3 2 3 2" xfId="3808" xr:uid="{65B8CA82-0A41-44FD-B0B0-6507BCEDEE1C}"/>
    <cellStyle name="Normal 19 3 2 4" xfId="2265" xr:uid="{DE312CB6-E1F7-4709-B4C9-3ACD502CC892}"/>
    <cellStyle name="Normal 19 3 2 4 2" xfId="4321" xr:uid="{504FD723-8B24-4C71-ADEB-2EB9E7848E0D}"/>
    <cellStyle name="Normal 19 3 2 5" xfId="4834" xr:uid="{2F03C979-0474-472D-90C1-4E542ACE911D}"/>
    <cellStyle name="Normal 19 3 2 6" xfId="2782" xr:uid="{40187D5A-1A7E-46B8-84F7-7BBCCC31D28D}"/>
    <cellStyle name="Normal 19 3 3" xfId="966" xr:uid="{31BA6097-3EB8-4417-89EF-0DAED2A04A45}"/>
    <cellStyle name="Normal 19 3 3 2" xfId="3022" xr:uid="{1845189C-A63A-477F-9B74-3E3D29B24220}"/>
    <cellStyle name="Normal 19 3 4" xfId="1479" xr:uid="{3EBCEDC5-037E-457F-832A-96B34C1C78B0}"/>
    <cellStyle name="Normal 19 3 4 2" xfId="3535" xr:uid="{55F63DE6-4C43-49C2-B5B7-F5BCEF59017B}"/>
    <cellStyle name="Normal 19 3 5" xfId="1992" xr:uid="{173DDB67-77E5-4518-B38D-D6172E1F4692}"/>
    <cellStyle name="Normal 19 3 5 2" xfId="4048" xr:uid="{BD671C88-CDD6-4ACA-B141-554F0F0F1DF0}"/>
    <cellStyle name="Normal 19 3 6" xfId="4561" xr:uid="{4CCB2306-80D1-4D0C-AAE1-A9D8053B0B56}"/>
    <cellStyle name="Normal 19 3 7" xfId="2509" xr:uid="{438836AE-559B-4746-8EB8-3ECA498EDD6E}"/>
    <cellStyle name="Normal 19 4" xfId="431" xr:uid="{805532D9-49B8-47AB-AA38-C8A977A099A0}"/>
    <cellStyle name="Normal 19 5" xfId="845" xr:uid="{A7CB9196-3E3E-439C-AE22-8A4C076317FC}"/>
    <cellStyle name="Normal 19 5 2" xfId="2901" xr:uid="{9B5F4E17-2F8C-4D20-9EA5-B9CDEF93E207}"/>
    <cellStyle name="Normal 19 6" xfId="1358" xr:uid="{BC151386-2F07-4A68-AAD0-E890F77386E6}"/>
    <cellStyle name="Normal 19 6 2" xfId="3414" xr:uid="{EFDB1F65-32BD-41E6-84DA-FECFA617469B}"/>
    <cellStyle name="Normal 19 7" xfId="1871" xr:uid="{A0840D90-6F0E-4717-87C3-5993EC1DE964}"/>
    <cellStyle name="Normal 19 7 2" xfId="3927" xr:uid="{D0AD1275-7788-45EB-A20D-12D76F298381}"/>
    <cellStyle name="Normal 19 8" xfId="4440" xr:uid="{AC29D084-D250-484C-88CC-08144E8008A9}"/>
    <cellStyle name="Normal 19 9" xfId="2388" xr:uid="{5EBDB319-16B0-48C2-969D-3680E8B9E193}"/>
    <cellStyle name="Normal 2" xfId="44" xr:uid="{1D4B621C-B803-46F8-BD86-2C37A9A0C4EE}"/>
    <cellStyle name="Normal 2 10" xfId="359" xr:uid="{C66DF715-6681-4662-BCC1-3CB86047A3D1}"/>
    <cellStyle name="Normal 2 10 2" xfId="1033" xr:uid="{38A47905-DC1F-4636-98E6-B2184D881A1B}"/>
    <cellStyle name="Normal 2 10 2 2" xfId="3089" xr:uid="{090A5C41-AF44-464D-9E5B-1321FC93582B}"/>
    <cellStyle name="Normal 2 10 3" xfId="1546" xr:uid="{54CC2854-9371-472F-8ACE-ABCCF8C56159}"/>
    <cellStyle name="Normal 2 10 3 2" xfId="3602" xr:uid="{36039C73-0FC8-472E-B774-A55D9C6441C1}"/>
    <cellStyle name="Normal 2 10 4" xfId="2059" xr:uid="{ACD18257-0575-4786-884E-D8216BF5601B}"/>
    <cellStyle name="Normal 2 10 4 2" xfId="4115" xr:uid="{365C93B7-A7FF-47CB-AA2B-38AE4235C620}"/>
    <cellStyle name="Normal 2 10 5" xfId="4628" xr:uid="{2CC5E25F-DAAB-4702-AB9D-7E8A56F0BA0E}"/>
    <cellStyle name="Normal 2 10 6" xfId="2576" xr:uid="{09BB1DE5-5854-4991-99FE-832C84EE181A}"/>
    <cellStyle name="Normal 2 11" xfId="793" xr:uid="{CA09A2CF-A28B-4C33-AEFC-4324EDB6A192}"/>
    <cellStyle name="Normal 2 11 2" xfId="2849" xr:uid="{86208531-45DD-4F4B-B3DE-F1EEC41A0BFD}"/>
    <cellStyle name="Normal 2 12" xfId="1306" xr:uid="{D977B228-1447-4C09-B97A-6DB622170E5E}"/>
    <cellStyle name="Normal 2 12 2" xfId="3362" xr:uid="{B73E4013-DFFA-4C59-ABFA-5953065E929C}"/>
    <cellStyle name="Normal 2 13" xfId="1819" xr:uid="{744D6ABF-9FA0-4B10-9EEA-E19CDD36A8E4}"/>
    <cellStyle name="Normal 2 13 2" xfId="3875" xr:uid="{0FB19064-EEA3-4EA9-B009-C3A556AAEA4D}"/>
    <cellStyle name="Normal 2 14" xfId="4388" xr:uid="{4CAA65C7-59CA-4F2D-8EFB-3136ADCD72F4}"/>
    <cellStyle name="Normal 2 15" xfId="2346" xr:uid="{5D4D506A-46E4-4B90-BA93-C4B4ECC8E08B}"/>
    <cellStyle name="Normal 2 2" xfId="45" xr:uid="{82CFC79B-EA64-495E-B0DA-625E0ACB0FF5}"/>
    <cellStyle name="Normal 2 2 2" xfId="49" xr:uid="{F6A0BE7E-C2DA-4C87-AC0B-291E5DAE88D7}"/>
    <cellStyle name="Normal 2 2 2 2" xfId="157" xr:uid="{ED4FDE67-9B43-4518-98D3-916CF2C35331}"/>
    <cellStyle name="Normal 2 2 2 2 2" xfId="332" xr:uid="{26EDE553-BD4E-4593-A5F1-4C58B5721EBF}"/>
    <cellStyle name="Normal 2 2 2 2 2 2" xfId="1008" xr:uid="{811BE1C2-E698-4F43-862C-156ED1A72BCE}"/>
    <cellStyle name="Normal 2 2 2 2 2 2 2" xfId="3064" xr:uid="{EDF06E4A-4AEE-4A90-B582-E5B79E15714D}"/>
    <cellStyle name="Normal 2 2 2 2 2 3" xfId="1521" xr:uid="{2808028F-5C90-4DB6-8876-2930E72604AC}"/>
    <cellStyle name="Normal 2 2 2 2 2 3 2" xfId="3577" xr:uid="{BC8AD7BC-684D-4048-BFA7-3F338A298A1B}"/>
    <cellStyle name="Normal 2 2 2 2 2 4" xfId="2034" xr:uid="{73201EF7-01D1-463A-BF01-DBC6FD153F37}"/>
    <cellStyle name="Normal 2 2 2 2 2 4 2" xfId="4090" xr:uid="{25C41BE6-68C8-4B32-B058-C385FC9BAC8E}"/>
    <cellStyle name="Normal 2 2 2 2 2 5" xfId="4603" xr:uid="{8F224702-22EA-4E40-8235-B34AAC4DBEFE}"/>
    <cellStyle name="Normal 2 2 2 2 2 6" xfId="2551" xr:uid="{83013988-1FA8-4975-8413-1AC26BE608F5}"/>
    <cellStyle name="Normal 2 2 2 2 3" xfId="745" xr:uid="{D1EE35DC-9BEF-4D54-9BCB-D746E3121BD6}"/>
    <cellStyle name="Normal 2 2 2 2 3 2" xfId="1280" xr:uid="{8E095C9B-0BBE-4AAF-96FD-D821061DBC43}"/>
    <cellStyle name="Normal 2 2 2 2 3 2 2" xfId="3336" xr:uid="{F85E0D55-7F51-40DC-85C0-4454BB89EA53}"/>
    <cellStyle name="Normal 2 2 2 2 3 3" xfId="1793" xr:uid="{3586289A-EE0B-4EE9-8296-17E2C5CA2021}"/>
    <cellStyle name="Normal 2 2 2 2 3 3 2" xfId="3849" xr:uid="{8293D732-F545-4179-A3C6-52295AF477EF}"/>
    <cellStyle name="Normal 2 2 2 2 3 4" xfId="2306" xr:uid="{FBB5809F-A20D-41F6-85E6-284894E01EAE}"/>
    <cellStyle name="Normal 2 2 2 2 3 4 2" xfId="4362" xr:uid="{F7D1FDB5-18B0-485E-8F5A-3E8B5E1C1855}"/>
    <cellStyle name="Normal 2 2 2 2 3 5" xfId="4875" xr:uid="{D83107CF-043E-4CE7-8B35-6E698AE3E101}"/>
    <cellStyle name="Normal 2 2 2 2 3 6" xfId="2823" xr:uid="{D439FBB3-5E3E-441B-8511-17FF6C7F97C4}"/>
    <cellStyle name="Normal 2 2 2 2 4" xfId="887" xr:uid="{A6831BB0-5A74-431B-BFBA-4D4995FC1893}"/>
    <cellStyle name="Normal 2 2 2 2 4 2" xfId="2943" xr:uid="{D9D58625-64FF-47E6-86BF-BECDFB0D3BEC}"/>
    <cellStyle name="Normal 2 2 2 2 5" xfId="1400" xr:uid="{00ECBCA8-C8ED-46CF-8CA1-8ECDCCC74D60}"/>
    <cellStyle name="Normal 2 2 2 2 5 2" xfId="3456" xr:uid="{975B95ED-048A-46E6-88FC-4084732B5A0E}"/>
    <cellStyle name="Normal 2 2 2 2 6" xfId="1913" xr:uid="{707C2160-7134-4A01-9809-DA63A247B0B1}"/>
    <cellStyle name="Normal 2 2 2 2 6 2" xfId="3969" xr:uid="{5A866994-AFD5-4BC6-97E7-40601FEC3607}"/>
    <cellStyle name="Normal 2 2 2 2 7" xfId="4482" xr:uid="{D252BC82-2152-408B-9541-4245369047FD}"/>
    <cellStyle name="Normal 2 2 2 2 8" xfId="2430" xr:uid="{F7DA3CBF-FE90-485E-B62D-D9932CB1D9C2}"/>
    <cellStyle name="Normal 2 2 2 3" xfId="657" xr:uid="{91026EEF-ED47-41F0-B030-68F784BEE858}"/>
    <cellStyle name="Normal 2 2 2 4" xfId="448" xr:uid="{0621625A-2006-46F9-AD6A-564351C6E648}"/>
    <cellStyle name="Normal 2 2 2 4 2" xfId="1091" xr:uid="{AC5CCCDB-10D1-46C7-99DD-95783ED7F013}"/>
    <cellStyle name="Normal 2 2 2 4 2 2" xfId="3147" xr:uid="{C42CDE05-CF35-43EF-B0A7-D882529D83DE}"/>
    <cellStyle name="Normal 2 2 2 4 3" xfId="1604" xr:uid="{02B50BCB-5040-4CFE-9403-0ED6EBEAD6F8}"/>
    <cellStyle name="Normal 2 2 2 4 3 2" xfId="3660" xr:uid="{B870B57B-2E96-4DA4-8382-5B70FEA20742}"/>
    <cellStyle name="Normal 2 2 2 4 4" xfId="2117" xr:uid="{C359506D-9FF1-472D-8F5F-CA8EF9B57E90}"/>
    <cellStyle name="Normal 2 2 2 4 4 2" xfId="4173" xr:uid="{CE2A4196-5F01-416D-822B-2F642ECF6C63}"/>
    <cellStyle name="Normal 2 2 2 4 5" xfId="4686" xr:uid="{2A3B548B-8BB0-4FD8-9E67-260DCF4E77B4}"/>
    <cellStyle name="Normal 2 2 2 4 6" xfId="2634" xr:uid="{C21A7ABE-396E-479A-B83A-C337104CE20F}"/>
    <cellStyle name="Normal 2 2 3" xfId="153" xr:uid="{A12855C3-5670-4A9B-9135-EF880B87F5A3}"/>
    <cellStyle name="Normal 2 2 3 2" xfId="328" xr:uid="{3F0332A2-9A62-4E47-A170-021C69A5E0AD}"/>
    <cellStyle name="Normal 2 2 3 2 2" xfId="1005" xr:uid="{5F42A9FE-C0BA-4BAD-AE96-385CD0A568C9}"/>
    <cellStyle name="Normal 2 2 3 2 2 2" xfId="3061" xr:uid="{783345E8-CCA8-44DC-AF90-591CD98165AB}"/>
    <cellStyle name="Normal 2 2 3 2 3" xfId="1518" xr:uid="{2C73777D-252B-427D-BAA5-2C8EA742C399}"/>
    <cellStyle name="Normal 2 2 3 2 3 2" xfId="3574" xr:uid="{441A01EB-7749-48F0-8AD2-AB0D2919E891}"/>
    <cellStyle name="Normal 2 2 3 2 4" xfId="2031" xr:uid="{EB1CC1B3-F242-47C3-8099-2B6943D1DC66}"/>
    <cellStyle name="Normal 2 2 3 2 4 2" xfId="4087" xr:uid="{EF421335-10C1-4E42-A70A-07E688235C9D}"/>
    <cellStyle name="Normal 2 2 3 2 5" xfId="4600" xr:uid="{1434D000-D934-445C-A88D-22BE094CC3B5}"/>
    <cellStyle name="Normal 2 2 3 2 6" xfId="2548" xr:uid="{3C7ED30F-CFE9-4053-8BAE-AF70C5392C8B}"/>
    <cellStyle name="Normal 2 2 3 3" xfId="743" xr:uid="{DA175156-7967-45BE-9B38-BF8AF451A54A}"/>
    <cellStyle name="Normal 2 2 3 3 2" xfId="1278" xr:uid="{B8905098-912E-4E4A-83CC-4450B701F51D}"/>
    <cellStyle name="Normal 2 2 3 3 2 2" xfId="3334" xr:uid="{D9EC4C09-4C70-483C-A093-0AEA6B32B113}"/>
    <cellStyle name="Normal 2 2 3 3 3" xfId="1791" xr:uid="{5269206C-2651-476C-BD9E-5504AE97326A}"/>
    <cellStyle name="Normal 2 2 3 3 3 2" xfId="3847" xr:uid="{8C4E3C41-0066-4532-8640-CC2836F46971}"/>
    <cellStyle name="Normal 2 2 3 3 4" xfId="2304" xr:uid="{D9502C29-F06F-4A0E-AD66-A6269CA00C93}"/>
    <cellStyle name="Normal 2 2 3 3 4 2" xfId="4360" xr:uid="{942F8CAE-1BFB-4E8A-A3A1-A6A8D1A023E2}"/>
    <cellStyle name="Normal 2 2 3 3 5" xfId="4873" xr:uid="{89265D5E-9232-42ED-AA55-2E40F20AF5C9}"/>
    <cellStyle name="Normal 2 2 3 3 6" xfId="2821" xr:uid="{84D075FA-DAC7-4D02-B68A-3C83DD5BEE97}"/>
    <cellStyle name="Normal 2 2 3 4" xfId="884" xr:uid="{4AF901FF-9380-48BA-972C-574C766338FC}"/>
    <cellStyle name="Normal 2 2 3 4 2" xfId="2940" xr:uid="{0B4B5C01-C75D-46DD-9118-189A7DA479CB}"/>
    <cellStyle name="Normal 2 2 3 5" xfId="1397" xr:uid="{1C9DAA6B-0487-4307-BB48-7CC398077759}"/>
    <cellStyle name="Normal 2 2 3 5 2" xfId="3453" xr:uid="{5DCCF379-4F32-4F01-BA47-EDCB5130AD8F}"/>
    <cellStyle name="Normal 2 2 3 6" xfId="1910" xr:uid="{AC70962F-0736-4D5D-BD76-B11CE4DE1B68}"/>
    <cellStyle name="Normal 2 2 3 6 2" xfId="3966" xr:uid="{AB2CC9A5-F419-4B90-BDD7-B6CF1376ABA7}"/>
    <cellStyle name="Normal 2 2 3 7" xfId="4479" xr:uid="{69113C60-43D4-4CDA-B18C-778633B24067}"/>
    <cellStyle name="Normal 2 2 3 8" xfId="2427" xr:uid="{8C31BF15-550E-4BA7-B690-E270438DF0FC}"/>
    <cellStyle name="Normal 2 2 4" xfId="213" xr:uid="{BDAEB17D-149A-42F3-B27D-51BC4194D7BC}"/>
    <cellStyle name="Normal 2 2 5" xfId="655" xr:uid="{F3FF670F-DF69-4F9F-919C-57D523C41AFB}"/>
    <cellStyle name="Normal 2 3" xfId="62" xr:uid="{0C4004A0-64EC-4122-B101-33711E215696}"/>
    <cellStyle name="Normal 2 3 2" xfId="68" xr:uid="{74B35B87-CF9A-458A-8A6F-84B92DF7367B}"/>
    <cellStyle name="Normal 2 3 2 2" xfId="250" xr:uid="{634CDB28-8CEA-41AE-920A-A65B13C5A124}"/>
    <cellStyle name="Normal 2 3 2 2 2" xfId="938" xr:uid="{227DBC60-8F14-4AEC-8AAC-B3635C39190D}"/>
    <cellStyle name="Normal 2 3 2 2 2 2" xfId="2994" xr:uid="{D80B2761-99B9-4210-9A7B-4273017E47A2}"/>
    <cellStyle name="Normal 2 3 2 2 3" xfId="1451" xr:uid="{7B5DD7AE-7A16-4C0A-BB0A-C48FA6CB6F5D}"/>
    <cellStyle name="Normal 2 3 2 2 3 2" xfId="3507" xr:uid="{200D48CD-2B2D-4570-B546-9FF54CE6DC72}"/>
    <cellStyle name="Normal 2 3 2 2 4" xfId="1964" xr:uid="{11E33EF1-C840-480E-AB8B-88FBC5403793}"/>
    <cellStyle name="Normal 2 3 2 2 4 2" xfId="4020" xr:uid="{10558BC7-65A0-4669-AB60-E8B89131818C}"/>
    <cellStyle name="Normal 2 3 2 2 5" xfId="4533" xr:uid="{9F9EBAB0-0FB0-4A5D-80A5-202638F3059B}"/>
    <cellStyle name="Normal 2 3 2 2 6" xfId="2481" xr:uid="{92340B1B-83EC-40AE-BC73-6BD412ED5B12}"/>
    <cellStyle name="Normal 2 3 2 3" xfId="665" xr:uid="{98C8DD3F-F54B-4AE1-AB10-2F10AF81090A}"/>
    <cellStyle name="Normal 2 3 2 3 2" xfId="1211" xr:uid="{152F4FDC-2A8A-4CCF-B728-ECC14CB65D1D}"/>
    <cellStyle name="Normal 2 3 2 3 2 2" xfId="3267" xr:uid="{4439580C-5F98-4651-A993-3E9F12B1040E}"/>
    <cellStyle name="Normal 2 3 2 3 3" xfId="1724" xr:uid="{93D90A8F-B13A-46A9-9841-010C6901A40E}"/>
    <cellStyle name="Normal 2 3 2 3 3 2" xfId="3780" xr:uid="{265B3377-56FC-4EB2-BB06-3617C2AB0D3A}"/>
    <cellStyle name="Normal 2 3 2 3 4" xfId="2237" xr:uid="{767A681F-70BC-459C-A209-57AD072E7D9A}"/>
    <cellStyle name="Normal 2 3 2 3 4 2" xfId="4293" xr:uid="{9E677A62-7EEE-4B12-8ECF-F0E99F108605}"/>
    <cellStyle name="Normal 2 3 2 3 5" xfId="4806" xr:uid="{D94942F2-AAEC-494B-8C8C-26ABC545C6D1}"/>
    <cellStyle name="Normal 2 3 2 3 6" xfId="2754" xr:uid="{E1618AB6-39FD-45CC-902E-C1596D3F40D0}"/>
    <cellStyle name="Normal 2 3 2 4" xfId="817" xr:uid="{8E40C8E3-8056-495E-8D0E-8B1046DE2B4F}"/>
    <cellStyle name="Normal 2 3 2 4 2" xfId="2873" xr:uid="{BB745597-833D-48F2-A754-B6989E9C0241}"/>
    <cellStyle name="Normal 2 3 2 5" xfId="1330" xr:uid="{36F10D1B-AFCA-43F9-BC4D-DBED8B2E9F0E}"/>
    <cellStyle name="Normal 2 3 2 5 2" xfId="3386" xr:uid="{87F7D12A-1989-4F3C-B155-917B6F3CA636}"/>
    <cellStyle name="Normal 2 3 2 6" xfId="1843" xr:uid="{DFF13CB4-5A07-46AC-89E3-67FA3DB158AF}"/>
    <cellStyle name="Normal 2 3 2 6 2" xfId="3899" xr:uid="{16F40C9A-9B34-4795-899A-D0C89A464F61}"/>
    <cellStyle name="Normal 2 3 2 7" xfId="4412" xr:uid="{4CF6079E-999C-4552-9099-4BAF231B0636}"/>
    <cellStyle name="Normal 2 3 2 8" xfId="2360" xr:uid="{2E0D97D8-1917-410E-8796-ED976D802A47}"/>
    <cellStyle name="Normal 2 3 3" xfId="244" xr:uid="{199CFA33-98EE-4AB1-A9E4-8DE7A74AF968}"/>
    <cellStyle name="Normal 2 3 3 2" xfId="932" xr:uid="{F2CC4429-630B-46DF-9AE8-299F406A6951}"/>
    <cellStyle name="Normal 2 3 3 2 2" xfId="2988" xr:uid="{162C1495-0620-4857-8E3F-7AD72CD47531}"/>
    <cellStyle name="Normal 2 3 3 3" xfId="1445" xr:uid="{953B2FA4-54F6-4A0D-87A4-314159EA0F7C}"/>
    <cellStyle name="Normal 2 3 3 3 2" xfId="3501" xr:uid="{4802EC45-66DE-4F1F-A983-AB70B2C5229A}"/>
    <cellStyle name="Normal 2 3 3 4" xfId="1958" xr:uid="{23607F65-22D9-4B12-BEF4-288591642C47}"/>
    <cellStyle name="Normal 2 3 3 4 2" xfId="4014" xr:uid="{EC8AAE7E-0B44-439F-81D2-878071BA47A4}"/>
    <cellStyle name="Normal 2 3 3 5" xfId="4527" xr:uid="{6B11FB9A-49B4-48EC-A6D6-9370F983FA01}"/>
    <cellStyle name="Normal 2 3 3 6" xfId="2475" xr:uid="{B101EDF7-C837-4B27-8F10-82469A0016FD}"/>
    <cellStyle name="Normal 2 3 4" xfId="365" xr:uid="{66BC3F8D-723D-4BC6-973F-E00076C4946E}"/>
    <cellStyle name="Normal 2 3 4 2" xfId="1039" xr:uid="{5B34FAB9-249D-4A2B-9616-EAD0677ABA7E}"/>
    <cellStyle name="Normal 2 3 4 2 2" xfId="3095" xr:uid="{5563B9FC-D0FF-465A-91DA-456CCDF7ED95}"/>
    <cellStyle name="Normal 2 3 4 3" xfId="1552" xr:uid="{94902FB1-078D-4BC3-B248-0D507F49D8E3}"/>
    <cellStyle name="Normal 2 3 4 3 2" xfId="3608" xr:uid="{0EBECAA0-47FF-4333-B750-6D799B64AE0E}"/>
    <cellStyle name="Normal 2 3 4 4" xfId="2065" xr:uid="{E43B2238-E0A0-4117-AF4F-FE705B28F148}"/>
    <cellStyle name="Normal 2 3 4 4 2" xfId="4121" xr:uid="{EB3F0248-5569-4F61-BF7A-6025F8E0D466}"/>
    <cellStyle name="Normal 2 3 4 5" xfId="4634" xr:uid="{216D3F02-5636-45D7-B363-6E2FEACE11F7}"/>
    <cellStyle name="Normal 2 3 4 6" xfId="2582" xr:uid="{AD78F4DC-3854-4ADC-9773-7E6081C887A9}"/>
    <cellStyle name="Normal 2 3 5" xfId="811" xr:uid="{7577F507-D3AF-4A99-B449-FCB27F577432}"/>
    <cellStyle name="Normal 2 3 5 2" xfId="2867" xr:uid="{BE8CB4B5-DEBD-43E6-94CF-B389146FED90}"/>
    <cellStyle name="Normal 2 3 6" xfId="1324" xr:uid="{96EF913D-9FA2-44F0-8612-612DF25D4819}"/>
    <cellStyle name="Normal 2 3 6 2" xfId="3380" xr:uid="{DD2AFE67-0432-4A56-8959-14AF46DBF3C1}"/>
    <cellStyle name="Normal 2 3 7" xfId="1837" xr:uid="{16DEA166-59A4-4A13-95E0-27831AFDB90C}"/>
    <cellStyle name="Normal 2 3 7 2" xfId="3893" xr:uid="{73D0F0EB-75EE-4EF4-8856-1485FCBA5822}"/>
    <cellStyle name="Normal 2 3 8" xfId="4406" xr:uid="{B1F9EA60-1ADB-4662-A201-F27ADD800B70}"/>
    <cellStyle name="Normal 2 3 9" xfId="2354" xr:uid="{1B2AF2A5-79E9-4E35-82F0-AB3DC6B63034}"/>
    <cellStyle name="Normal 2 4" xfId="65" xr:uid="{5D854EA0-0717-4B57-BAA1-E4BD2BB06AF4}"/>
    <cellStyle name="Normal 2 4 2" xfId="247" xr:uid="{03638C4E-5EE9-4CD5-B781-335007BBC18C}"/>
    <cellStyle name="Normal 2 4 2 2" xfId="662" xr:uid="{38B3B64A-3A2E-47CA-BB49-03ED6F9D9159}"/>
    <cellStyle name="Normal 2 4 2 2 2" xfId="1208" xr:uid="{E018DF3F-F19E-49D5-ABE9-F7E11C077F8A}"/>
    <cellStyle name="Normal 2 4 2 2 2 2" xfId="3264" xr:uid="{43EC6B99-8505-41CF-B13E-D21FB7E0DE67}"/>
    <cellStyle name="Normal 2 4 2 2 3" xfId="1721" xr:uid="{54E160E3-1DF7-4E97-8BC2-4009884B00B8}"/>
    <cellStyle name="Normal 2 4 2 2 3 2" xfId="3777" xr:uid="{AFB6AE65-5DA1-4569-AE34-EBFB7A0BC59B}"/>
    <cellStyle name="Normal 2 4 2 2 4" xfId="2234" xr:uid="{0B64A069-9398-4074-A390-8A42986AF771}"/>
    <cellStyle name="Normal 2 4 2 2 4 2" xfId="4290" xr:uid="{642AE55A-7BD5-4E19-97A0-95C58650D2A9}"/>
    <cellStyle name="Normal 2 4 2 2 5" xfId="4803" xr:uid="{E0363B57-7CD7-4519-87AA-A588DDBF559A}"/>
    <cellStyle name="Normal 2 4 2 2 6" xfId="2751" xr:uid="{D73F3665-B433-4AC2-BE42-05E801F734DA}"/>
    <cellStyle name="Normal 2 4 2 3" xfId="935" xr:uid="{A2E83EDB-7F1F-490E-AA80-84DDA5312200}"/>
    <cellStyle name="Normal 2 4 2 3 2" xfId="2991" xr:uid="{8791022E-5DB6-4F7F-BE0E-98D72D781291}"/>
    <cellStyle name="Normal 2 4 2 4" xfId="1448" xr:uid="{1A803701-23E3-406F-96D5-F8035E2E241D}"/>
    <cellStyle name="Normal 2 4 2 4 2" xfId="3504" xr:uid="{0C8D284F-DB0B-4E80-975E-AA6D28FACA37}"/>
    <cellStyle name="Normal 2 4 2 5" xfId="1961" xr:uid="{32C4179A-3B59-4C92-A9D3-0CB8B969F40D}"/>
    <cellStyle name="Normal 2 4 2 5 2" xfId="4017" xr:uid="{A3D033D4-C528-44A5-B7DA-71C98A40C302}"/>
    <cellStyle name="Normal 2 4 2 6" xfId="4530" xr:uid="{73CAB226-31B1-4ECD-A829-BE5D68AE5354}"/>
    <cellStyle name="Normal 2 4 2 7" xfId="2478" xr:uid="{E5E431BC-3508-4B6C-B8EB-EAE7FF99A7DF}"/>
    <cellStyle name="Normal 2 4 3" xfId="367" xr:uid="{5483C259-717C-4FF4-992A-057455C3E047}"/>
    <cellStyle name="Normal 2 4 4" xfId="814" xr:uid="{3BCCD96F-E6C8-4F93-B020-F2C822EC844F}"/>
    <cellStyle name="Normal 2 4 4 2" xfId="2870" xr:uid="{694B80E7-6D63-470D-A55C-D07677555299}"/>
    <cellStyle name="Normal 2 4 5" xfId="1327" xr:uid="{62037E72-3F09-419C-9F86-2D173C7672D9}"/>
    <cellStyle name="Normal 2 4 5 2" xfId="3383" xr:uid="{ADE0FCFC-FAB1-4C5B-80B4-501332B3682F}"/>
    <cellStyle name="Normal 2 4 6" xfId="1840" xr:uid="{F074209F-7FAF-46AB-8544-5DB8DA5C77AF}"/>
    <cellStyle name="Normal 2 4 6 2" xfId="3896" xr:uid="{FEF3386A-9101-4689-BBC0-81AD8F4885DD}"/>
    <cellStyle name="Normal 2 4 7" xfId="4409" xr:uid="{5B63296B-71F6-432B-A116-EB43085BF2AE}"/>
    <cellStyle name="Normal 2 4 8" xfId="2357" xr:uid="{70090C96-F422-406C-9380-4AB2A2536620}"/>
    <cellStyle name="Normal 2 5" xfId="79" xr:uid="{7EEEA8F6-6B7A-49F8-80F8-A6C4506B5AB3}"/>
    <cellStyle name="Normal 2 5 2" xfId="260" xr:uid="{05B0CD1B-4C08-4F5A-B391-0F0A64D1EB86}"/>
    <cellStyle name="Normal 2 5 2 2" xfId="676" xr:uid="{F14E17CF-DD68-4A93-BDFD-C904F1208719}"/>
    <cellStyle name="Normal 2 5 2 2 2" xfId="1221" xr:uid="{7898A40E-ED0F-4AB3-BDFC-C275847D2C70}"/>
    <cellStyle name="Normal 2 5 2 2 2 2" xfId="3277" xr:uid="{68ED9165-4D0E-4C6C-9E7F-EDA0AFD526D1}"/>
    <cellStyle name="Normal 2 5 2 2 3" xfId="1734" xr:uid="{3EA9DB4E-B860-4022-8523-2D7C15BB92F6}"/>
    <cellStyle name="Normal 2 5 2 2 3 2" xfId="3790" xr:uid="{047553E6-1F13-46F9-9BBA-B506609D2425}"/>
    <cellStyle name="Normal 2 5 2 2 4" xfId="2247" xr:uid="{A4FF60C2-E1C3-4DA7-80B5-45898505E532}"/>
    <cellStyle name="Normal 2 5 2 2 4 2" xfId="4303" xr:uid="{34F44065-9076-498E-B2B0-8692634F5820}"/>
    <cellStyle name="Normal 2 5 2 2 5" xfId="4816" xr:uid="{1D841625-BC8D-4E9D-8BE5-FD6C78C7EAC2}"/>
    <cellStyle name="Normal 2 5 2 2 6" xfId="2764" xr:uid="{6B01204D-7B6E-4AE7-9001-7BAE435D2FF3}"/>
    <cellStyle name="Normal 2 5 2 3" xfId="948" xr:uid="{FC7D5A40-98C3-4777-B9F2-39E259CD8ED0}"/>
    <cellStyle name="Normal 2 5 2 3 2" xfId="3004" xr:uid="{510C5012-24A9-4650-8D8C-D7C9287B191B}"/>
    <cellStyle name="Normal 2 5 2 4" xfId="1461" xr:uid="{F8870623-417F-4E6A-A0B5-748E6F6D4771}"/>
    <cellStyle name="Normal 2 5 2 4 2" xfId="3517" xr:uid="{FD7C3006-21FA-4959-9B32-B8A94B02FEA7}"/>
    <cellStyle name="Normal 2 5 2 5" xfId="1974" xr:uid="{5AEABE88-96BC-4C64-9CDB-83BD176ABDA3}"/>
    <cellStyle name="Normal 2 5 2 5 2" xfId="4030" xr:uid="{52FD5367-288E-4F02-AE5B-3B208925C417}"/>
    <cellStyle name="Normal 2 5 2 6" xfId="4543" xr:uid="{7D7B1E36-7BD4-4990-A070-C88D53BF892E}"/>
    <cellStyle name="Normal 2 5 2 7" xfId="2491" xr:uid="{B5BB43F9-0797-4A07-BBC4-3D747459F924}"/>
    <cellStyle name="Normal 2 5 3" xfId="443" xr:uid="{6A0A6085-B89C-472F-BF09-A42461806D23}"/>
    <cellStyle name="Normal 2 5 4" xfId="827" xr:uid="{A9DDF3A4-C517-4BD5-BD1E-96E984957728}"/>
    <cellStyle name="Normal 2 5 4 2" xfId="2883" xr:uid="{82DB33DD-80C8-44E0-8370-D36CABDCE7AE}"/>
    <cellStyle name="Normal 2 5 5" xfId="1340" xr:uid="{EF598D66-B41A-44A5-93B5-6D9D14D1F2A9}"/>
    <cellStyle name="Normal 2 5 5 2" xfId="3396" xr:uid="{276AD2C1-41B8-467A-BCE0-2D10596771E5}"/>
    <cellStyle name="Normal 2 5 6" xfId="1853" xr:uid="{031889CC-886F-49A4-ABCF-79F65FE95506}"/>
    <cellStyle name="Normal 2 5 6 2" xfId="3909" xr:uid="{FDAFBC3C-E4B9-4324-9815-4127566AC47F}"/>
    <cellStyle name="Normal 2 5 7" xfId="4422" xr:uid="{D4AED2E2-16DD-4CC8-92EE-DBBEFE85C7FE}"/>
    <cellStyle name="Normal 2 5 8" xfId="2370" xr:uid="{AD306BB0-907F-4C9A-A8E5-B59E6476DAA6}"/>
    <cellStyle name="Normal 2 6" xfId="105" xr:uid="{ADD29D0A-2339-4247-AE5D-50C5428FD924}"/>
    <cellStyle name="Normal 2 6 2" xfId="282" xr:uid="{B07CBE17-2E2E-4D38-9B3C-80CC7D119D87}"/>
    <cellStyle name="Normal 2 6 2 2" xfId="967" xr:uid="{BB194002-5509-471E-BFBA-D95CFBEC211C}"/>
    <cellStyle name="Normal 2 6 2 2 2" xfId="3023" xr:uid="{55848D16-713A-42BC-8169-DC8E8A9C387E}"/>
    <cellStyle name="Normal 2 6 2 3" xfId="1480" xr:uid="{BF0666C4-DAF3-4555-BF5D-3961F01696E4}"/>
    <cellStyle name="Normal 2 6 2 3 2" xfId="3536" xr:uid="{539D346E-7671-4EB8-9388-BFF55D22E199}"/>
    <cellStyle name="Normal 2 6 2 4" xfId="1993" xr:uid="{392323CA-3B96-48B0-B83D-35A099B00D3F}"/>
    <cellStyle name="Normal 2 6 2 4 2" xfId="4049" xr:uid="{5CFCA30B-BF61-4AA1-A743-947915CF4011}"/>
    <cellStyle name="Normal 2 6 2 5" xfId="4562" xr:uid="{54DC72A6-A209-47E0-B74C-37ABED5E239B}"/>
    <cellStyle name="Normal 2 6 2 6" xfId="2510" xr:uid="{345FB88D-1468-42CE-BA23-FD4300A42571}"/>
    <cellStyle name="Normal 2 6 3" xfId="698" xr:uid="{529F7846-6641-473F-B469-296B54E4ACF3}"/>
    <cellStyle name="Normal 2 6 3 2" xfId="1240" xr:uid="{B30FF543-71C7-4955-BCEC-CB7F87ED578C}"/>
    <cellStyle name="Normal 2 6 3 2 2" xfId="3296" xr:uid="{C74D2036-FDA1-46B6-A4D4-0A98F268EC12}"/>
    <cellStyle name="Normal 2 6 3 3" xfId="1753" xr:uid="{0D1D1B8F-AC2E-4839-876E-B37F0E6EEFDA}"/>
    <cellStyle name="Normal 2 6 3 3 2" xfId="3809" xr:uid="{1920307F-F419-4522-BF37-524D516F93F6}"/>
    <cellStyle name="Normal 2 6 3 4" xfId="2266" xr:uid="{30467AA9-1539-4A30-BC5A-6FD250C7566D}"/>
    <cellStyle name="Normal 2 6 3 4 2" xfId="4322" xr:uid="{F9075BD3-9CC5-4006-81E1-79AC18C7DD8C}"/>
    <cellStyle name="Normal 2 6 3 5" xfId="4835" xr:uid="{ED0ED432-8465-471F-AC09-AD963FB6BC35}"/>
    <cellStyle name="Normal 2 6 3 6" xfId="2783" xr:uid="{1B4DF400-1550-4A77-95EC-EE71F3F29ECA}"/>
    <cellStyle name="Normal 2 6 4" xfId="846" xr:uid="{0812CBBF-6D0F-4203-AD6B-147A63C2957F}"/>
    <cellStyle name="Normal 2 6 4 2" xfId="2902" xr:uid="{7EB81464-1810-460D-BEB7-80DC5A8E3F91}"/>
    <cellStyle name="Normal 2 6 5" xfId="1359" xr:uid="{8E098F3E-F2E0-4427-B8D8-5936256F5CBB}"/>
    <cellStyle name="Normal 2 6 5 2" xfId="3415" xr:uid="{BAEB3AB9-E2BB-4D85-A124-390CED53162B}"/>
    <cellStyle name="Normal 2 6 6" xfId="1872" xr:uid="{A38A44EA-158B-49B7-92EF-5586464AB222}"/>
    <cellStyle name="Normal 2 6 6 2" xfId="3928" xr:uid="{3BEE9C37-D262-42F1-957F-99F384278A54}"/>
    <cellStyle name="Normal 2 6 7" xfId="4441" xr:uid="{FF6B1487-38BF-4E36-9F52-6098E97ABC2C}"/>
    <cellStyle name="Normal 2 6 8" xfId="2389" xr:uid="{D368A4B7-E4C0-4296-B9A6-D6BB4FDC943D}"/>
    <cellStyle name="Normal 2 7" xfId="162" xr:uid="{1E25CCBB-BBA6-4555-9D92-8C3234B3FBFC}"/>
    <cellStyle name="Normal 2 7 2" xfId="337" xr:uid="{232C3760-27B7-45DD-B045-09B99EEA2BBA}"/>
    <cellStyle name="Normal 2 8" xfId="169" xr:uid="{7CD751A5-8023-4A1F-899E-3B379F8E6383}"/>
    <cellStyle name="Normal 2 9" xfId="224" xr:uid="{6F2F353A-9832-4FA4-AF8A-527DF1F4460F}"/>
    <cellStyle name="Normal 2 9 2" xfId="912" xr:uid="{ED26546A-BEC1-447F-87D7-B85B6D9FDAD3}"/>
    <cellStyle name="Normal 2 9 2 2" xfId="2968" xr:uid="{2C8E043F-AC52-414F-B95A-5C04477C44F8}"/>
    <cellStyle name="Normal 2 9 3" xfId="1425" xr:uid="{85E02253-7287-4F10-A200-970D441EE6C4}"/>
    <cellStyle name="Normal 2 9 3 2" xfId="3481" xr:uid="{CA9B13FA-6075-4492-BBFF-C9158CA9F8FC}"/>
    <cellStyle name="Normal 2 9 4" xfId="1938" xr:uid="{D5835468-3FFD-4241-AD5D-1330A8B5D785}"/>
    <cellStyle name="Normal 2 9 4 2" xfId="3994" xr:uid="{7F79D320-A28A-434C-B11C-9E837E5C09C7}"/>
    <cellStyle name="Normal 2 9 5" xfId="4507" xr:uid="{41042C19-0B19-4F9A-BD7C-5CFE707F155A}"/>
    <cellStyle name="Normal 2 9 6" xfId="2455" xr:uid="{593B4B35-B6D2-4F13-8E07-CBE764D8AD51}"/>
    <cellStyle name="Normal 20" xfId="106" xr:uid="{82D5C89D-0128-48EC-898A-F7931DDED549}"/>
    <cellStyle name="Normal 20 2" xfId="199" xr:uid="{465D410E-F85B-4159-A695-A6A418FC5170}"/>
    <cellStyle name="Normal 20 2 2" xfId="777" xr:uid="{4E9932A6-A6D6-4FCC-8F0D-D74C86A7AE81}"/>
    <cellStyle name="Normal 20 2 3" xfId="598" xr:uid="{A4DD81E5-1D02-4B61-B3C4-F5A7D3B5699F}"/>
    <cellStyle name="Normal 20 3" xfId="283" xr:uid="{938566BC-6766-4909-B574-5BA43098F89E}"/>
    <cellStyle name="Normal 20 3 2" xfId="699" xr:uid="{0AC8E730-951D-4B36-B999-038A2E78A3F4}"/>
    <cellStyle name="Normal 20 3 2 2" xfId="1241" xr:uid="{F9FE2DB5-4601-42A2-BA61-E1DF45F398A8}"/>
    <cellStyle name="Normal 20 3 2 2 2" xfId="3297" xr:uid="{E515AE1F-70D8-4601-93AE-AAD4B3807DE7}"/>
    <cellStyle name="Normal 20 3 2 3" xfId="1754" xr:uid="{A30CEBE6-5095-4EBD-A088-30A658A3C8FE}"/>
    <cellStyle name="Normal 20 3 2 3 2" xfId="3810" xr:uid="{AD243D63-C5C3-4974-9F66-8EA3CBFC5E07}"/>
    <cellStyle name="Normal 20 3 2 4" xfId="2267" xr:uid="{7D684752-C0C7-4A2A-A70B-DCA7AFDBC4F9}"/>
    <cellStyle name="Normal 20 3 2 4 2" xfId="4323" xr:uid="{F336AC60-64EB-43AD-AA91-F9B452972D27}"/>
    <cellStyle name="Normal 20 3 2 5" xfId="4836" xr:uid="{B78F7371-39E9-4DCE-AF16-1591FDA97B0B}"/>
    <cellStyle name="Normal 20 3 2 6" xfId="2784" xr:uid="{7CBA8D89-864F-439C-983F-89A4CF2A5353}"/>
    <cellStyle name="Normal 20 3 3" xfId="968" xr:uid="{7DA3665E-A4C4-4F04-812B-32939E7AD7D7}"/>
    <cellStyle name="Normal 20 3 3 2" xfId="3024" xr:uid="{BF86B2BF-0A0B-4A9C-8436-130E44A04076}"/>
    <cellStyle name="Normal 20 3 4" xfId="1481" xr:uid="{CF0EBF57-59E1-41CD-BFC1-55132E4990AB}"/>
    <cellStyle name="Normal 20 3 4 2" xfId="3537" xr:uid="{1A99D7C2-4EF9-4C33-B451-A2A85E430702}"/>
    <cellStyle name="Normal 20 3 5" xfId="1994" xr:uid="{13BC76B1-9AE2-408D-B076-727CE879E28D}"/>
    <cellStyle name="Normal 20 3 5 2" xfId="4050" xr:uid="{D4299CED-CFE1-4DFA-80DE-F5667425D1A5}"/>
    <cellStyle name="Normal 20 3 6" xfId="4563" xr:uid="{4E8D51EF-F507-47F2-9F38-16D628FE1746}"/>
    <cellStyle name="Normal 20 3 7" xfId="2511" xr:uid="{D602CE67-AD1E-4C8A-8269-260BC713AE1E}"/>
    <cellStyle name="Normal 20 4" xfId="435" xr:uid="{95DA0C73-78DE-4800-85D1-30BA6963C304}"/>
    <cellStyle name="Normal 20 5" xfId="847" xr:uid="{C130CB68-0237-404A-B25B-B62F64DED245}"/>
    <cellStyle name="Normal 20 5 2" xfId="2903" xr:uid="{1E8674E2-8E60-4E34-8605-0364E382E90C}"/>
    <cellStyle name="Normal 20 6" xfId="1360" xr:uid="{E1321E94-E319-4C7F-8D4E-EAC27DF96AAB}"/>
    <cellStyle name="Normal 20 6 2" xfId="3416" xr:uid="{1AFC99FB-603A-4965-B68B-DFC56DC3FB1A}"/>
    <cellStyle name="Normal 20 7" xfId="1873" xr:uid="{1645D25C-93D6-464A-8DCE-2E55FA003F68}"/>
    <cellStyle name="Normal 20 7 2" xfId="3929" xr:uid="{15E05445-597C-4022-8928-D17C5EDC35C6}"/>
    <cellStyle name="Normal 20 8" xfId="4442" xr:uid="{B84C2F3E-5D96-40D3-9C52-DC0A448185F8}"/>
    <cellStyle name="Normal 20 9" xfId="2390" xr:uid="{7627AA84-2BCC-4992-A982-0162F9E0B43B}"/>
    <cellStyle name="Normal 21" xfId="107" xr:uid="{6293931C-CB0D-4763-B8AC-282B6E1C7462}"/>
    <cellStyle name="Normal 21 2" xfId="200" xr:uid="{0E62315E-7FD3-4DC7-BB7B-BA4A680B2D4B}"/>
    <cellStyle name="Normal 21 2 2" xfId="778" xr:uid="{E4D450AF-70B3-472D-A3DB-DF9624821858}"/>
    <cellStyle name="Normal 21 2 3" xfId="600" xr:uid="{4CC70974-0219-45B8-A852-74B7A3310C68}"/>
    <cellStyle name="Normal 21 3" xfId="284" xr:uid="{997575F7-737A-48B2-BBB7-81B890B6D26A}"/>
    <cellStyle name="Normal 21 4" xfId="437" xr:uid="{8EB0B8ED-945C-48E9-9B2C-8A74517771B9}"/>
    <cellStyle name="Normal 22" xfId="108" xr:uid="{66D30B68-E352-4264-8B07-5786CB668683}"/>
    <cellStyle name="Normal 22 2" xfId="202" xr:uid="{5152B135-F6BF-4DF9-9DA6-E1E1812295D2}"/>
    <cellStyle name="Normal 22 2 2" xfId="780" xr:uid="{342D28A5-BFA8-4D58-834D-8F6043E37D75}"/>
    <cellStyle name="Normal 22 2 3" xfId="608" xr:uid="{DE5F6DAF-54C9-4947-A0DD-836C44E8E5D8}"/>
    <cellStyle name="Normal 22 3" xfId="285" xr:uid="{B79E40A6-485C-4E13-97B6-6F90D7616A18}"/>
    <cellStyle name="Normal 22 3 2" xfId="700" xr:uid="{E9AEC3D0-0F3C-4BDA-8571-837326680183}"/>
    <cellStyle name="Normal 22 3 2 2" xfId="1242" xr:uid="{89D27E74-2C48-4702-9B92-611D8095BD63}"/>
    <cellStyle name="Normal 22 3 2 2 2" xfId="3298" xr:uid="{4668ED69-038F-4E9C-9823-A014DB7104F5}"/>
    <cellStyle name="Normal 22 3 2 3" xfId="1755" xr:uid="{7502CE1F-F4D4-4BCE-B95C-6AA607ED9732}"/>
    <cellStyle name="Normal 22 3 2 3 2" xfId="3811" xr:uid="{4C2BA978-F305-4A6B-AB3E-A07C3BC2BF7F}"/>
    <cellStyle name="Normal 22 3 2 4" xfId="2268" xr:uid="{620FCD00-2266-48D4-82EF-24888E9125E3}"/>
    <cellStyle name="Normal 22 3 2 4 2" xfId="4324" xr:uid="{4BFFF882-649A-41DE-9D7D-F8443486BAE4}"/>
    <cellStyle name="Normal 22 3 2 5" xfId="4837" xr:uid="{5993E5D9-F059-4787-B1A1-A64301326E2D}"/>
    <cellStyle name="Normal 22 3 2 6" xfId="2785" xr:uid="{D4426628-B6FA-4920-B8C2-2ABA85969D62}"/>
    <cellStyle name="Normal 22 3 3" xfId="969" xr:uid="{8CDD53F1-F93F-4E6C-84D7-207956605B33}"/>
    <cellStyle name="Normal 22 3 3 2" xfId="3025" xr:uid="{666846B1-63C8-482F-9B64-2BC23742A36F}"/>
    <cellStyle name="Normal 22 3 4" xfId="1482" xr:uid="{04E99362-7963-43EA-A8A8-FC1174D04D78}"/>
    <cellStyle name="Normal 22 3 4 2" xfId="3538" xr:uid="{199F6384-F894-490B-8F70-82412A7F0180}"/>
    <cellStyle name="Normal 22 3 5" xfId="1995" xr:uid="{2489BA5B-9B36-436C-B9E0-FDC6011E2ED5}"/>
    <cellStyle name="Normal 22 3 5 2" xfId="4051" xr:uid="{8350F0FB-791D-439C-AD63-9EFFA22463E6}"/>
    <cellStyle name="Normal 22 3 6" xfId="4564" xr:uid="{93A4AA46-B52A-486D-BE04-A38FA593DAB4}"/>
    <cellStyle name="Normal 22 3 7" xfId="2512" xr:uid="{E006D61D-3025-4AFF-9CFC-EE6B2798922C}"/>
    <cellStyle name="Normal 22 4" xfId="450" xr:uid="{5092E30C-F4F3-4D7B-B7A7-747B5CE2B1B6}"/>
    <cellStyle name="Normal 22 5" xfId="848" xr:uid="{E57CD76B-17B4-4DED-A94D-623AA3BD4A42}"/>
    <cellStyle name="Normal 22 5 2" xfId="2904" xr:uid="{1CCEE05D-DD52-47DE-884B-6767AC78811B}"/>
    <cellStyle name="Normal 22 6" xfId="1361" xr:uid="{2D48B256-64F5-4F20-BD0D-0E66B76CA687}"/>
    <cellStyle name="Normal 22 6 2" xfId="3417" xr:uid="{BDF6D823-C460-4608-898D-EBFEA2698743}"/>
    <cellStyle name="Normal 22 7" xfId="1874" xr:uid="{2960935F-A3ED-4FDF-9048-88A815912E0F}"/>
    <cellStyle name="Normal 22 7 2" xfId="3930" xr:uid="{43732914-F306-4A61-A264-CA581270F651}"/>
    <cellStyle name="Normal 22 8" xfId="4443" xr:uid="{3DE59A98-E89D-4A6D-89D1-F87B3D940114}"/>
    <cellStyle name="Normal 22 9" xfId="2391" xr:uid="{EA6D8AAC-B4FC-4482-8949-F54CE96BD497}"/>
    <cellStyle name="Normal 23" xfId="82" xr:uid="{5161E421-5B08-4780-ADAB-594AD93C5AE8}"/>
    <cellStyle name="Normal 23 2" xfId="109" xr:uid="{21246666-337C-43E2-A6E8-355E6B68DA9D}"/>
    <cellStyle name="Normal 23 2 2" xfId="286" xr:uid="{158DD56B-815F-4BD8-8555-7E2C4F96FB71}"/>
    <cellStyle name="Normal 23 2 3" xfId="610" xr:uid="{69CC58CE-4B51-4AB5-83E0-4884CEB15734}"/>
    <cellStyle name="Normal 23 3" xfId="203" xr:uid="{C3FAEE6F-A8F9-4E7B-894F-8CA344348110}"/>
    <cellStyle name="Normal 24" xfId="134" xr:uid="{B6A1ADE9-B384-44BF-9210-AD73D85FD0B7}"/>
    <cellStyle name="Normal 24 10" xfId="2411" xr:uid="{888FC341-C75F-4DDF-8EB0-65F928069DB1}"/>
    <cellStyle name="Normal 24 2" xfId="205" xr:uid="{45F47E0E-7C5E-4DBE-A49E-0E3D4487B72A}"/>
    <cellStyle name="Normal 24 2 2" xfId="781" xr:uid="{7DED9EED-FBE1-4221-9E55-FF882835C91C}"/>
    <cellStyle name="Normal 24 2 3" xfId="616" xr:uid="{75005259-6C51-4935-B783-288F305E7D30}"/>
    <cellStyle name="Normal 24 3" xfId="204" xr:uid="{F9A52515-5E5D-4BAE-ADAE-855FAA39CAF5}"/>
    <cellStyle name="Normal 24 4" xfId="311" xr:uid="{15E9C78F-3CB7-46BD-8AEA-A364F33A7C45}"/>
    <cellStyle name="Normal 24 4 2" xfId="725" xr:uid="{4AB969C0-DAEC-4F69-A8B2-CAC2B301249C}"/>
    <cellStyle name="Normal 24 4 2 2" xfId="1262" xr:uid="{8BBEDD1E-AB53-40CE-BE29-87593A4BEADB}"/>
    <cellStyle name="Normal 24 4 2 2 2" xfId="3318" xr:uid="{D2CEBEBD-4D2B-4F40-B260-50D75E0C922B}"/>
    <cellStyle name="Normal 24 4 2 3" xfId="1775" xr:uid="{7DDCB76F-B2D0-416E-B0DC-F135729CC34F}"/>
    <cellStyle name="Normal 24 4 2 3 2" xfId="3831" xr:uid="{5DDBC063-96A4-43C5-805E-E0B49BCBD3FE}"/>
    <cellStyle name="Normal 24 4 2 4" xfId="2288" xr:uid="{B81BC504-03A2-4551-BAAD-CCECCFFDEE17}"/>
    <cellStyle name="Normal 24 4 2 4 2" xfId="4344" xr:uid="{78950B5B-A608-4D12-8236-E52044865422}"/>
    <cellStyle name="Normal 24 4 2 5" xfId="4857" xr:uid="{50203583-2B12-4CA9-8229-F08BC4CAD318}"/>
    <cellStyle name="Normal 24 4 2 6" xfId="2805" xr:uid="{A90ABA60-C695-43C3-9E43-26FA94F6F446}"/>
    <cellStyle name="Normal 24 4 3" xfId="989" xr:uid="{AB43DE8F-7FE0-40DE-9A3A-B38752D86A47}"/>
    <cellStyle name="Normal 24 4 3 2" xfId="3045" xr:uid="{75B82CDC-CB38-4E83-9C99-E75625847F77}"/>
    <cellStyle name="Normal 24 4 4" xfId="1502" xr:uid="{EC4769E4-0B2D-48AB-BE7A-02B27CE11E5B}"/>
    <cellStyle name="Normal 24 4 4 2" xfId="3558" xr:uid="{90201AC8-EB12-4301-B84E-2AEA1A3F76CF}"/>
    <cellStyle name="Normal 24 4 5" xfId="2015" xr:uid="{27532E30-58F7-415B-9CDF-ECA8506C1952}"/>
    <cellStyle name="Normal 24 4 5 2" xfId="4071" xr:uid="{414EF094-CE9A-4D66-8B9E-E1D8953F06AA}"/>
    <cellStyle name="Normal 24 4 6" xfId="4584" xr:uid="{A3DB102E-86F9-4BAB-A5DD-B16469D01311}"/>
    <cellStyle name="Normal 24 4 7" xfId="2532" xr:uid="{E8EDAB7D-1CAE-426C-AB26-71850E838336}"/>
    <cellStyle name="Normal 24 5" xfId="457" xr:uid="{568A3DCC-FDCC-4540-8D17-154BFE64509E}"/>
    <cellStyle name="Normal 24 6" xfId="868" xr:uid="{708B22EB-C8FD-4DB8-9119-F07615275E7B}"/>
    <cellStyle name="Normal 24 6 2" xfId="2924" xr:uid="{5CB58E03-A9C4-4AA6-8AD7-CF46BE1EFA62}"/>
    <cellStyle name="Normal 24 7" xfId="1381" xr:uid="{70824093-ADB0-4328-8508-236CB736F502}"/>
    <cellStyle name="Normal 24 7 2" xfId="3437" xr:uid="{D4C179D0-8B28-47B1-B3B7-56F971393425}"/>
    <cellStyle name="Normal 24 8" xfId="1894" xr:uid="{012D9C41-D4B4-4563-B306-7834BE139C73}"/>
    <cellStyle name="Normal 24 8 2" xfId="3950" xr:uid="{F7423BF2-A7D8-4478-BB92-BF3DF80C2597}"/>
    <cellStyle name="Normal 24 9" xfId="4463" xr:uid="{14EE27A6-197C-4FF2-9AEC-2F8F97EC94E0}"/>
    <cellStyle name="Normal 25" xfId="138" xr:uid="{14D27570-D180-4605-B08A-37BE18A33097}"/>
    <cellStyle name="Normal 25 2" xfId="208" xr:uid="{914EB0DC-735C-4B4F-A281-6219081DD9BA}"/>
    <cellStyle name="Normal 25 2 2" xfId="784" xr:uid="{0C6D2D64-970A-4A1E-9CC9-6D9B1B6577F6}"/>
    <cellStyle name="Normal 25 2 3" xfId="618" xr:uid="{AACC4C3C-AB7A-4B58-8BB4-CFFA232236B2}"/>
    <cellStyle name="Normal 25 3" xfId="315" xr:uid="{118F0991-B657-4E26-88BC-1C0EA1B203AC}"/>
    <cellStyle name="Normal 25 3 2" xfId="729" xr:uid="{581D3286-B85B-4480-9701-2C585BCAD2C0}"/>
    <cellStyle name="Normal 25 3 2 2" xfId="1266" xr:uid="{5AB641F6-3E01-40E8-B566-FBE4D47D9152}"/>
    <cellStyle name="Normal 25 3 2 2 2" xfId="3322" xr:uid="{D7A30A0B-EF41-4C86-9056-71DD73A603D9}"/>
    <cellStyle name="Normal 25 3 2 3" xfId="1779" xr:uid="{615D594A-5A13-4648-BC2F-D24DF1816B84}"/>
    <cellStyle name="Normal 25 3 2 3 2" xfId="3835" xr:uid="{80E6B2D1-B5F8-4E75-B0D8-774720820401}"/>
    <cellStyle name="Normal 25 3 2 4" xfId="2292" xr:uid="{E2588D46-9D4A-4F96-B3F1-0592C457B8E7}"/>
    <cellStyle name="Normal 25 3 2 4 2" xfId="4348" xr:uid="{4C3132B2-B726-4EF5-9FD6-EFFB3D1A2C13}"/>
    <cellStyle name="Normal 25 3 2 5" xfId="4861" xr:uid="{851A2AF8-3F2E-4C99-8FFD-FD9B2C6439CA}"/>
    <cellStyle name="Normal 25 3 2 6" xfId="2809" xr:uid="{68C32F80-64E7-45BA-B522-0DD3ABD2BE04}"/>
    <cellStyle name="Normal 25 3 3" xfId="993" xr:uid="{FC34F349-D52E-4636-AF62-7D76E61663CA}"/>
    <cellStyle name="Normal 25 3 3 2" xfId="3049" xr:uid="{9549A645-A1ED-4C34-8BF2-E1FF26B83661}"/>
    <cellStyle name="Normal 25 3 4" xfId="1506" xr:uid="{F1CA2B7D-CD0B-4CD5-96B6-A2978D18922F}"/>
    <cellStyle name="Normal 25 3 4 2" xfId="3562" xr:uid="{C560351C-06D1-4920-AB9A-7DA1B4EE1043}"/>
    <cellStyle name="Normal 25 3 5" xfId="2019" xr:uid="{08EE1E56-E3D7-4403-8807-0FED08AC01CB}"/>
    <cellStyle name="Normal 25 3 5 2" xfId="4075" xr:uid="{3044B62C-5C8F-4818-B9B0-9232DA71D38D}"/>
    <cellStyle name="Normal 25 3 6" xfId="4588" xr:uid="{9125BD20-1729-4E1B-9713-E65F409B9F5B}"/>
    <cellStyle name="Normal 25 3 7" xfId="2536" xr:uid="{1F2C9B6C-830D-41AB-B69F-4224A7C78FC8}"/>
    <cellStyle name="Normal 25 4" xfId="459" xr:uid="{CF0313F2-B01E-4ACB-850E-F6E8EE032B34}"/>
    <cellStyle name="Normal 25 5" xfId="872" xr:uid="{4D912D4C-6CD6-4756-B070-9CC4525AA208}"/>
    <cellStyle name="Normal 25 5 2" xfId="2928" xr:uid="{B9E59205-5292-4A28-9BD0-349149D853C8}"/>
    <cellStyle name="Normal 25 6" xfId="1385" xr:uid="{4F42BD6C-1846-4612-AD39-9B50A49B68CC}"/>
    <cellStyle name="Normal 25 6 2" xfId="3441" xr:uid="{292DA789-CAC3-41FD-879A-4F440431197B}"/>
    <cellStyle name="Normal 25 7" xfId="1898" xr:uid="{6B5FB1C0-75F2-4A08-BB33-600E237477CA}"/>
    <cellStyle name="Normal 25 7 2" xfId="3954" xr:uid="{417E06B6-9450-4F3F-A1B4-CA4E43B32356}"/>
    <cellStyle name="Normal 25 8" xfId="4467" xr:uid="{40EF3ADE-2CDF-4E0C-880E-476F4C642BB7}"/>
    <cellStyle name="Normal 25 9" xfId="2415" xr:uid="{A7FD0E06-55F5-4C74-B8EB-6B06DE07622B}"/>
    <cellStyle name="Normal 26" xfId="141" xr:uid="{A12A2D1E-7EBD-4A1C-B6A3-B7719E5CA7F1}"/>
    <cellStyle name="Normal 26 2" xfId="209" xr:uid="{95CB2F4F-9F38-47A4-98D2-3A5A963E0177}"/>
    <cellStyle name="Normal 26 2 2" xfId="785" xr:uid="{E838CB34-E355-4576-A211-7CDF3774C5B0}"/>
    <cellStyle name="Normal 26 2 3" xfId="637" xr:uid="{1B6C07D3-4C32-40C9-B710-2AEADD7CF52C}"/>
    <cellStyle name="Normal 26 3" xfId="318" xr:uid="{8A78FE8A-6FAD-4392-BB0A-4C27E33B354A}"/>
    <cellStyle name="Normal 26 3 2" xfId="732" xr:uid="{C221A088-310C-46F8-991A-B0908FAB0666}"/>
    <cellStyle name="Normal 26 3 2 2" xfId="1269" xr:uid="{40DF9A26-7840-4DFF-A195-9955BBAA917F}"/>
    <cellStyle name="Normal 26 3 2 2 2" xfId="3325" xr:uid="{CDE78236-CBC8-4F82-9B78-3C516492DD4E}"/>
    <cellStyle name="Normal 26 3 2 3" xfId="1782" xr:uid="{E377BB0A-5F11-4374-8B82-21CFCEF1B6C3}"/>
    <cellStyle name="Normal 26 3 2 3 2" xfId="3838" xr:uid="{00AA7FE1-227F-48E9-A692-F7A111A32A83}"/>
    <cellStyle name="Normal 26 3 2 4" xfId="2295" xr:uid="{B4345056-4FE1-4E38-AC09-4F7F7C531CD1}"/>
    <cellStyle name="Normal 26 3 2 4 2" xfId="4351" xr:uid="{539D0734-DA68-4537-859C-678995177321}"/>
    <cellStyle name="Normal 26 3 2 5" xfId="4864" xr:uid="{C2613F92-7422-4F76-AA88-9759B6F10B6E}"/>
    <cellStyle name="Normal 26 3 2 6" xfId="2812" xr:uid="{A9F98C62-D720-4815-A0B0-C4E8F46EB4DF}"/>
    <cellStyle name="Normal 26 3 3" xfId="996" xr:uid="{F0F1D551-7EB1-4F65-9CC9-663F8D116738}"/>
    <cellStyle name="Normal 26 3 3 2" xfId="3052" xr:uid="{95838663-429E-4A8A-BCCC-84ED39E1905D}"/>
    <cellStyle name="Normal 26 3 4" xfId="1509" xr:uid="{F38B824B-D473-4797-919E-C144B28AF932}"/>
    <cellStyle name="Normal 26 3 4 2" xfId="3565" xr:uid="{25BA09FD-CDF7-4D9F-B924-5B878B8A10AC}"/>
    <cellStyle name="Normal 26 3 5" xfId="2022" xr:uid="{087ADF3E-0FFE-4BC0-85B4-FCC122EC243F}"/>
    <cellStyle name="Normal 26 3 5 2" xfId="4078" xr:uid="{831871DA-FBC4-42CE-909D-EB7CDB30D5CE}"/>
    <cellStyle name="Normal 26 3 6" xfId="4591" xr:uid="{E07B3F44-D225-4148-A0FF-8C5F84A94EE2}"/>
    <cellStyle name="Normal 26 3 7" xfId="2539" xr:uid="{38C6DBF9-BBD4-4691-ABE7-3BF1AB7F9BDB}"/>
    <cellStyle name="Normal 26 4" xfId="519" xr:uid="{2D24FC86-9531-4FD3-908A-D23F88F598A1}"/>
    <cellStyle name="Normal 26 5" xfId="875" xr:uid="{E76F20AB-10BB-4C06-8C46-85D9DCC8F279}"/>
    <cellStyle name="Normal 26 5 2" xfId="2931" xr:uid="{BEC11A01-0ADC-46B2-B18D-A3C8018C1D23}"/>
    <cellStyle name="Normal 26 6" xfId="1388" xr:uid="{09AEDCD1-26DE-481F-9D13-22C56913FD14}"/>
    <cellStyle name="Normal 26 6 2" xfId="3444" xr:uid="{B7F202EF-6ED1-421D-BEC7-D83A82F8F0E5}"/>
    <cellStyle name="Normal 26 7" xfId="1901" xr:uid="{1802FDE9-DE99-466A-9817-1E5D86529B71}"/>
    <cellStyle name="Normal 26 7 2" xfId="3957" xr:uid="{00FC1F12-CE91-48D3-B349-73094414A2BB}"/>
    <cellStyle name="Normal 26 8" xfId="4470" xr:uid="{C8EE9A97-7430-4D17-81ED-038F423C0B70}"/>
    <cellStyle name="Normal 26 9" xfId="2418" xr:uid="{A433E576-E06D-4736-8418-74D5AE68C9D7}"/>
    <cellStyle name="Normal 27" xfId="142" xr:uid="{F39B5D5A-2551-463B-8369-08C920B23715}"/>
    <cellStyle name="Normal 27 2" xfId="210" xr:uid="{081C1B11-6CEC-4DD1-AF01-0C8585CA6311}"/>
    <cellStyle name="Normal 27 2 2" xfId="786" xr:uid="{625078FF-C83C-495B-817B-F6470174E39F}"/>
    <cellStyle name="Normal 27 2 3" xfId="644" xr:uid="{DDF53C85-F801-49C8-BE2E-2D994FC55143}"/>
    <cellStyle name="Normal 27 3" xfId="733" xr:uid="{E2464BBB-D294-4150-85E6-D71E8A0EA899}"/>
    <cellStyle name="Normal 27 4" xfId="526" xr:uid="{CEAF4B63-C069-4F3C-ABF9-871ECACA41F4}"/>
    <cellStyle name="Normal 28" xfId="144" xr:uid="{96D72B51-C20D-4F36-A44A-A852424BE0D7}"/>
    <cellStyle name="Normal 28 2" xfId="211" xr:uid="{50F3153B-C07A-4C4E-B588-C01C38EE05BD}"/>
    <cellStyle name="Normal 28 3" xfId="320" xr:uid="{9ADD54F0-4A85-4096-A679-12CA174E7814}"/>
    <cellStyle name="Normal 28 3 2" xfId="735" xr:uid="{8A129C68-32D0-42ED-868A-D4F66C4D73E2}"/>
    <cellStyle name="Normal 28 3 2 2" xfId="1271" xr:uid="{34442B23-3F5C-4256-9301-11EBDDB7276A}"/>
    <cellStyle name="Normal 28 3 2 2 2" xfId="3327" xr:uid="{3A5C515C-76FF-4837-8490-2890D90570EA}"/>
    <cellStyle name="Normal 28 3 2 3" xfId="1784" xr:uid="{C38B5EEA-C4B6-4BDE-8C9D-F1EB910E9E4D}"/>
    <cellStyle name="Normal 28 3 2 3 2" xfId="3840" xr:uid="{E5B5729C-7A4D-4819-8CC2-CA26761CE1E7}"/>
    <cellStyle name="Normal 28 3 2 4" xfId="2297" xr:uid="{42DDA607-FD1F-4CFC-A2FC-AD662327AB70}"/>
    <cellStyle name="Normal 28 3 2 4 2" xfId="4353" xr:uid="{C1019530-45D9-444B-BF4A-0208F5335DC6}"/>
    <cellStyle name="Normal 28 3 2 5" xfId="4866" xr:uid="{59F718A1-9DCF-452A-BD09-EB677011C195}"/>
    <cellStyle name="Normal 28 3 2 6" xfId="2814" xr:uid="{46A3D68C-74E1-4F62-B5A4-B56C0AD96CA0}"/>
    <cellStyle name="Normal 28 3 3" xfId="998" xr:uid="{A82CDD50-1A33-48F4-82D5-34450CA54F20}"/>
    <cellStyle name="Normal 28 3 3 2" xfId="3054" xr:uid="{720FC951-8507-4062-BF9B-E6ECDD28CA7B}"/>
    <cellStyle name="Normal 28 3 4" xfId="1511" xr:uid="{6F9786FE-112F-409F-B91B-481E3E3DD2FD}"/>
    <cellStyle name="Normal 28 3 4 2" xfId="3567" xr:uid="{4C14E0D3-A308-4F08-AA74-662D432647B4}"/>
    <cellStyle name="Normal 28 3 5" xfId="2024" xr:uid="{0B16F61D-7E9B-42A7-A376-DA6B6E4B8EE5}"/>
    <cellStyle name="Normal 28 3 5 2" xfId="4080" xr:uid="{F58B3630-0E98-4826-8ABC-529111250E30}"/>
    <cellStyle name="Normal 28 3 6" xfId="4593" xr:uid="{693687FE-5360-411C-B1B7-0D0F8445A50F}"/>
    <cellStyle name="Normal 28 3 7" xfId="2541" xr:uid="{47FE8489-A704-4C3A-82C0-899943D1EC17}"/>
    <cellStyle name="Normal 28 4" xfId="877" xr:uid="{65D4211F-22E4-4348-A719-D92879D3150F}"/>
    <cellStyle name="Normal 28 4 2" xfId="2933" xr:uid="{9D3BF7AB-8684-4B39-AB4E-D96D913BD374}"/>
    <cellStyle name="Normal 28 5" xfId="1390" xr:uid="{ABB322C8-5128-4A96-A46B-369B3B091F75}"/>
    <cellStyle name="Normal 28 5 2" xfId="3446" xr:uid="{3D2FF5C8-9A4D-430D-A084-DC9A72FB9B62}"/>
    <cellStyle name="Normal 28 6" xfId="1903" xr:uid="{A259FF3B-67B6-4E6D-94CB-BD0AABB67FB3}"/>
    <cellStyle name="Normal 28 6 2" xfId="3959" xr:uid="{9248933F-67FE-4C25-A909-8AC479DFB992}"/>
    <cellStyle name="Normal 28 7" xfId="4472" xr:uid="{D9A33505-9D3C-4112-92AB-7CC7BBBD0DF3}"/>
    <cellStyle name="Normal 28 8" xfId="2420" xr:uid="{829DEE82-8B54-4926-B1F3-1B331C766694}"/>
    <cellStyle name="Normal 29" xfId="84" xr:uid="{750D3162-5B61-4828-9F65-CFAA08D8C4EC}"/>
    <cellStyle name="Normal 29 2" xfId="212" xr:uid="{D9940D71-F72E-4F66-B818-D4D78CCEC4CE}"/>
    <cellStyle name="Normal 29 3" xfId="263" xr:uid="{9DC6E4BC-8FB4-42B4-A68B-2CE3765A0551}"/>
    <cellStyle name="Normal 3" xfId="59" xr:uid="{60EB6018-CC4A-4A5A-86FA-E85D27E69AC5}"/>
    <cellStyle name="Normal 3 10" xfId="2351" xr:uid="{3277B7FC-699A-439F-A573-CAFC9B0A1700}"/>
    <cellStyle name="Normal 3 2" xfId="70" xr:uid="{F40FC1BA-C9F3-4A1C-9A94-D4C99DED3796}"/>
    <cellStyle name="Normal 3 2 2" xfId="154" xr:uid="{B3788CBF-A2B5-423D-8072-E9180CA26CF7}"/>
    <cellStyle name="Normal 3 2 2 2" xfId="329" xr:uid="{1BF4178F-AE9B-4DC2-A2D9-EDDD68234790}"/>
    <cellStyle name="Normal 3 2 3" xfId="185" xr:uid="{8049915A-3E17-41B8-A0F6-0C3B95EA0DAD}"/>
    <cellStyle name="Normal 3 2 3 2" xfId="346" xr:uid="{FAB89B1B-0761-4C69-AB1A-469CF32EFED4}"/>
    <cellStyle name="Normal 3 2 3 2 2" xfId="1020" xr:uid="{B490A899-E223-4892-808D-B962DD854325}"/>
    <cellStyle name="Normal 3 2 3 2 2 2" xfId="3076" xr:uid="{51790ED2-17D7-4DAC-8159-B530064AE612}"/>
    <cellStyle name="Normal 3 2 3 2 3" xfId="1533" xr:uid="{9F1E0518-8652-467B-89AB-B7D009136F07}"/>
    <cellStyle name="Normal 3 2 3 2 3 2" xfId="3589" xr:uid="{EC11835F-3503-4645-9689-7229B4A8F3FB}"/>
    <cellStyle name="Normal 3 2 3 2 4" xfId="2046" xr:uid="{651F90E2-F045-4A57-8303-31F90A5A35ED}"/>
    <cellStyle name="Normal 3 2 3 2 4 2" xfId="4102" xr:uid="{F4C9BB1B-404F-4962-8154-0AE2DDCA4452}"/>
    <cellStyle name="Normal 3 2 3 2 5" xfId="4615" xr:uid="{1402EA8B-64F0-4359-BBD3-289A84D6E1CE}"/>
    <cellStyle name="Normal 3 2 3 2 6" xfId="2563" xr:uid="{8033EB59-B1E6-4834-8B5D-B2CB5B094F28}"/>
    <cellStyle name="Normal 3 2 3 3" xfId="765" xr:uid="{82FE9B4B-4ACF-4142-A5B5-7A04AD151432}"/>
    <cellStyle name="Normal 3 2 3 3 2" xfId="1292" xr:uid="{8739C362-6ED1-4805-8C36-9596C9610076}"/>
    <cellStyle name="Normal 3 2 3 3 2 2" xfId="3348" xr:uid="{B1190238-F238-4064-9263-72C9AE14E8C4}"/>
    <cellStyle name="Normal 3 2 3 3 3" xfId="1805" xr:uid="{ADB59EBD-68B6-41E5-8438-512DF1F0DE0E}"/>
    <cellStyle name="Normal 3 2 3 3 3 2" xfId="3861" xr:uid="{6C1C10A8-BEB9-4C7D-9258-4AF678A8BB00}"/>
    <cellStyle name="Normal 3 2 3 3 4" xfId="2318" xr:uid="{6C44F572-5B3D-46FC-8775-AF93EA53CAFD}"/>
    <cellStyle name="Normal 3 2 3 3 4 2" xfId="4374" xr:uid="{245C35F5-BB5C-4758-8D08-C4142E0CFAD7}"/>
    <cellStyle name="Normal 3 2 3 3 5" xfId="4887" xr:uid="{BEE78C70-5A2A-442B-919A-B8A6DB3CB7E2}"/>
    <cellStyle name="Normal 3 2 3 3 6" xfId="2835" xr:uid="{5D90B951-8F75-4DEC-8438-1689524DDF1E}"/>
    <cellStyle name="Normal 3 2 3 4" xfId="899" xr:uid="{9F4BCEAD-1E85-425E-8B5F-1CB00285CF3C}"/>
    <cellStyle name="Normal 3 2 3 4 2" xfId="2955" xr:uid="{1FAB97DF-6510-4E00-A4C7-34E5579730AC}"/>
    <cellStyle name="Normal 3 2 3 5" xfId="1412" xr:uid="{0F843F3D-5413-4077-B920-0144393F73BF}"/>
    <cellStyle name="Normal 3 2 3 5 2" xfId="3468" xr:uid="{B5C566B8-7E70-4184-AE20-5B25897A5E18}"/>
    <cellStyle name="Normal 3 2 3 6" xfId="1925" xr:uid="{D63DDCE1-B38F-49D0-81CA-A677106757E3}"/>
    <cellStyle name="Normal 3 2 3 6 2" xfId="3981" xr:uid="{66051733-0504-4504-A883-F728256B118A}"/>
    <cellStyle name="Normal 3 2 3 7" xfId="4494" xr:uid="{8FC8A4C9-D180-47BF-8AC4-B9CBB0356B7A}"/>
    <cellStyle name="Normal 3 2 3 8" xfId="2442" xr:uid="{6F32599C-8296-442B-9DFC-DC1378330B03}"/>
    <cellStyle name="Normal 3 2 4" xfId="667" xr:uid="{B44A1F3A-2B45-4A6F-B6DF-A517C913967F}"/>
    <cellStyle name="Normal 3 2 5" xfId="446" xr:uid="{5502E79B-0CE8-42E8-82C1-C212FA55CC6A}"/>
    <cellStyle name="Normal 3 2 5 2" xfId="1089" xr:uid="{B2F08190-00DD-4BD6-9F93-F2E2073A5D3B}"/>
    <cellStyle name="Normal 3 2 5 2 2" xfId="3145" xr:uid="{A938A039-48D9-403E-83E6-D179EFA7C35F}"/>
    <cellStyle name="Normal 3 2 5 3" xfId="1602" xr:uid="{955E3DA9-D942-43E0-835A-DE32ADC1BF03}"/>
    <cellStyle name="Normal 3 2 5 3 2" xfId="3658" xr:uid="{E3B7577D-09EB-47D9-AE01-7BA1BFB8AC18}"/>
    <cellStyle name="Normal 3 2 5 4" xfId="2115" xr:uid="{215BFC9F-E6BB-488A-8434-02A4DF8D2AA1}"/>
    <cellStyle name="Normal 3 2 5 4 2" xfId="4171" xr:uid="{4A812FF7-2DCC-44C6-B346-686D0384A9B2}"/>
    <cellStyle name="Normal 3 2 5 5" xfId="4684" xr:uid="{2F79E2C1-7966-41FD-9250-3F805B955AE3}"/>
    <cellStyle name="Normal 3 2 5 6" xfId="2632" xr:uid="{306DF33E-154B-428D-9C61-C87BA3516B92}"/>
    <cellStyle name="Normal 3 3" xfId="110" xr:uid="{E646E899-7FA3-4089-92A1-1405EF780B9D}"/>
    <cellStyle name="Normal 3 3 2" xfId="287" xr:uid="{7064A36C-6A2A-4A7A-949D-9F2CA43950BF}"/>
    <cellStyle name="Normal 3 3 2 2" xfId="625" xr:uid="{792C4D2C-7131-4E1D-95E0-93141860374A}"/>
    <cellStyle name="Normal 3 3 3" xfId="701" xr:uid="{B0AE989F-F711-4475-831E-D8FD1B257DE1}"/>
    <cellStyle name="Normal 3 3 4" xfId="467" xr:uid="{58DC9C13-3E99-4CED-8D01-2F8C927DB8BC}"/>
    <cellStyle name="Normal 3 4" xfId="170" xr:uid="{81881D8F-9F4F-4429-9FAD-FEA718D0694B}"/>
    <cellStyle name="Normal 3 4 2" xfId="754" xr:uid="{52E81966-12CF-4FEF-86B8-06942E0D1D7E}"/>
    <cellStyle name="Normal 3 4 3" xfId="555" xr:uid="{127FFAF0-4B97-4872-A197-07E75695C67B}"/>
    <cellStyle name="Normal 3 5" xfId="241" xr:uid="{80DA7A25-FE61-4C1A-AE9F-2AD8C43B4089}"/>
    <cellStyle name="Normal 3 5 2" xfId="929" xr:uid="{741B50B4-3920-4EA1-8F20-76FBFF2E9045}"/>
    <cellStyle name="Normal 3 5 2 2" xfId="2985" xr:uid="{43329899-7E72-494D-B5B5-2D74ABBD3ED1}"/>
    <cellStyle name="Normal 3 5 3" xfId="1442" xr:uid="{61B6E8D9-C697-4A9E-B9D9-B5DB4654BC62}"/>
    <cellStyle name="Normal 3 5 3 2" xfId="3498" xr:uid="{C46F80C1-373E-43A4-B2ED-BF52CE693184}"/>
    <cellStyle name="Normal 3 5 4" xfId="1955" xr:uid="{8F4BB0D4-EAD8-49AA-A974-88DDA5A6A144}"/>
    <cellStyle name="Normal 3 5 4 2" xfId="4011" xr:uid="{1D33CA35-D7F2-4546-AB48-B5786B96F357}"/>
    <cellStyle name="Normal 3 5 5" xfId="4524" xr:uid="{F073ED83-8530-43E2-B636-6EE7E5EF769A}"/>
    <cellStyle name="Normal 3 5 6" xfId="2472" xr:uid="{D562EF7F-59F5-45CE-968C-6B9D2AA1F358}"/>
    <cellStyle name="Normal 3 6" xfId="808" xr:uid="{E3505B00-B467-4A94-A255-031C705C8350}"/>
    <cellStyle name="Normal 3 6 2" xfId="2864" xr:uid="{D2180404-C3D0-4A34-9D2C-4146CEF932D7}"/>
    <cellStyle name="Normal 3 7" xfId="1321" xr:uid="{DD2B7964-CD69-4749-B6C5-6AF7C2D1927B}"/>
    <cellStyle name="Normal 3 7 2" xfId="3377" xr:uid="{34795AAE-8311-4751-BFA8-25CCAE30B538}"/>
    <cellStyle name="Normal 3 8" xfId="1834" xr:uid="{7B4703C5-0BEE-4E4C-881F-C3C4555B04E8}"/>
    <cellStyle name="Normal 3 8 2" xfId="3890" xr:uid="{D61AB101-4475-4FEE-A79F-E0E480751D76}"/>
    <cellStyle name="Normal 3 9" xfId="4403" xr:uid="{6D8B5344-99AB-4311-967D-712E6395EBA7}"/>
    <cellStyle name="Normal 30" xfId="150" xr:uid="{1DFD7078-626E-43D0-AF6E-C13B71B1305D}"/>
    <cellStyle name="Normal 30 2" xfId="215" xr:uid="{725EF9AA-8833-4C4B-A51D-96C6B4C07C66}"/>
    <cellStyle name="Normal 30 3" xfId="326" xr:uid="{C07756F6-6FCC-44B0-BA2C-4BCB559CDDAC}"/>
    <cellStyle name="Normal 30 4" xfId="539" xr:uid="{9AB634E6-78BB-415D-BE0A-B901E0027A81}"/>
    <cellStyle name="Normal 30 4 2" xfId="1133" xr:uid="{5F8E8E2F-0598-49A0-8DF6-A8B97BD389EF}"/>
    <cellStyle name="Normal 30 4 2 2" xfId="3189" xr:uid="{A5002B0B-0A8C-4423-B489-4076771F421B}"/>
    <cellStyle name="Normal 30 4 3" xfId="1646" xr:uid="{8A97CC6C-91BF-4060-AB39-ADB5088312E3}"/>
    <cellStyle name="Normal 30 4 3 2" xfId="3702" xr:uid="{A5BB9919-B227-4ADD-AE27-2C2C2554FA25}"/>
    <cellStyle name="Normal 30 4 4" xfId="2159" xr:uid="{2F9E22CB-4C44-4A1E-9637-9C47E7AD5439}"/>
    <cellStyle name="Normal 30 4 4 2" xfId="4215" xr:uid="{87ADCA39-57DB-487F-9832-695ECA5931FB}"/>
    <cellStyle name="Normal 30 4 5" xfId="4728" xr:uid="{1E4ED107-B705-4D23-82F9-1E756E5CD352}"/>
    <cellStyle name="Normal 30 4 6" xfId="2676" xr:uid="{E87855E4-4F69-4B09-B57A-BE637B6579FE}"/>
    <cellStyle name="Normal 31" xfId="163" xr:uid="{E9D28AB1-EDD2-4272-A1FD-0578DEEA0547}"/>
    <cellStyle name="Normal 31 2" xfId="217" xr:uid="{0A9CFA69-8741-4F07-B4D9-87892E03DDE7}"/>
    <cellStyle name="Normal 32" xfId="218" xr:uid="{39552014-4E9A-494E-8B7B-32E2E5026BFA}"/>
    <cellStyle name="Normal 33" xfId="219" xr:uid="{DEF54191-9A05-4E80-95C5-9137D41CC06A}"/>
    <cellStyle name="Normal 34" xfId="221" xr:uid="{8E910CF3-389A-4F90-9F82-73B0E276F496}"/>
    <cellStyle name="Normal 35" xfId="166" xr:uid="{1210F855-F307-43AC-B2F9-C0879781E562}"/>
    <cellStyle name="Normal 35 2" xfId="340" xr:uid="{D6CC2362-C0B7-440E-8997-17B1F7815D56}"/>
    <cellStyle name="Normal 35 2 2" xfId="1014" xr:uid="{24044E70-E480-48E4-87B1-60F1A8CE099C}"/>
    <cellStyle name="Normal 35 2 2 2" xfId="3070" xr:uid="{BB41CA62-C536-448F-A654-792D3A1F9EBC}"/>
    <cellStyle name="Normal 35 2 3" xfId="1527" xr:uid="{D019ED3D-7CDB-44FE-A3F3-604764A8234A}"/>
    <cellStyle name="Normal 35 2 3 2" xfId="3583" xr:uid="{E3A503EF-F347-4583-B4DC-F596967D1591}"/>
    <cellStyle name="Normal 35 2 4" xfId="2040" xr:uid="{0843CCD4-8C15-41D6-B530-DADBCEF5BA5A}"/>
    <cellStyle name="Normal 35 2 4 2" xfId="4096" xr:uid="{6D4DE8CD-D6F0-4A15-A875-E4DFC10B6BC7}"/>
    <cellStyle name="Normal 35 2 5" xfId="4609" xr:uid="{EE3DDEAD-CD57-4FBF-9466-28BD79534145}"/>
    <cellStyle name="Normal 35 2 6" xfId="2557" xr:uid="{A5A448C1-6EC2-4752-BF0E-21B85F27D2D0}"/>
    <cellStyle name="Normal 35 3" xfId="751" xr:uid="{DF3E18EB-C0A1-438D-89E8-566234951604}"/>
    <cellStyle name="Normal 35 3 2" xfId="1286" xr:uid="{517A2A63-8C0E-43E0-80D7-771FF1470B43}"/>
    <cellStyle name="Normal 35 3 2 2" xfId="3342" xr:uid="{8AB426CC-22AB-428E-8B1A-FB3F8B7C768A}"/>
    <cellStyle name="Normal 35 3 3" xfId="1799" xr:uid="{9BADDB4B-E08A-4301-9613-7BBE3822F681}"/>
    <cellStyle name="Normal 35 3 3 2" xfId="3855" xr:uid="{71F49ADC-E661-4232-9E81-B9E1F88D0461}"/>
    <cellStyle name="Normal 35 3 4" xfId="2312" xr:uid="{088BE4B9-7B00-401F-88C1-CF2C9B89E5B1}"/>
    <cellStyle name="Normal 35 3 4 2" xfId="4368" xr:uid="{CBDBBD3C-93AE-4401-A9ED-F68552FE2385}"/>
    <cellStyle name="Normal 35 3 5" xfId="4881" xr:uid="{CE0DE66D-F35A-4967-B1BC-70F4A2F3604F}"/>
    <cellStyle name="Normal 35 3 6" xfId="2829" xr:uid="{09AA7118-9CFD-466C-9950-1585FB9A6CF0}"/>
    <cellStyle name="Normal 35 4" xfId="893" xr:uid="{0B9A576E-1BEC-4F7A-8FE0-54FA1025D7B6}"/>
    <cellStyle name="Normal 35 4 2" xfId="2949" xr:uid="{4395D0ED-7FC3-4D63-9270-D479BC18CB73}"/>
    <cellStyle name="Normal 35 5" xfId="1406" xr:uid="{53C09D8A-1DDC-48F6-9D4F-DF36A4DE2DF1}"/>
    <cellStyle name="Normal 35 5 2" xfId="3462" xr:uid="{6B433F0E-CF43-416C-9971-2D4E105C1B6D}"/>
    <cellStyle name="Normal 35 6" xfId="1919" xr:uid="{F0171702-FB25-41EF-9D6B-55B66332AEF8}"/>
    <cellStyle name="Normal 35 6 2" xfId="3975" xr:uid="{B6DF12B3-4E47-4CDB-90A9-F9DAA4D8BA18}"/>
    <cellStyle name="Normal 35 7" xfId="4488" xr:uid="{4D796194-BACE-47C5-B46B-BDE6E65E4F5F}"/>
    <cellStyle name="Normal 35 8" xfId="2436" xr:uid="{63E6602D-1F1E-471B-AED8-B82B029B8897}"/>
    <cellStyle name="Normal 36" xfId="357" xr:uid="{2563BB34-C756-4474-9E68-B4053C5A2F17}"/>
    <cellStyle name="Normal 36 2" xfId="1031" xr:uid="{DF637918-C251-43C2-8685-FF04A8D7E213}"/>
    <cellStyle name="Normal 36 2 2" xfId="3087" xr:uid="{78BE5FA1-79D7-49E8-997C-4DD4A11CB502}"/>
    <cellStyle name="Normal 36 3" xfId="1544" xr:uid="{6184A3AD-71DF-4BF4-8B9A-85345C316992}"/>
    <cellStyle name="Normal 36 3 2" xfId="3600" xr:uid="{F394AC51-E61A-4EA1-83F3-C1E6839C23AB}"/>
    <cellStyle name="Normal 36 4" xfId="2057" xr:uid="{0A932B50-C28A-4738-BD28-0979BBDDC820}"/>
    <cellStyle name="Normal 36 4 2" xfId="4113" xr:uid="{EC800A80-13DE-4B9B-903B-B28BF82EAB72}"/>
    <cellStyle name="Normal 36 5" xfId="4626" xr:uid="{E532D218-F3D4-40AA-A456-07DF7F6B2CEB}"/>
    <cellStyle name="Normal 36 6" xfId="2574" xr:uid="{C3109477-8E2C-4503-AE04-288CEFD55691}"/>
    <cellStyle name="Normal 37" xfId="790" xr:uid="{E1E4B299-3F5F-4400-BB3D-52FE2FBD42B3}"/>
    <cellStyle name="Normal 37 2" xfId="1303" xr:uid="{3762B158-0C1D-4A6D-A3D9-8C98C7DC1AAD}"/>
    <cellStyle name="Normal 37 2 2" xfId="3359" xr:uid="{6C8832EC-8072-4847-9FE5-EC62ECC86F0E}"/>
    <cellStyle name="Normal 37 3" xfId="1816" xr:uid="{6FAD33E1-50D0-4B33-872B-A5C7886AE930}"/>
    <cellStyle name="Normal 37 3 2" xfId="3872" xr:uid="{875D9F33-FDB3-48D6-893E-A64572F0E319}"/>
    <cellStyle name="Normal 37 4" xfId="2329" xr:uid="{4CED89DC-D631-47E0-ABC8-F9D974585EEE}"/>
    <cellStyle name="Normal 37 4 2" xfId="4385" xr:uid="{C304E362-2A37-4128-B34C-2235F00FA7BA}"/>
    <cellStyle name="Normal 37 5" xfId="4898" xr:uid="{E148621C-761F-496D-B3C8-9D1E59E76094}"/>
    <cellStyle name="Normal 37 6" xfId="2846" xr:uid="{5FE8F8BA-B05E-4343-BF5D-39D448A61E6D}"/>
    <cellStyle name="Normal 38" xfId="40" xr:uid="{CCEC985D-79CA-4C53-B19C-80C75D80B23C}"/>
    <cellStyle name="Normal 4" xfId="72" xr:uid="{40D9030C-D24A-413F-99BE-80799326F86A}"/>
    <cellStyle name="Normal 4 10" xfId="2363" xr:uid="{FCC38855-7EB2-4A10-99A9-F6CF7871F41E}"/>
    <cellStyle name="Normal 4 2" xfId="111" xr:uid="{20ED21C8-5521-4B52-AE1C-0B97AD93383B}"/>
    <cellStyle name="Normal 4 2 2" xfId="288" xr:uid="{1BED1818-2574-4C33-A156-366700DB7CEB}"/>
    <cellStyle name="Normal 4 2 2 2" xfId="627" xr:uid="{9285A0EA-C9A9-40E7-8CDE-177CD4E7840E}"/>
    <cellStyle name="Normal 4 2 3" xfId="702" xr:uid="{C0F2B646-2B43-44A2-BDBD-440ABA30A6E9}"/>
    <cellStyle name="Normal 4 2 4" xfId="469" xr:uid="{8A04BB76-3EB9-4488-8A40-ED312E9DC65D}"/>
    <cellStyle name="Normal 4 3" xfId="160" xr:uid="{30BDF4DA-39EC-4149-ABEF-2858ED738320}"/>
    <cellStyle name="Normal 4 3 2" xfId="335" xr:uid="{12AF19D1-3A82-4954-9610-4A4D62925B8B}"/>
    <cellStyle name="Normal 4 3 3" xfId="557" xr:uid="{92189818-2BA7-4515-A057-4B703E36D80D}"/>
    <cellStyle name="Normal 4 4" xfId="174" xr:uid="{93066A4A-5E00-4AEF-80CC-666139B42F2E}"/>
    <cellStyle name="Normal 4 5" xfId="253" xr:uid="{FF5EDEA6-3A03-4871-B70B-428019149888}"/>
    <cellStyle name="Normal 4 5 2" xfId="669" xr:uid="{D216046E-1B97-458D-954C-D96A0266EE76}"/>
    <cellStyle name="Normal 4 5 2 2" xfId="1214" xr:uid="{B2763A3D-433C-462F-B5DF-9081155410BF}"/>
    <cellStyle name="Normal 4 5 2 2 2" xfId="3270" xr:uid="{8528976F-B8F3-44BB-87EA-89EEC3E0361D}"/>
    <cellStyle name="Normal 4 5 2 3" xfId="1727" xr:uid="{3EDD66FB-3C4C-4515-BBDF-0924218D38D0}"/>
    <cellStyle name="Normal 4 5 2 3 2" xfId="3783" xr:uid="{726498EE-42DB-4A91-A7E2-53A93EA84ABA}"/>
    <cellStyle name="Normal 4 5 2 4" xfId="2240" xr:uid="{BA5709AD-BD68-4442-A504-B2AD7588589C}"/>
    <cellStyle name="Normal 4 5 2 4 2" xfId="4296" xr:uid="{39F5D3C3-D66B-459B-86BB-F3CBC254E351}"/>
    <cellStyle name="Normal 4 5 2 5" xfId="4809" xr:uid="{DDA1B3CC-89D7-488C-BA43-D9D927EC403E}"/>
    <cellStyle name="Normal 4 5 2 6" xfId="2757" xr:uid="{ADBB2C35-33B9-4C9D-BDF6-E5DEA3E82049}"/>
    <cellStyle name="Normal 4 5 3" xfId="941" xr:uid="{2943BEB8-3CBE-4783-9D91-39BC257088C9}"/>
    <cellStyle name="Normal 4 5 3 2" xfId="2997" xr:uid="{DB045478-EA6A-43C4-B16D-46114646FB99}"/>
    <cellStyle name="Normal 4 5 4" xfId="1454" xr:uid="{8AE4A566-8A53-4870-A3E0-E85A10A277ED}"/>
    <cellStyle name="Normal 4 5 4 2" xfId="3510" xr:uid="{52859490-07F7-4030-A174-2B1D8F4492FD}"/>
    <cellStyle name="Normal 4 5 5" xfId="1967" xr:uid="{F810B424-4C4E-4DB4-A9FA-CB3123B56B2D}"/>
    <cellStyle name="Normal 4 5 5 2" xfId="4023" xr:uid="{2BB34981-C699-4B2D-8C97-BD27C59E5A72}"/>
    <cellStyle name="Normal 4 5 6" xfId="4536" xr:uid="{A180ED5C-C646-47CA-B909-6D470647EAA6}"/>
    <cellStyle name="Normal 4 5 7" xfId="2484" xr:uid="{F530D785-B3DF-4475-BF5F-780F78993899}"/>
    <cellStyle name="Normal 4 6" xfId="820" xr:uid="{0CF66AE8-BA65-4C0C-9F23-DD608F0AC116}"/>
    <cellStyle name="Normal 4 6 2" xfId="2876" xr:uid="{C7C369A7-3605-4433-9F8C-B0A6399DC30D}"/>
    <cellStyle name="Normal 4 7" xfId="1333" xr:uid="{82145A9B-DEB1-4C4B-8380-CB02F3B8CBEA}"/>
    <cellStyle name="Normal 4 7 2" xfId="3389" xr:uid="{62DE7286-95D8-4896-A5E6-1F3A959004EB}"/>
    <cellStyle name="Normal 4 8" xfId="1846" xr:uid="{BEF21382-37BD-4F1D-BBD4-F118CFC9AE64}"/>
    <cellStyle name="Normal 4 8 2" xfId="3902" xr:uid="{31890AA4-2F1A-4F92-B41A-30CD09594C1E}"/>
    <cellStyle name="Normal 4 9" xfId="4415" xr:uid="{8792549C-0428-400A-AF63-FBDA9FF7A84E}"/>
    <cellStyle name="Normal 5" xfId="74" xr:uid="{8F95E4C6-5DF6-49C3-A9F1-D1FC64CC5827}"/>
    <cellStyle name="Normal 5 10" xfId="2365" xr:uid="{CDBB4544-0724-4756-A990-E1EF80CD6C24}"/>
    <cellStyle name="Normal 5 2" xfId="112" xr:uid="{C142A257-AB15-491D-99AD-A01C060611C7}"/>
    <cellStyle name="Normal 5 2 2" xfId="289" xr:uid="{F755B30A-87E9-4607-BB8B-DCC3E12C5B84}"/>
    <cellStyle name="Normal 5 2 2 2" xfId="628" xr:uid="{D9B9F3AF-AC67-4BAA-AEA9-2831F731BF5D}"/>
    <cellStyle name="Normal 5 2 2 3" xfId="970" xr:uid="{52045707-5E22-4B03-92F9-ADF4F4538C1C}"/>
    <cellStyle name="Normal 5 2 2 3 2" xfId="3026" xr:uid="{08C001F5-DFF1-40A9-8337-977422E3F9E3}"/>
    <cellStyle name="Normal 5 2 2 4" xfId="1483" xr:uid="{DAA0BE32-B4A3-4397-AF89-11D0482B46A8}"/>
    <cellStyle name="Normal 5 2 2 4 2" xfId="3539" xr:uid="{672E5869-17EC-48A4-BEEE-A261A20E5A1B}"/>
    <cellStyle name="Normal 5 2 2 5" xfId="1996" xr:uid="{4B8D8DA5-3DB9-44AD-8201-24E033E142DF}"/>
    <cellStyle name="Normal 5 2 2 5 2" xfId="4052" xr:uid="{727A0D60-14D0-4BCE-9851-A2DE10C800A1}"/>
    <cellStyle name="Normal 5 2 2 6" xfId="4565" xr:uid="{91371B59-24C1-47F2-89E5-4453E8FF77CB}"/>
    <cellStyle name="Normal 5 2 2 7" xfId="2513" xr:uid="{67D4BC0B-787E-4CAE-869F-BB61C4B7F93B}"/>
    <cellStyle name="Normal 5 2 3" xfId="703" xr:uid="{804231B5-3184-46CD-A618-F1EF0457F5B8}"/>
    <cellStyle name="Normal 5 2 3 2" xfId="1243" xr:uid="{095EAA9D-39F6-4385-9E8F-4CB95DA261F1}"/>
    <cellStyle name="Normal 5 2 3 2 2" xfId="3299" xr:uid="{C4FABF3A-6B62-44C8-B72D-F45ECAC617FF}"/>
    <cellStyle name="Normal 5 2 3 3" xfId="1756" xr:uid="{B74004C2-AB91-4E96-A55C-AA72B21F04F0}"/>
    <cellStyle name="Normal 5 2 3 3 2" xfId="3812" xr:uid="{F78D53C6-ED38-4426-A35C-11AC579F0733}"/>
    <cellStyle name="Normal 5 2 3 4" xfId="2269" xr:uid="{80A1CBEC-5295-4825-87C3-FACA5C455BDF}"/>
    <cellStyle name="Normal 5 2 3 4 2" xfId="4325" xr:uid="{8A89B546-ACB6-4D08-BE28-8DA67C390E5E}"/>
    <cellStyle name="Normal 5 2 3 5" xfId="4838" xr:uid="{DD366163-080D-4D1F-80D9-2E6EB65079FE}"/>
    <cellStyle name="Normal 5 2 3 6" xfId="2786" xr:uid="{4272ADEB-BAE8-45FE-A559-77C179B8FA71}"/>
    <cellStyle name="Normal 5 2 4" xfId="470" xr:uid="{56E11F42-F503-4A70-B1A6-CC3F018C2B40}"/>
    <cellStyle name="Normal 5 2 5" xfId="849" xr:uid="{4D59B722-249B-4F10-97C7-F064FF3D0F7B}"/>
    <cellStyle name="Normal 5 2 5 2" xfId="2905" xr:uid="{EEB5650B-FCC3-40B7-AD50-1FC367EDCC74}"/>
    <cellStyle name="Normal 5 2 6" xfId="1362" xr:uid="{D56E3637-7D1A-492C-A967-014E01C46F6D}"/>
    <cellStyle name="Normal 5 2 6 2" xfId="3418" xr:uid="{88A409B3-3AF3-4608-BD28-E8B86CEF8DAD}"/>
    <cellStyle name="Normal 5 2 7" xfId="1875" xr:uid="{C164FB92-DA63-4AA3-9F3B-47FE935D79B6}"/>
    <cellStyle name="Normal 5 2 7 2" xfId="3931" xr:uid="{A4C27E17-72A7-413F-99EE-5A58CE0FE1A0}"/>
    <cellStyle name="Normal 5 2 8" xfId="4444" xr:uid="{CA9E2426-CD0B-49EF-9491-58107C2D6664}"/>
    <cellStyle name="Normal 5 2 9" xfId="2392" xr:uid="{9601C181-62CE-4092-BF8E-72D821DA7734}"/>
    <cellStyle name="Normal 5 3" xfId="175" xr:uid="{DF9B51A4-6105-4046-B284-4E4CE6B3F22C}"/>
    <cellStyle name="Normal 5 3 2" xfId="757" xr:uid="{A734175F-CBFD-4B1C-A034-2C8137285AD5}"/>
    <cellStyle name="Normal 5 3 3" xfId="558" xr:uid="{64ED1978-6834-4808-B184-F8CCBD30621D}"/>
    <cellStyle name="Normal 5 4" xfId="255" xr:uid="{28097F7A-23EA-4954-88A4-32843CCE5048}"/>
    <cellStyle name="Normal 5 4 2" xfId="671" xr:uid="{8AED076B-4406-437C-94E6-F4E24EBCA879}"/>
    <cellStyle name="Normal 5 4 2 2" xfId="1216" xr:uid="{3C291EE5-4DDC-40E1-8AC4-C0AF246DDA71}"/>
    <cellStyle name="Normal 5 4 2 2 2" xfId="3272" xr:uid="{4CFAAF0C-7647-4A4D-A1CC-B0BB405E029E}"/>
    <cellStyle name="Normal 5 4 2 3" xfId="1729" xr:uid="{6D82DA8D-D054-4307-8376-BD817C63BEBE}"/>
    <cellStyle name="Normal 5 4 2 3 2" xfId="3785" xr:uid="{0D33CB7C-34F1-43B4-B0CB-DAB0BB0AAC67}"/>
    <cellStyle name="Normal 5 4 2 4" xfId="2242" xr:uid="{2BBE8921-3CD3-4FAB-A489-30331D6D2AC4}"/>
    <cellStyle name="Normal 5 4 2 4 2" xfId="4298" xr:uid="{0065AC02-86FD-46A5-B0FF-856B39FCDB26}"/>
    <cellStyle name="Normal 5 4 2 5" xfId="4811" xr:uid="{44C6A705-5BA8-477C-A61A-003103646D6E}"/>
    <cellStyle name="Normal 5 4 2 6" xfId="2759" xr:uid="{43E5292F-B2E2-4715-82AA-5D5965372444}"/>
    <cellStyle name="Normal 5 4 3" xfId="943" xr:uid="{C54897D4-655A-4E61-9F45-44591A0AA330}"/>
    <cellStyle name="Normal 5 4 3 2" xfId="2999" xr:uid="{22773F40-C872-4897-929E-7A080050253A}"/>
    <cellStyle name="Normal 5 4 4" xfId="1456" xr:uid="{8A0A2DA9-15FB-46E7-BA29-853D9BBEF184}"/>
    <cellStyle name="Normal 5 4 4 2" xfId="3512" xr:uid="{0C28A8C3-6E2B-411A-80D9-26BFE135700D}"/>
    <cellStyle name="Normal 5 4 5" xfId="1969" xr:uid="{D2986946-D7F2-4644-9BC3-80935994B984}"/>
    <cellStyle name="Normal 5 4 5 2" xfId="4025" xr:uid="{5A515056-2D77-421B-86BF-8888A12E835B}"/>
    <cellStyle name="Normal 5 4 6" xfId="4538" xr:uid="{7857EBA7-0CEA-4549-B2CA-F365E46D529F}"/>
    <cellStyle name="Normal 5 4 7" xfId="2486" xr:uid="{8AB182A2-1E94-4E77-BB5F-802C13E4C49A}"/>
    <cellStyle name="Normal 5 5" xfId="393" xr:uid="{A3E967D5-03AE-435C-905D-C2C606D9467B}"/>
    <cellStyle name="Normal 5 6" xfId="822" xr:uid="{BA6CAEF6-A818-468E-81F2-99E2F7D6CD3D}"/>
    <cellStyle name="Normal 5 6 2" xfId="2878" xr:uid="{381E336C-9777-41C4-B6BE-7AF13BEDCEBB}"/>
    <cellStyle name="Normal 5 7" xfId="1335" xr:uid="{82E3CC4B-FF3F-45EE-B470-4025AAA31CE7}"/>
    <cellStyle name="Normal 5 7 2" xfId="3391" xr:uid="{0A09F8A2-9A04-4DCB-ABB3-CBB9774D1527}"/>
    <cellStyle name="Normal 5 8" xfId="1848" xr:uid="{5D3ADDC1-3FAA-4EEB-9F75-84BCB12BC70C}"/>
    <cellStyle name="Normal 5 8 2" xfId="3904" xr:uid="{0652686F-4548-4F3F-BAF6-337EFB6AE93E}"/>
    <cellStyle name="Normal 5 9" xfId="4417" xr:uid="{E98FEF06-8DE2-4480-811F-EC81D5E2A8BE}"/>
    <cellStyle name="Normal 6" xfId="76" xr:uid="{2948FEA1-DCC7-4795-8955-EA75246C41E5}"/>
    <cellStyle name="Normal 6 10" xfId="2367" xr:uid="{DA586E74-2880-481A-85E7-DA1CDFB2B8FF}"/>
    <cellStyle name="Normal 6 2" xfId="113" xr:uid="{4225607A-D740-47DB-B0E5-1DE9DBCF0007}"/>
    <cellStyle name="Normal 6 2 2" xfId="290" xr:uid="{BE446649-B541-4CFC-9477-08B87B4743AA}"/>
    <cellStyle name="Normal 6 2 2 2" xfId="630" xr:uid="{E84F1743-D220-45D8-8005-CC2FD1DD0700}"/>
    <cellStyle name="Normal 6 2 3" xfId="704" xr:uid="{F00D077C-BDEE-4E16-AF72-3CEDCFF76C85}"/>
    <cellStyle name="Normal 6 2 4" xfId="472" xr:uid="{188308D3-5351-45C3-9682-87AF02C27831}"/>
    <cellStyle name="Normal 6 3" xfId="176" xr:uid="{AEA9FA03-8C89-45F0-997D-AFA1AE88571F}"/>
    <cellStyle name="Normal 6 3 2" xfId="758" xr:uid="{72982065-09D6-4A96-9B76-775CD8E8FC2B}"/>
    <cellStyle name="Normal 6 3 3" xfId="560" xr:uid="{19E3BB71-9422-417B-A1F0-01BB6AC6B968}"/>
    <cellStyle name="Normal 6 4" xfId="257" xr:uid="{67E8A9E1-A5FE-4E15-ACA5-382CFCFD72AB}"/>
    <cellStyle name="Normal 6 4 2" xfId="673" xr:uid="{90D00B60-1B90-4E01-B01F-37223F7771BB}"/>
    <cellStyle name="Normal 6 4 2 2" xfId="1218" xr:uid="{457B9EC8-33C1-47A4-9D57-7E3ABCFDCB01}"/>
    <cellStyle name="Normal 6 4 2 2 2" xfId="3274" xr:uid="{666CA5E8-C8EF-4D6F-9E64-3655A1691CD6}"/>
    <cellStyle name="Normal 6 4 2 3" xfId="1731" xr:uid="{27C25244-A2EB-48C3-8760-94CF71B1D154}"/>
    <cellStyle name="Normal 6 4 2 3 2" xfId="3787" xr:uid="{96A327FD-71DB-4B6F-B84E-DD2FEE8C0766}"/>
    <cellStyle name="Normal 6 4 2 4" xfId="2244" xr:uid="{6EB035CB-C7B4-49C9-98BE-C98E6E78EF47}"/>
    <cellStyle name="Normal 6 4 2 4 2" xfId="4300" xr:uid="{5609E21F-1EF3-45B4-87BC-AE1ACFC390E9}"/>
    <cellStyle name="Normal 6 4 2 5" xfId="4813" xr:uid="{2CD590FA-83EE-4157-BA0A-CF59A5B065F2}"/>
    <cellStyle name="Normal 6 4 2 6" xfId="2761" xr:uid="{7D944404-E938-44BF-943E-7CA4DACC0905}"/>
    <cellStyle name="Normal 6 4 3" xfId="945" xr:uid="{B0D843B2-7ACE-49BE-966C-F6EEE405761B}"/>
    <cellStyle name="Normal 6 4 3 2" xfId="3001" xr:uid="{022B1FE9-3A1D-4072-8F2C-4D500489DCE0}"/>
    <cellStyle name="Normal 6 4 4" xfId="1458" xr:uid="{E5A22279-1796-4B46-828B-5E215AC66D31}"/>
    <cellStyle name="Normal 6 4 4 2" xfId="3514" xr:uid="{AA09976D-12AD-4FB5-8A02-7521846E748B}"/>
    <cellStyle name="Normal 6 4 5" xfId="1971" xr:uid="{550FC813-FE14-4C0D-A3AE-10DBA37A6CF3}"/>
    <cellStyle name="Normal 6 4 5 2" xfId="4027" xr:uid="{948296D0-C252-44B1-8B32-D0538D7062BC}"/>
    <cellStyle name="Normal 6 4 6" xfId="4540" xr:uid="{163A1A88-8976-4794-A450-78F7739149D1}"/>
    <cellStyle name="Normal 6 4 7" xfId="2488" xr:uid="{1041AB5B-A190-4EC5-A06A-1907D28500D2}"/>
    <cellStyle name="Normal 6 5" xfId="395" xr:uid="{49750FAD-6BE0-4772-A453-42861960E614}"/>
    <cellStyle name="Normal 6 6" xfId="824" xr:uid="{6142C671-02D9-4B35-9D6E-D97C1AE4F54D}"/>
    <cellStyle name="Normal 6 6 2" xfId="2880" xr:uid="{07BEAD39-6CEE-45D7-950B-51F6FC15C01A}"/>
    <cellStyle name="Normal 6 7" xfId="1337" xr:uid="{C41C3EE2-B2EC-417F-970E-6B37393D20CD}"/>
    <cellStyle name="Normal 6 7 2" xfId="3393" xr:uid="{704E984A-2031-4D53-BCB5-9B650B582208}"/>
    <cellStyle name="Normal 6 8" xfId="1850" xr:uid="{EFEC4090-7DAE-4854-899D-F9EBDA4CB13E}"/>
    <cellStyle name="Normal 6 8 2" xfId="3906" xr:uid="{129D25D9-FF09-4343-8732-754E4030C1CF}"/>
    <cellStyle name="Normal 6 9" xfId="4419" xr:uid="{07936599-7AC1-4D2D-B476-BC579C00E7ED}"/>
    <cellStyle name="Normal 7" xfId="77" xr:uid="{9D232807-75DB-4551-A204-3A828D9A69EB}"/>
    <cellStyle name="Normal 7 10" xfId="2368" xr:uid="{30CE9A8A-FF73-4397-A556-5DEDF10FD506}"/>
    <cellStyle name="Normal 7 2" xfId="114" xr:uid="{D585705A-8C7C-4E6F-AA76-20ED6AA75B1F}"/>
    <cellStyle name="Normal 7 2 2" xfId="291" xr:uid="{CB5EBC7F-9043-46CD-8FC3-9D95BD28FD12}"/>
    <cellStyle name="Normal 7 2 2 2" xfId="632" xr:uid="{21868458-D7F8-4239-9870-67DBE4F2164D}"/>
    <cellStyle name="Normal 7 2 3" xfId="705" xr:uid="{2C7930FE-B42B-494B-A841-5D79960F5EF4}"/>
    <cellStyle name="Normal 7 2 4" xfId="474" xr:uid="{2FCC70BB-1522-446A-A5EC-B4722A6766AD}"/>
    <cellStyle name="Normal 7 3" xfId="177" xr:uid="{214F3059-28D1-4977-82C6-BE833C904732}"/>
    <cellStyle name="Normal 7 3 2" xfId="759" xr:uid="{6312CD43-A871-4B09-8AAC-50FF4A94C984}"/>
    <cellStyle name="Normal 7 3 3" xfId="562" xr:uid="{36B33F98-D6BF-425C-9620-F8F0353C22D0}"/>
    <cellStyle name="Normal 7 4" xfId="258" xr:uid="{F2A9F018-4282-427C-A81C-63B397AA3FA6}"/>
    <cellStyle name="Normal 7 4 2" xfId="674" xr:uid="{3EA003D4-9D52-4377-9332-646E78449550}"/>
    <cellStyle name="Normal 7 4 2 2" xfId="1219" xr:uid="{AA2E5200-6235-4382-92E4-32ACAAD74EBF}"/>
    <cellStyle name="Normal 7 4 2 2 2" xfId="3275" xr:uid="{790768F5-2BFE-4911-8D87-610715360F15}"/>
    <cellStyle name="Normal 7 4 2 3" xfId="1732" xr:uid="{CB33253B-CF8C-4144-BFB8-4AAC9235F3EB}"/>
    <cellStyle name="Normal 7 4 2 3 2" xfId="3788" xr:uid="{0033FC55-2035-45E2-8915-387FE892C233}"/>
    <cellStyle name="Normal 7 4 2 4" xfId="2245" xr:uid="{AF4F725C-C4EC-4591-BBBC-DECB4724CA56}"/>
    <cellStyle name="Normal 7 4 2 4 2" xfId="4301" xr:uid="{693E1B9F-F72B-4D8E-883F-E6DC6E42E48D}"/>
    <cellStyle name="Normal 7 4 2 5" xfId="4814" xr:uid="{52A22CBA-7548-4E27-BA3F-B2179485C07D}"/>
    <cellStyle name="Normal 7 4 2 6" xfId="2762" xr:uid="{FD8BB5BB-649A-4792-A90C-B52E5FC2F586}"/>
    <cellStyle name="Normal 7 4 3" xfId="946" xr:uid="{B99B2B7E-3E78-4B6D-8A68-D75A12CA817D}"/>
    <cellStyle name="Normal 7 4 3 2" xfId="3002" xr:uid="{331BB7B2-31DF-42C2-B0D1-BC292DE9325B}"/>
    <cellStyle name="Normal 7 4 4" xfId="1459" xr:uid="{C53F3E48-419D-42C6-8A3D-34BAE663DB0E}"/>
    <cellStyle name="Normal 7 4 4 2" xfId="3515" xr:uid="{0F5FFEE4-38B9-4569-9A9E-9370A87AA183}"/>
    <cellStyle name="Normal 7 4 5" xfId="1972" xr:uid="{3CA4AAAC-9794-4CAF-A8FB-0380D2477843}"/>
    <cellStyle name="Normal 7 4 5 2" xfId="4028" xr:uid="{2AB854AF-0904-4D0C-8B48-4362489DD4FF}"/>
    <cellStyle name="Normal 7 4 6" xfId="4541" xr:uid="{18F0D850-B3F7-4469-89D6-BF713BEC216F}"/>
    <cellStyle name="Normal 7 4 7" xfId="2489" xr:uid="{AF9A2BA8-E592-42F4-AD98-F3113B1C92FE}"/>
    <cellStyle name="Normal 7 5" xfId="397" xr:uid="{BC82C452-6AF4-410E-9CE1-7153775B3F0F}"/>
    <cellStyle name="Normal 7 6" xfId="825" xr:uid="{E7375AF0-1A52-4F9F-A7CB-937474136CD6}"/>
    <cellStyle name="Normal 7 6 2" xfId="2881" xr:uid="{22AEAC4B-1F95-49EA-B6EB-2A140CC39F5C}"/>
    <cellStyle name="Normal 7 7" xfId="1338" xr:uid="{AC021171-2747-4C1E-89FC-506CD7337681}"/>
    <cellStyle name="Normal 7 7 2" xfId="3394" xr:uid="{600283C3-AA0C-4DD5-B725-B1F953E5178A}"/>
    <cellStyle name="Normal 7 8" xfId="1851" xr:uid="{085F0825-CB3D-43FF-B7A5-83086EF8C691}"/>
    <cellStyle name="Normal 7 8 2" xfId="3907" xr:uid="{CC4D6426-DD7D-4481-8920-6F23618AED87}"/>
    <cellStyle name="Normal 7 9" xfId="4420" xr:uid="{96C85232-2356-4DB2-A092-61DB96CFD8BE}"/>
    <cellStyle name="Normal 8" xfId="83" xr:uid="{617899A6-CCCC-47A9-B9B5-7A66968B9251}"/>
    <cellStyle name="Normal 8 2" xfId="115" xr:uid="{4856A6D4-51E1-4716-9AC9-F2A8D28FAB43}"/>
    <cellStyle name="Normal 8 2 2" xfId="292" xr:uid="{671A2C83-E3B8-46F7-AB99-2CE74099EABE}"/>
    <cellStyle name="Normal 8 2 2 2" xfId="634" xr:uid="{A44B979B-8B91-4216-BF1B-9322AB9EB21C}"/>
    <cellStyle name="Normal 8 2 2 3" xfId="971" xr:uid="{FA57A39A-2795-45E5-AAF7-74383416DC78}"/>
    <cellStyle name="Normal 8 2 2 3 2" xfId="3027" xr:uid="{98230BF6-B866-42D6-B91C-FD4A1357BEAF}"/>
    <cellStyle name="Normal 8 2 2 4" xfId="1484" xr:uid="{95B44D18-080E-436C-88E3-629882551A8B}"/>
    <cellStyle name="Normal 8 2 2 4 2" xfId="3540" xr:uid="{AE0F0F42-6DD1-45B5-AE90-5F2BF85A0F39}"/>
    <cellStyle name="Normal 8 2 2 5" xfId="1997" xr:uid="{33E8B3C5-F07F-4CE0-854F-DCFC9240A896}"/>
    <cellStyle name="Normal 8 2 2 5 2" xfId="4053" xr:uid="{C08E39CD-BD79-4FDE-81F2-F1D6EB58A05C}"/>
    <cellStyle name="Normal 8 2 2 6" xfId="4566" xr:uid="{4AB1C678-06E6-4941-8C18-46F5D6FE66E0}"/>
    <cellStyle name="Normal 8 2 2 7" xfId="2514" xr:uid="{CF5D8465-550E-4D9E-ADA2-72BA1CF39DC4}"/>
    <cellStyle name="Normal 8 2 3" xfId="706" xr:uid="{1DEC9B2B-E633-47A6-B69F-6D1E726F4E08}"/>
    <cellStyle name="Normal 8 2 3 2" xfId="1244" xr:uid="{AA55AE7B-19AB-4203-931C-2B44441376E8}"/>
    <cellStyle name="Normal 8 2 3 2 2" xfId="3300" xr:uid="{5D58FF41-FA63-4B8D-A8AF-7D80B2C381D5}"/>
    <cellStyle name="Normal 8 2 3 3" xfId="1757" xr:uid="{2B39DA52-7E94-41C1-8D48-E41875889A1C}"/>
    <cellStyle name="Normal 8 2 3 3 2" xfId="3813" xr:uid="{B5AE9F0D-C45E-4E36-A961-721C58AF02EE}"/>
    <cellStyle name="Normal 8 2 3 4" xfId="2270" xr:uid="{53CF203B-49F8-4BAA-A557-E9D4ECF5E739}"/>
    <cellStyle name="Normal 8 2 3 4 2" xfId="4326" xr:uid="{E6490C56-103F-4E82-B2CE-4A552B148C3E}"/>
    <cellStyle name="Normal 8 2 3 5" xfId="4839" xr:uid="{1ED54B02-FB28-43E7-BA08-BA1FC9A133CC}"/>
    <cellStyle name="Normal 8 2 3 6" xfId="2787" xr:uid="{A3C09D26-CED6-41AF-BB21-19000189D097}"/>
    <cellStyle name="Normal 8 2 4" xfId="476" xr:uid="{FCE403E3-A6B4-4F13-94FA-18704B4D892E}"/>
    <cellStyle name="Normal 8 2 5" xfId="850" xr:uid="{F9DCFD5C-E4CE-4F7A-9D4E-415AA9AE4073}"/>
    <cellStyle name="Normal 8 2 5 2" xfId="2906" xr:uid="{8FC45A14-6723-43C3-9B90-19F883AD72B7}"/>
    <cellStyle name="Normal 8 2 6" xfId="1363" xr:uid="{F67D9F77-EDFD-47E3-B34F-ACE372C4DDAE}"/>
    <cellStyle name="Normal 8 2 6 2" xfId="3419" xr:uid="{F2DCE9E4-ADDF-4427-B5E1-4D2F046C9134}"/>
    <cellStyle name="Normal 8 2 7" xfId="1876" xr:uid="{8DD1BE50-FC07-45CA-88F6-6ECF21D531E5}"/>
    <cellStyle name="Normal 8 2 7 2" xfId="3932" xr:uid="{788A0DA9-56E1-4931-8F56-B7C019090A13}"/>
    <cellStyle name="Normal 8 2 8" xfId="4445" xr:uid="{3EE8831D-4718-45D3-B5A9-4DCB95141913}"/>
    <cellStyle name="Normal 8 2 9" xfId="2393" xr:uid="{D5CEF672-CFA9-44B1-9C5F-07F6163A5428}"/>
    <cellStyle name="Normal 8 3" xfId="178" xr:uid="{7376225B-14A9-4C3D-A21A-0CDAFED4CEDD}"/>
    <cellStyle name="Normal 8 3 2" xfId="760" xr:uid="{9A70B196-2D8D-469D-9118-E5D66306D0BB}"/>
    <cellStyle name="Normal 8 3 3" xfId="564" xr:uid="{AD492A5C-DF10-4B51-81E2-D04423FB4C6C}"/>
    <cellStyle name="Normal 8 4" xfId="679" xr:uid="{427ADC4A-B0A0-40F4-A524-6DC49C6FCFA6}"/>
    <cellStyle name="Normal 8 5" xfId="399" xr:uid="{4F4A2C07-2E10-4BBE-8707-5EEC99A81738}"/>
    <cellStyle name="Normal 9" xfId="116" xr:uid="{29078056-8975-40A6-9D5C-96D65496DE89}"/>
    <cellStyle name="Normal 9 10" xfId="2394" xr:uid="{4D77E201-B24E-49C8-B1FD-B28B44F34868}"/>
    <cellStyle name="Normal 9 2" xfId="179" xr:uid="{ACB4C586-09CF-46E4-B470-E9EFE7292B50}"/>
    <cellStyle name="Normal 9 2 2" xfId="635" xr:uid="{BDCACF25-0D23-42FF-BA20-88E0265D984C}"/>
    <cellStyle name="Normal 9 2 3" xfId="761" xr:uid="{BC15D8EA-E525-490C-80F6-6421D3ED0BEF}"/>
    <cellStyle name="Normal 9 2 4" xfId="477" xr:uid="{F75DDD0F-3818-4E25-BFC8-91D454DAE47A}"/>
    <cellStyle name="Normal 9 3" xfId="293" xr:uid="{E7230E37-1A5B-47E4-9A07-413EB38DCA5C}"/>
    <cellStyle name="Normal 9 3 2" xfId="565" xr:uid="{D35F2FE4-A12F-49A4-9DDE-4782559E1675}"/>
    <cellStyle name="Normal 9 3 3" xfId="972" xr:uid="{768971DE-5F28-45C1-91B8-3B291DEBF660}"/>
    <cellStyle name="Normal 9 3 3 2" xfId="3028" xr:uid="{D7A68F12-8710-48DA-92CA-3D2776A88BD6}"/>
    <cellStyle name="Normal 9 3 4" xfId="1485" xr:uid="{815C1F44-AFC2-44EF-9CEE-5C0431A2FDE3}"/>
    <cellStyle name="Normal 9 3 4 2" xfId="3541" xr:uid="{D577AB11-1D66-4175-84D3-214EE3DF1F55}"/>
    <cellStyle name="Normal 9 3 5" xfId="1998" xr:uid="{B7707AB6-2CC0-49D4-BA0E-3BC42A141E2F}"/>
    <cellStyle name="Normal 9 3 5 2" xfId="4054" xr:uid="{E358D9BB-5C5D-46DC-A5AF-C3D344C0BE87}"/>
    <cellStyle name="Normal 9 3 6" xfId="4567" xr:uid="{693D4DD8-BC07-4B87-BA11-3B20C0AC2901}"/>
    <cellStyle name="Normal 9 3 7" xfId="2515" xr:uid="{AFFB975D-34A4-4A3A-B218-DE3A3A3036C9}"/>
    <cellStyle name="Normal 9 4" xfId="707" xr:uid="{3FA68F25-431C-452D-AD90-FB82F83BB9F6}"/>
    <cellStyle name="Normal 9 4 2" xfId="1245" xr:uid="{98414F1F-8615-426D-BE3B-5359D391954E}"/>
    <cellStyle name="Normal 9 4 2 2" xfId="3301" xr:uid="{D16DF469-1EAF-4C31-BB98-FFF34BABB396}"/>
    <cellStyle name="Normal 9 4 3" xfId="1758" xr:uid="{E060EF89-BE10-4B01-AD83-53B8F3B44AB0}"/>
    <cellStyle name="Normal 9 4 3 2" xfId="3814" xr:uid="{E75FEFD6-05F6-45B6-8354-0CDB20950A20}"/>
    <cellStyle name="Normal 9 4 4" xfId="2271" xr:uid="{2F2C8EC5-9032-4BD6-B492-A489049A5527}"/>
    <cellStyle name="Normal 9 4 4 2" xfId="4327" xr:uid="{F1F74FE7-E8C0-46E0-86BD-D6E3DB218713}"/>
    <cellStyle name="Normal 9 4 5" xfId="4840" xr:uid="{1047F48E-CA6B-4339-A682-96F3413AFCAF}"/>
    <cellStyle name="Normal 9 4 6" xfId="2788" xr:uid="{29EF8907-1C4E-4DB2-A6D1-565A73A4D650}"/>
    <cellStyle name="Normal 9 5" xfId="400" xr:uid="{37B01A0C-0828-4FEC-98A2-0BF1017620EA}"/>
    <cellStyle name="Normal 9 6" xfId="851" xr:uid="{986310D2-68F6-40CB-9A6F-A52D0876E6A2}"/>
    <cellStyle name="Normal 9 6 2" xfId="2907" xr:uid="{1341BDB1-748C-4EE1-B3B6-7B8C83A0A37B}"/>
    <cellStyle name="Normal 9 7" xfId="1364" xr:uid="{844D8E3C-282E-4B47-8C25-A8EEE7CA2B67}"/>
    <cellStyle name="Normal 9 7 2" xfId="3420" xr:uid="{6153F462-7BF8-4BEE-BCD2-0FE2A3BCBE54}"/>
    <cellStyle name="Normal 9 8" xfId="1877" xr:uid="{C48DB6B0-68BB-43D6-B7B5-3CACB96CE27C}"/>
    <cellStyle name="Normal 9 8 2" xfId="3933" xr:uid="{484A5C33-F0FD-49DE-865C-51B74DB70AB0}"/>
    <cellStyle name="Normal 9 9" xfId="4446" xr:uid="{A5E2BCC7-7D68-4881-A563-3915BF9599CB}"/>
    <cellStyle name="Note 2" xfId="61" xr:uid="{6BA86997-1281-4614-9DF3-1F320887FE88}"/>
    <cellStyle name="Note 2 2" xfId="243" xr:uid="{188035D0-9B13-4604-84D9-F69ABA34DDCA}"/>
    <cellStyle name="Note 2 2 2" xfId="931" xr:uid="{1CC8BB62-814F-442A-A30E-D22A574312F7}"/>
    <cellStyle name="Note 2 2 2 2" xfId="2987" xr:uid="{26DFE5A3-8AD6-48FA-9AA7-1343D93B12C3}"/>
    <cellStyle name="Note 2 2 3" xfId="1444" xr:uid="{74E64D89-1B15-4F97-86E1-7C1BC453D714}"/>
    <cellStyle name="Note 2 2 3 2" xfId="3500" xr:uid="{D781F362-8854-485E-95F8-60984548F54E}"/>
    <cellStyle name="Note 2 2 4" xfId="1957" xr:uid="{BD7A95E8-86B5-4CC2-8BEA-D8705A75E5B8}"/>
    <cellStyle name="Note 2 2 4 2" xfId="4013" xr:uid="{0AD2ECC7-69BD-44AB-9798-E9B8C56B7644}"/>
    <cellStyle name="Note 2 2 5" xfId="4526" xr:uid="{6D2B9B9A-ED6F-4043-8F83-39A0806B90D2}"/>
    <cellStyle name="Note 2 2 6" xfId="2474" xr:uid="{969500CD-89C9-4A6A-BD05-FACA5EB1C1ED}"/>
    <cellStyle name="Note 2 3" xfId="492" xr:uid="{7A5F580D-4257-4546-9083-91023AEB4133}"/>
    <cellStyle name="Note 2 3 2" xfId="1108" xr:uid="{AB6BBEF9-7BB6-41DE-B068-FD2833116F89}"/>
    <cellStyle name="Note 2 3 2 2" xfId="3164" xr:uid="{884EAA6E-4784-461A-986D-8A9B816C937C}"/>
    <cellStyle name="Note 2 3 3" xfId="1621" xr:uid="{4B8D98A4-097A-4472-BECD-5725F25640BC}"/>
    <cellStyle name="Note 2 3 3 2" xfId="3677" xr:uid="{9D980E14-61F3-4F1A-880B-26D43F8DF69A}"/>
    <cellStyle name="Note 2 3 4" xfId="2134" xr:uid="{838F9BCF-FA69-4FC7-8256-112DE6B0A4EB}"/>
    <cellStyle name="Note 2 3 4 2" xfId="4190" xr:uid="{B6087EF6-6BBB-428A-9456-2CDB07E95EB3}"/>
    <cellStyle name="Note 2 3 5" xfId="4703" xr:uid="{552A650B-21E6-424B-A882-DDFB10AFAC5E}"/>
    <cellStyle name="Note 2 3 6" xfId="2651" xr:uid="{B4C43AB8-C21D-492A-A113-20B4C2DA2EFE}"/>
    <cellStyle name="Note 2 4" xfId="810" xr:uid="{0DB0B68F-8C2E-4CB8-8B5F-D171D66B51AA}"/>
    <cellStyle name="Note 2 4 2" xfId="2866" xr:uid="{DC36D36A-53F3-4D57-8F28-98F6A523871F}"/>
    <cellStyle name="Note 2 5" xfId="1323" xr:uid="{0A2FC51D-FF71-44BC-8C84-6E2EBE00FFDF}"/>
    <cellStyle name="Note 2 5 2" xfId="3379" xr:uid="{5094D597-37A8-4220-AD8A-E78A43013A2D}"/>
    <cellStyle name="Note 2 6" xfId="1836" xr:uid="{2CAECFE0-34B7-4A99-B50A-80C3AAB7E889}"/>
    <cellStyle name="Note 2 6 2" xfId="3892" xr:uid="{E2E85DEB-4651-4359-934A-67F9FC761B05}"/>
    <cellStyle name="Note 2 7" xfId="4405" xr:uid="{8E2D63B7-DDA5-410F-88D8-8BEB87A4D653}"/>
    <cellStyle name="Note 2 8" xfId="2353" xr:uid="{DF12F35C-B0A6-483B-AC17-289329AA0909}"/>
    <cellStyle name="Note 3" xfId="370" xr:uid="{010C677E-8298-43A4-803C-8406F754B92E}"/>
    <cellStyle name="Note 3 2" xfId="1042" xr:uid="{3A859A8A-95DC-4556-AD4D-AA05993C1D28}"/>
    <cellStyle name="Note 3 2 2" xfId="3098" xr:uid="{5A6CAE19-41D1-48A4-8270-71168E7B0024}"/>
    <cellStyle name="Note 3 3" xfId="1555" xr:uid="{4949EFD9-1122-4425-9538-EC6D2ADFE3FE}"/>
    <cellStyle name="Note 3 3 2" xfId="3611" xr:uid="{A8CED33B-C667-4D1A-846E-038C05790DFF}"/>
    <cellStyle name="Note 3 4" xfId="2068" xr:uid="{8C5BEF4C-367B-4D9B-BBF8-5B6BF756D91B}"/>
    <cellStyle name="Note 3 4 2" xfId="4124" xr:uid="{2FD5BA27-101C-4DC9-84F7-FF22686A2308}"/>
    <cellStyle name="Note 3 5" xfId="4637" xr:uid="{2AA7B571-D92A-4CD4-AC0E-82532B9EACD3}"/>
    <cellStyle name="Note 3 6" xfId="2585" xr:uid="{25B7C8D9-7D9B-47ED-80D5-0B30F5180A70}"/>
    <cellStyle name="Output" xfId="10" builtinId="21" customBuiltin="1"/>
    <cellStyle name="Output 2" xfId="487" xr:uid="{D839C70E-2A9A-4422-9956-F43B91BB5160}"/>
    <cellStyle name="Percent 2" xfId="46" xr:uid="{D3EE96D9-74FF-47E5-B29A-AC8F69061F78}"/>
    <cellStyle name="Percent 2 10" xfId="2347" xr:uid="{E7BA80FD-0ECA-4FE7-B82E-4E6445AD3605}"/>
    <cellStyle name="Percent 2 2" xfId="81" xr:uid="{DD0FD4B5-0ED5-487D-907E-D3852536E91A}"/>
    <cellStyle name="Percent 2 2 2" xfId="159" xr:uid="{D813DA45-FF78-4B7A-9327-D4A7E7B396C1}"/>
    <cellStyle name="Percent 2 2 2 2" xfId="334" xr:uid="{C31D3BEF-5F13-4749-91DB-1D4885740457}"/>
    <cellStyle name="Percent 2 2 2 2 2" xfId="1010" xr:uid="{AA5860E2-2E10-45A8-9B24-E9C9C6C8AD39}"/>
    <cellStyle name="Percent 2 2 2 2 2 2" xfId="3066" xr:uid="{6F6409A3-5A4D-4FCC-96D7-C2F6C225873B}"/>
    <cellStyle name="Percent 2 2 2 2 3" xfId="1523" xr:uid="{E5C79B55-C12A-4FAD-A554-6CE0EFEC4066}"/>
    <cellStyle name="Percent 2 2 2 2 3 2" xfId="3579" xr:uid="{6E407E75-D57D-405A-8260-3AB7BE019A2C}"/>
    <cellStyle name="Percent 2 2 2 2 4" xfId="2036" xr:uid="{B1DA171E-4ECE-41B1-934B-11AC398C61A0}"/>
    <cellStyle name="Percent 2 2 2 2 4 2" xfId="4092" xr:uid="{16C3031E-B8B9-4B9F-8542-C048DD09CE2F}"/>
    <cellStyle name="Percent 2 2 2 2 5" xfId="4605" xr:uid="{6314A69A-3AA1-4DCB-BEFF-A4A6455455E8}"/>
    <cellStyle name="Percent 2 2 2 2 6" xfId="2553" xr:uid="{655462C8-C9B4-4198-ACB9-6BA44F59619D}"/>
    <cellStyle name="Percent 2 2 2 3" xfId="747" xr:uid="{46E67597-CB6F-4385-80A1-EA10F08746EF}"/>
    <cellStyle name="Percent 2 2 2 3 2" xfId="1282" xr:uid="{BA8B67D0-24E3-437A-A1F9-0E817D6A50CF}"/>
    <cellStyle name="Percent 2 2 2 3 2 2" xfId="3338" xr:uid="{3C8E9860-C47A-4E29-814A-8A16D1D03437}"/>
    <cellStyle name="Percent 2 2 2 3 3" xfId="1795" xr:uid="{B40D169C-F7F5-4E41-8C67-D14BDFD1F435}"/>
    <cellStyle name="Percent 2 2 2 3 3 2" xfId="3851" xr:uid="{FCB6E68B-C04F-481F-ABDE-83FD92B54FFE}"/>
    <cellStyle name="Percent 2 2 2 3 4" xfId="2308" xr:uid="{4BC3EB33-4586-47EB-BCFA-9BF1B4A0D2F6}"/>
    <cellStyle name="Percent 2 2 2 3 4 2" xfId="4364" xr:uid="{1E0DC1D3-16E0-4F0B-98F8-89034EA7E658}"/>
    <cellStyle name="Percent 2 2 2 3 5" xfId="4877" xr:uid="{DCDACE20-B305-44A4-9D5F-A87D6ED4CD98}"/>
    <cellStyle name="Percent 2 2 2 3 6" xfId="2825" xr:uid="{147413AD-5A5B-4E6A-B87C-0ABF8EE595B7}"/>
    <cellStyle name="Percent 2 2 2 4" xfId="889" xr:uid="{8FE794C3-BE22-486D-B22B-6762B088A2A0}"/>
    <cellStyle name="Percent 2 2 2 4 2" xfId="2945" xr:uid="{420C4E73-9B08-4E63-86BC-8713C13BF000}"/>
    <cellStyle name="Percent 2 2 2 5" xfId="1402" xr:uid="{2B335311-1668-4611-9629-D5DDF941910C}"/>
    <cellStyle name="Percent 2 2 2 5 2" xfId="3458" xr:uid="{07432574-3976-4A79-8A2E-6501F6AFAB0D}"/>
    <cellStyle name="Percent 2 2 2 6" xfId="1915" xr:uid="{415B276A-F17D-4FB5-84B2-9FE905C1DE47}"/>
    <cellStyle name="Percent 2 2 2 6 2" xfId="3971" xr:uid="{3F75E192-0DB4-43A5-AC00-4DCF56ABB848}"/>
    <cellStyle name="Percent 2 2 2 7" xfId="4484" xr:uid="{85E4AB55-6550-43C4-9520-8A9C2D7F41B6}"/>
    <cellStyle name="Percent 2 2 2 8" xfId="2432" xr:uid="{C7EC2937-3A99-480D-A559-B3DF3D9C2C53}"/>
    <cellStyle name="Percent 2 2 3" xfId="262" xr:uid="{1EF6DC80-D42D-494D-A023-31ACBF7B4B96}"/>
    <cellStyle name="Percent 2 2 3 2" xfId="678" xr:uid="{9C17888D-6831-4269-9094-6B5C06C9B136}"/>
    <cellStyle name="Percent 2 2 3 2 2" xfId="1223" xr:uid="{73927F18-C96D-427E-81A3-2D35716F8512}"/>
    <cellStyle name="Percent 2 2 3 2 2 2" xfId="3279" xr:uid="{A36571C2-0795-41BB-BC66-A0C9388F6428}"/>
    <cellStyle name="Percent 2 2 3 2 3" xfId="1736" xr:uid="{C27B2A5A-2677-402F-9BE2-945677ABCD0B}"/>
    <cellStyle name="Percent 2 2 3 2 3 2" xfId="3792" xr:uid="{BD313181-B8B5-468E-BE8E-10306067B3F7}"/>
    <cellStyle name="Percent 2 2 3 2 4" xfId="2249" xr:uid="{6F9FC4D4-7FAF-45E7-A56B-29B477E31A9E}"/>
    <cellStyle name="Percent 2 2 3 2 4 2" xfId="4305" xr:uid="{EF8CD49D-471B-4091-B766-A97E2DA15672}"/>
    <cellStyle name="Percent 2 2 3 2 5" xfId="4818" xr:uid="{72036FD5-99A9-456C-A6BF-8112DDD7D406}"/>
    <cellStyle name="Percent 2 2 3 2 6" xfId="2766" xr:uid="{F2847190-B89C-4B24-AB19-CAE83EA510ED}"/>
    <cellStyle name="Percent 2 2 3 3" xfId="950" xr:uid="{6B478504-FE4A-4D87-8471-2A27255F81A9}"/>
    <cellStyle name="Percent 2 2 3 3 2" xfId="3006" xr:uid="{4ED0A97D-CC76-4461-9478-6004D2806A99}"/>
    <cellStyle name="Percent 2 2 3 4" xfId="1463" xr:uid="{14DEF9D6-4028-40AB-872C-C5CF4FD2D62D}"/>
    <cellStyle name="Percent 2 2 3 4 2" xfId="3519" xr:uid="{A1C38CDF-CF50-4050-A366-DB31AB9D07DB}"/>
    <cellStyle name="Percent 2 2 3 5" xfId="1976" xr:uid="{2B030B81-4674-4F28-8BFF-514B507F3F7C}"/>
    <cellStyle name="Percent 2 2 3 5 2" xfId="4032" xr:uid="{6628AD5F-6C31-4A0A-8482-90E888121C1D}"/>
    <cellStyle name="Percent 2 2 3 6" xfId="4545" xr:uid="{99E82E48-AE55-4915-B66C-7FAEC46C4FDB}"/>
    <cellStyle name="Percent 2 2 3 7" xfId="2493" xr:uid="{1143C4BC-55B9-4B86-BAAC-C77EFB0A6566}"/>
    <cellStyle name="Percent 2 2 4" xfId="445" xr:uid="{73D95F58-7D00-43FF-981A-01842D3330D2}"/>
    <cellStyle name="Percent 2 2 5" xfId="829" xr:uid="{EADEFE31-DE5A-45D1-90A8-FBFC26C531FE}"/>
    <cellStyle name="Percent 2 2 5 2" xfId="2885" xr:uid="{46FD2490-4B57-4F02-910E-452F0830286A}"/>
    <cellStyle name="Percent 2 2 6" xfId="1342" xr:uid="{782CA979-4D40-4CE8-A8FE-57AB883BC2EA}"/>
    <cellStyle name="Percent 2 2 6 2" xfId="3398" xr:uid="{E38F7CAE-2B68-4890-8986-76AD61DC50BE}"/>
    <cellStyle name="Percent 2 2 7" xfId="1855" xr:uid="{62D1B639-BDB0-4C91-B122-F031B88526CC}"/>
    <cellStyle name="Percent 2 2 7 2" xfId="3911" xr:uid="{2867C0D5-5FBF-4B72-8CC9-0A0782C02DB3}"/>
    <cellStyle name="Percent 2 2 8" xfId="4424" xr:uid="{56DAA378-3FBE-4DD1-98C6-478B6E837063}"/>
    <cellStyle name="Percent 2 2 9" xfId="2372" xr:uid="{85029753-CFA2-4D9A-A5DD-5FF0D18CE07B}"/>
    <cellStyle name="Percent 2 3" xfId="156" xr:uid="{616B76A5-013C-48C4-8242-C6FC29AFF8EE}"/>
    <cellStyle name="Percent 2 3 2" xfId="331" xr:uid="{B6811DE3-798C-4069-A9C0-825098507E14}"/>
    <cellStyle name="Percent 2 3 2 2" xfId="1007" xr:uid="{E0608825-FEBD-4218-8F21-42CC76334AB6}"/>
    <cellStyle name="Percent 2 3 2 2 2" xfId="3063" xr:uid="{7B56254F-B0CC-4374-8287-390B56224C14}"/>
    <cellStyle name="Percent 2 3 2 3" xfId="1520" xr:uid="{9902449E-650E-4A3C-9803-FDFB35C2E886}"/>
    <cellStyle name="Percent 2 3 2 3 2" xfId="3576" xr:uid="{30B4D242-ECA7-4D53-8CAA-C628CA4794EC}"/>
    <cellStyle name="Percent 2 3 2 4" xfId="2033" xr:uid="{84174912-4F64-4E68-9BBB-42D1B352B471}"/>
    <cellStyle name="Percent 2 3 2 4 2" xfId="4089" xr:uid="{BC9324B0-6D4B-479B-A552-271FE4926380}"/>
    <cellStyle name="Percent 2 3 2 5" xfId="4602" xr:uid="{A9AAFB75-F65A-4505-8FF4-24A947E27BC8}"/>
    <cellStyle name="Percent 2 3 2 6" xfId="2550" xr:uid="{E9E8B859-38C1-4A4D-BFE6-748213D58A40}"/>
    <cellStyle name="Percent 2 3 3" xfId="462" xr:uid="{4BB6DE86-1BCE-4767-9E89-643FA4F1A198}"/>
    <cellStyle name="Percent 2 3 3 2" xfId="1101" xr:uid="{43D82B5C-103D-4B3D-AFEE-A62364AD5FE2}"/>
    <cellStyle name="Percent 2 3 3 2 2" xfId="3157" xr:uid="{32C8D918-6660-4052-A7A3-5A062449B7C9}"/>
    <cellStyle name="Percent 2 3 3 3" xfId="1614" xr:uid="{E6438FEF-D458-4244-9ACF-F0371054868C}"/>
    <cellStyle name="Percent 2 3 3 3 2" xfId="3670" xr:uid="{172613F9-57C7-4D29-9C30-A44D825694CB}"/>
    <cellStyle name="Percent 2 3 3 4" xfId="2127" xr:uid="{377CEA93-3E95-4D42-955B-BB7F114C6441}"/>
    <cellStyle name="Percent 2 3 3 4 2" xfId="4183" xr:uid="{16403614-4F59-4EEF-AB17-C5DFF44AB21F}"/>
    <cellStyle name="Percent 2 3 3 5" xfId="4696" xr:uid="{00E4E78E-9377-49CF-959F-AFD77E1AAA75}"/>
    <cellStyle name="Percent 2 3 3 6" xfId="2644" xr:uid="{2B3DD9DC-2124-4EAA-BECD-073D14503385}"/>
    <cellStyle name="Percent 2 3 4" xfId="886" xr:uid="{C81B47A5-EA4F-41C6-BC3A-37DFAD9A7506}"/>
    <cellStyle name="Percent 2 3 4 2" xfId="2942" xr:uid="{6E484B7D-6546-4F55-A0A3-3BD0F62BBDB3}"/>
    <cellStyle name="Percent 2 3 5" xfId="1399" xr:uid="{40816B3D-8018-4724-899D-1699CD2DED0E}"/>
    <cellStyle name="Percent 2 3 5 2" xfId="3455" xr:uid="{44661F3F-9F3B-4E0B-8FA9-2DE39226927A}"/>
    <cellStyle name="Percent 2 3 6" xfId="1912" xr:uid="{D2DFA011-5856-440B-93EB-DA51C140E9A6}"/>
    <cellStyle name="Percent 2 3 6 2" xfId="3968" xr:uid="{2578FBA8-10D9-4FEC-82EC-D84DA129A639}"/>
    <cellStyle name="Percent 2 3 7" xfId="4481" xr:uid="{419659E6-64E9-4FB1-A070-30FF7BDBEA91}"/>
    <cellStyle name="Percent 2 3 8" xfId="2429" xr:uid="{DB63C0AF-5F07-4F16-A876-83AF12806369}"/>
    <cellStyle name="Percent 2 4" xfId="225" xr:uid="{F4912761-2F67-4BCC-8091-BC0B90987B96}"/>
    <cellStyle name="Percent 2 4 2" xfId="913" xr:uid="{FE497700-766F-4337-8E32-F7F421E63D7E}"/>
    <cellStyle name="Percent 2 4 2 2" xfId="2969" xr:uid="{E69CF313-91F7-41F7-9149-14A8D72C6240}"/>
    <cellStyle name="Percent 2 4 3" xfId="1426" xr:uid="{77F78439-21D9-49F8-9168-775A78590954}"/>
    <cellStyle name="Percent 2 4 3 2" xfId="3482" xr:uid="{D9BD3FFE-0699-4285-A684-E3FEB561D40F}"/>
    <cellStyle name="Percent 2 4 4" xfId="1939" xr:uid="{6893FC94-C1F7-40A8-B21F-04863ABA7683}"/>
    <cellStyle name="Percent 2 4 4 2" xfId="3995" xr:uid="{F94D4D01-4873-409B-9D3C-64FC27B393DB}"/>
    <cellStyle name="Percent 2 4 5" xfId="4508" xr:uid="{B89536A8-17A9-407B-8193-EC6C7670653C}"/>
    <cellStyle name="Percent 2 4 6" xfId="2456" xr:uid="{451E8B61-837B-42F3-B2BD-5742A706A7D0}"/>
    <cellStyle name="Percent 2 5" xfId="369" xr:uid="{057BDCF6-9E5A-4270-9D45-F3CC87B8BDA6}"/>
    <cellStyle name="Percent 2 6" xfId="794" xr:uid="{FAE87179-3C6A-4FDF-ACB2-F93690F42CC1}"/>
    <cellStyle name="Percent 2 6 2" xfId="2850" xr:uid="{22439633-5284-4EA4-BAFE-A18C4857D145}"/>
    <cellStyle name="Percent 2 7" xfId="1307" xr:uid="{ADDE65A0-E455-473A-9002-1F64AA75321D}"/>
    <cellStyle name="Percent 2 7 2" xfId="3363" xr:uid="{0A82D479-A90D-4FDF-B35D-69A2BBDD6332}"/>
    <cellStyle name="Percent 2 8" xfId="1820" xr:uid="{A2DD4BFA-DC48-42DD-99AA-9914CCB47B35}"/>
    <cellStyle name="Percent 2 8 2" xfId="3876" xr:uid="{BD0F135A-BE98-494D-9B7E-5626E004DDC1}"/>
    <cellStyle name="Percent 2 9" xfId="4389" xr:uid="{92CEE3FE-4C6B-43E2-9E37-BED8C931DB64}"/>
    <cellStyle name="Percent 3" xfId="86" xr:uid="{5EE096C5-AE5A-42E5-BF65-128F49BC0D49}"/>
    <cellStyle name="Percent 3 2" xfId="265" xr:uid="{69904795-DEF1-4095-A2CF-60C1198EE6B1}"/>
    <cellStyle name="Percent 3 2 2" xfId="572" xr:uid="{F9A22482-DA19-4763-AACF-DB62151B227A}"/>
    <cellStyle name="Percent 3 3" xfId="681" xr:uid="{1E40F7D2-1093-41DC-B532-67A51FF2195E}"/>
    <cellStyle name="Percent 3 4" xfId="408" xr:uid="{A4F89A0B-174B-4543-8365-E851E85B331C}"/>
    <cellStyle name="Percent 4" xfId="151" xr:uid="{1C3335CD-285A-417D-9686-AB65AED65E3A}"/>
    <cellStyle name="Percent 4 2" xfId="602" xr:uid="{A70F2849-3CEF-493C-AC68-AB0F74C863E9}"/>
    <cellStyle name="Percent 4 3" xfId="741" xr:uid="{68418962-85BA-4B27-9BD2-A0916932038D}"/>
    <cellStyle name="Percent 4 4" xfId="439" xr:uid="{56F63D4C-03D8-44F2-BA24-5DA9B89934CC}"/>
    <cellStyle name="Percent 5" xfId="168" xr:uid="{064015C7-C541-4637-938E-C0BF85785860}"/>
    <cellStyle name="Percent 5 2" xfId="342" xr:uid="{20524BBD-2FC7-40D8-ABF2-B0921757D32C}"/>
    <cellStyle name="Percent 5 2 2" xfId="642" xr:uid="{E045450F-F1A3-4D2A-987A-C5F2B04B799A}"/>
    <cellStyle name="Percent 5 2 3" xfId="1016" xr:uid="{FB50D9C2-4400-44C4-8398-CCCCE528922B}"/>
    <cellStyle name="Percent 5 2 3 2" xfId="3072" xr:uid="{DCF60F86-D28C-4E64-AD44-216EBF5C4330}"/>
    <cellStyle name="Percent 5 2 4" xfId="1529" xr:uid="{2E505968-CB7F-4E1D-96DB-EE14791EF7AC}"/>
    <cellStyle name="Percent 5 2 4 2" xfId="3585" xr:uid="{7DB27CC2-AC95-4EDC-95C1-5BA27B8E1291}"/>
    <cellStyle name="Percent 5 2 5" xfId="2042" xr:uid="{FF6666D1-C742-48EE-9817-1D0BCC652DC9}"/>
    <cellStyle name="Percent 5 2 5 2" xfId="4098" xr:uid="{1E11359D-03BD-49B8-99CD-C10C2F00B0F2}"/>
    <cellStyle name="Percent 5 2 6" xfId="4611" xr:uid="{E2E9633B-6FAE-4C87-B148-364FDAC5A753}"/>
    <cellStyle name="Percent 5 2 7" xfId="2559" xr:uid="{90E70286-7F7F-40EA-8181-E49D92D106B8}"/>
    <cellStyle name="Percent 5 3" xfId="753" xr:uid="{4836BD26-8D8B-4A74-887A-F392F1A6A492}"/>
    <cellStyle name="Percent 5 3 2" xfId="1288" xr:uid="{6562FF7D-9E83-4082-8A97-86DDDB285904}"/>
    <cellStyle name="Percent 5 3 2 2" xfId="3344" xr:uid="{3DEA9956-9387-427A-A6FD-602825951AD6}"/>
    <cellStyle name="Percent 5 3 3" xfId="1801" xr:uid="{A9004FD0-8F0E-4CDC-AE55-C5E622C34FE9}"/>
    <cellStyle name="Percent 5 3 3 2" xfId="3857" xr:uid="{8767AB82-8513-4A05-9D68-C17A0B9C32E1}"/>
    <cellStyle name="Percent 5 3 4" xfId="2314" xr:uid="{17B1D9A1-2A78-4F5C-9EC4-760EF7564C77}"/>
    <cellStyle name="Percent 5 3 4 2" xfId="4370" xr:uid="{0A72C844-3989-42AD-B00F-2CDAC80DB035}"/>
    <cellStyle name="Percent 5 3 5" xfId="4883" xr:uid="{D98C9021-08D5-4614-9B00-7B4CCD4B2C5D}"/>
    <cellStyle name="Percent 5 3 6" xfId="2831" xr:uid="{D783C876-795D-4A9F-9862-1CD2FF17044C}"/>
    <cellStyle name="Percent 5 4" xfId="524" xr:uid="{656104BB-230D-435B-96CA-956A032E23E6}"/>
    <cellStyle name="Percent 5 5" xfId="895" xr:uid="{E60BE42D-6189-49E7-8FD3-376DC58188EB}"/>
    <cellStyle name="Percent 5 5 2" xfId="2951" xr:uid="{28C3900D-CAF2-4ECB-BFF4-5EBD14B97A9E}"/>
    <cellStyle name="Percent 5 6" xfId="1408" xr:uid="{FE764FCD-F99A-4D13-B8BC-80254AC36779}"/>
    <cellStyle name="Percent 5 6 2" xfId="3464" xr:uid="{23CBD19A-25CA-4AB7-A136-9E08A48A3F85}"/>
    <cellStyle name="Percent 5 7" xfId="1921" xr:uid="{07A6D389-F12E-4935-8C62-0A9E997C1CCE}"/>
    <cellStyle name="Percent 5 7 2" xfId="3977" xr:uid="{EC2F7F20-51A9-4265-9EF2-8459407E2B1F}"/>
    <cellStyle name="Percent 5 8" xfId="4490" xr:uid="{E34D2551-BB52-47DF-910F-5D86C3AA8D1F}"/>
    <cellStyle name="Percent 5 9" xfId="2438" xr:uid="{3E07ECE4-92EA-4231-B35C-C486A9A8A20D}"/>
    <cellStyle name="Percent 6" xfId="537" xr:uid="{B215218A-DC2B-4619-ABA4-B2192038EBEF}"/>
    <cellStyle name="Percent 7" xfId="362" xr:uid="{9DFDA19F-F8A6-40D7-83A1-2EA1B4DDAF7C}"/>
    <cellStyle name="Percent 7 2" xfId="1036" xr:uid="{C6008531-6829-45BD-9229-2B9B6C571AAE}"/>
    <cellStyle name="Percent 7 2 2" xfId="3092" xr:uid="{C55D8B08-D2DE-4C19-A944-78B00E068EF3}"/>
    <cellStyle name="Percent 7 3" xfId="1549" xr:uid="{106CE5C7-F254-4273-8365-B4570E870F30}"/>
    <cellStyle name="Percent 7 3 2" xfId="3605" xr:uid="{22101769-9B40-40E5-A005-AA5DAE638BC2}"/>
    <cellStyle name="Percent 7 4" xfId="2062" xr:uid="{22ED6440-6690-438B-A343-F3CA1579FF64}"/>
    <cellStyle name="Percent 7 4 2" xfId="4118" xr:uid="{24D50D2F-9C06-4DB6-9929-7F39CA82EC0C}"/>
    <cellStyle name="Percent 7 5" xfId="4631" xr:uid="{84B33341-3510-45A9-A50D-5D819AC3A6EA}"/>
    <cellStyle name="Percent 7 6" xfId="2579" xr:uid="{A7733186-642C-4CCE-B78C-E3E6B5E0B33C}"/>
    <cellStyle name="Percent 8" xfId="51" xr:uid="{EBE1EC6E-7162-4B82-9C24-65E5038864A3}"/>
    <cellStyle name="Title" xfId="2" builtinId="15" customBuiltin="1"/>
    <cellStyle name="Title 2" xfId="402" xr:uid="{160BFC88-04F3-4D3F-ADB4-ACDD294D56F2}"/>
    <cellStyle name="Total" xfId="16" builtinId="25" customBuiltin="1"/>
    <cellStyle name="Total 2" xfId="494" xr:uid="{EADD84F0-BC93-48ED-A8CF-8EA159956501}"/>
    <cellStyle name="Warning Text" xfId="14" builtinId="11" customBuiltin="1"/>
    <cellStyle name="Warning Text 2" xfId="491" xr:uid="{4584989E-8ABC-4469-B81D-330C181409F8}"/>
    <cellStyle name="เครื่องหมายจุลภาค 14" xfId="364" xr:uid="{F52CA406-4EDE-4FFF-964C-DC8050ED39BD}"/>
    <cellStyle name="เครื่องหมายจุลภาค 14 2" xfId="387" xr:uid="{C2113EEB-1702-4AA6-8BEA-6A2D0F933C7E}"/>
    <cellStyle name="เครื่องหมายจุลภาค 14 2 2" xfId="550" xr:uid="{8F58E3BC-D5EB-4F44-A00A-0B06460383D6}"/>
    <cellStyle name="เครื่องหมายจุลภาค 14 2 2 2" xfId="1144" xr:uid="{152FD2C9-C59B-43BB-91DB-24C9E62ECF6A}"/>
    <cellStyle name="เครื่องหมายจุลภาค 14 2 2 2 2" xfId="3200" xr:uid="{3385A8C6-BD64-4EE5-A126-3CF614F671A3}"/>
    <cellStyle name="เครื่องหมายจุลภาค 14 2 2 3" xfId="1657" xr:uid="{23EC0352-A21E-443E-AD2A-65F690648EAC}"/>
    <cellStyle name="เครื่องหมายจุลภาค 14 2 2 3 2" xfId="3713" xr:uid="{5934D5EA-D59A-4E3A-9480-65FA00F3FE5A}"/>
    <cellStyle name="เครื่องหมายจุลภาค 14 2 2 4" xfId="2170" xr:uid="{EB5A5A5C-66EB-4752-8AF2-A5C03DCA32B9}"/>
    <cellStyle name="เครื่องหมายจุลภาค 14 2 2 4 2" xfId="4226" xr:uid="{5E676355-7963-4E5D-AB5C-69509D883BAE}"/>
    <cellStyle name="เครื่องหมายจุลภาค 14 2 2 5" xfId="4739" xr:uid="{F744EC32-FD49-46D0-A90E-F40ABFCAF1B3}"/>
    <cellStyle name="เครื่องหมายจุลภาค 14 2 2 6" xfId="2687" xr:uid="{FF5D60B5-9A4B-4517-A139-5874EBB44C1E}"/>
    <cellStyle name="เครื่องหมายจุลภาค 14 2 3" xfId="1059" xr:uid="{8AA4CD0C-7892-4567-8A51-DE34609D102F}"/>
    <cellStyle name="เครื่องหมายจุลภาค 14 2 3 2" xfId="3115" xr:uid="{B7AB0DC0-C205-4BFB-9C94-080DB0385E04}"/>
    <cellStyle name="เครื่องหมายจุลภาค 14 2 4" xfId="1572" xr:uid="{6C7C05A4-DCF1-4507-BBB8-E4579C21FAB4}"/>
    <cellStyle name="เครื่องหมายจุลภาค 14 2 4 2" xfId="3628" xr:uid="{22948257-160D-493C-B4BB-1186BA2543A1}"/>
    <cellStyle name="เครื่องหมายจุลภาค 14 2 5" xfId="2085" xr:uid="{FB7EE59A-465B-45A1-BB8A-881D63BFF22C}"/>
    <cellStyle name="เครื่องหมายจุลภาค 14 2 5 2" xfId="4141" xr:uid="{EE0C3E31-E074-4F7B-92E6-6F8F8A0D07FE}"/>
    <cellStyle name="เครื่องหมายจุลภาค 14 2 6" xfId="4654" xr:uid="{1768BB50-75FC-4D4C-8F9D-40EEE6047480}"/>
    <cellStyle name="เครื่องหมายจุลภาค 14 2 7" xfId="2602" xr:uid="{66F2DA93-1927-474E-BB3D-85120B65D682}"/>
    <cellStyle name="เครื่องหมายจุลภาค 14 3" xfId="543" xr:uid="{F4CD0BD7-D80E-40A3-A8B3-225BCD0CF8AA}"/>
    <cellStyle name="เครื่องหมายจุลภาค 14 3 2" xfId="1137" xr:uid="{4AF9CB10-6797-4978-9F17-E253A9A9FA1E}"/>
    <cellStyle name="เครื่องหมายจุลภาค 14 3 2 2" xfId="3193" xr:uid="{5A87A82E-3667-4343-B384-C38AD5682C79}"/>
    <cellStyle name="เครื่องหมายจุลภาค 14 3 3" xfId="1650" xr:uid="{A5280D03-59B8-406D-8249-D808F919D71F}"/>
    <cellStyle name="เครื่องหมายจุลภาค 14 3 3 2" xfId="3706" xr:uid="{7A8D2DF5-03E6-40BB-8D82-603501EA9A6E}"/>
    <cellStyle name="เครื่องหมายจุลภาค 14 3 4" xfId="2163" xr:uid="{0852425A-1B0B-48A2-AD86-C06D04F68943}"/>
    <cellStyle name="เครื่องหมายจุลภาค 14 3 4 2" xfId="4219" xr:uid="{50BB4213-86F2-40FE-849C-4100BF7230D9}"/>
    <cellStyle name="เครื่องหมายจุลภาค 14 3 5" xfId="4732" xr:uid="{88F56B52-DDB5-4379-96E5-6C9329873235}"/>
    <cellStyle name="เครื่องหมายจุลภาค 14 3 6" xfId="2680" xr:uid="{0E9721E2-DDCD-43CA-A24F-7A599E6F2FFC}"/>
    <cellStyle name="เครื่องหมายจุลภาค 14 4" xfId="1038" xr:uid="{C35B91A3-0038-4C74-A949-A308341AADC8}"/>
    <cellStyle name="เครื่องหมายจุลภาค 14 4 2" xfId="3094" xr:uid="{C45A1D67-83BC-4D94-BABD-DA4E0C2D4A20}"/>
    <cellStyle name="เครื่องหมายจุลภาค 14 5" xfId="1551" xr:uid="{EA69EF33-5435-4006-A6AD-22518AB50283}"/>
    <cellStyle name="เครื่องหมายจุลภาค 14 5 2" xfId="3607" xr:uid="{45268AC0-AFF2-4814-97BC-21403C30B9DF}"/>
    <cellStyle name="เครื่องหมายจุลภาค 14 6" xfId="2064" xr:uid="{9FAAF597-12BF-4207-A28D-B4D79677371D}"/>
    <cellStyle name="เครื่องหมายจุลภาค 14 6 2" xfId="4120" xr:uid="{1280A4B1-C4CE-4D93-AAE0-D5F9E4FA689C}"/>
    <cellStyle name="เครื่องหมายจุลภาค 14 7" xfId="4633" xr:uid="{57D3B2AE-918D-4701-8AAC-FC03BA1A04A1}"/>
    <cellStyle name="เครื่องหมายจุลภาค 14 8" xfId="2581" xr:uid="{0F5B2735-57BA-423C-A2FF-05895630882D}"/>
    <cellStyle name="เครื่องหมายจุลภาค 2" xfId="389" xr:uid="{CB25E70E-CDE5-4C16-8AB4-E9A2152C7C0C}"/>
    <cellStyle name="เครื่องหมายจุลภาค 2 2" xfId="117" xr:uid="{FC01F322-05A5-4348-B4CA-BA4AD566F9C1}"/>
    <cellStyle name="เครื่องหมายจุลภาค 2 2 10" xfId="118" xr:uid="{0A856B05-CEC1-467C-9D0A-A311828379E3}"/>
    <cellStyle name="เครื่องหมายจุลภาค 2 2 10 2" xfId="295" xr:uid="{9E82BF68-A78A-4490-AF8E-246E29D78A9E}"/>
    <cellStyle name="เครื่องหมายจุลภาค 2 2 10 2 2" xfId="974" xr:uid="{B077D892-E5C0-4733-A890-F1FDEF8F02AE}"/>
    <cellStyle name="เครื่องหมายจุลภาค 2 2 10 2 2 2" xfId="3030" xr:uid="{15F5C236-7CDD-4E2A-AA7D-455B8497E04D}"/>
    <cellStyle name="เครื่องหมายจุลภาค 2 2 10 2 3" xfId="1487" xr:uid="{66CA5A14-81E1-4DB8-93C2-A65F817C5425}"/>
    <cellStyle name="เครื่องหมายจุลภาค 2 2 10 2 3 2" xfId="3543" xr:uid="{04892BBC-63C4-4EC2-8611-336C20D38448}"/>
    <cellStyle name="เครื่องหมายจุลภาค 2 2 10 2 4" xfId="2000" xr:uid="{5BF76B50-7305-4AD4-ABA0-215859B7047B}"/>
    <cellStyle name="เครื่องหมายจุลภาค 2 2 10 2 4 2" xfId="4056" xr:uid="{946738C9-14DD-455C-A257-80B2F858E525}"/>
    <cellStyle name="เครื่องหมายจุลภาค 2 2 10 2 5" xfId="4569" xr:uid="{6279DBED-6A3B-46A7-A376-B39EC4944FB7}"/>
    <cellStyle name="เครื่องหมายจุลภาค 2 2 10 2 6" xfId="2517" xr:uid="{A41768B3-806B-4A2F-A18B-64A0BBEF667D}"/>
    <cellStyle name="เครื่องหมายจุลภาค 2 2 10 3" xfId="709" xr:uid="{EAA71FAC-59B6-4C83-95C8-EA5A7C41CF72}"/>
    <cellStyle name="เครื่องหมายจุลภาค 2 2 10 3 2" xfId="1247" xr:uid="{770CAD06-B1B6-4642-8791-85FB38830DA7}"/>
    <cellStyle name="เครื่องหมายจุลภาค 2 2 10 3 2 2" xfId="3303" xr:uid="{EB467642-C207-460B-A539-135AB8A97B36}"/>
    <cellStyle name="เครื่องหมายจุลภาค 2 2 10 3 3" xfId="1760" xr:uid="{1AC1786D-235C-434B-876C-F4D63B562114}"/>
    <cellStyle name="เครื่องหมายจุลภาค 2 2 10 3 3 2" xfId="3816" xr:uid="{C3838A38-678C-4C66-AE75-5B512B813FC2}"/>
    <cellStyle name="เครื่องหมายจุลภาค 2 2 10 3 4" xfId="2273" xr:uid="{D5DD060B-A86B-40FA-BF52-F03A430376E4}"/>
    <cellStyle name="เครื่องหมายจุลภาค 2 2 10 3 4 2" xfId="4329" xr:uid="{19F3EE44-2C88-4F61-8ADA-B1B43C43697D}"/>
    <cellStyle name="เครื่องหมายจุลภาค 2 2 10 3 5" xfId="4842" xr:uid="{76E9BDAE-73A2-403A-BE4A-8B0F3E5AF183}"/>
    <cellStyle name="เครื่องหมายจุลภาค 2 2 10 3 6" xfId="2790" xr:uid="{94C02A25-420F-4758-B794-4136A4346495}"/>
    <cellStyle name="เครื่องหมายจุลภาค 2 2 10 4" xfId="853" xr:uid="{2092688F-2B77-4550-8B02-B73815388C30}"/>
    <cellStyle name="เครื่องหมายจุลภาค 2 2 10 4 2" xfId="2909" xr:uid="{361E63BF-3157-4D0F-85ED-94865E2AC907}"/>
    <cellStyle name="เครื่องหมายจุลภาค 2 2 10 5" xfId="1366" xr:uid="{60860CD3-9A5D-4512-B42B-05F9A85E63F1}"/>
    <cellStyle name="เครื่องหมายจุลภาค 2 2 10 5 2" xfId="3422" xr:uid="{5C155B69-41D8-446F-B7DD-280836B14C3F}"/>
    <cellStyle name="เครื่องหมายจุลภาค 2 2 10 6" xfId="1879" xr:uid="{A91FBF16-2496-42CC-856B-987FF269436C}"/>
    <cellStyle name="เครื่องหมายจุลภาค 2 2 10 6 2" xfId="3935" xr:uid="{82E7CBC3-14DF-4E6E-853B-B48684A6F619}"/>
    <cellStyle name="เครื่องหมายจุลภาค 2 2 10 7" xfId="4448" xr:uid="{3028936C-863C-45B7-A8B6-EEB334864C9C}"/>
    <cellStyle name="เครื่องหมายจุลภาค 2 2 10 8" xfId="2396" xr:uid="{4F69EFAA-6807-46DE-8EB3-5AFB445CE1B9}"/>
    <cellStyle name="เครื่องหมายจุลภาค 2 2 11" xfId="119" xr:uid="{FD06EC54-B291-4E7F-9B3D-E3D6099D68D1}"/>
    <cellStyle name="เครื่องหมายจุลภาค 2 2 11 2" xfId="296" xr:uid="{CDDE9A65-F8A8-42EE-8123-BC0CAC9D8778}"/>
    <cellStyle name="เครื่องหมายจุลภาค 2 2 11 2 2" xfId="975" xr:uid="{9410F704-6325-4D62-8258-377EB0346723}"/>
    <cellStyle name="เครื่องหมายจุลภาค 2 2 11 2 2 2" xfId="3031" xr:uid="{8D5551BE-C908-4468-9AE4-432AFC23BE00}"/>
    <cellStyle name="เครื่องหมายจุลภาค 2 2 11 2 3" xfId="1488" xr:uid="{9446A1D4-52D3-4FCA-BC7B-3639E33C9A75}"/>
    <cellStyle name="เครื่องหมายจุลภาค 2 2 11 2 3 2" xfId="3544" xr:uid="{5449F1E1-59E2-455C-9A2C-709947BB7E39}"/>
    <cellStyle name="เครื่องหมายจุลภาค 2 2 11 2 4" xfId="2001" xr:uid="{207452A0-651C-4CE0-A111-60ACEFB0973C}"/>
    <cellStyle name="เครื่องหมายจุลภาค 2 2 11 2 4 2" xfId="4057" xr:uid="{B76B1256-20E6-4AB0-A7C7-BFFB43D12F41}"/>
    <cellStyle name="เครื่องหมายจุลภาค 2 2 11 2 5" xfId="4570" xr:uid="{6798ABD3-620F-4236-8664-0981BFBCD7E7}"/>
    <cellStyle name="เครื่องหมายจุลภาค 2 2 11 2 6" xfId="2518" xr:uid="{883626DE-8408-4BB7-962B-C96FD4946F0F}"/>
    <cellStyle name="เครื่องหมายจุลภาค 2 2 11 3" xfId="710" xr:uid="{50F7E8FB-453E-47D5-9930-7B4232327DAF}"/>
    <cellStyle name="เครื่องหมายจุลภาค 2 2 11 3 2" xfId="1248" xr:uid="{39D9E513-B252-41D6-AC8D-2F21D2008036}"/>
    <cellStyle name="เครื่องหมายจุลภาค 2 2 11 3 2 2" xfId="3304" xr:uid="{8A29BBFB-59AC-4608-98F9-6E643748CD8A}"/>
    <cellStyle name="เครื่องหมายจุลภาค 2 2 11 3 3" xfId="1761" xr:uid="{2A5EC0CF-DE6C-4DC7-B919-740585EF0F74}"/>
    <cellStyle name="เครื่องหมายจุลภาค 2 2 11 3 3 2" xfId="3817" xr:uid="{A89A6C23-6A54-4A31-A749-92ACFB5E9F6B}"/>
    <cellStyle name="เครื่องหมายจุลภาค 2 2 11 3 4" xfId="2274" xr:uid="{28D1B0AB-87D8-4EEA-84DF-B17F2E019EDD}"/>
    <cellStyle name="เครื่องหมายจุลภาค 2 2 11 3 4 2" xfId="4330" xr:uid="{2D55FAB9-9545-47DF-AC62-CFBFE993FD2B}"/>
    <cellStyle name="เครื่องหมายจุลภาค 2 2 11 3 5" xfId="4843" xr:uid="{D8D753E4-1E8D-4BE7-941A-07C6FC398737}"/>
    <cellStyle name="เครื่องหมายจุลภาค 2 2 11 3 6" xfId="2791" xr:uid="{F2E276A6-EA03-4A83-A827-5136D7C0E5CF}"/>
    <cellStyle name="เครื่องหมายจุลภาค 2 2 11 4" xfId="854" xr:uid="{5A266067-3A37-47DD-966C-03583C05A844}"/>
    <cellStyle name="เครื่องหมายจุลภาค 2 2 11 4 2" xfId="2910" xr:uid="{EA4EB3C4-B6E5-454D-B4F3-1F7F1E199A9B}"/>
    <cellStyle name="เครื่องหมายจุลภาค 2 2 11 5" xfId="1367" xr:uid="{24B82EB3-25D9-43D4-BAEA-502DB1C1F22B}"/>
    <cellStyle name="เครื่องหมายจุลภาค 2 2 11 5 2" xfId="3423" xr:uid="{6D67D283-7C89-4808-A506-5EA6DE21F4E8}"/>
    <cellStyle name="เครื่องหมายจุลภาค 2 2 11 6" xfId="1880" xr:uid="{0F629668-08B3-42B1-AC50-BE2ABDA5A4D8}"/>
    <cellStyle name="เครื่องหมายจุลภาค 2 2 11 6 2" xfId="3936" xr:uid="{D96DB54C-68DF-48A6-9375-BA5273F15B48}"/>
    <cellStyle name="เครื่องหมายจุลภาค 2 2 11 7" xfId="4449" xr:uid="{576F9BB1-AAD8-465B-807F-3DA96E302F72}"/>
    <cellStyle name="เครื่องหมายจุลภาค 2 2 11 8" xfId="2397" xr:uid="{9CF11A56-10E2-4FCE-9E83-5B9EF6422340}"/>
    <cellStyle name="เครื่องหมายจุลภาค 2 2 12" xfId="120" xr:uid="{C2BCB979-4136-421B-94FC-F0F5EE1B7532}"/>
    <cellStyle name="เครื่องหมายจุลภาค 2 2 12 2" xfId="297" xr:uid="{2DA70609-9AE7-49E5-BA2B-266ED53D098E}"/>
    <cellStyle name="เครื่องหมายจุลภาค 2 2 12 2 2" xfId="976" xr:uid="{A4DB6223-3418-4F84-8270-0E1E7E3F2501}"/>
    <cellStyle name="เครื่องหมายจุลภาค 2 2 12 2 2 2" xfId="3032" xr:uid="{AD8E6150-4FED-4B83-8EF6-61C27C049B0E}"/>
    <cellStyle name="เครื่องหมายจุลภาค 2 2 12 2 3" xfId="1489" xr:uid="{252B2BE4-B71B-4E3D-992E-096A2644EA7B}"/>
    <cellStyle name="เครื่องหมายจุลภาค 2 2 12 2 3 2" xfId="3545" xr:uid="{B279C896-0B13-486E-A393-D7754440C895}"/>
    <cellStyle name="เครื่องหมายจุลภาค 2 2 12 2 4" xfId="2002" xr:uid="{5E9EBF6D-1E90-4D20-88F3-6D4930CE4BC8}"/>
    <cellStyle name="เครื่องหมายจุลภาค 2 2 12 2 4 2" xfId="4058" xr:uid="{60229D34-51C0-43B0-A301-3B0509AA2165}"/>
    <cellStyle name="เครื่องหมายจุลภาค 2 2 12 2 5" xfId="4571" xr:uid="{198911F1-3D22-47AB-946C-C7A67BD9777E}"/>
    <cellStyle name="เครื่องหมายจุลภาค 2 2 12 2 6" xfId="2519" xr:uid="{842EF4E1-313F-4EB2-9C02-FF440F13BAF7}"/>
    <cellStyle name="เครื่องหมายจุลภาค 2 2 12 3" xfId="711" xr:uid="{2A5F54A8-9F52-44B8-A70B-152B850CF0FE}"/>
    <cellStyle name="เครื่องหมายจุลภาค 2 2 12 3 2" xfId="1249" xr:uid="{E30485C0-493A-473D-9A09-9CDF2E8A1EC3}"/>
    <cellStyle name="เครื่องหมายจุลภาค 2 2 12 3 2 2" xfId="3305" xr:uid="{8A7B9FBF-A53C-405B-83C2-7A89512F19C2}"/>
    <cellStyle name="เครื่องหมายจุลภาค 2 2 12 3 3" xfId="1762" xr:uid="{4FD29955-2A55-4EF5-BCCD-7A6F199FD1A6}"/>
    <cellStyle name="เครื่องหมายจุลภาค 2 2 12 3 3 2" xfId="3818" xr:uid="{C64D5C67-92C9-4D83-B0F5-3E65D4BB802F}"/>
    <cellStyle name="เครื่องหมายจุลภาค 2 2 12 3 4" xfId="2275" xr:uid="{2349CBF6-31B1-4E79-BEE0-069C1146F6E8}"/>
    <cellStyle name="เครื่องหมายจุลภาค 2 2 12 3 4 2" xfId="4331" xr:uid="{39DDCC12-DDED-4E36-8CD5-615073403914}"/>
    <cellStyle name="เครื่องหมายจุลภาค 2 2 12 3 5" xfId="4844" xr:uid="{A8AC4F20-4DFC-4D28-946B-1ED9773B13D9}"/>
    <cellStyle name="เครื่องหมายจุลภาค 2 2 12 3 6" xfId="2792" xr:uid="{C26BF62C-7AFB-429D-B63B-6CABC5527018}"/>
    <cellStyle name="เครื่องหมายจุลภาค 2 2 12 4" xfId="855" xr:uid="{FC491CA5-3F25-4570-BEBF-1901BF6380EC}"/>
    <cellStyle name="เครื่องหมายจุลภาค 2 2 12 4 2" xfId="2911" xr:uid="{770DF0DA-081A-4C40-A431-530E747D5782}"/>
    <cellStyle name="เครื่องหมายจุลภาค 2 2 12 5" xfId="1368" xr:uid="{55DE0191-A1FA-4BCE-8AFF-8D86BC7A7AD2}"/>
    <cellStyle name="เครื่องหมายจุลภาค 2 2 12 5 2" xfId="3424" xr:uid="{27278738-C775-462B-A874-176BBACBFFBA}"/>
    <cellStyle name="เครื่องหมายจุลภาค 2 2 12 6" xfId="1881" xr:uid="{4CD2C0DF-5C0E-470A-8EAC-C00E37921A75}"/>
    <cellStyle name="เครื่องหมายจุลภาค 2 2 12 6 2" xfId="3937" xr:uid="{F9AA0B3D-E8AC-4F67-950D-5E56E08BDBFC}"/>
    <cellStyle name="เครื่องหมายจุลภาค 2 2 12 7" xfId="4450" xr:uid="{9657A57F-3A95-4860-B46F-C27CC1A55379}"/>
    <cellStyle name="เครื่องหมายจุลภาค 2 2 12 8" xfId="2398" xr:uid="{9AD6E31F-B150-4993-95D7-014B9144BD09}"/>
    <cellStyle name="เครื่องหมายจุลภาค 2 2 13" xfId="121" xr:uid="{7789CD68-D616-4463-BFB9-BAC462B720BE}"/>
    <cellStyle name="เครื่องหมายจุลภาค 2 2 13 2" xfId="298" xr:uid="{18D11E88-970E-4A81-BD0A-BA4AFF6ABD55}"/>
    <cellStyle name="เครื่องหมายจุลภาค 2 2 13 2 2" xfId="977" xr:uid="{532BF4E8-4DCC-40A5-AE57-665A4E358151}"/>
    <cellStyle name="เครื่องหมายจุลภาค 2 2 13 2 2 2" xfId="3033" xr:uid="{C4AD28BB-3E5B-4A89-AC07-00CD45647487}"/>
    <cellStyle name="เครื่องหมายจุลภาค 2 2 13 2 3" xfId="1490" xr:uid="{7A03D15B-2C68-4307-B223-7A598B89BD6C}"/>
    <cellStyle name="เครื่องหมายจุลภาค 2 2 13 2 3 2" xfId="3546" xr:uid="{D1D3A569-9995-4FCB-8454-96DD70F429B4}"/>
    <cellStyle name="เครื่องหมายจุลภาค 2 2 13 2 4" xfId="2003" xr:uid="{E0EC4B6C-4B54-4EA4-A1FB-6D26CA11E23A}"/>
    <cellStyle name="เครื่องหมายจุลภาค 2 2 13 2 4 2" xfId="4059" xr:uid="{BE87D4AA-A229-40E4-82EA-3AA833C7B782}"/>
    <cellStyle name="เครื่องหมายจุลภาค 2 2 13 2 5" xfId="4572" xr:uid="{EC29E0B4-127E-43B1-A156-AEFB233640CD}"/>
    <cellStyle name="เครื่องหมายจุลภาค 2 2 13 2 6" xfId="2520" xr:uid="{FDD8FEA7-71F3-4F0A-AD50-5349EE0A8485}"/>
    <cellStyle name="เครื่องหมายจุลภาค 2 2 13 3" xfId="712" xr:uid="{B5813D74-02DC-4C62-A16B-EF53E3B82B7E}"/>
    <cellStyle name="เครื่องหมายจุลภาค 2 2 13 3 2" xfId="1250" xr:uid="{4D0CCBFB-3BA7-4977-82FB-DC2D714EEF74}"/>
    <cellStyle name="เครื่องหมายจุลภาค 2 2 13 3 2 2" xfId="3306" xr:uid="{C13801B4-4CDF-4D80-845B-AE180B329244}"/>
    <cellStyle name="เครื่องหมายจุลภาค 2 2 13 3 3" xfId="1763" xr:uid="{A97D4271-8E28-4235-8C01-F35313341FD0}"/>
    <cellStyle name="เครื่องหมายจุลภาค 2 2 13 3 3 2" xfId="3819" xr:uid="{881A87DD-2C32-4F38-A12E-6A3DADBBC5BA}"/>
    <cellStyle name="เครื่องหมายจุลภาค 2 2 13 3 4" xfId="2276" xr:uid="{B41A5A65-DE39-499E-B25F-465FBA14D4D3}"/>
    <cellStyle name="เครื่องหมายจุลภาค 2 2 13 3 4 2" xfId="4332" xr:uid="{ABD75A5C-B830-49B1-BAE9-024CCA516ED3}"/>
    <cellStyle name="เครื่องหมายจุลภาค 2 2 13 3 5" xfId="4845" xr:uid="{84B6A7F0-696B-4A3D-B806-C4E1EADF4F74}"/>
    <cellStyle name="เครื่องหมายจุลภาค 2 2 13 3 6" xfId="2793" xr:uid="{2A8E61AC-C1C3-4989-A4E9-8647A37B0213}"/>
    <cellStyle name="เครื่องหมายจุลภาค 2 2 13 4" xfId="856" xr:uid="{69AF7AF2-85B6-473C-8583-992EB873D9D2}"/>
    <cellStyle name="เครื่องหมายจุลภาค 2 2 13 4 2" xfId="2912" xr:uid="{D691C7AA-BD8F-49EC-B39B-7F2A1FFF120B}"/>
    <cellStyle name="เครื่องหมายจุลภาค 2 2 13 5" xfId="1369" xr:uid="{46E39BEB-1101-466C-8D8F-E3A67746D924}"/>
    <cellStyle name="เครื่องหมายจุลภาค 2 2 13 5 2" xfId="3425" xr:uid="{3C0BB3A7-8C60-49D3-8985-E7094BC6FAD2}"/>
    <cellStyle name="เครื่องหมายจุลภาค 2 2 13 6" xfId="1882" xr:uid="{D1378743-B214-4B8A-85ED-D05D5354644F}"/>
    <cellStyle name="เครื่องหมายจุลภาค 2 2 13 6 2" xfId="3938" xr:uid="{A6F034E0-F00C-4EE6-92E2-FD59BEAEF671}"/>
    <cellStyle name="เครื่องหมายจุลภาค 2 2 13 7" xfId="4451" xr:uid="{A6512D5B-BB37-431D-ACBB-63DAA1C1E23A}"/>
    <cellStyle name="เครื่องหมายจุลภาค 2 2 13 8" xfId="2399" xr:uid="{FF24318A-75F5-4074-9618-7FF704B94A01}"/>
    <cellStyle name="เครื่องหมายจุลภาค 2 2 14" xfId="122" xr:uid="{99EAD612-1EA5-4F29-98AB-DF7B27901C9F}"/>
    <cellStyle name="เครื่องหมายจุลภาค 2 2 14 2" xfId="299" xr:uid="{B1CCBC34-AFDA-4314-8CFB-ECCB826206ED}"/>
    <cellStyle name="เครื่องหมายจุลภาค 2 2 14 2 2" xfId="978" xr:uid="{73805EE8-B377-427D-B2A9-D2E2A51815D5}"/>
    <cellStyle name="เครื่องหมายจุลภาค 2 2 14 2 2 2" xfId="3034" xr:uid="{4310CD50-1564-4BB4-9E34-65EC08C46A72}"/>
    <cellStyle name="เครื่องหมายจุลภาค 2 2 14 2 3" xfId="1491" xr:uid="{E32C5D4A-AB9A-412D-BB8F-8111C14DA56C}"/>
    <cellStyle name="เครื่องหมายจุลภาค 2 2 14 2 3 2" xfId="3547" xr:uid="{D269ABC2-A7CE-4F0C-AD16-144E1EAA8406}"/>
    <cellStyle name="เครื่องหมายจุลภาค 2 2 14 2 4" xfId="2004" xr:uid="{14921A08-200F-4CBB-8686-9013F75C72E1}"/>
    <cellStyle name="เครื่องหมายจุลภาค 2 2 14 2 4 2" xfId="4060" xr:uid="{F3FE8C34-7EF1-4980-AE0B-3B5D1B38966A}"/>
    <cellStyle name="เครื่องหมายจุลภาค 2 2 14 2 5" xfId="4573" xr:uid="{AFB24999-BB7C-474E-A9A6-CEB0F3E55C87}"/>
    <cellStyle name="เครื่องหมายจุลภาค 2 2 14 2 6" xfId="2521" xr:uid="{72BFBD88-998F-479C-98EF-E8FAEC6AB94F}"/>
    <cellStyle name="เครื่องหมายจุลภาค 2 2 14 3" xfId="713" xr:uid="{483EDED3-D7BB-4F4F-8FB6-3C944AD9CD56}"/>
    <cellStyle name="เครื่องหมายจุลภาค 2 2 14 3 2" xfId="1251" xr:uid="{576577BD-F75B-4151-A909-2FF10432B2D3}"/>
    <cellStyle name="เครื่องหมายจุลภาค 2 2 14 3 2 2" xfId="3307" xr:uid="{F579F37A-65F5-434E-BF79-8BDD4BD03A93}"/>
    <cellStyle name="เครื่องหมายจุลภาค 2 2 14 3 3" xfId="1764" xr:uid="{1D8FE9C7-060B-4AA0-97EA-7ADE9FCB61A2}"/>
    <cellStyle name="เครื่องหมายจุลภาค 2 2 14 3 3 2" xfId="3820" xr:uid="{DBB7513E-2B72-4CCB-B81F-6094DDEDBE5F}"/>
    <cellStyle name="เครื่องหมายจุลภาค 2 2 14 3 4" xfId="2277" xr:uid="{18DCB214-CC51-422C-9923-01E50846C5FC}"/>
    <cellStyle name="เครื่องหมายจุลภาค 2 2 14 3 4 2" xfId="4333" xr:uid="{0864555C-B86A-404D-99A4-8F1898BF2B0D}"/>
    <cellStyle name="เครื่องหมายจุลภาค 2 2 14 3 5" xfId="4846" xr:uid="{BCC4FA32-7B0E-4862-B456-FD4EBBA185C4}"/>
    <cellStyle name="เครื่องหมายจุลภาค 2 2 14 3 6" xfId="2794" xr:uid="{F1D6B9E3-F71F-43E5-9605-59B5643708D6}"/>
    <cellStyle name="เครื่องหมายจุลภาค 2 2 14 4" xfId="857" xr:uid="{AF7825CF-CC08-4218-86F3-CAD5941EB3D4}"/>
    <cellStyle name="เครื่องหมายจุลภาค 2 2 14 4 2" xfId="2913" xr:uid="{5C52F1CF-FAC3-474D-873A-014A5ACF8207}"/>
    <cellStyle name="เครื่องหมายจุลภาค 2 2 14 5" xfId="1370" xr:uid="{066CB2BD-8C5F-411E-A07B-384966E55199}"/>
    <cellStyle name="เครื่องหมายจุลภาค 2 2 14 5 2" xfId="3426" xr:uid="{8156B633-DC48-42DB-95E6-970C1232B83B}"/>
    <cellStyle name="เครื่องหมายจุลภาค 2 2 14 6" xfId="1883" xr:uid="{CD036617-0272-472B-8E9B-17A2F9A2C73B}"/>
    <cellStyle name="เครื่องหมายจุลภาค 2 2 14 6 2" xfId="3939" xr:uid="{1BE7DFB4-FB80-4C62-9332-4D8A09660ED3}"/>
    <cellStyle name="เครื่องหมายจุลภาค 2 2 14 7" xfId="4452" xr:uid="{F962391C-DCCE-48D0-B195-B61D2BB72B8B}"/>
    <cellStyle name="เครื่องหมายจุลภาค 2 2 14 8" xfId="2400" xr:uid="{30613104-36CE-4CCF-9D58-8CF9F145840C}"/>
    <cellStyle name="เครื่องหมายจุลภาค 2 2 15" xfId="123" xr:uid="{CCCA06FC-998C-44B6-8A1B-7B2A61FA2A26}"/>
    <cellStyle name="เครื่องหมายจุลภาค 2 2 15 2" xfId="300" xr:uid="{2E9BC86D-E88D-4DAF-A77E-19A09043981C}"/>
    <cellStyle name="เครื่องหมายจุลภาค 2 2 15 2 2" xfId="979" xr:uid="{BB030ABC-E34C-43E9-AA40-D1C3901B2BDD}"/>
    <cellStyle name="เครื่องหมายจุลภาค 2 2 15 2 2 2" xfId="3035" xr:uid="{8DAD75E8-4943-4009-AC19-F1EB1C94B293}"/>
    <cellStyle name="เครื่องหมายจุลภาค 2 2 15 2 3" xfId="1492" xr:uid="{1BCEE223-141E-451A-A199-7366C7077321}"/>
    <cellStyle name="เครื่องหมายจุลภาค 2 2 15 2 3 2" xfId="3548" xr:uid="{177E933F-56D9-467E-B553-672B75CB6D02}"/>
    <cellStyle name="เครื่องหมายจุลภาค 2 2 15 2 4" xfId="2005" xr:uid="{8D4FE6AB-BB32-44DE-AC93-C86460B95276}"/>
    <cellStyle name="เครื่องหมายจุลภาค 2 2 15 2 4 2" xfId="4061" xr:uid="{5380FD2D-3B74-4724-BD72-C3B875CC28B0}"/>
    <cellStyle name="เครื่องหมายจุลภาค 2 2 15 2 5" xfId="4574" xr:uid="{191227E3-831C-47FC-866C-A3B5D36DFBED}"/>
    <cellStyle name="เครื่องหมายจุลภาค 2 2 15 2 6" xfId="2522" xr:uid="{4C48661F-58F8-4502-A7DF-6449B17359B6}"/>
    <cellStyle name="เครื่องหมายจุลภาค 2 2 15 3" xfId="714" xr:uid="{4AE10310-DB29-4545-8EBB-E38E3FE81FCF}"/>
    <cellStyle name="เครื่องหมายจุลภาค 2 2 15 3 2" xfId="1252" xr:uid="{0A553A16-90E7-421F-A471-C534234E5BB3}"/>
    <cellStyle name="เครื่องหมายจุลภาค 2 2 15 3 2 2" xfId="3308" xr:uid="{12165721-E6C1-4EB3-98D2-2ABE3E971CA2}"/>
    <cellStyle name="เครื่องหมายจุลภาค 2 2 15 3 3" xfId="1765" xr:uid="{1373856F-EEA9-48F2-970F-BD25D3A839F9}"/>
    <cellStyle name="เครื่องหมายจุลภาค 2 2 15 3 3 2" xfId="3821" xr:uid="{52D56B79-C81B-422D-B03E-A124C34CCA6E}"/>
    <cellStyle name="เครื่องหมายจุลภาค 2 2 15 3 4" xfId="2278" xr:uid="{218440D3-2AE7-4BC8-9455-32419B8CEA86}"/>
    <cellStyle name="เครื่องหมายจุลภาค 2 2 15 3 4 2" xfId="4334" xr:uid="{D52BE1DF-80BE-424D-8540-4DAD7C86588A}"/>
    <cellStyle name="เครื่องหมายจุลภาค 2 2 15 3 5" xfId="4847" xr:uid="{46E4B6D8-E9D0-4FCF-BF68-E3E4C4716063}"/>
    <cellStyle name="เครื่องหมายจุลภาค 2 2 15 3 6" xfId="2795" xr:uid="{6066E22F-9161-4621-AA7F-2E06837D0BE0}"/>
    <cellStyle name="เครื่องหมายจุลภาค 2 2 15 4" xfId="858" xr:uid="{C6F18339-5404-42D5-9186-7A42AC035FD8}"/>
    <cellStyle name="เครื่องหมายจุลภาค 2 2 15 4 2" xfId="2914" xr:uid="{D61B31E8-41ED-4477-B158-3154029A2329}"/>
    <cellStyle name="เครื่องหมายจุลภาค 2 2 15 5" xfId="1371" xr:uid="{82FD8EFC-7CE1-4997-ABD1-84BC59E69B56}"/>
    <cellStyle name="เครื่องหมายจุลภาค 2 2 15 5 2" xfId="3427" xr:uid="{05FE7C48-B193-4176-990E-D626D43B34C1}"/>
    <cellStyle name="เครื่องหมายจุลภาค 2 2 15 6" xfId="1884" xr:uid="{C8E6ACA2-2364-483C-A4D4-F72165B6CB23}"/>
    <cellStyle name="เครื่องหมายจุลภาค 2 2 15 6 2" xfId="3940" xr:uid="{98448142-29EF-4FE0-B266-E3DDF6A2575B}"/>
    <cellStyle name="เครื่องหมายจุลภาค 2 2 15 7" xfId="4453" xr:uid="{F840BFF0-4890-4327-9936-AF1FCA505436}"/>
    <cellStyle name="เครื่องหมายจุลภาค 2 2 15 8" xfId="2401" xr:uid="{D157AD6C-7585-4970-BD04-B11581E9D676}"/>
    <cellStyle name="เครื่องหมายจุลภาค 2 2 16" xfId="124" xr:uid="{3FCC6413-56B7-4B47-808C-80356A9C9A86}"/>
    <cellStyle name="เครื่องหมายจุลภาค 2 2 16 2" xfId="301" xr:uid="{A7816ECD-48D6-4856-BE6E-530ACDF8FA76}"/>
    <cellStyle name="เครื่องหมายจุลภาค 2 2 16 2 2" xfId="980" xr:uid="{7852BE9A-A276-4D11-B4B8-A446F9A15E57}"/>
    <cellStyle name="เครื่องหมายจุลภาค 2 2 16 2 2 2" xfId="3036" xr:uid="{94174CBF-C23B-4EE7-9D53-9C0560E2D9D8}"/>
    <cellStyle name="เครื่องหมายจุลภาค 2 2 16 2 3" xfId="1493" xr:uid="{7E8FDEC0-FE22-4EFE-8F22-321913F9D93C}"/>
    <cellStyle name="เครื่องหมายจุลภาค 2 2 16 2 3 2" xfId="3549" xr:uid="{D108EC03-657F-4B91-9B81-9E059B02BCB4}"/>
    <cellStyle name="เครื่องหมายจุลภาค 2 2 16 2 4" xfId="2006" xr:uid="{E1D731C6-C627-4824-B397-B560938F9E8F}"/>
    <cellStyle name="เครื่องหมายจุลภาค 2 2 16 2 4 2" xfId="4062" xr:uid="{B5CC8DE5-FC7C-4F65-9FC0-A0A6D58F275A}"/>
    <cellStyle name="เครื่องหมายจุลภาค 2 2 16 2 5" xfId="4575" xr:uid="{2EEB4430-0303-42FB-9872-E283A049189E}"/>
    <cellStyle name="เครื่องหมายจุลภาค 2 2 16 2 6" xfId="2523" xr:uid="{A6162F8F-6E13-43CB-B588-6D74DB3AEE24}"/>
    <cellStyle name="เครื่องหมายจุลภาค 2 2 16 3" xfId="715" xr:uid="{DE56E007-BA16-4291-A151-11A7CDD48185}"/>
    <cellStyle name="เครื่องหมายจุลภาค 2 2 16 3 2" xfId="1253" xr:uid="{843AAE08-8E63-42FF-8510-FEA7096A2DA9}"/>
    <cellStyle name="เครื่องหมายจุลภาค 2 2 16 3 2 2" xfId="3309" xr:uid="{6D058D1F-784A-4B97-AB08-9FCEBF15C1E8}"/>
    <cellStyle name="เครื่องหมายจุลภาค 2 2 16 3 3" xfId="1766" xr:uid="{3DA3538B-D487-4063-9568-CDDA80652028}"/>
    <cellStyle name="เครื่องหมายจุลภาค 2 2 16 3 3 2" xfId="3822" xr:uid="{B83FF8A0-A192-413B-B52A-9A399F79326D}"/>
    <cellStyle name="เครื่องหมายจุลภาค 2 2 16 3 4" xfId="2279" xr:uid="{47BA9B65-4D89-4EA6-83DE-58152F3941DF}"/>
    <cellStyle name="เครื่องหมายจุลภาค 2 2 16 3 4 2" xfId="4335" xr:uid="{CDA2F685-114A-4C18-BEB7-897915D2449F}"/>
    <cellStyle name="เครื่องหมายจุลภาค 2 2 16 3 5" xfId="4848" xr:uid="{2DF47CD1-FFB7-4970-9CC9-95EE696DB4A5}"/>
    <cellStyle name="เครื่องหมายจุลภาค 2 2 16 3 6" xfId="2796" xr:uid="{EBC99684-5742-4AC5-B484-18B8494E720C}"/>
    <cellStyle name="เครื่องหมายจุลภาค 2 2 16 4" xfId="859" xr:uid="{0D29D7CC-F847-4D38-B453-5E4CB847B0B7}"/>
    <cellStyle name="เครื่องหมายจุลภาค 2 2 16 4 2" xfId="2915" xr:uid="{53C91969-86D2-4DA4-A308-FA48D4DD4A67}"/>
    <cellStyle name="เครื่องหมายจุลภาค 2 2 16 5" xfId="1372" xr:uid="{EB4C8A37-AC54-4DAB-9291-EF2CAA6CDADF}"/>
    <cellStyle name="เครื่องหมายจุลภาค 2 2 16 5 2" xfId="3428" xr:uid="{82465A04-A1BB-4827-86F5-A9EF7EF96A67}"/>
    <cellStyle name="เครื่องหมายจุลภาค 2 2 16 6" xfId="1885" xr:uid="{DBAFD3EE-7E21-4175-9EEA-75BB1F72547B}"/>
    <cellStyle name="เครื่องหมายจุลภาค 2 2 16 6 2" xfId="3941" xr:uid="{DC139DF1-15A7-4EDA-B3B7-C6AA193BA20C}"/>
    <cellStyle name="เครื่องหมายจุลภาค 2 2 16 7" xfId="4454" xr:uid="{004BED84-4DCF-4859-933D-857261BEDDC4}"/>
    <cellStyle name="เครื่องหมายจุลภาค 2 2 16 8" xfId="2402" xr:uid="{FDF860A1-62C1-496E-8350-78C72B2A93ED}"/>
    <cellStyle name="เครื่องหมายจุลภาค 2 2 17" xfId="135" xr:uid="{4B06B823-4EC3-4867-90C1-8C6688077498}"/>
    <cellStyle name="เครื่องหมายจุลภาค 2 2 17 2" xfId="312" xr:uid="{BEBA94CB-5F61-43B8-BBC6-EF54CDD3EE78}"/>
    <cellStyle name="เครื่องหมายจุลภาค 2 2 17 2 2" xfId="990" xr:uid="{C602FE6D-C4B9-42C1-BBEC-38286325C6F5}"/>
    <cellStyle name="เครื่องหมายจุลภาค 2 2 17 2 2 2" xfId="3046" xr:uid="{DAD6DFE3-638B-4139-B12E-1644A19C764F}"/>
    <cellStyle name="เครื่องหมายจุลภาค 2 2 17 2 3" xfId="1503" xr:uid="{4A3AAD52-559D-460D-A6D3-AC017CA76D68}"/>
    <cellStyle name="เครื่องหมายจุลภาค 2 2 17 2 3 2" xfId="3559" xr:uid="{D949F6D6-7558-413C-8960-B4F103A89EC5}"/>
    <cellStyle name="เครื่องหมายจุลภาค 2 2 17 2 4" xfId="2016" xr:uid="{FF1680F7-B7E1-4065-BFFB-219C0143B1E6}"/>
    <cellStyle name="เครื่องหมายจุลภาค 2 2 17 2 4 2" xfId="4072" xr:uid="{C38040C7-E2D7-44A8-B1C3-F20A2750F12E}"/>
    <cellStyle name="เครื่องหมายจุลภาค 2 2 17 2 5" xfId="4585" xr:uid="{BA9B7C35-6B7E-4F6E-A921-F87A9AF2CCFA}"/>
    <cellStyle name="เครื่องหมายจุลภาค 2 2 17 2 6" xfId="2533" xr:uid="{5CFE6DC4-D418-4E18-AFCA-EFF0828CA616}"/>
    <cellStyle name="เครื่องหมายจุลภาค 2 2 17 3" xfId="726" xr:uid="{F394AF2F-27B2-40FA-A006-BA9323BFAB5C}"/>
    <cellStyle name="เครื่องหมายจุลภาค 2 2 17 3 2" xfId="1263" xr:uid="{1D17CE9F-7509-47A1-80F0-0EDDCBF426DA}"/>
    <cellStyle name="เครื่องหมายจุลภาค 2 2 17 3 2 2" xfId="3319" xr:uid="{50B9749A-7359-43E5-9BF1-61BDC207AC55}"/>
    <cellStyle name="เครื่องหมายจุลภาค 2 2 17 3 3" xfId="1776" xr:uid="{CF00BBB5-58F1-43CD-A0A0-AF24EB3F8FD3}"/>
    <cellStyle name="เครื่องหมายจุลภาค 2 2 17 3 3 2" xfId="3832" xr:uid="{8D930146-458A-439D-90C0-197D8C4D3282}"/>
    <cellStyle name="เครื่องหมายจุลภาค 2 2 17 3 4" xfId="2289" xr:uid="{874608B1-FCC0-470F-95AB-FB3E5F376933}"/>
    <cellStyle name="เครื่องหมายจุลภาค 2 2 17 3 4 2" xfId="4345" xr:uid="{3C1238AC-05C1-4AB3-A312-A488FA442984}"/>
    <cellStyle name="เครื่องหมายจุลภาค 2 2 17 3 5" xfId="4858" xr:uid="{994F596E-D3F9-4211-B6CF-1AF926C97F39}"/>
    <cellStyle name="เครื่องหมายจุลภาค 2 2 17 3 6" xfId="2806" xr:uid="{09AADCE5-9621-43A3-A95A-BA3938568D2C}"/>
    <cellStyle name="เครื่องหมายจุลภาค 2 2 17 4" xfId="869" xr:uid="{7FC1022D-2CAF-427B-A902-AE893D36269D}"/>
    <cellStyle name="เครื่องหมายจุลภาค 2 2 17 4 2" xfId="2925" xr:uid="{562CAE2A-9FB3-4D3D-A0A8-9CBE86D5F199}"/>
    <cellStyle name="เครื่องหมายจุลภาค 2 2 17 5" xfId="1382" xr:uid="{2FD62D68-AB24-4010-BE27-6B83B3040827}"/>
    <cellStyle name="เครื่องหมายจุลภาค 2 2 17 5 2" xfId="3438" xr:uid="{46F24B17-AA26-4C4D-92EB-E11B1D06F80D}"/>
    <cellStyle name="เครื่องหมายจุลภาค 2 2 17 6" xfId="1895" xr:uid="{FAAEAB90-25B8-4A25-8A4B-BA72EC2D48D6}"/>
    <cellStyle name="เครื่องหมายจุลภาค 2 2 17 6 2" xfId="3951" xr:uid="{6850E4DD-38DE-43C6-A181-B87E6C35EC58}"/>
    <cellStyle name="เครื่องหมายจุลภาค 2 2 17 7" xfId="4464" xr:uid="{271ECCF5-0564-4A17-8AF5-2969F87D5B36}"/>
    <cellStyle name="เครื่องหมายจุลภาค 2 2 17 8" xfId="2412" xr:uid="{E529E251-A24C-4F15-984E-326B3FF0DB96}"/>
    <cellStyle name="เครื่องหมายจุลภาค 2 2 18" xfId="136" xr:uid="{E0324EF0-5BFE-4ECD-85FA-708DDA06FF2B}"/>
    <cellStyle name="เครื่องหมายจุลภาค 2 2 18 2" xfId="313" xr:uid="{EB924514-4916-4B60-80FF-18AA0F12933B}"/>
    <cellStyle name="เครื่องหมายจุลภาค 2 2 18 2 2" xfId="991" xr:uid="{3D66AD31-5B00-4F34-8D2D-0E7204AF3ABF}"/>
    <cellStyle name="เครื่องหมายจุลภาค 2 2 18 2 2 2" xfId="3047" xr:uid="{6B63DF13-064A-40A3-9078-DB21600DAC9B}"/>
    <cellStyle name="เครื่องหมายจุลภาค 2 2 18 2 3" xfId="1504" xr:uid="{557859E3-3123-4F62-9A0B-A732BCF1682A}"/>
    <cellStyle name="เครื่องหมายจุลภาค 2 2 18 2 3 2" xfId="3560" xr:uid="{C00F0B96-ACBD-43A8-A57F-A0B0987987E3}"/>
    <cellStyle name="เครื่องหมายจุลภาค 2 2 18 2 4" xfId="2017" xr:uid="{097536E3-E4AB-4AE8-94AB-60C1F5CCE2F8}"/>
    <cellStyle name="เครื่องหมายจุลภาค 2 2 18 2 4 2" xfId="4073" xr:uid="{9D8BA56F-209D-41D1-91DC-818655C77887}"/>
    <cellStyle name="เครื่องหมายจุลภาค 2 2 18 2 5" xfId="4586" xr:uid="{DC36CBF5-D899-4FE7-B691-384A308137D4}"/>
    <cellStyle name="เครื่องหมายจุลภาค 2 2 18 2 6" xfId="2534" xr:uid="{E9152442-928F-4879-A58A-ECDE82BCF512}"/>
    <cellStyle name="เครื่องหมายจุลภาค 2 2 18 3" xfId="727" xr:uid="{91787702-EBF2-4D3E-B507-3CA14AC58DD7}"/>
    <cellStyle name="เครื่องหมายจุลภาค 2 2 18 3 2" xfId="1264" xr:uid="{BC299722-B937-4476-8D93-BB8C41B8E8E3}"/>
    <cellStyle name="เครื่องหมายจุลภาค 2 2 18 3 2 2" xfId="3320" xr:uid="{D0E113EE-4FF4-4C32-B309-20B3158F7DDA}"/>
    <cellStyle name="เครื่องหมายจุลภาค 2 2 18 3 3" xfId="1777" xr:uid="{C71D0FE0-B792-40C6-B657-58F97A4E5C29}"/>
    <cellStyle name="เครื่องหมายจุลภาค 2 2 18 3 3 2" xfId="3833" xr:uid="{3650A7A7-5D95-41DA-B934-66DCA36A846C}"/>
    <cellStyle name="เครื่องหมายจุลภาค 2 2 18 3 4" xfId="2290" xr:uid="{F3CF1EEC-C7D3-4563-A2DB-12C30A5DEA7C}"/>
    <cellStyle name="เครื่องหมายจุลภาค 2 2 18 3 4 2" xfId="4346" xr:uid="{3C6A387C-BA5A-4EAA-B35E-8F274B17EB1E}"/>
    <cellStyle name="เครื่องหมายจุลภาค 2 2 18 3 5" xfId="4859" xr:uid="{DEBF673C-F891-4888-8EFE-73FE9CA55E92}"/>
    <cellStyle name="เครื่องหมายจุลภาค 2 2 18 3 6" xfId="2807" xr:uid="{B8F8FDB9-F006-4EB8-AE83-F73A35311DF3}"/>
    <cellStyle name="เครื่องหมายจุลภาค 2 2 18 4" xfId="870" xr:uid="{3F9DDC3C-4CC4-44A1-BA6F-5645B965CDD2}"/>
    <cellStyle name="เครื่องหมายจุลภาค 2 2 18 4 2" xfId="2926" xr:uid="{14E6748B-C241-4A1E-B948-1486AB64DC1F}"/>
    <cellStyle name="เครื่องหมายจุลภาค 2 2 18 5" xfId="1383" xr:uid="{5002F2B0-3F49-4473-B8E0-2D6CCADDB303}"/>
    <cellStyle name="เครื่องหมายจุลภาค 2 2 18 5 2" xfId="3439" xr:uid="{3B3C55AF-2D42-45E5-88D4-184A832290D0}"/>
    <cellStyle name="เครื่องหมายจุลภาค 2 2 18 6" xfId="1896" xr:uid="{841BF20F-5F76-457F-A488-6726334AF26E}"/>
    <cellStyle name="เครื่องหมายจุลภาค 2 2 18 6 2" xfId="3952" xr:uid="{6539AAB4-FAEA-48A2-9060-DE8A177F56EE}"/>
    <cellStyle name="เครื่องหมายจุลภาค 2 2 18 7" xfId="4465" xr:uid="{314D04DB-4DA8-448B-AD69-B67C072C5AD7}"/>
    <cellStyle name="เครื่องหมายจุลภาค 2 2 18 8" xfId="2413" xr:uid="{5BA0018D-11B8-4342-8D38-7EC68268CEF5}"/>
    <cellStyle name="เครื่องหมายจุลภาค 2 2 19" xfId="137" xr:uid="{9B0D9AF7-6719-4B8E-A18C-DBE50313A5F3}"/>
    <cellStyle name="เครื่องหมายจุลภาค 2 2 19 2" xfId="314" xr:uid="{60A0A136-9578-4A6D-B952-26CC528E15CA}"/>
    <cellStyle name="เครื่องหมายจุลภาค 2 2 19 2 2" xfId="992" xr:uid="{C339EBC3-557B-442E-95B8-4202173C5E28}"/>
    <cellStyle name="เครื่องหมายจุลภาค 2 2 19 2 2 2" xfId="3048" xr:uid="{703C38B9-26F7-4B38-9205-530A187D9FC1}"/>
    <cellStyle name="เครื่องหมายจุลภาค 2 2 19 2 3" xfId="1505" xr:uid="{22005863-1F04-4513-B434-6F3B56F3A956}"/>
    <cellStyle name="เครื่องหมายจุลภาค 2 2 19 2 3 2" xfId="3561" xr:uid="{203553F3-7F1C-4EE4-BF7D-341EB1B13B29}"/>
    <cellStyle name="เครื่องหมายจุลภาค 2 2 19 2 4" xfId="2018" xr:uid="{199E5BE8-1AB6-481B-AAC5-10C09319F105}"/>
    <cellStyle name="เครื่องหมายจุลภาค 2 2 19 2 4 2" xfId="4074" xr:uid="{8BABAD3B-1895-4C02-90A6-403BA55390E3}"/>
    <cellStyle name="เครื่องหมายจุลภาค 2 2 19 2 5" xfId="4587" xr:uid="{FF6E58AC-24B6-497E-ADAF-B04405FE3ED7}"/>
    <cellStyle name="เครื่องหมายจุลภาค 2 2 19 2 6" xfId="2535" xr:uid="{B01AF5F8-A25C-4281-B967-9CD60174142F}"/>
    <cellStyle name="เครื่องหมายจุลภาค 2 2 19 3" xfId="728" xr:uid="{55FF3E3E-0F05-459D-8D49-71BF8C40602B}"/>
    <cellStyle name="เครื่องหมายจุลภาค 2 2 19 3 2" xfId="1265" xr:uid="{4F566EE6-ACA2-4D7A-936D-4181938763EB}"/>
    <cellStyle name="เครื่องหมายจุลภาค 2 2 19 3 2 2" xfId="3321" xr:uid="{587D86AC-7759-4318-9DC6-FB00E33DE994}"/>
    <cellStyle name="เครื่องหมายจุลภาค 2 2 19 3 3" xfId="1778" xr:uid="{872BCF6E-2037-48B5-954E-74B87525FFB0}"/>
    <cellStyle name="เครื่องหมายจุลภาค 2 2 19 3 3 2" xfId="3834" xr:uid="{6E2C32E0-5358-4EE9-A44A-64DF84C8CF9C}"/>
    <cellStyle name="เครื่องหมายจุลภาค 2 2 19 3 4" xfId="2291" xr:uid="{76F50CAB-F735-401C-92D0-D5CD363E240E}"/>
    <cellStyle name="เครื่องหมายจุลภาค 2 2 19 3 4 2" xfId="4347" xr:uid="{9572B2A2-F780-4B78-AEBF-6B76EFF6189F}"/>
    <cellStyle name="เครื่องหมายจุลภาค 2 2 19 3 5" xfId="4860" xr:uid="{F8AF5761-F9D6-4EF7-8B89-B94502F7A5F3}"/>
    <cellStyle name="เครื่องหมายจุลภาค 2 2 19 3 6" xfId="2808" xr:uid="{610430FD-5A8D-473E-B3E0-072EE15EB52E}"/>
    <cellStyle name="เครื่องหมายจุลภาค 2 2 19 4" xfId="871" xr:uid="{068C8F81-8669-41B9-87DD-07EA8703FB78}"/>
    <cellStyle name="เครื่องหมายจุลภาค 2 2 19 4 2" xfId="2927" xr:uid="{68DB0269-D75C-4742-AB87-85094A462BBF}"/>
    <cellStyle name="เครื่องหมายจุลภาค 2 2 19 5" xfId="1384" xr:uid="{568127B7-219E-4183-B31F-D2053A2B1ED1}"/>
    <cellStyle name="เครื่องหมายจุลภาค 2 2 19 5 2" xfId="3440" xr:uid="{56E58FEB-4501-4779-BAF5-F0C4E7748078}"/>
    <cellStyle name="เครื่องหมายจุลภาค 2 2 19 6" xfId="1897" xr:uid="{785DA467-8AF6-491C-9D67-DC5691034647}"/>
    <cellStyle name="เครื่องหมายจุลภาค 2 2 19 6 2" xfId="3953" xr:uid="{F4BC20D8-8518-4B47-AAFA-C4C8CD8F3EB3}"/>
    <cellStyle name="เครื่องหมายจุลภาค 2 2 19 7" xfId="4466" xr:uid="{9D280642-20C5-4FF9-8A76-8D556E9CC1D7}"/>
    <cellStyle name="เครื่องหมายจุลภาค 2 2 19 8" xfId="2414" xr:uid="{895AE689-9127-4F9C-AC44-EB4C67AA6F14}"/>
    <cellStyle name="เครื่องหมายจุลภาค 2 2 2" xfId="125" xr:uid="{F842220B-D01C-4C83-903B-A544E5CB8D3E}"/>
    <cellStyle name="เครื่องหมายจุลภาค 2 2 2 2" xfId="302" xr:uid="{D8EFCFDF-5645-4DBC-8ACF-73A71BA692A4}"/>
    <cellStyle name="เครื่องหมายจุลภาค 2 2 2 2 2" xfId="716" xr:uid="{50B029B4-5968-42AD-9A2A-66594099BC1C}"/>
    <cellStyle name="เครื่องหมายจุลภาค 2 2 2 2 2 2" xfId="1254" xr:uid="{ABAD9E06-8AD7-4FC7-841D-2E7FCE778A87}"/>
    <cellStyle name="เครื่องหมายจุลภาค 2 2 2 2 2 2 2" xfId="3310" xr:uid="{B7661A3A-414D-4793-8C1C-2D0031F9B673}"/>
    <cellStyle name="เครื่องหมายจุลภาค 2 2 2 2 2 3" xfId="1767" xr:uid="{5F28E3AE-40C7-4C39-AAC5-040780B697B9}"/>
    <cellStyle name="เครื่องหมายจุลภาค 2 2 2 2 2 3 2" xfId="3823" xr:uid="{EF5F6B38-F02F-47F4-A2A0-13E3BF5B2134}"/>
    <cellStyle name="เครื่องหมายจุลภาค 2 2 2 2 2 4" xfId="2280" xr:uid="{DA0F6FC9-41B2-4FEE-8DF1-F82E8B66BCCA}"/>
    <cellStyle name="เครื่องหมายจุลภาค 2 2 2 2 2 4 2" xfId="4336" xr:uid="{96430BBC-60E1-4866-A83C-90BFCAD96672}"/>
    <cellStyle name="เครื่องหมายจุลภาค 2 2 2 2 2 5" xfId="4849" xr:uid="{00CC8CE7-D240-4405-8DBF-C79F3BA0E733}"/>
    <cellStyle name="เครื่องหมายจุลภาค 2 2 2 2 2 6" xfId="2797" xr:uid="{049EFDB0-7568-4703-8D8E-CC3E7D430529}"/>
    <cellStyle name="เครื่องหมายจุลภาค 2 2 2 2 3" xfId="981" xr:uid="{F17E4DBC-26BF-404A-BE3B-046F798FC5DF}"/>
    <cellStyle name="เครื่องหมายจุลภาค 2 2 2 2 3 2" xfId="3037" xr:uid="{37B9D284-4CD1-4154-AFCF-5754943911EE}"/>
    <cellStyle name="เครื่องหมายจุลภาค 2 2 2 2 4" xfId="1494" xr:uid="{A644E053-874D-4FD2-AC94-C6E6B910519C}"/>
    <cellStyle name="เครื่องหมายจุลภาค 2 2 2 2 4 2" xfId="3550" xr:uid="{A346F115-6DA2-4856-B635-F4DCBBE5E57C}"/>
    <cellStyle name="เครื่องหมายจุลภาค 2 2 2 2 5" xfId="2007" xr:uid="{F9D5E0CE-6C13-46D9-8359-EBA02606E3AF}"/>
    <cellStyle name="เครื่องหมายจุลภาค 2 2 2 2 5 2" xfId="4063" xr:uid="{1BB1A68E-E211-486B-AE6D-E2DD65893A68}"/>
    <cellStyle name="เครื่องหมายจุลภาค 2 2 2 2 6" xfId="4576" xr:uid="{833F886A-548B-4FC4-A564-4FBB7E8DE08C}"/>
    <cellStyle name="เครื่องหมายจุลภาค 2 2 2 2 7" xfId="2524" xr:uid="{892310A7-2ABD-4817-BB0C-1640A28A8BF9}"/>
    <cellStyle name="เครื่องหมายจุลภาค 2 2 2 3" xfId="622" xr:uid="{30962438-C8DA-4FEE-B94A-D4B6C64E83FB}"/>
    <cellStyle name="เครื่องหมายจุลภาค 2 2 2 3 2" xfId="1184" xr:uid="{FA7BC921-12D9-4C30-9547-DEC8744DD15C}"/>
    <cellStyle name="เครื่องหมายจุลภาค 2 2 2 3 2 2" xfId="3240" xr:uid="{126FFFC3-6CEF-42F9-BD64-AFCEDB0A3970}"/>
    <cellStyle name="เครื่องหมายจุลภาค 2 2 2 3 3" xfId="1697" xr:uid="{F11BA0BE-67C6-4735-9F75-8F2BBAC6A5E1}"/>
    <cellStyle name="เครื่องหมายจุลภาค 2 2 2 3 3 2" xfId="3753" xr:uid="{934B9A38-763C-4984-89C4-4699BA49D1C3}"/>
    <cellStyle name="เครื่องหมายจุลภาค 2 2 2 3 4" xfId="2210" xr:uid="{B093868D-31D8-4BFE-8455-8EBE6CBD5E92}"/>
    <cellStyle name="เครื่องหมายจุลภาค 2 2 2 3 4 2" xfId="4266" xr:uid="{F3E3F428-1E49-475E-9AF6-8B798B88D178}"/>
    <cellStyle name="เครื่องหมายจุลภาค 2 2 2 3 5" xfId="4779" xr:uid="{D3A72640-A7B7-4023-98A2-D4F87FD8BC8A}"/>
    <cellStyle name="เครื่องหมายจุลภาค 2 2 2 3 6" xfId="2727" xr:uid="{4EE2281B-59CC-4B53-87B4-DE115A5489A2}"/>
    <cellStyle name="เครื่องหมายจุลภาค 2 2 2 4" xfId="860" xr:uid="{B0D9389E-EC0E-4341-A903-BAC5493EA589}"/>
    <cellStyle name="เครื่องหมายจุลภาค 2 2 2 4 2" xfId="2916" xr:uid="{0663AB35-3616-4936-B821-BA337B6C1E06}"/>
    <cellStyle name="เครื่องหมายจุลภาค 2 2 2 5" xfId="1373" xr:uid="{F195789E-1DBC-4CF5-8567-6377BCAD0686}"/>
    <cellStyle name="เครื่องหมายจุลภาค 2 2 2 5 2" xfId="3429" xr:uid="{62267199-B864-4E9A-BEF3-D2C55CC4E993}"/>
    <cellStyle name="เครื่องหมายจุลภาค 2 2 2 6" xfId="1886" xr:uid="{EB124534-D786-489D-B260-9709D6F68374}"/>
    <cellStyle name="เครื่องหมายจุลภาค 2 2 2 6 2" xfId="3942" xr:uid="{A59CC7F9-D465-4712-A1B3-A58A6E96B830}"/>
    <cellStyle name="เครื่องหมายจุลภาค 2 2 2 7" xfId="4455" xr:uid="{543B820D-F96A-4122-B9DB-B034AEA3B16B}"/>
    <cellStyle name="เครื่องหมายจุลภาค 2 2 2 8" xfId="2403" xr:uid="{4CC32DB0-78E9-4A67-9E9D-EEBCD91B9EF1}"/>
    <cellStyle name="เครื่องหมายจุลภาค 2 2 20" xfId="139" xr:uid="{83E6C8B7-8255-4569-AF97-C56002CBB07D}"/>
    <cellStyle name="เครื่องหมายจุลภาค 2 2 20 2" xfId="316" xr:uid="{1A64DC62-DF2C-4B95-97BB-0CCEA782787D}"/>
    <cellStyle name="เครื่องหมายจุลภาค 2 2 20 2 2" xfId="994" xr:uid="{1C180401-9775-4E79-8910-FD2D5702A304}"/>
    <cellStyle name="เครื่องหมายจุลภาค 2 2 20 2 2 2" xfId="3050" xr:uid="{F7BC971E-5210-4862-A4E8-478DD5A69007}"/>
    <cellStyle name="เครื่องหมายจุลภาค 2 2 20 2 3" xfId="1507" xr:uid="{C9DD20C0-B90D-461B-BE43-71775730CED9}"/>
    <cellStyle name="เครื่องหมายจุลภาค 2 2 20 2 3 2" xfId="3563" xr:uid="{37F4E19F-38F2-4FB0-8C61-54DFBEB45617}"/>
    <cellStyle name="เครื่องหมายจุลภาค 2 2 20 2 4" xfId="2020" xr:uid="{A93E5BE1-7DC1-4074-B09D-E722F238F852}"/>
    <cellStyle name="เครื่องหมายจุลภาค 2 2 20 2 4 2" xfId="4076" xr:uid="{C24B529C-5659-4626-9B46-F0B0A33658DA}"/>
    <cellStyle name="เครื่องหมายจุลภาค 2 2 20 2 5" xfId="4589" xr:uid="{7AECACD7-63C1-48E7-BCAE-1F165273FFED}"/>
    <cellStyle name="เครื่องหมายจุลภาค 2 2 20 2 6" xfId="2537" xr:uid="{83F837D3-848C-472C-B64B-2CABEEF2E1F1}"/>
    <cellStyle name="เครื่องหมายจุลภาค 2 2 20 3" xfId="730" xr:uid="{A1C8909C-AC67-4912-9825-B9DEC0A01BDD}"/>
    <cellStyle name="เครื่องหมายจุลภาค 2 2 20 3 2" xfId="1267" xr:uid="{60763E27-F07C-4BE9-93E9-E1865FCBE905}"/>
    <cellStyle name="เครื่องหมายจุลภาค 2 2 20 3 2 2" xfId="3323" xr:uid="{D1BAEB7F-0F27-4E5F-9414-FB1B0479182C}"/>
    <cellStyle name="เครื่องหมายจุลภาค 2 2 20 3 3" xfId="1780" xr:uid="{A616CAFB-7DCC-48AB-9E30-967212817206}"/>
    <cellStyle name="เครื่องหมายจุลภาค 2 2 20 3 3 2" xfId="3836" xr:uid="{EB895593-698D-453F-91EB-11BD3F3FBEDB}"/>
    <cellStyle name="เครื่องหมายจุลภาค 2 2 20 3 4" xfId="2293" xr:uid="{7BCE6B46-BFB5-4AAF-9F9B-033CE10D28BF}"/>
    <cellStyle name="เครื่องหมายจุลภาค 2 2 20 3 4 2" xfId="4349" xr:uid="{BD85A633-4EA3-4893-A0C8-0CBCEA5028E8}"/>
    <cellStyle name="เครื่องหมายจุลภาค 2 2 20 3 5" xfId="4862" xr:uid="{5A38503F-A976-46B4-9FC6-B2EC413B6BB3}"/>
    <cellStyle name="เครื่องหมายจุลภาค 2 2 20 3 6" xfId="2810" xr:uid="{C05D99E5-146C-4493-9613-37F5FE681498}"/>
    <cellStyle name="เครื่องหมายจุลภาค 2 2 20 4" xfId="873" xr:uid="{A95DD876-FDB3-4EFE-8D52-EFB41D561B14}"/>
    <cellStyle name="เครื่องหมายจุลภาค 2 2 20 4 2" xfId="2929" xr:uid="{F8209467-1D6B-49F8-A5AC-9799BA81F6A0}"/>
    <cellStyle name="เครื่องหมายจุลภาค 2 2 20 5" xfId="1386" xr:uid="{F5E3AFE1-ABB1-4551-9A51-53F86122590C}"/>
    <cellStyle name="เครื่องหมายจุลภาค 2 2 20 5 2" xfId="3442" xr:uid="{3DB95CBF-063C-4BA2-A9EA-A72D4E584EFD}"/>
    <cellStyle name="เครื่องหมายจุลภาค 2 2 20 6" xfId="1899" xr:uid="{39E5297C-23DA-4FFA-8F98-1F505D5AED34}"/>
    <cellStyle name="เครื่องหมายจุลภาค 2 2 20 6 2" xfId="3955" xr:uid="{5ADBAC7C-9B21-45AA-8524-9B0477E45C6A}"/>
    <cellStyle name="เครื่องหมายจุลภาค 2 2 20 7" xfId="4468" xr:uid="{567B8050-2210-4458-A2AC-FF510076BEFB}"/>
    <cellStyle name="เครื่องหมายจุลภาค 2 2 20 8" xfId="2416" xr:uid="{4EB3BC7F-AAF8-48B1-A253-B1332ED7707A}"/>
    <cellStyle name="เครื่องหมายจุลภาค 2 2 21" xfId="140" xr:uid="{EF9C519C-1431-42D2-A963-23D31059D05E}"/>
    <cellStyle name="เครื่องหมายจุลภาค 2 2 21 2" xfId="317" xr:uid="{BC990C54-1391-4B5A-A654-0860C6398D9E}"/>
    <cellStyle name="เครื่องหมายจุลภาค 2 2 21 2 2" xfId="995" xr:uid="{6A958037-653A-45F6-A8E2-A2FD80ED9AA0}"/>
    <cellStyle name="เครื่องหมายจุลภาค 2 2 21 2 2 2" xfId="3051" xr:uid="{460E2D6D-ADEF-44A9-BC35-848A5990D059}"/>
    <cellStyle name="เครื่องหมายจุลภาค 2 2 21 2 3" xfId="1508" xr:uid="{7C30E9D9-C673-4607-9D1A-2529CF1D46A1}"/>
    <cellStyle name="เครื่องหมายจุลภาค 2 2 21 2 3 2" xfId="3564" xr:uid="{95E7C62F-47CE-4AE6-9B71-FA9E3D0A5B0D}"/>
    <cellStyle name="เครื่องหมายจุลภาค 2 2 21 2 4" xfId="2021" xr:uid="{F6B20A74-C34A-4110-B1FE-9A9560FD931A}"/>
    <cellStyle name="เครื่องหมายจุลภาค 2 2 21 2 4 2" xfId="4077" xr:uid="{7E276431-6B2C-4410-9082-16717B484BE2}"/>
    <cellStyle name="เครื่องหมายจุลภาค 2 2 21 2 5" xfId="4590" xr:uid="{66E91E91-794F-44A4-AE55-5DA7F924E5E5}"/>
    <cellStyle name="เครื่องหมายจุลภาค 2 2 21 2 6" xfId="2538" xr:uid="{BE29508A-5368-40B8-A974-C296B0D1BC68}"/>
    <cellStyle name="เครื่องหมายจุลภาค 2 2 21 3" xfId="731" xr:uid="{4DC512D4-2892-44FB-B0DA-C9EABD286734}"/>
    <cellStyle name="เครื่องหมายจุลภาค 2 2 21 3 2" xfId="1268" xr:uid="{FFFEA830-DC0C-4B08-A11F-5647DEB42252}"/>
    <cellStyle name="เครื่องหมายจุลภาค 2 2 21 3 2 2" xfId="3324" xr:uid="{D28FAE0D-39D6-484C-B614-BBC9B878FEF0}"/>
    <cellStyle name="เครื่องหมายจุลภาค 2 2 21 3 3" xfId="1781" xr:uid="{9914380C-7B80-4F72-AFBE-C6D9971FDF63}"/>
    <cellStyle name="เครื่องหมายจุลภาค 2 2 21 3 3 2" xfId="3837" xr:uid="{DCA02929-C815-417E-A60E-AFFB80867ED9}"/>
    <cellStyle name="เครื่องหมายจุลภาค 2 2 21 3 4" xfId="2294" xr:uid="{22713205-4360-4CFF-BCC2-4EDDBD5D94FE}"/>
    <cellStyle name="เครื่องหมายจุลภาค 2 2 21 3 4 2" xfId="4350" xr:uid="{0A850655-21CD-4A17-82E6-8452ED9C5272}"/>
    <cellStyle name="เครื่องหมายจุลภาค 2 2 21 3 5" xfId="4863" xr:uid="{F337C008-4265-419A-8777-F72C3C355EDE}"/>
    <cellStyle name="เครื่องหมายจุลภาค 2 2 21 3 6" xfId="2811" xr:uid="{9AC6C750-D9D4-4ABC-9AEB-6185D8A1227E}"/>
    <cellStyle name="เครื่องหมายจุลภาค 2 2 21 4" xfId="874" xr:uid="{90F8B962-2073-498C-9245-597CFB0974D6}"/>
    <cellStyle name="เครื่องหมายจุลภาค 2 2 21 4 2" xfId="2930" xr:uid="{CA37459B-FFF6-4285-9675-9963757743FD}"/>
    <cellStyle name="เครื่องหมายจุลภาค 2 2 21 5" xfId="1387" xr:uid="{B2ECEAD0-9D02-4F97-A1B0-18B24A34C8FF}"/>
    <cellStyle name="เครื่องหมายจุลภาค 2 2 21 5 2" xfId="3443" xr:uid="{56A8AA5C-EB53-4E04-B497-0410763FE741}"/>
    <cellStyle name="เครื่องหมายจุลภาค 2 2 21 6" xfId="1900" xr:uid="{32E46955-7245-45EA-87D7-1BBD1727C95D}"/>
    <cellStyle name="เครื่องหมายจุลภาค 2 2 21 6 2" xfId="3956" xr:uid="{98CB4402-DD13-47D4-A0D7-7DEAB6E10A58}"/>
    <cellStyle name="เครื่องหมายจุลภาค 2 2 21 7" xfId="4469" xr:uid="{F30C8459-CE2C-49AF-8A64-F0815C466EE6}"/>
    <cellStyle name="เครื่องหมายจุลภาค 2 2 21 8" xfId="2417" xr:uid="{9C26390A-DAD6-4A56-8737-5D20A38E3F46}"/>
    <cellStyle name="เครื่องหมายจุลภาค 2 2 22" xfId="143" xr:uid="{46B34B1A-E54C-4134-AD3B-B3857C006C08}"/>
    <cellStyle name="เครื่องหมายจุลภาค 2 2 22 10" xfId="876" xr:uid="{8C7E1DE1-B99E-4A9F-B973-B303E6776D50}"/>
    <cellStyle name="เครื่องหมายจุลภาค 2 2 22 10 2" xfId="2932" xr:uid="{09D04922-24A5-42A4-8D7D-76EB9A921B8F}"/>
    <cellStyle name="เครื่องหมายจุลภาค 2 2 22 11" xfId="1389" xr:uid="{41ED43C5-CB76-4155-8B02-B052EFAD5549}"/>
    <cellStyle name="เครื่องหมายจุลภาค 2 2 22 11 2" xfId="3445" xr:uid="{30AE927F-06EC-4C87-991A-75664DA9EADB}"/>
    <cellStyle name="เครื่องหมายจุลภาค 2 2 22 12" xfId="1902" xr:uid="{6825EA4E-9642-48E9-B25E-3D9CFE56F14B}"/>
    <cellStyle name="เครื่องหมายจุลภาค 2 2 22 12 2" xfId="3958" xr:uid="{21F4A235-1583-488C-85F7-C3E46BE4DB73}"/>
    <cellStyle name="เครื่องหมายจุลภาค 2 2 22 13" xfId="4471" xr:uid="{431778B1-EE8D-4D71-A2BB-610051903689}"/>
    <cellStyle name="เครื่องหมายจุลภาค 2 2 22 14" xfId="2419" xr:uid="{13E55007-813F-4201-B8EC-A3A5A41EFBE1}"/>
    <cellStyle name="เครื่องหมายจุลภาค 2 2 22 2" xfId="145" xr:uid="{F956DE0A-5201-4D30-AE03-073C89F84088}"/>
    <cellStyle name="เครื่องหมายจุลภาค 2 2 22 2 2" xfId="321" xr:uid="{BCF31125-930E-4D5B-85A0-6866026BB217}"/>
    <cellStyle name="เครื่องหมายจุลภาค 2 2 22 2 2 2" xfId="999" xr:uid="{6975A6CF-3CD9-42D6-8FA4-1600C3B7DBD4}"/>
    <cellStyle name="เครื่องหมายจุลภาค 2 2 22 2 2 2 2" xfId="3055" xr:uid="{AC0BFA1D-400F-41CB-8EE7-A59A4617E112}"/>
    <cellStyle name="เครื่องหมายจุลภาค 2 2 22 2 2 3" xfId="1512" xr:uid="{7CED297C-4570-4C20-8324-F4FC1EDD2771}"/>
    <cellStyle name="เครื่องหมายจุลภาค 2 2 22 2 2 3 2" xfId="3568" xr:uid="{7314F44C-E455-40E9-AD74-3F761E988AF7}"/>
    <cellStyle name="เครื่องหมายจุลภาค 2 2 22 2 2 4" xfId="2025" xr:uid="{C845FBE1-13B2-4F77-9C49-6E8A23E6BE87}"/>
    <cellStyle name="เครื่องหมายจุลภาค 2 2 22 2 2 4 2" xfId="4081" xr:uid="{FA2DE91C-6290-4D65-9A1C-F1ECE9F01CAB}"/>
    <cellStyle name="เครื่องหมายจุลภาค 2 2 22 2 2 5" xfId="4594" xr:uid="{B1EC36EA-C493-4416-A699-8455B4727BCB}"/>
    <cellStyle name="เครื่องหมายจุลภาค 2 2 22 2 2 6" xfId="2542" xr:uid="{FE69487A-B1AE-4A99-87FB-D3922E121CDE}"/>
    <cellStyle name="เครื่องหมายจุลภาค 2 2 22 2 3" xfId="736" xr:uid="{CBB65995-3036-4007-A64C-EECFE0222C52}"/>
    <cellStyle name="เครื่องหมายจุลภาค 2 2 22 2 3 2" xfId="1272" xr:uid="{5D67F422-C032-45C0-B3BF-FF0D7D2D09F9}"/>
    <cellStyle name="เครื่องหมายจุลภาค 2 2 22 2 3 2 2" xfId="3328" xr:uid="{B754B8D1-516D-4E3E-A1FA-B7A46D034998}"/>
    <cellStyle name="เครื่องหมายจุลภาค 2 2 22 2 3 3" xfId="1785" xr:uid="{51BF3B70-3FC5-45FC-B516-9C7D815682B4}"/>
    <cellStyle name="เครื่องหมายจุลภาค 2 2 22 2 3 3 2" xfId="3841" xr:uid="{76D010F8-E066-413F-8AD6-AE7903A69BD2}"/>
    <cellStyle name="เครื่องหมายจุลภาค 2 2 22 2 3 4" xfId="2298" xr:uid="{6C378A40-98A8-4B07-958C-3F960F28E23E}"/>
    <cellStyle name="เครื่องหมายจุลภาค 2 2 22 2 3 4 2" xfId="4354" xr:uid="{04FD1A4B-956E-470D-A692-44D01FF7A671}"/>
    <cellStyle name="เครื่องหมายจุลภาค 2 2 22 2 3 5" xfId="4867" xr:uid="{C8C00ED0-492B-41D5-9461-67F6D00CFC7E}"/>
    <cellStyle name="เครื่องหมายจุลภาค 2 2 22 2 3 6" xfId="2815" xr:uid="{8AB2F8A6-FC00-4BD3-8194-D890D325F22A}"/>
    <cellStyle name="เครื่องหมายจุลภาค 2 2 22 2 4" xfId="878" xr:uid="{0CF4B246-3845-4796-AD13-FCEB75863F48}"/>
    <cellStyle name="เครื่องหมายจุลภาค 2 2 22 2 4 2" xfId="2934" xr:uid="{66C28D2C-0B33-4D97-9292-2D689B194FBE}"/>
    <cellStyle name="เครื่องหมายจุลภาค 2 2 22 2 5" xfId="1391" xr:uid="{11B794C2-7A30-4C81-8D0C-E59ADE5D5F1E}"/>
    <cellStyle name="เครื่องหมายจุลภาค 2 2 22 2 5 2" xfId="3447" xr:uid="{675761A6-D780-41EF-8F05-0B63C44996E2}"/>
    <cellStyle name="เครื่องหมายจุลภาค 2 2 22 2 6" xfId="1904" xr:uid="{C0BCBFB0-12F6-4E8E-A427-DFD827309B4A}"/>
    <cellStyle name="เครื่องหมายจุลภาค 2 2 22 2 6 2" xfId="3960" xr:uid="{EDC38CC6-178C-40F0-9376-BEB7653738B3}"/>
    <cellStyle name="เครื่องหมายจุลภาค 2 2 22 2 7" xfId="4473" xr:uid="{BD727831-8AB3-4471-B761-C5BEF38F84CC}"/>
    <cellStyle name="เครื่องหมายจุลภาค 2 2 22 2 8" xfId="2421" xr:uid="{8EB9D8B6-EE2C-4A80-A68D-8173715A2A02}"/>
    <cellStyle name="เครื่องหมายจุลภาค 2 2 22 3" xfId="146" xr:uid="{E6510479-A56E-4F9B-8270-77352F97EDB7}"/>
    <cellStyle name="เครื่องหมายจุลภาค 2 2 22 3 2" xfId="322" xr:uid="{5A5DC900-0AE4-439C-9C85-17EA468320C1}"/>
    <cellStyle name="เครื่องหมายจุลภาค 2 2 22 3 2 2" xfId="1000" xr:uid="{1B65F83E-BEE5-4AD5-88CC-3ABFCA97EAF7}"/>
    <cellStyle name="เครื่องหมายจุลภาค 2 2 22 3 2 2 2" xfId="3056" xr:uid="{31F68F2A-FB54-4CA5-84DE-25C06072BAAC}"/>
    <cellStyle name="เครื่องหมายจุลภาค 2 2 22 3 2 3" xfId="1513" xr:uid="{C0B4A98F-E2CC-4251-B9EE-BCDF0E98E7BE}"/>
    <cellStyle name="เครื่องหมายจุลภาค 2 2 22 3 2 3 2" xfId="3569" xr:uid="{D230D0A1-E554-481F-ABD9-E70758270FFE}"/>
    <cellStyle name="เครื่องหมายจุลภาค 2 2 22 3 2 4" xfId="2026" xr:uid="{6A744834-AA9E-4478-ABE7-D86A91E7E2C1}"/>
    <cellStyle name="เครื่องหมายจุลภาค 2 2 22 3 2 4 2" xfId="4082" xr:uid="{B9552B77-CB0C-4B99-8635-FFEC3CF21D13}"/>
    <cellStyle name="เครื่องหมายจุลภาค 2 2 22 3 2 5" xfId="4595" xr:uid="{DCEDA36E-006B-4EB7-8D47-CEA726C902BB}"/>
    <cellStyle name="เครื่องหมายจุลภาค 2 2 22 3 2 6" xfId="2543" xr:uid="{8F68C706-2A10-4268-B5A9-B8B97594A455}"/>
    <cellStyle name="เครื่องหมายจุลภาค 2 2 22 3 3" xfId="737" xr:uid="{47B1FE4A-B348-4CE1-8F6A-CC7EBE48733E}"/>
    <cellStyle name="เครื่องหมายจุลภาค 2 2 22 3 3 2" xfId="1273" xr:uid="{ABFCEEB3-C1A1-44CD-AF44-2F9960CA24AF}"/>
    <cellStyle name="เครื่องหมายจุลภาค 2 2 22 3 3 2 2" xfId="3329" xr:uid="{EBB0EB16-ACD0-4019-AA9E-1A02F310894D}"/>
    <cellStyle name="เครื่องหมายจุลภาค 2 2 22 3 3 3" xfId="1786" xr:uid="{097FC18F-A322-47BC-A25E-E20DAE79CAF0}"/>
    <cellStyle name="เครื่องหมายจุลภาค 2 2 22 3 3 3 2" xfId="3842" xr:uid="{5F660165-3CDB-4A03-85E6-183913D3134C}"/>
    <cellStyle name="เครื่องหมายจุลภาค 2 2 22 3 3 4" xfId="2299" xr:uid="{A1CC0736-0B10-4266-AC91-00F3C6144220}"/>
    <cellStyle name="เครื่องหมายจุลภาค 2 2 22 3 3 4 2" xfId="4355" xr:uid="{EBB2C26D-6B8C-40EF-826B-740D8D93BCF8}"/>
    <cellStyle name="เครื่องหมายจุลภาค 2 2 22 3 3 5" xfId="4868" xr:uid="{9B2F8552-79E8-424B-9C60-C571B7750D90}"/>
    <cellStyle name="เครื่องหมายจุลภาค 2 2 22 3 3 6" xfId="2816" xr:uid="{6EF57C48-076E-4B41-9DAF-322BF9D93873}"/>
    <cellStyle name="เครื่องหมายจุลภาค 2 2 22 3 4" xfId="879" xr:uid="{C95F1A4D-40C0-452C-A6E3-1F782086BE4A}"/>
    <cellStyle name="เครื่องหมายจุลภาค 2 2 22 3 4 2" xfId="2935" xr:uid="{60A224F0-285E-4F9C-8EFB-993969798C47}"/>
    <cellStyle name="เครื่องหมายจุลภาค 2 2 22 3 5" xfId="1392" xr:uid="{83A933FE-8777-4C21-B37C-DA1310029909}"/>
    <cellStyle name="เครื่องหมายจุลภาค 2 2 22 3 5 2" xfId="3448" xr:uid="{698AB4AF-89C6-43CB-8AC5-3B745F4EEBCD}"/>
    <cellStyle name="เครื่องหมายจุลภาค 2 2 22 3 6" xfId="1905" xr:uid="{7E26CB54-6AF6-4640-8A8D-540E4A096372}"/>
    <cellStyle name="เครื่องหมายจุลภาค 2 2 22 3 6 2" xfId="3961" xr:uid="{BAAEC252-4CEB-421A-BE7F-96393CD4F947}"/>
    <cellStyle name="เครื่องหมายจุลภาค 2 2 22 3 7" xfId="4474" xr:uid="{132DBF26-8BEA-4D88-AE40-712A7C1E5012}"/>
    <cellStyle name="เครื่องหมายจุลภาค 2 2 22 3 8" xfId="2422" xr:uid="{BF6AC8C0-16B6-4B22-ABDE-6742191F792A}"/>
    <cellStyle name="เครื่องหมายจุลภาค 2 2 22 4" xfId="147" xr:uid="{E111B699-40ED-4B40-82E6-CCB6177F8CCD}"/>
    <cellStyle name="เครื่องหมายจุลภาค 2 2 22 4 2" xfId="323" xr:uid="{DDB4DF6C-1AAF-4D03-8C5C-C529B9326D20}"/>
    <cellStyle name="เครื่องหมายจุลภาค 2 2 22 4 2 2" xfId="1001" xr:uid="{0BC88A38-C4EA-4A86-88B8-5AD8B4426454}"/>
    <cellStyle name="เครื่องหมายจุลภาค 2 2 22 4 2 2 2" xfId="3057" xr:uid="{8616A07F-AD54-420A-B3C7-443E36D675DA}"/>
    <cellStyle name="เครื่องหมายจุลภาค 2 2 22 4 2 3" xfId="1514" xr:uid="{394A88AF-7BD8-489B-8DA2-4B0353C9A726}"/>
    <cellStyle name="เครื่องหมายจุลภาค 2 2 22 4 2 3 2" xfId="3570" xr:uid="{74641005-A3A8-48BB-A434-F33505647AF5}"/>
    <cellStyle name="เครื่องหมายจุลภาค 2 2 22 4 2 4" xfId="2027" xr:uid="{24DA7B1E-58D0-4783-9E88-19713396A13A}"/>
    <cellStyle name="เครื่องหมายจุลภาค 2 2 22 4 2 4 2" xfId="4083" xr:uid="{9494617E-7EE1-4EC4-9688-A3F378A3006F}"/>
    <cellStyle name="เครื่องหมายจุลภาค 2 2 22 4 2 5" xfId="4596" xr:uid="{1C37175B-6049-4ECF-8422-5A85827311DC}"/>
    <cellStyle name="เครื่องหมายจุลภาค 2 2 22 4 2 6" xfId="2544" xr:uid="{8FA9DF41-EA88-4831-9BDD-05B3717349EE}"/>
    <cellStyle name="เครื่องหมายจุลภาค 2 2 22 4 3" xfId="738" xr:uid="{810DB9E2-05F0-4200-B03A-8946E38E7738}"/>
    <cellStyle name="เครื่องหมายจุลภาค 2 2 22 4 3 2" xfId="1274" xr:uid="{A57F82A4-2002-4875-B3F0-517D210F6ACE}"/>
    <cellStyle name="เครื่องหมายจุลภาค 2 2 22 4 3 2 2" xfId="3330" xr:uid="{4B6392C1-03E3-4CB2-B1C1-3F07E2FCE061}"/>
    <cellStyle name="เครื่องหมายจุลภาค 2 2 22 4 3 3" xfId="1787" xr:uid="{E46164F0-674A-4967-81CE-48B923484EE7}"/>
    <cellStyle name="เครื่องหมายจุลภาค 2 2 22 4 3 3 2" xfId="3843" xr:uid="{9AA417C7-342E-44CA-B438-D66200C27995}"/>
    <cellStyle name="เครื่องหมายจุลภาค 2 2 22 4 3 4" xfId="2300" xr:uid="{9B0A27F2-7B1A-4D70-846D-444EF9BEEFE4}"/>
    <cellStyle name="เครื่องหมายจุลภาค 2 2 22 4 3 4 2" xfId="4356" xr:uid="{5237E044-DCC2-40E9-AFC6-D941D060C06D}"/>
    <cellStyle name="เครื่องหมายจุลภาค 2 2 22 4 3 5" xfId="4869" xr:uid="{DF8B0592-6E45-4D96-9DF0-F97E00DEA995}"/>
    <cellStyle name="เครื่องหมายจุลภาค 2 2 22 4 3 6" xfId="2817" xr:uid="{021E19A5-D8BE-441C-B140-208DA44F4C63}"/>
    <cellStyle name="เครื่องหมายจุลภาค 2 2 22 4 4" xfId="880" xr:uid="{10E16078-1C9B-41EE-9665-8AE1E4D9B141}"/>
    <cellStyle name="เครื่องหมายจุลภาค 2 2 22 4 4 2" xfId="2936" xr:uid="{9D09A45E-0230-4292-AE6A-1B5359B49309}"/>
    <cellStyle name="เครื่องหมายจุลภาค 2 2 22 4 5" xfId="1393" xr:uid="{B7D35D97-73F3-47CD-9506-CF6751B451CD}"/>
    <cellStyle name="เครื่องหมายจุลภาค 2 2 22 4 5 2" xfId="3449" xr:uid="{A0408D67-FF58-4BA1-97D2-54C02B1CF00A}"/>
    <cellStyle name="เครื่องหมายจุลภาค 2 2 22 4 6" xfId="1906" xr:uid="{5DD5D513-E367-41C5-AA38-053E97FC4FFE}"/>
    <cellStyle name="เครื่องหมายจุลภาค 2 2 22 4 6 2" xfId="3962" xr:uid="{FAE4682D-657E-4077-ACD2-16E1491DCCDD}"/>
    <cellStyle name="เครื่องหมายจุลภาค 2 2 22 4 7" xfId="4475" xr:uid="{1E2C2695-1975-42CA-96C8-0B0C6B30FFBB}"/>
    <cellStyle name="เครื่องหมายจุลภาค 2 2 22 4 8" xfId="2423" xr:uid="{577C0EAC-BC88-4F5E-9C22-A1B9140C6785}"/>
    <cellStyle name="เครื่องหมายจุลภาค 2 2 22 5" xfId="148" xr:uid="{C3F6FD75-53E1-455E-9BA2-B1F2C00EC4C2}"/>
    <cellStyle name="เครื่องหมายจุลภาค 2 2 22 5 2" xfId="324" xr:uid="{D505FB80-F128-4349-85EB-66F096A1CAFD}"/>
    <cellStyle name="เครื่องหมายจุลภาค 2 2 22 5 2 2" xfId="1002" xr:uid="{74B602B7-4B78-4D15-9F70-12B7180C4192}"/>
    <cellStyle name="เครื่องหมายจุลภาค 2 2 22 5 2 2 2" xfId="3058" xr:uid="{4AFA5D88-4762-4C9B-9B0D-8FCA9FC4AF44}"/>
    <cellStyle name="เครื่องหมายจุลภาค 2 2 22 5 2 3" xfId="1515" xr:uid="{A5ED8AB6-BA9A-4F69-8F7B-97EE65CB4622}"/>
    <cellStyle name="เครื่องหมายจุลภาค 2 2 22 5 2 3 2" xfId="3571" xr:uid="{7A61B185-36E1-4655-A792-D9B11DE84F7A}"/>
    <cellStyle name="เครื่องหมายจุลภาค 2 2 22 5 2 4" xfId="2028" xr:uid="{CCE1503D-B136-4D02-8D0C-39A7BB0694E8}"/>
    <cellStyle name="เครื่องหมายจุลภาค 2 2 22 5 2 4 2" xfId="4084" xr:uid="{27DF3C64-95B4-4B13-80F7-BD742B422C66}"/>
    <cellStyle name="เครื่องหมายจุลภาค 2 2 22 5 2 5" xfId="4597" xr:uid="{FC83B9A1-544F-4503-B24B-739E568BC0F2}"/>
    <cellStyle name="เครื่องหมายจุลภาค 2 2 22 5 2 6" xfId="2545" xr:uid="{6B370343-A688-454A-AE1B-E81528D83699}"/>
    <cellStyle name="เครื่องหมายจุลภาค 2 2 22 5 3" xfId="739" xr:uid="{42477B6D-DFF7-4E7D-AB96-8DCF1A2C4B8C}"/>
    <cellStyle name="เครื่องหมายจุลภาค 2 2 22 5 3 2" xfId="1275" xr:uid="{969F4096-2B5B-4FE6-883F-4067D16E5FF8}"/>
    <cellStyle name="เครื่องหมายจุลภาค 2 2 22 5 3 2 2" xfId="3331" xr:uid="{1080724A-C6BA-46D4-B34C-8739D4DD1972}"/>
    <cellStyle name="เครื่องหมายจุลภาค 2 2 22 5 3 3" xfId="1788" xr:uid="{ACD9D329-27E4-4B27-A869-04D924A67073}"/>
    <cellStyle name="เครื่องหมายจุลภาค 2 2 22 5 3 3 2" xfId="3844" xr:uid="{EDACD093-5E19-4BAA-BD44-AE632872CA5A}"/>
    <cellStyle name="เครื่องหมายจุลภาค 2 2 22 5 3 4" xfId="2301" xr:uid="{75D0CDDC-6244-45E4-8FD7-06C047EB2CD4}"/>
    <cellStyle name="เครื่องหมายจุลภาค 2 2 22 5 3 4 2" xfId="4357" xr:uid="{E1DA4D36-ED92-43BC-B3BA-812663DDED36}"/>
    <cellStyle name="เครื่องหมายจุลภาค 2 2 22 5 3 5" xfId="4870" xr:uid="{34DE79A4-77C7-4EF5-9327-90F617F5C5D9}"/>
    <cellStyle name="เครื่องหมายจุลภาค 2 2 22 5 3 6" xfId="2818" xr:uid="{CED558D7-0056-45CE-B750-E179BBE43AB0}"/>
    <cellStyle name="เครื่องหมายจุลภาค 2 2 22 5 4" xfId="881" xr:uid="{ED60AE03-5315-42FA-A4A9-BA8CC6BA9D26}"/>
    <cellStyle name="เครื่องหมายจุลภาค 2 2 22 5 4 2" xfId="2937" xr:uid="{C954914D-EB1D-48EC-B932-A1459FB9946B}"/>
    <cellStyle name="เครื่องหมายจุลภาค 2 2 22 5 5" xfId="1394" xr:uid="{DC5B8609-5036-4A17-B749-41C3DE75181C}"/>
    <cellStyle name="เครื่องหมายจุลภาค 2 2 22 5 5 2" xfId="3450" xr:uid="{3E702983-98CA-4691-9822-726EB69329D5}"/>
    <cellStyle name="เครื่องหมายจุลภาค 2 2 22 5 6" xfId="1907" xr:uid="{12AE9237-84E9-442A-A730-107036D8F552}"/>
    <cellStyle name="เครื่องหมายจุลภาค 2 2 22 5 6 2" xfId="3963" xr:uid="{6552C151-C16F-4288-B340-BAD7E3A63529}"/>
    <cellStyle name="เครื่องหมายจุลภาค 2 2 22 5 7" xfId="4476" xr:uid="{4C629493-C963-49E2-B15C-F98461511EC9}"/>
    <cellStyle name="เครื่องหมายจุลภาค 2 2 22 5 8" xfId="2424" xr:uid="{3F1607E2-1265-45E4-83E4-DA6B8BC44EC3}"/>
    <cellStyle name="เครื่องหมายจุลภาค 2 2 22 6" xfId="149" xr:uid="{215080EC-0739-4674-BBB2-9F384A49FFE2}"/>
    <cellStyle name="เครื่องหมายจุลภาค 2 2 22 6 2" xfId="325" xr:uid="{2B30FBCD-EA2C-46F4-879F-24E0BAE3CB7A}"/>
    <cellStyle name="เครื่องหมายจุลภาค 2 2 22 6 2 2" xfId="1003" xr:uid="{C44EA3BA-80BE-4328-88BE-24D0A09137CE}"/>
    <cellStyle name="เครื่องหมายจุลภาค 2 2 22 6 2 2 2" xfId="3059" xr:uid="{615EF3BF-C4C9-4660-8505-9567AFF407FC}"/>
    <cellStyle name="เครื่องหมายจุลภาค 2 2 22 6 2 3" xfId="1516" xr:uid="{F00436FA-B024-4507-AEA0-C2938BD7F596}"/>
    <cellStyle name="เครื่องหมายจุลภาค 2 2 22 6 2 3 2" xfId="3572" xr:uid="{1B90783C-1FB8-4BAC-9F59-E866D8D8B75F}"/>
    <cellStyle name="เครื่องหมายจุลภาค 2 2 22 6 2 4" xfId="2029" xr:uid="{D78DF8F4-B08E-46AD-9C25-E9B3191E6DDE}"/>
    <cellStyle name="เครื่องหมายจุลภาค 2 2 22 6 2 4 2" xfId="4085" xr:uid="{FB642BCD-DB8D-475A-9EA6-0A154A3D7F49}"/>
    <cellStyle name="เครื่องหมายจุลภาค 2 2 22 6 2 5" xfId="4598" xr:uid="{D51460BC-50CB-4EB4-A97B-10C51D43B3DB}"/>
    <cellStyle name="เครื่องหมายจุลภาค 2 2 22 6 2 6" xfId="2546" xr:uid="{491CEFE0-AF65-46C6-B10D-F10E3ABDCCE8}"/>
    <cellStyle name="เครื่องหมายจุลภาค 2 2 22 6 3" xfId="740" xr:uid="{F7688947-DB5E-4E08-95B9-65B323203097}"/>
    <cellStyle name="เครื่องหมายจุลภาค 2 2 22 6 3 2" xfId="1276" xr:uid="{2D0F2ABE-AAB7-48D5-8E3D-1304A893B802}"/>
    <cellStyle name="เครื่องหมายจุลภาค 2 2 22 6 3 2 2" xfId="3332" xr:uid="{4E09CD29-088E-4377-A7E3-BFE4E84A431F}"/>
    <cellStyle name="เครื่องหมายจุลภาค 2 2 22 6 3 3" xfId="1789" xr:uid="{76427011-41B7-4BD6-B05C-D4FBA9D5E8A8}"/>
    <cellStyle name="เครื่องหมายจุลภาค 2 2 22 6 3 3 2" xfId="3845" xr:uid="{E41E6931-E582-4EB3-9530-10DF606E93A6}"/>
    <cellStyle name="เครื่องหมายจุลภาค 2 2 22 6 3 4" xfId="2302" xr:uid="{C53F9E0D-9F7F-4B51-B0A0-37CFE69E7491}"/>
    <cellStyle name="เครื่องหมายจุลภาค 2 2 22 6 3 4 2" xfId="4358" xr:uid="{E4DFE2F7-DE05-4A3F-910A-9D8F57DF47CE}"/>
    <cellStyle name="เครื่องหมายจุลภาค 2 2 22 6 3 5" xfId="4871" xr:uid="{BEAF2189-810E-40A9-8E2F-26C280252F18}"/>
    <cellStyle name="เครื่องหมายจุลภาค 2 2 22 6 3 6" xfId="2819" xr:uid="{D070CEE9-844D-4D8C-9358-0E108E5BCF55}"/>
    <cellStyle name="เครื่องหมายจุลภาค 2 2 22 6 4" xfId="882" xr:uid="{6FF5026C-2506-4AFB-8CA1-6DCF6883E8A6}"/>
    <cellStyle name="เครื่องหมายจุลภาค 2 2 22 6 4 2" xfId="2938" xr:uid="{69F5CAD7-F8FD-475D-BA53-F6273FFACFF7}"/>
    <cellStyle name="เครื่องหมายจุลภาค 2 2 22 6 5" xfId="1395" xr:uid="{A4AEBE9E-ABF5-4519-B484-0ADA8C9BD399}"/>
    <cellStyle name="เครื่องหมายจุลภาค 2 2 22 6 5 2" xfId="3451" xr:uid="{7AC524E7-DCFE-4B27-A646-C3FFB3A68CC3}"/>
    <cellStyle name="เครื่องหมายจุลภาค 2 2 22 6 6" xfId="1908" xr:uid="{1105CC9A-967B-46F8-9B50-72864D4215E5}"/>
    <cellStyle name="เครื่องหมายจุลภาค 2 2 22 6 6 2" xfId="3964" xr:uid="{573B068D-C12D-4FB4-A25A-4063D3CB82A8}"/>
    <cellStyle name="เครื่องหมายจุลภาค 2 2 22 6 7" xfId="4477" xr:uid="{F47151CD-0F35-4267-857E-FD75F4702C71}"/>
    <cellStyle name="เครื่องหมายจุลภาค 2 2 22 6 8" xfId="2425" xr:uid="{F1581662-9C08-4D93-9D98-82345068E846}"/>
    <cellStyle name="เครื่องหมายจุลภาค 2 2 22 7" xfId="319" xr:uid="{949423CB-62CD-4DF7-980C-237D3E51A2E9}"/>
    <cellStyle name="เครื่องหมายจุลภาค 2 2 22 7 2" xfId="997" xr:uid="{828A120B-0C36-44D8-A89A-250A5103B8C2}"/>
    <cellStyle name="เครื่องหมายจุลภาค 2 2 22 7 2 2" xfId="3053" xr:uid="{F53BF5D5-EE59-44EC-96C4-914ACF015E60}"/>
    <cellStyle name="เครื่องหมายจุลภาค 2 2 22 7 3" xfId="1510" xr:uid="{7AA36A94-B111-4017-A1C8-55A4A2A4E27C}"/>
    <cellStyle name="เครื่องหมายจุลภาค 2 2 22 7 3 2" xfId="3566" xr:uid="{315E8D78-1AE4-42E0-9021-2B1F5E6417E9}"/>
    <cellStyle name="เครื่องหมายจุลภาค 2 2 22 7 4" xfId="2023" xr:uid="{54719693-BFE8-459F-968B-C553BB037D71}"/>
    <cellStyle name="เครื่องหมายจุลภาค 2 2 22 7 4 2" xfId="4079" xr:uid="{827E2BF7-7FA1-4816-970E-478E0485A568}"/>
    <cellStyle name="เครื่องหมายจุลภาค 2 2 22 7 5" xfId="4592" xr:uid="{673A1196-786C-4F98-8E27-D44C3E310F55}"/>
    <cellStyle name="เครื่องหมายจุลภาค 2 2 22 7 6" xfId="2540" xr:uid="{C1174066-3591-470D-8E66-818808287DF3}"/>
    <cellStyle name="เครื่องหมายจุลภาค 2 2 22 8" xfId="734" xr:uid="{0A5F6AC8-2096-4DCC-8F93-7352A1B1865C}"/>
    <cellStyle name="เครื่องหมายจุลภาค 2 2 22 8 2" xfId="1270" xr:uid="{B3F44B58-5B3F-49B4-874E-2C6992ACB7EA}"/>
    <cellStyle name="เครื่องหมายจุลภาค 2 2 22 8 2 2" xfId="3326" xr:uid="{54E4FC7B-D253-4783-A20E-7835D1EBC2B3}"/>
    <cellStyle name="เครื่องหมายจุลภาค 2 2 22 8 3" xfId="1783" xr:uid="{33BCC547-EED7-4199-9330-4E317FD1A111}"/>
    <cellStyle name="เครื่องหมายจุลภาค 2 2 22 8 3 2" xfId="3839" xr:uid="{89D28C02-E789-43EB-A6B5-9C89C3505147}"/>
    <cellStyle name="เครื่องหมายจุลภาค 2 2 22 8 4" xfId="2296" xr:uid="{20DBE99B-02E4-4381-97FE-50E6B0C64D15}"/>
    <cellStyle name="เครื่องหมายจุลภาค 2 2 22 8 4 2" xfId="4352" xr:uid="{6969BBA3-D153-4344-B53F-0BAD78517C6A}"/>
    <cellStyle name="เครื่องหมายจุลภาค 2 2 22 8 5" xfId="4865" xr:uid="{6A2C82F6-4BA6-46AF-AC44-4F528F28E68E}"/>
    <cellStyle name="เครื่องหมายจุลภาค 2 2 22 8 6" xfId="2813" xr:uid="{36BD0B85-D3FC-45A0-BF61-82801E3E5E3B}"/>
    <cellStyle name="เครื่องหมายจุลภาค 2 2 22 9" xfId="214" xr:uid="{1D88EC9E-6D7D-4C94-A58B-0BC8641DAB77}"/>
    <cellStyle name="เครื่องหมายจุลภาค 2 2 22 9 2" xfId="354" xr:uid="{592E4067-6C8D-4263-A86E-C61BDCCD5052}"/>
    <cellStyle name="เครื่องหมายจุลภาค 2 2 22 9 2 2" xfId="1028" xr:uid="{790AE1DB-9F6A-4A4C-BF78-2D9FC0A12CED}"/>
    <cellStyle name="เครื่องหมายจุลภาค 2 2 22 9 2 2 2" xfId="3084" xr:uid="{7F0B030E-9902-4E30-82E3-16AA88EE132D}"/>
    <cellStyle name="เครื่องหมายจุลภาค 2 2 22 9 2 3" xfId="1541" xr:uid="{884DDAB0-9821-4118-9AD6-7ECF3B6C53AE}"/>
    <cellStyle name="เครื่องหมายจุลภาค 2 2 22 9 2 3 2" xfId="3597" xr:uid="{9F09B389-DA10-4D6D-9260-B49B86C5A81E}"/>
    <cellStyle name="เครื่องหมายจุลภาค 2 2 22 9 2 4" xfId="2054" xr:uid="{74C558A5-C74F-4978-A30D-4A7EF4E71403}"/>
    <cellStyle name="เครื่องหมายจุลภาค 2 2 22 9 2 4 2" xfId="4110" xr:uid="{CD2973E6-912A-4203-9225-9D8BC07B4F28}"/>
    <cellStyle name="เครื่องหมายจุลภาค 2 2 22 9 2 5" xfId="4623" xr:uid="{AA0C055C-7AEF-4001-8422-E781EF7DFAF3}"/>
    <cellStyle name="เครื่องหมายจุลภาค 2 2 22 9 2 6" xfId="2571" xr:uid="{170DC7FF-B4DF-4F08-B8ED-F6517FEE1E9C}"/>
    <cellStyle name="เครื่องหมายจุลภาค 2 2 22 9 3" xfId="787" xr:uid="{35510929-F43D-4C37-9007-20284C5D33B1}"/>
    <cellStyle name="เครื่องหมายจุลภาค 2 2 22 9 3 2" xfId="1300" xr:uid="{8C677FC3-0BE3-4B4C-85F0-88F9D7C5F8BE}"/>
    <cellStyle name="เครื่องหมายจุลภาค 2 2 22 9 3 2 2" xfId="3356" xr:uid="{7AFFC716-10C9-4CF6-BB79-3DE0375236F3}"/>
    <cellStyle name="เครื่องหมายจุลภาค 2 2 22 9 3 3" xfId="1813" xr:uid="{03B0F86B-3793-4F3D-8750-7BDBA567A288}"/>
    <cellStyle name="เครื่องหมายจุลภาค 2 2 22 9 3 3 2" xfId="3869" xr:uid="{38AADC37-C094-4CF3-8936-476FE3447D25}"/>
    <cellStyle name="เครื่องหมายจุลภาค 2 2 22 9 3 4" xfId="2326" xr:uid="{5CA19F56-2614-41C1-8877-26FF470D2B42}"/>
    <cellStyle name="เครื่องหมายจุลภาค 2 2 22 9 3 4 2" xfId="4382" xr:uid="{B5E2066D-1370-41D8-B6BB-F7E12EB417BF}"/>
    <cellStyle name="เครื่องหมายจุลภาค 2 2 22 9 3 5" xfId="4895" xr:uid="{A86F0A2C-090F-44DE-B1F2-0774CE5E5A3A}"/>
    <cellStyle name="เครื่องหมายจุลภาค 2 2 22 9 3 6" xfId="2843" xr:uid="{B9A5DE14-ADBC-4ACD-A98D-BC5F88949420}"/>
    <cellStyle name="เครื่องหมายจุลภาค 2 2 22 9 4" xfId="907" xr:uid="{506FB122-6F0A-4C07-AC5B-D7AC92309701}"/>
    <cellStyle name="เครื่องหมายจุลภาค 2 2 22 9 4 2" xfId="2963" xr:uid="{43C8CCB8-B208-4491-8B18-21FE72E4AE99}"/>
    <cellStyle name="เครื่องหมายจุลภาค 2 2 22 9 5" xfId="1420" xr:uid="{4D60BCA7-F19F-4A17-9B0D-A40EEDC18487}"/>
    <cellStyle name="เครื่องหมายจุลภาค 2 2 22 9 5 2" xfId="3476" xr:uid="{D83CA5DF-EBA4-4189-888C-D4B5A2D3B62D}"/>
    <cellStyle name="เครื่องหมายจุลภาค 2 2 22 9 6" xfId="1933" xr:uid="{77B75E6A-ECE0-4C3F-8785-AB50DD0D35FE}"/>
    <cellStyle name="เครื่องหมายจุลภาค 2 2 22 9 6 2" xfId="3989" xr:uid="{597B7CE9-907E-43CA-8F2B-89D5888EBF31}"/>
    <cellStyle name="เครื่องหมายจุลภาค 2 2 22 9 7" xfId="4502" xr:uid="{B6478777-D336-4BA0-B446-DB41B85B99E0}"/>
    <cellStyle name="เครื่องหมายจุลภาค 2 2 22 9 8" xfId="2450" xr:uid="{148DB0D7-3D34-4D4C-841A-98E1983DA8E2}"/>
    <cellStyle name="เครื่องหมายจุลภาค 2 2 23" xfId="198" xr:uid="{E45EA0CB-00CC-41A0-BBEF-E179FCD4AA41}"/>
    <cellStyle name="เครื่องหมายจุลภาค 2 2 23 2" xfId="350" xr:uid="{D1D55C5D-53FE-40EA-85AB-C5E18F0F8EAA}"/>
    <cellStyle name="เครื่องหมายจุลภาค 2 2 23 2 2" xfId="1024" xr:uid="{B9552FDB-BB21-48A8-8764-9B21A3AD44B5}"/>
    <cellStyle name="เครื่องหมายจุลภาค 2 2 23 2 2 2" xfId="3080" xr:uid="{1B8ACAF6-091D-4DB7-BD65-399CD5783E27}"/>
    <cellStyle name="เครื่องหมายจุลภาค 2 2 23 2 3" xfId="1537" xr:uid="{FB988910-609A-4624-BEED-A3569D882DF4}"/>
    <cellStyle name="เครื่องหมายจุลภาค 2 2 23 2 3 2" xfId="3593" xr:uid="{74D83B96-E19F-4C59-B43F-2BEC9D9ECA32}"/>
    <cellStyle name="เครื่องหมายจุลภาค 2 2 23 2 4" xfId="2050" xr:uid="{AB6EE585-A314-4608-8AF8-BD25D8F26D31}"/>
    <cellStyle name="เครื่องหมายจุลภาค 2 2 23 2 4 2" xfId="4106" xr:uid="{D299D609-DB4F-4F22-A501-B59607B40057}"/>
    <cellStyle name="เครื่องหมายจุลภาค 2 2 23 2 5" xfId="4619" xr:uid="{96A5FD7C-A34E-44BF-872A-D2A5841BE411}"/>
    <cellStyle name="เครื่องหมายจุลภาค 2 2 23 2 6" xfId="2567" xr:uid="{BA93FF58-0A22-4567-B1C2-F34B6064DAA0}"/>
    <cellStyle name="เครื่องหมายจุลภาค 2 2 23 3" xfId="776" xr:uid="{89A1019B-8489-48EA-8E16-01DFBA8277E3}"/>
    <cellStyle name="เครื่องหมายจุลภาค 2 2 23 3 2" xfId="1296" xr:uid="{6C958D0F-5418-45CE-8E92-CE6A720BF9BB}"/>
    <cellStyle name="เครื่องหมายจุลภาค 2 2 23 3 2 2" xfId="3352" xr:uid="{2F950FAC-C89A-4518-812B-7C7A04599671}"/>
    <cellStyle name="เครื่องหมายจุลภาค 2 2 23 3 3" xfId="1809" xr:uid="{0BCCEC0E-675C-4865-BBD7-7D4A58D574D9}"/>
    <cellStyle name="เครื่องหมายจุลภาค 2 2 23 3 3 2" xfId="3865" xr:uid="{F94A6717-74BC-4FFF-ACCA-76F87C3AC733}"/>
    <cellStyle name="เครื่องหมายจุลภาค 2 2 23 3 4" xfId="2322" xr:uid="{A8C98BC8-FB04-4F7D-9BC5-4C1B9F6F073D}"/>
    <cellStyle name="เครื่องหมายจุลภาค 2 2 23 3 4 2" xfId="4378" xr:uid="{22461DF5-8C89-463D-A089-C9D5AC383149}"/>
    <cellStyle name="เครื่องหมายจุลภาค 2 2 23 3 5" xfId="4891" xr:uid="{DE0CB05C-3959-4EDE-8E35-46B65F4F8552}"/>
    <cellStyle name="เครื่องหมายจุลภาค 2 2 23 3 6" xfId="2839" xr:uid="{9AD920C0-CA83-4079-9A22-7EB8FB65DA3A}"/>
    <cellStyle name="เครื่องหมายจุลภาค 2 2 23 4" xfId="903" xr:uid="{4BB38683-EAEB-4858-8DDE-8F17CA409761}"/>
    <cellStyle name="เครื่องหมายจุลภาค 2 2 23 4 2" xfId="2959" xr:uid="{73A5BE82-F8AC-45AE-9981-13454CD2251D}"/>
    <cellStyle name="เครื่องหมายจุลภาค 2 2 23 5" xfId="1416" xr:uid="{6A4FD37E-1861-43DA-BBD7-03F7652D188A}"/>
    <cellStyle name="เครื่องหมายจุลภาค 2 2 23 5 2" xfId="3472" xr:uid="{93CD8109-DDDD-4CF3-B5F8-23F9775B29A5}"/>
    <cellStyle name="เครื่องหมายจุลภาค 2 2 23 6" xfId="1929" xr:uid="{EEF8ED16-F57F-46DA-8393-BEFA17081021}"/>
    <cellStyle name="เครื่องหมายจุลภาค 2 2 23 6 2" xfId="3985" xr:uid="{49B5D7B6-040D-42AC-AE70-5AF75E06D7C9}"/>
    <cellStyle name="เครื่องหมายจุลภาค 2 2 23 7" xfId="4498" xr:uid="{17925A6C-FDB2-453E-988B-2696CE6EA8AA}"/>
    <cellStyle name="เครื่องหมายจุลภาค 2 2 23 8" xfId="2446" xr:uid="{3C0D84CF-55C6-4936-BAD0-A5859F0D6C3B}"/>
    <cellStyle name="เครื่องหมายจุลภาค 2 2 24" xfId="294" xr:uid="{1B7C3ACC-5D39-4A3D-88A8-4B4F48F4ABE9}"/>
    <cellStyle name="เครื่องหมายจุลภาค 2 2 24 2" xfId="708" xr:uid="{6508B974-3AF3-43A1-AFB6-AFD5E90EA418}"/>
    <cellStyle name="เครื่องหมายจุลภาค 2 2 24 2 2" xfId="1246" xr:uid="{D3FD43F7-CCC4-48D1-AD09-F4237EDFD786}"/>
    <cellStyle name="เครื่องหมายจุลภาค 2 2 24 2 2 2" xfId="3302" xr:uid="{EFF5DD3A-18A8-4B41-A444-266160D1B10C}"/>
    <cellStyle name="เครื่องหมายจุลภาค 2 2 24 2 3" xfId="1759" xr:uid="{F087C2AB-4647-4664-A41D-AD91D7D11D8B}"/>
    <cellStyle name="เครื่องหมายจุลภาค 2 2 24 2 3 2" xfId="3815" xr:uid="{E446547D-E709-4BF3-B28E-A278201123DA}"/>
    <cellStyle name="เครื่องหมายจุลภาค 2 2 24 2 4" xfId="2272" xr:uid="{846F2857-5287-4CD3-81C0-62C5BB8D7E3A}"/>
    <cellStyle name="เครื่องหมายจุลภาค 2 2 24 2 4 2" xfId="4328" xr:uid="{CD71DE84-A6E7-455A-9B4E-E96C6CA5ED78}"/>
    <cellStyle name="เครื่องหมายจุลภาค 2 2 24 2 5" xfId="4841" xr:uid="{94BD4498-2DE8-4925-8850-88FA68046990}"/>
    <cellStyle name="เครื่องหมายจุลภาค 2 2 24 2 6" xfId="2789" xr:uid="{803CA8CF-1930-400E-9802-A24CCD108742}"/>
    <cellStyle name="เครื่องหมายจุลภาค 2 2 24 3" xfId="973" xr:uid="{7FDB73AC-7BA4-4D13-A49A-6A45D3EDA6AD}"/>
    <cellStyle name="เครื่องหมายจุลภาค 2 2 24 3 2" xfId="3029" xr:uid="{30EF11D8-9526-4889-BCCB-C7C14B8551CC}"/>
    <cellStyle name="เครื่องหมายจุลภาค 2 2 24 4" xfId="1486" xr:uid="{B7B4E970-5EC0-47E5-B378-81838E9B2D87}"/>
    <cellStyle name="เครื่องหมายจุลภาค 2 2 24 4 2" xfId="3542" xr:uid="{C9CBBEA1-9DDA-4ECB-82C9-63DF77ABEF8A}"/>
    <cellStyle name="เครื่องหมายจุลภาค 2 2 24 5" xfId="1999" xr:uid="{696F8365-8043-4E07-AB69-5F59C10F4F7A}"/>
    <cellStyle name="เครื่องหมายจุลภาค 2 2 24 5 2" xfId="4055" xr:uid="{9F741661-7E1D-4740-994D-49E372399A69}"/>
    <cellStyle name="เครื่องหมายจุลภาค 2 2 24 6" xfId="4568" xr:uid="{1BBCA771-0088-4C3A-BB1B-64BAD1221F03}"/>
    <cellStyle name="เครื่องหมายจุลภาค 2 2 24 7" xfId="2516" xr:uid="{6217036F-DA3B-4A5F-B003-AD153FB3AE01}"/>
    <cellStyle name="เครื่องหมายจุลภาค 2 2 25" xfId="464" xr:uid="{C42EE49C-8576-41C4-93E5-C0923538070F}"/>
    <cellStyle name="เครื่องหมายจุลภาค 2 2 25 2" xfId="1102" xr:uid="{6D6831B9-2E25-4D04-B48F-05144AE21840}"/>
    <cellStyle name="เครื่องหมายจุลภาค 2 2 25 2 2" xfId="3158" xr:uid="{2BE42C15-2BBA-44DA-82E5-E845FA5D7C92}"/>
    <cellStyle name="เครื่องหมายจุลภาค 2 2 25 3" xfId="1615" xr:uid="{08854EC1-D539-404C-B026-741990D1A415}"/>
    <cellStyle name="เครื่องหมายจุลภาค 2 2 25 3 2" xfId="3671" xr:uid="{B7442423-312B-4923-AF97-70CC9F4B3F27}"/>
    <cellStyle name="เครื่องหมายจุลภาค 2 2 25 4" xfId="2128" xr:uid="{CC9A2B15-6D9A-4CDB-BB44-B9DB9D90AF3E}"/>
    <cellStyle name="เครื่องหมายจุลภาค 2 2 25 4 2" xfId="4184" xr:uid="{FD8A09C4-FF55-4711-8E24-30D191CF92FA}"/>
    <cellStyle name="เครื่องหมายจุลภาค 2 2 25 5" xfId="4697" xr:uid="{C70EA36C-177F-443A-B8F5-DF141A580FFE}"/>
    <cellStyle name="เครื่องหมายจุลภาค 2 2 25 6" xfId="2645" xr:uid="{C8C8C581-420F-4FA7-B0D4-EAE2B5EC2C63}"/>
    <cellStyle name="เครื่องหมายจุลภาค 2 2 26" xfId="852" xr:uid="{A4B30C73-6849-463D-8A3D-6621DE669785}"/>
    <cellStyle name="เครื่องหมายจุลภาค 2 2 26 2" xfId="2908" xr:uid="{77540469-B96A-46BE-AACC-4373811932CB}"/>
    <cellStyle name="เครื่องหมายจุลภาค 2 2 27" xfId="1365" xr:uid="{F9B5D527-1EEA-45B1-9E50-76D5CED26305}"/>
    <cellStyle name="เครื่องหมายจุลภาค 2 2 27 2" xfId="3421" xr:uid="{7624C9FD-7DD0-4A3F-ADE4-E21C06DD2C7C}"/>
    <cellStyle name="เครื่องหมายจุลภาค 2 2 28" xfId="1878" xr:uid="{C8E07EAF-E2EA-4F31-AA30-CDD2E1BAA176}"/>
    <cellStyle name="เครื่องหมายจุลภาค 2 2 28 2" xfId="3934" xr:uid="{6802789D-3077-4449-8549-29F658683F95}"/>
    <cellStyle name="เครื่องหมายจุลภาค 2 2 29" xfId="4447" xr:uid="{5378070E-25EA-4CA0-8286-3448FF8C0613}"/>
    <cellStyle name="เครื่องหมายจุลภาค 2 2 3" xfId="126" xr:uid="{7D15B9B0-A411-4B44-97C3-026AD02F1C61}"/>
    <cellStyle name="เครื่องหมายจุลภาค 2 2 3 2" xfId="303" xr:uid="{796E04C1-AA13-43D4-802F-5FECFB7C3BB7}"/>
    <cellStyle name="เครื่องหมายจุลภาค 2 2 3 2 2" xfId="982" xr:uid="{0E2DDB62-D7FD-4D78-9A9E-D68C61E4F88A}"/>
    <cellStyle name="เครื่องหมายจุลภาค 2 2 3 2 2 2" xfId="3038" xr:uid="{8DA07543-8453-4DE1-AC24-9C6C4069254F}"/>
    <cellStyle name="เครื่องหมายจุลภาค 2 2 3 2 3" xfId="1495" xr:uid="{E3FF941F-4F76-4317-8F33-151721048635}"/>
    <cellStyle name="เครื่องหมายจุลภาค 2 2 3 2 3 2" xfId="3551" xr:uid="{5DA8E36E-017B-40C0-8C1A-6F85CF016AED}"/>
    <cellStyle name="เครื่องหมายจุลภาค 2 2 3 2 4" xfId="2008" xr:uid="{1A69DB45-9355-4F6E-94C7-6424E66EEAD9}"/>
    <cellStyle name="เครื่องหมายจุลภาค 2 2 3 2 4 2" xfId="4064" xr:uid="{C472DF3A-2F46-4023-9863-34D96875D340}"/>
    <cellStyle name="เครื่องหมายจุลภาค 2 2 3 2 5" xfId="4577" xr:uid="{0F48BFF0-4A9D-4ED2-BEAF-65CB53EFE1F0}"/>
    <cellStyle name="เครื่องหมายจุลภาค 2 2 3 2 6" xfId="2525" xr:uid="{480AE9D6-B6CC-4C87-BE15-9C05EF661ED0}"/>
    <cellStyle name="เครื่องหมายจุลภาค 2 2 3 3" xfId="717" xr:uid="{2A251189-5609-4C7B-8841-210D2A5AE375}"/>
    <cellStyle name="เครื่องหมายจุลภาค 2 2 3 3 2" xfId="1255" xr:uid="{232BD62F-24B4-4321-8E62-C1966249922E}"/>
    <cellStyle name="เครื่องหมายจุลภาค 2 2 3 3 2 2" xfId="3311" xr:uid="{2A4C9EFE-DF62-4AE0-97F0-84966B17CEC9}"/>
    <cellStyle name="เครื่องหมายจุลภาค 2 2 3 3 3" xfId="1768" xr:uid="{8DD3AD76-3E1B-4095-ABB8-F76CE6EC5CB4}"/>
    <cellStyle name="เครื่องหมายจุลภาค 2 2 3 3 3 2" xfId="3824" xr:uid="{E01B48A2-0670-49AA-97F6-BB9D2347E9BB}"/>
    <cellStyle name="เครื่องหมายจุลภาค 2 2 3 3 4" xfId="2281" xr:uid="{62A42930-EA82-419A-872A-53B304195398}"/>
    <cellStyle name="เครื่องหมายจุลภาค 2 2 3 3 4 2" xfId="4337" xr:uid="{856AAEBC-0AF3-4602-987E-36E76687E07F}"/>
    <cellStyle name="เครื่องหมายจุลภาค 2 2 3 3 5" xfId="4850" xr:uid="{E9E8D299-FD6F-4046-AC85-73C506631CB8}"/>
    <cellStyle name="เครื่องหมายจุลภาค 2 2 3 3 6" xfId="2798" xr:uid="{3ECA1535-D873-4F9B-A08F-B672B736CBEE}"/>
    <cellStyle name="เครื่องหมายจุลภาค 2 2 3 4" xfId="861" xr:uid="{73D7C385-067E-4FCD-A061-6DCABCE731D6}"/>
    <cellStyle name="เครื่องหมายจุลภาค 2 2 3 4 2" xfId="2917" xr:uid="{4EBA6F34-E34C-476C-86FF-BE4993EB7905}"/>
    <cellStyle name="เครื่องหมายจุลภาค 2 2 3 5" xfId="1374" xr:uid="{7561F0B5-E883-4DC7-ADFB-328C3ABE6874}"/>
    <cellStyle name="เครื่องหมายจุลภาค 2 2 3 5 2" xfId="3430" xr:uid="{DA96EDB0-4408-462E-B9FC-877D065DF396}"/>
    <cellStyle name="เครื่องหมายจุลภาค 2 2 3 6" xfId="1887" xr:uid="{668A3888-88C9-4949-82DB-532F63D61931}"/>
    <cellStyle name="เครื่องหมายจุลภาค 2 2 3 6 2" xfId="3943" xr:uid="{815032CC-27D2-4B10-B341-5F7695632BC1}"/>
    <cellStyle name="เครื่องหมายจุลภาค 2 2 3 7" xfId="4456" xr:uid="{D577E187-3DBE-49E5-B52C-CCE848C9F434}"/>
    <cellStyle name="เครื่องหมายจุลภาค 2 2 3 8" xfId="2404" xr:uid="{182EABB8-8D22-4F7A-8396-05CA61DAA4C2}"/>
    <cellStyle name="เครื่องหมายจุลภาค 2 2 30" xfId="2395" xr:uid="{3D400051-F952-440F-AF10-02591BC35AB9}"/>
    <cellStyle name="เครื่องหมายจุลภาค 2 2 4" xfId="127" xr:uid="{CE3534CC-0342-4DFB-A79B-F6EB5744E1E2}"/>
    <cellStyle name="เครื่องหมายจุลภาค 2 2 4 2" xfId="304" xr:uid="{750E8335-1062-4841-97F5-E917E1EE4B34}"/>
    <cellStyle name="เครื่องหมายจุลภาค 2 2 4 2 2" xfId="983" xr:uid="{A8180FEE-8768-4E91-8611-932962AC1A1F}"/>
    <cellStyle name="เครื่องหมายจุลภาค 2 2 4 2 2 2" xfId="3039" xr:uid="{B8CE52DF-8D37-4549-B4B1-D0332D170F31}"/>
    <cellStyle name="เครื่องหมายจุลภาค 2 2 4 2 3" xfId="1496" xr:uid="{AF566FBB-D12C-4767-9BEB-39EF2BD7694C}"/>
    <cellStyle name="เครื่องหมายจุลภาค 2 2 4 2 3 2" xfId="3552" xr:uid="{234DC81F-C54E-4535-B166-9C063D01B742}"/>
    <cellStyle name="เครื่องหมายจุลภาค 2 2 4 2 4" xfId="2009" xr:uid="{321E8E32-5F44-452D-8E33-1F46E4C6FAE7}"/>
    <cellStyle name="เครื่องหมายจุลภาค 2 2 4 2 4 2" xfId="4065" xr:uid="{182F843F-F742-46D2-A30A-2C4D6EC38E39}"/>
    <cellStyle name="เครื่องหมายจุลภาค 2 2 4 2 5" xfId="4578" xr:uid="{909CB9ED-D1D4-4A4F-A515-66346E5BCA32}"/>
    <cellStyle name="เครื่องหมายจุลภาค 2 2 4 2 6" xfId="2526" xr:uid="{8218EC35-A14E-4CF7-A7AD-616324A86D3A}"/>
    <cellStyle name="เครื่องหมายจุลภาค 2 2 4 3" xfId="718" xr:uid="{4C7DC835-30C6-4DEC-A6F3-E391D5399DA4}"/>
    <cellStyle name="เครื่องหมายจุลภาค 2 2 4 3 2" xfId="1256" xr:uid="{393C1234-1EC0-431C-961C-6C25BF948C37}"/>
    <cellStyle name="เครื่องหมายจุลภาค 2 2 4 3 2 2" xfId="3312" xr:uid="{66379C89-76EF-47BF-A5CD-5CF9569AFD1F}"/>
    <cellStyle name="เครื่องหมายจุลภาค 2 2 4 3 3" xfId="1769" xr:uid="{D0147214-A542-478A-BB25-A80F7E66EC1E}"/>
    <cellStyle name="เครื่องหมายจุลภาค 2 2 4 3 3 2" xfId="3825" xr:uid="{A3F03E08-2552-431F-B186-E7C0BD78CBCF}"/>
    <cellStyle name="เครื่องหมายจุลภาค 2 2 4 3 4" xfId="2282" xr:uid="{E0E433E7-7AFF-4FB9-9FA0-17C0CD9FC9C7}"/>
    <cellStyle name="เครื่องหมายจุลภาค 2 2 4 3 4 2" xfId="4338" xr:uid="{4493E685-C06F-4981-BC1E-F2522CB9116A}"/>
    <cellStyle name="เครื่องหมายจุลภาค 2 2 4 3 5" xfId="4851" xr:uid="{0499A565-932C-492C-9CF3-C0D92EBA8B1D}"/>
    <cellStyle name="เครื่องหมายจุลภาค 2 2 4 3 6" xfId="2799" xr:uid="{F65D9BCE-11C1-417F-8B63-32F2F36B223E}"/>
    <cellStyle name="เครื่องหมายจุลภาค 2 2 4 4" xfId="862" xr:uid="{E4A37A29-30CD-4B5F-B327-33AE3A536E3B}"/>
    <cellStyle name="เครื่องหมายจุลภาค 2 2 4 4 2" xfId="2918" xr:uid="{563E58BF-5851-4EAE-BBF3-FF26A5FB07F8}"/>
    <cellStyle name="เครื่องหมายจุลภาค 2 2 4 5" xfId="1375" xr:uid="{E100576A-75FA-4592-A61A-419D5E216D27}"/>
    <cellStyle name="เครื่องหมายจุลภาค 2 2 4 5 2" xfId="3431" xr:uid="{269DAA01-A929-47BE-B67C-B9B7716F7AA0}"/>
    <cellStyle name="เครื่องหมายจุลภาค 2 2 4 6" xfId="1888" xr:uid="{A282DB4B-38B9-4A2A-AA29-9BA341E1AB4E}"/>
    <cellStyle name="เครื่องหมายจุลภาค 2 2 4 6 2" xfId="3944" xr:uid="{7322AAFE-3863-4953-B278-F5115B3DB9C7}"/>
    <cellStyle name="เครื่องหมายจุลภาค 2 2 4 7" xfId="4457" xr:uid="{96D90BF5-D725-4A01-A82A-3851DF5C5AE3}"/>
    <cellStyle name="เครื่องหมายจุลภาค 2 2 4 8" xfId="2405" xr:uid="{74243DC5-48C3-4EA4-B55E-C8D6F075A7A7}"/>
    <cellStyle name="เครื่องหมายจุลภาค 2 2 5" xfId="128" xr:uid="{4241CB7F-67E9-45A0-B035-B31FCE084F51}"/>
    <cellStyle name="เครื่องหมายจุลภาค 2 2 5 2" xfId="305" xr:uid="{6911D676-ED73-4489-920B-FD5ADC876177}"/>
    <cellStyle name="เครื่องหมายจุลภาค 2 2 5 2 2" xfId="984" xr:uid="{4D39A569-E235-42D5-91CC-EB969FEB21E6}"/>
    <cellStyle name="เครื่องหมายจุลภาค 2 2 5 2 2 2" xfId="3040" xr:uid="{BF2523DB-5208-44AD-9558-3210A7A681EC}"/>
    <cellStyle name="เครื่องหมายจุลภาค 2 2 5 2 3" xfId="1497" xr:uid="{CA9E3ECE-30DE-43F0-BD36-69D6C6F0CF39}"/>
    <cellStyle name="เครื่องหมายจุลภาค 2 2 5 2 3 2" xfId="3553" xr:uid="{6AE67B2A-B5D8-4BA4-9463-D289863F37D7}"/>
    <cellStyle name="เครื่องหมายจุลภาค 2 2 5 2 4" xfId="2010" xr:uid="{24259052-7961-41C6-9D1B-587B5D974630}"/>
    <cellStyle name="เครื่องหมายจุลภาค 2 2 5 2 4 2" xfId="4066" xr:uid="{EFC9E853-8EC8-478B-9404-EE76DC2D653F}"/>
    <cellStyle name="เครื่องหมายจุลภาค 2 2 5 2 5" xfId="4579" xr:uid="{CBC6DE97-6CE1-4259-B658-FDD1371514F4}"/>
    <cellStyle name="เครื่องหมายจุลภาค 2 2 5 2 6" xfId="2527" xr:uid="{39BF102C-C3FF-411F-AD3C-399AE9A7F85C}"/>
    <cellStyle name="เครื่องหมายจุลภาค 2 2 5 3" xfId="719" xr:uid="{93817417-4F01-4329-B29C-9C6FD07D56A5}"/>
    <cellStyle name="เครื่องหมายจุลภาค 2 2 5 3 2" xfId="1257" xr:uid="{462E0F8A-2A0C-42E8-8D45-D1DE0404B2EE}"/>
    <cellStyle name="เครื่องหมายจุลภาค 2 2 5 3 2 2" xfId="3313" xr:uid="{4B23B9BD-5581-4146-AACE-B55046E8D47B}"/>
    <cellStyle name="เครื่องหมายจุลภาค 2 2 5 3 3" xfId="1770" xr:uid="{942AD700-EF9A-4969-875B-8DA73F0265B9}"/>
    <cellStyle name="เครื่องหมายจุลภาค 2 2 5 3 3 2" xfId="3826" xr:uid="{27F68D37-F91D-4760-854F-ECDD4A75B79E}"/>
    <cellStyle name="เครื่องหมายจุลภาค 2 2 5 3 4" xfId="2283" xr:uid="{4AA897EE-1F5F-4C9F-8E9B-CB3440C14186}"/>
    <cellStyle name="เครื่องหมายจุลภาค 2 2 5 3 4 2" xfId="4339" xr:uid="{54E0D450-A4AC-4588-8100-9775773CA53F}"/>
    <cellStyle name="เครื่องหมายจุลภาค 2 2 5 3 5" xfId="4852" xr:uid="{352C74FA-7EAC-4FCE-9B84-DBF5DF00C08C}"/>
    <cellStyle name="เครื่องหมายจุลภาค 2 2 5 3 6" xfId="2800" xr:uid="{AE93AC67-2CF9-42CD-9567-C1B132FD27CC}"/>
    <cellStyle name="เครื่องหมายจุลภาค 2 2 5 4" xfId="863" xr:uid="{B0994C9F-D50D-4654-9E4A-47F8BE9779A3}"/>
    <cellStyle name="เครื่องหมายจุลภาค 2 2 5 4 2" xfId="2919" xr:uid="{565EB9D8-53C6-4175-8C5E-5611AEB66353}"/>
    <cellStyle name="เครื่องหมายจุลภาค 2 2 5 5" xfId="1376" xr:uid="{4E66B4D2-D52C-4371-91D4-5C857344A4FB}"/>
    <cellStyle name="เครื่องหมายจุลภาค 2 2 5 5 2" xfId="3432" xr:uid="{DE264474-C1CD-4414-B7E5-31883758E08E}"/>
    <cellStyle name="เครื่องหมายจุลภาค 2 2 5 6" xfId="1889" xr:uid="{15A60ACB-3604-492C-BB47-8FAFBE1BD4BE}"/>
    <cellStyle name="เครื่องหมายจุลภาค 2 2 5 6 2" xfId="3945" xr:uid="{6BB97201-D9E5-4BAE-BFCB-2637E964F7DE}"/>
    <cellStyle name="เครื่องหมายจุลภาค 2 2 5 7" xfId="4458" xr:uid="{5FF34783-B833-4ACE-88C5-2875BEE66A86}"/>
    <cellStyle name="เครื่องหมายจุลภาค 2 2 5 8" xfId="2406" xr:uid="{C1191D14-3C15-46B1-A150-830470F2F0EE}"/>
    <cellStyle name="เครื่องหมายจุลภาค 2 2 6" xfId="129" xr:uid="{A4D2B891-A958-44F3-8912-79FFF4CF2655}"/>
    <cellStyle name="เครื่องหมายจุลภาค 2 2 6 2" xfId="306" xr:uid="{1F4CC1ED-C040-4098-93BC-1D3A2DC66F38}"/>
    <cellStyle name="เครื่องหมายจุลภาค 2 2 6 2 2" xfId="985" xr:uid="{9E44E9B8-1C85-4AEA-9726-679C816BE085}"/>
    <cellStyle name="เครื่องหมายจุลภาค 2 2 6 2 2 2" xfId="3041" xr:uid="{5EEC6022-1D2B-45DB-835A-D97BE3F30613}"/>
    <cellStyle name="เครื่องหมายจุลภาค 2 2 6 2 3" xfId="1498" xr:uid="{05D24B2B-17E4-4A79-9091-69BC543F8F85}"/>
    <cellStyle name="เครื่องหมายจุลภาค 2 2 6 2 3 2" xfId="3554" xr:uid="{18DAEA25-BE71-41E4-9CB0-F8F5119960DB}"/>
    <cellStyle name="เครื่องหมายจุลภาค 2 2 6 2 4" xfId="2011" xr:uid="{FC852C15-AB8D-4DBB-982D-AF704E3B11B9}"/>
    <cellStyle name="เครื่องหมายจุลภาค 2 2 6 2 4 2" xfId="4067" xr:uid="{822E005E-607C-4FBE-8D42-91477EB33426}"/>
    <cellStyle name="เครื่องหมายจุลภาค 2 2 6 2 5" xfId="4580" xr:uid="{310831B7-5C1F-4C89-811E-56375FD97A39}"/>
    <cellStyle name="เครื่องหมายจุลภาค 2 2 6 2 6" xfId="2528" xr:uid="{60CB7A1D-B15B-48FB-A14C-25EE65B5DA1B}"/>
    <cellStyle name="เครื่องหมายจุลภาค 2 2 6 3" xfId="720" xr:uid="{03095DA8-CD85-48A0-96EC-0520F7822362}"/>
    <cellStyle name="เครื่องหมายจุลภาค 2 2 6 3 2" xfId="1258" xr:uid="{7C1D97E7-86DB-4060-910F-8BF1F4AB45F6}"/>
    <cellStyle name="เครื่องหมายจุลภาค 2 2 6 3 2 2" xfId="3314" xr:uid="{0266359D-5C43-452A-B099-5E841CE42EC7}"/>
    <cellStyle name="เครื่องหมายจุลภาค 2 2 6 3 3" xfId="1771" xr:uid="{CB3E731D-90BD-4EB0-89C6-209D784E5045}"/>
    <cellStyle name="เครื่องหมายจุลภาค 2 2 6 3 3 2" xfId="3827" xr:uid="{EDE2EA8C-59AC-4591-B041-65A655ED4F58}"/>
    <cellStyle name="เครื่องหมายจุลภาค 2 2 6 3 4" xfId="2284" xr:uid="{2289199E-2CDF-4F89-94E1-5CAFC273DDE7}"/>
    <cellStyle name="เครื่องหมายจุลภาค 2 2 6 3 4 2" xfId="4340" xr:uid="{F3DFF7C0-E892-4E5F-90B7-9D3DD12BD7CF}"/>
    <cellStyle name="เครื่องหมายจุลภาค 2 2 6 3 5" xfId="4853" xr:uid="{4C9C2BDF-511D-4322-9138-D95FB5CC94AD}"/>
    <cellStyle name="เครื่องหมายจุลภาค 2 2 6 3 6" xfId="2801" xr:uid="{60C05709-F72D-4DB0-ABB6-39093E56584C}"/>
    <cellStyle name="เครื่องหมายจุลภาค 2 2 6 4" xfId="864" xr:uid="{B2D75534-FE70-49F0-A1B0-4B51FB529E14}"/>
    <cellStyle name="เครื่องหมายจุลภาค 2 2 6 4 2" xfId="2920" xr:uid="{CBA3305F-E48F-46CA-B4DC-FF5202B2ABB5}"/>
    <cellStyle name="เครื่องหมายจุลภาค 2 2 6 5" xfId="1377" xr:uid="{146F9BA4-BB5F-420B-AC6D-E7C88E566C27}"/>
    <cellStyle name="เครื่องหมายจุลภาค 2 2 6 5 2" xfId="3433" xr:uid="{883989D0-F841-445D-8CEB-9B907ED53355}"/>
    <cellStyle name="เครื่องหมายจุลภาค 2 2 6 6" xfId="1890" xr:uid="{25176A88-E726-43AD-B84E-7D0979AE5039}"/>
    <cellStyle name="เครื่องหมายจุลภาค 2 2 6 6 2" xfId="3946" xr:uid="{605EF5E0-09BF-4E8C-98FB-AE13E5692146}"/>
    <cellStyle name="เครื่องหมายจุลภาค 2 2 6 7" xfId="4459" xr:uid="{3345AEB3-71DF-4E83-83E6-3A70225113C5}"/>
    <cellStyle name="เครื่องหมายจุลภาค 2 2 6 8" xfId="2407" xr:uid="{FF8AEAFE-C33C-42E4-84AE-54458CA33DC3}"/>
    <cellStyle name="เครื่องหมายจุลภาค 2 2 7" xfId="130" xr:uid="{13E75D50-0E9E-4E18-8064-24C8A2187537}"/>
    <cellStyle name="เครื่องหมายจุลภาค 2 2 7 2" xfId="307" xr:uid="{14C7BB91-CC26-4F24-929E-3D818A940C09}"/>
    <cellStyle name="เครื่องหมายจุลภาค 2 2 7 2 2" xfId="986" xr:uid="{4CA16356-1049-464F-9CE1-88E00740F3C6}"/>
    <cellStyle name="เครื่องหมายจุลภาค 2 2 7 2 2 2" xfId="3042" xr:uid="{E0217A22-A00D-418F-8BA0-D542D59AE29F}"/>
    <cellStyle name="เครื่องหมายจุลภาค 2 2 7 2 3" xfId="1499" xr:uid="{E1BCAAF2-0211-4007-8337-199FCCEDCD30}"/>
    <cellStyle name="เครื่องหมายจุลภาค 2 2 7 2 3 2" xfId="3555" xr:uid="{A097D2E5-20F1-4419-938D-D7B8EECF6429}"/>
    <cellStyle name="เครื่องหมายจุลภาค 2 2 7 2 4" xfId="2012" xr:uid="{6FCEDADA-85BF-436D-93B5-348202B942D0}"/>
    <cellStyle name="เครื่องหมายจุลภาค 2 2 7 2 4 2" xfId="4068" xr:uid="{FC502E00-184C-4021-87E1-F6BB5FE5D27D}"/>
    <cellStyle name="เครื่องหมายจุลภาค 2 2 7 2 5" xfId="4581" xr:uid="{3CD0C305-50D9-4144-B3CE-25934B5925AE}"/>
    <cellStyle name="เครื่องหมายจุลภาค 2 2 7 2 6" xfId="2529" xr:uid="{451BDE3A-1185-4665-983D-92005728615A}"/>
    <cellStyle name="เครื่องหมายจุลภาค 2 2 7 3" xfId="721" xr:uid="{C245FC69-DA8A-4AF8-9CF5-7CC101890601}"/>
    <cellStyle name="เครื่องหมายจุลภาค 2 2 7 3 2" xfId="1259" xr:uid="{4A2D6FB0-9DD1-44F2-88D0-F78784D5A559}"/>
    <cellStyle name="เครื่องหมายจุลภาค 2 2 7 3 2 2" xfId="3315" xr:uid="{5836315E-03E2-40E7-A86C-FBC39D2A246C}"/>
    <cellStyle name="เครื่องหมายจุลภาค 2 2 7 3 3" xfId="1772" xr:uid="{DA75219D-A92C-4D37-8CD2-D505D37B6F40}"/>
    <cellStyle name="เครื่องหมายจุลภาค 2 2 7 3 3 2" xfId="3828" xr:uid="{022C917F-7F11-4F3C-A9B1-9117B0105B59}"/>
    <cellStyle name="เครื่องหมายจุลภาค 2 2 7 3 4" xfId="2285" xr:uid="{3EEE20AA-0521-41DB-898B-7CED4F41C2BF}"/>
    <cellStyle name="เครื่องหมายจุลภาค 2 2 7 3 4 2" xfId="4341" xr:uid="{ADD71D65-722F-41C6-B148-D7C3377210B4}"/>
    <cellStyle name="เครื่องหมายจุลภาค 2 2 7 3 5" xfId="4854" xr:uid="{0B91FDEB-2C2C-4B49-8F1D-C86949E63D58}"/>
    <cellStyle name="เครื่องหมายจุลภาค 2 2 7 3 6" xfId="2802" xr:uid="{67B49F18-F200-4F77-934C-0D4E901F21C8}"/>
    <cellStyle name="เครื่องหมายจุลภาค 2 2 7 4" xfId="865" xr:uid="{7E301A3A-BFC1-4E97-A7E4-42EF1CC07AF6}"/>
    <cellStyle name="เครื่องหมายจุลภาค 2 2 7 4 2" xfId="2921" xr:uid="{28E1A54F-8D64-45E9-8415-4B99FB7D3404}"/>
    <cellStyle name="เครื่องหมายจุลภาค 2 2 7 5" xfId="1378" xr:uid="{AFE6ADA8-D01D-4FB7-96AB-2AA6674B23A6}"/>
    <cellStyle name="เครื่องหมายจุลภาค 2 2 7 5 2" xfId="3434" xr:uid="{ADB55C5E-E740-4088-9E5D-B65A2B285AD9}"/>
    <cellStyle name="เครื่องหมายจุลภาค 2 2 7 6" xfId="1891" xr:uid="{D85DCF16-C031-40B3-AFAC-5BB3FF8D1F96}"/>
    <cellStyle name="เครื่องหมายจุลภาค 2 2 7 6 2" xfId="3947" xr:uid="{7EA3BE53-523C-4EF6-BF3B-923396DCC043}"/>
    <cellStyle name="เครื่องหมายจุลภาค 2 2 7 7" xfId="4460" xr:uid="{E01EB9B5-6E23-4820-8584-3DBE748F1CA4}"/>
    <cellStyle name="เครื่องหมายจุลภาค 2 2 7 8" xfId="2408" xr:uid="{D15477D8-7210-40CB-858B-5E55ECA6A97A}"/>
    <cellStyle name="เครื่องหมายจุลภาค 2 2 8" xfId="131" xr:uid="{017F76CF-9641-4D1C-B55C-F70D34BAB0E3}"/>
    <cellStyle name="เครื่องหมายจุลภาค 2 2 8 2" xfId="308" xr:uid="{4083C969-118F-4115-8BE4-2C9C465CEECA}"/>
    <cellStyle name="เครื่องหมายจุลภาค 2 2 8 2 2" xfId="987" xr:uid="{1DB9318C-B3EE-4A69-BE36-8A42AEFDEA1F}"/>
    <cellStyle name="เครื่องหมายจุลภาค 2 2 8 2 2 2" xfId="3043" xr:uid="{9D07540E-C53E-47B1-AD7F-6CDE7367F3BA}"/>
    <cellStyle name="เครื่องหมายจุลภาค 2 2 8 2 3" xfId="1500" xr:uid="{3F3ADB4E-BDD1-4EEA-9E51-5FF02ABB0493}"/>
    <cellStyle name="เครื่องหมายจุลภาค 2 2 8 2 3 2" xfId="3556" xr:uid="{9692CD1C-C571-4D97-B679-BCE8F6D892AC}"/>
    <cellStyle name="เครื่องหมายจุลภาค 2 2 8 2 4" xfId="2013" xr:uid="{7EF44DBB-E580-4063-9A58-95D853704B66}"/>
    <cellStyle name="เครื่องหมายจุลภาค 2 2 8 2 4 2" xfId="4069" xr:uid="{963D2DF4-3BCA-4C07-843A-E614A9AB990E}"/>
    <cellStyle name="เครื่องหมายจุลภาค 2 2 8 2 5" xfId="4582" xr:uid="{CE04781A-5E24-4EC9-B177-CC8896F08B98}"/>
    <cellStyle name="เครื่องหมายจุลภาค 2 2 8 2 6" xfId="2530" xr:uid="{B99E9ED8-6336-4D56-BD91-0E897872DDD6}"/>
    <cellStyle name="เครื่องหมายจุลภาค 2 2 8 3" xfId="722" xr:uid="{A3E99443-767A-4654-ACF4-8D4E42E7DDB4}"/>
    <cellStyle name="เครื่องหมายจุลภาค 2 2 8 3 2" xfId="1260" xr:uid="{3FBBA82E-A362-43E1-A1A9-163FD3FCA244}"/>
    <cellStyle name="เครื่องหมายจุลภาค 2 2 8 3 2 2" xfId="3316" xr:uid="{34981DF1-DAB7-4FD8-8D50-1F77757F0AC4}"/>
    <cellStyle name="เครื่องหมายจุลภาค 2 2 8 3 3" xfId="1773" xr:uid="{48CDDFE1-12BA-4B75-A78C-13BB7BE40D64}"/>
    <cellStyle name="เครื่องหมายจุลภาค 2 2 8 3 3 2" xfId="3829" xr:uid="{E11EFC5D-16EA-40C8-923D-2E394415C2EF}"/>
    <cellStyle name="เครื่องหมายจุลภาค 2 2 8 3 4" xfId="2286" xr:uid="{2F1FB4F9-110E-4EDA-9776-84C58A0D13A5}"/>
    <cellStyle name="เครื่องหมายจุลภาค 2 2 8 3 4 2" xfId="4342" xr:uid="{2672A474-67FD-4EBD-8471-22B85D4A15B8}"/>
    <cellStyle name="เครื่องหมายจุลภาค 2 2 8 3 5" xfId="4855" xr:uid="{E3CCE54D-C73F-48D9-A065-571A673D2F29}"/>
    <cellStyle name="เครื่องหมายจุลภาค 2 2 8 3 6" xfId="2803" xr:uid="{EC6F80B1-139C-4219-BBB4-440F7AA008C3}"/>
    <cellStyle name="เครื่องหมายจุลภาค 2 2 8 4" xfId="866" xr:uid="{051E997B-0D18-4D54-AB2B-97A255BC2F4F}"/>
    <cellStyle name="เครื่องหมายจุลภาค 2 2 8 4 2" xfId="2922" xr:uid="{482423C1-2169-4DDD-9CCA-7B76003C1381}"/>
    <cellStyle name="เครื่องหมายจุลภาค 2 2 8 5" xfId="1379" xr:uid="{DD180F99-116D-4E81-8CFF-D73BB96A3058}"/>
    <cellStyle name="เครื่องหมายจุลภาค 2 2 8 5 2" xfId="3435" xr:uid="{8678A866-8F97-4FA7-8675-41721D477AE7}"/>
    <cellStyle name="เครื่องหมายจุลภาค 2 2 8 6" xfId="1892" xr:uid="{ED54BD77-DF81-4437-AA79-560C5110519C}"/>
    <cellStyle name="เครื่องหมายจุลภาค 2 2 8 6 2" xfId="3948" xr:uid="{89CA783E-FDAF-4628-B437-A2E13D6A624B}"/>
    <cellStyle name="เครื่องหมายจุลภาค 2 2 8 7" xfId="4461" xr:uid="{F8CDD0D0-B8FF-4A26-BA8C-7C69E60A1C7B}"/>
    <cellStyle name="เครื่องหมายจุลภาค 2 2 8 8" xfId="2409" xr:uid="{FF4250FA-124D-44FE-A80D-8B356BDF21A7}"/>
    <cellStyle name="เครื่องหมายจุลภาค 2 2 9" xfId="132" xr:uid="{A5057AB8-D89E-4647-92EF-29C36EF8DE7C}"/>
    <cellStyle name="เครื่องหมายจุลภาค 2 2 9 2" xfId="309" xr:uid="{9B383A3D-B2CF-4D07-A541-BAB9BF80836C}"/>
    <cellStyle name="เครื่องหมายจุลภาค 2 2 9 2 2" xfId="988" xr:uid="{1B8B75E2-B0EA-4AB7-A807-8D35B0E4D0FE}"/>
    <cellStyle name="เครื่องหมายจุลภาค 2 2 9 2 2 2" xfId="3044" xr:uid="{7D3C44D7-87F2-4008-8186-13B089689454}"/>
    <cellStyle name="เครื่องหมายจุลภาค 2 2 9 2 3" xfId="1501" xr:uid="{A07C7C88-AE4D-45B2-9150-33B33FB3FC1D}"/>
    <cellStyle name="เครื่องหมายจุลภาค 2 2 9 2 3 2" xfId="3557" xr:uid="{6DA9839F-22F0-4A0A-AE6E-44F6410EBFD1}"/>
    <cellStyle name="เครื่องหมายจุลภาค 2 2 9 2 4" xfId="2014" xr:uid="{DBA06EFC-1B11-4989-923E-E971D88F19BF}"/>
    <cellStyle name="เครื่องหมายจุลภาค 2 2 9 2 4 2" xfId="4070" xr:uid="{4146592F-E951-4248-9F95-6479CB3546EB}"/>
    <cellStyle name="เครื่องหมายจุลภาค 2 2 9 2 5" xfId="4583" xr:uid="{6F584698-73ED-41F5-8FB0-33561418D2B4}"/>
    <cellStyle name="เครื่องหมายจุลภาค 2 2 9 2 6" xfId="2531" xr:uid="{4CCD0B8C-4948-4EDF-91A6-780352E33A06}"/>
    <cellStyle name="เครื่องหมายจุลภาค 2 2 9 3" xfId="723" xr:uid="{E9804143-9465-4D89-B029-8B12B5769AA3}"/>
    <cellStyle name="เครื่องหมายจุลภาค 2 2 9 3 2" xfId="1261" xr:uid="{A4412B01-F692-4344-9B8F-56244F65105B}"/>
    <cellStyle name="เครื่องหมายจุลภาค 2 2 9 3 2 2" xfId="3317" xr:uid="{3DE7BFC0-1367-46E7-9129-A477E7D53F5E}"/>
    <cellStyle name="เครื่องหมายจุลภาค 2 2 9 3 3" xfId="1774" xr:uid="{A601B9C7-AD52-4FAC-ABF3-ADD103657097}"/>
    <cellStyle name="เครื่องหมายจุลภาค 2 2 9 3 3 2" xfId="3830" xr:uid="{3F4405BE-E349-416C-9CEF-53F2363A38B5}"/>
    <cellStyle name="เครื่องหมายจุลภาค 2 2 9 3 4" xfId="2287" xr:uid="{E26564BF-E3D8-49E3-AB5E-DAF2863AC1AA}"/>
    <cellStyle name="เครื่องหมายจุลภาค 2 2 9 3 4 2" xfId="4343" xr:uid="{A0870C38-7CC9-4359-950F-32E23A622CB0}"/>
    <cellStyle name="เครื่องหมายจุลภาค 2 2 9 3 5" xfId="4856" xr:uid="{9798E170-620A-4157-B31B-B30E944E04EA}"/>
    <cellStyle name="เครื่องหมายจุลภาค 2 2 9 3 6" xfId="2804" xr:uid="{07325263-2471-46DE-A8B0-BCD306BD143D}"/>
    <cellStyle name="เครื่องหมายจุลภาค 2 2 9 4" xfId="867" xr:uid="{07F45E6D-09C8-4076-A6A5-91CA4D400C0C}"/>
    <cellStyle name="เครื่องหมายจุลภาค 2 2 9 4 2" xfId="2923" xr:uid="{167FB09A-5FEB-4D8F-8B61-961C1B386256}"/>
    <cellStyle name="เครื่องหมายจุลภาค 2 2 9 5" xfId="1380" xr:uid="{F2E00EB0-6C1D-46AC-AA36-B90D4888D16F}"/>
    <cellStyle name="เครื่องหมายจุลภาค 2 2 9 5 2" xfId="3436" xr:uid="{CAABAF33-91A7-4872-A42D-69AD3285E974}"/>
    <cellStyle name="เครื่องหมายจุลภาค 2 2 9 6" xfId="1893" xr:uid="{945B2D15-2E5E-418C-B358-D18AC983CD42}"/>
    <cellStyle name="เครื่องหมายจุลภาค 2 2 9 6 2" xfId="3949" xr:uid="{D1A78F56-08B3-4F5A-A9AC-B10125809E9B}"/>
    <cellStyle name="เครื่องหมายจุลภาค 2 2 9 7" xfId="4462" xr:uid="{CF3D8603-8A06-4C6E-A1DD-88CC9F07F118}"/>
    <cellStyle name="เครื่องหมายจุลภาค 2 2 9 8" xfId="2410" xr:uid="{9E829989-AC7D-4FA4-80B4-D55B6A4DE003}"/>
    <cellStyle name="เครื่องหมายจุลภาค 2 3" xfId="552" xr:uid="{8DE2973C-8BDA-4DCA-B7B1-E92839A21F6E}"/>
    <cellStyle name="เครื่องหมายจุลภาค 2 3 2" xfId="1145" xr:uid="{2AC22A80-AC84-4F53-A1FB-A670094A0A70}"/>
    <cellStyle name="เครื่องหมายจุลภาค 2 3 2 2" xfId="3201" xr:uid="{50BB63D5-F0DE-494B-897C-D67B8572CFD1}"/>
    <cellStyle name="เครื่องหมายจุลภาค 2 3 3" xfId="1658" xr:uid="{63B5D6E8-5C8C-4622-A33A-E2C4E94478D4}"/>
    <cellStyle name="เครื่องหมายจุลภาค 2 3 3 2" xfId="3714" xr:uid="{2308B13A-8CA1-4A32-90B3-6B9D11D19CAC}"/>
    <cellStyle name="เครื่องหมายจุลภาค 2 3 4" xfId="2171" xr:uid="{7F0D0192-5BDB-42AD-B282-9F83CF8EC032}"/>
    <cellStyle name="เครื่องหมายจุลภาค 2 3 4 2" xfId="4227" xr:uid="{63C4E340-53D7-401A-AEC1-123304B9A306}"/>
    <cellStyle name="เครื่องหมายจุลภาค 2 3 5" xfId="4740" xr:uid="{C9FFCC67-D348-4199-B92F-2CC85E05190A}"/>
    <cellStyle name="เครื่องหมายจุลภาค 2 3 6" xfId="2688" xr:uid="{9062479C-0E77-49C5-99E3-5520DA9C0134}"/>
    <cellStyle name="เครื่องหมายจุลภาค 2 4" xfId="1060" xr:uid="{59313386-F04A-42D2-A0C1-723084F6ADDF}"/>
    <cellStyle name="เครื่องหมายจุลภาค 2 4 2" xfId="3116" xr:uid="{13B17688-3E46-4519-8A7D-0899A7DBE71C}"/>
    <cellStyle name="เครื่องหมายจุลภาค 2 5" xfId="1573" xr:uid="{D90331C8-29E1-4E78-B3E8-5F8DE8286632}"/>
    <cellStyle name="เครื่องหมายจุลภาค 2 5 2" xfId="3629" xr:uid="{117388A6-4D6C-49D9-8FB3-E8E4AE7F17AB}"/>
    <cellStyle name="เครื่องหมายจุลภาค 2 6" xfId="2086" xr:uid="{E31A8E68-C4EF-4C5B-A5BC-5DDADEF6F648}"/>
    <cellStyle name="เครื่องหมายจุลภาค 2 6 2" xfId="4142" xr:uid="{49998D28-D3A3-4026-9351-B9E6D02E924D}"/>
    <cellStyle name="เครื่องหมายจุลภาค 2 7" xfId="4655" xr:uid="{746D56A4-F0F1-4702-9CDF-64853322C9D1}"/>
    <cellStyle name="เครื่องหมายจุลภาค 2 8" xfId="2603" xr:uid="{365637CE-ECC6-413A-97D1-D4C9B46B4C95}"/>
    <cellStyle name="เครื่องหมายจุลภาค 4" xfId="42" xr:uid="{CD6E180A-4007-4942-9F86-40D95161849B}"/>
    <cellStyle name="เครื่องหมายจุลภาค 4 2" xfId="50" xr:uid="{828F43CD-3668-408D-A28C-5D7E7E0A5A45}"/>
    <cellStyle name="เครื่องหมายจุลภาค 4 2 10" xfId="2350" xr:uid="{88FD3563-4EC2-415C-81A1-BA3D84980C85}"/>
    <cellStyle name="เครื่องหมายจุลภาค 4 2 2" xfId="228" xr:uid="{DEEFF4DC-4542-41D1-B5CE-C09E3C9AE27D}"/>
    <cellStyle name="เครื่องหมายจุลภาค 4 2 2 2" xfId="549" xr:uid="{9221D104-00A6-4D3F-8C6E-570591C051DB}"/>
    <cellStyle name="เครื่องหมายจุลภาค 4 2 2 2 2" xfId="1143" xr:uid="{8913E5FB-402B-40FD-8249-5C3FBC521122}"/>
    <cellStyle name="เครื่องหมายจุลภาค 4 2 2 2 2 2" xfId="3199" xr:uid="{7D181F14-1CE3-4CF9-9182-AEBAAB7F3F22}"/>
    <cellStyle name="เครื่องหมายจุลภาค 4 2 2 2 3" xfId="1656" xr:uid="{02ED8520-8C38-450F-A2CA-E512B0F706F6}"/>
    <cellStyle name="เครื่องหมายจุลภาค 4 2 2 2 3 2" xfId="3712" xr:uid="{5A03C184-834F-429F-B941-C636AC8B93C3}"/>
    <cellStyle name="เครื่องหมายจุลภาค 4 2 2 2 4" xfId="2169" xr:uid="{9E190672-73CB-413D-9CF4-FB79B597D257}"/>
    <cellStyle name="เครื่องหมายจุลภาค 4 2 2 2 4 2" xfId="4225" xr:uid="{3B328296-7D8F-49F9-A1D9-BA537016F396}"/>
    <cellStyle name="เครื่องหมายจุลภาค 4 2 2 2 5" xfId="4738" xr:uid="{DCBAFB0C-2828-4D4C-B78D-CE161E46ED29}"/>
    <cellStyle name="เครื่องหมายจุลภาค 4 2 2 2 6" xfId="2686" xr:uid="{D4F58B57-F00E-47DD-A518-9E78DDF1575C}"/>
    <cellStyle name="เครื่องหมายจุลภาค 4 2 2 3" xfId="386" xr:uid="{8FE3FB1B-9854-487B-9754-86667A2D59CF}"/>
    <cellStyle name="เครื่องหมายจุลภาค 4 2 2 3 2" xfId="1058" xr:uid="{F9F1D4F1-3BAB-4F49-ABB7-62777C4FF194}"/>
    <cellStyle name="เครื่องหมายจุลภาค 4 2 2 3 2 2" xfId="3114" xr:uid="{4D334A32-B4B0-4A86-B4A9-2D1DB4E7F151}"/>
    <cellStyle name="เครื่องหมายจุลภาค 4 2 2 3 3" xfId="1571" xr:uid="{5E514872-12FD-40A0-8938-A02872727475}"/>
    <cellStyle name="เครื่องหมายจุลภาค 4 2 2 3 3 2" xfId="3627" xr:uid="{D37D471D-7E7B-44A4-AB8B-9C6175E1989C}"/>
    <cellStyle name="เครื่องหมายจุลภาค 4 2 2 3 4" xfId="2084" xr:uid="{BD218183-B60C-470C-9CB4-2250AB70151F}"/>
    <cellStyle name="เครื่องหมายจุลภาค 4 2 2 3 4 2" xfId="4140" xr:uid="{DC4D21B7-8607-4318-A1E3-31DC451D3CDE}"/>
    <cellStyle name="เครื่องหมายจุลภาค 4 2 2 3 5" xfId="4653" xr:uid="{7B80A662-ED3A-44E3-A0DF-ED5548D77F0D}"/>
    <cellStyle name="เครื่องหมายจุลภาค 4 2 2 3 6" xfId="2601" xr:uid="{B471A9DF-E8CE-4910-BE02-865F9B9208E3}"/>
    <cellStyle name="เครื่องหมายจุลภาค 4 2 2 4" xfId="916" xr:uid="{EC9D86D9-9AED-4E7A-9B14-8E1104F233F1}"/>
    <cellStyle name="เครื่องหมายจุลภาค 4 2 2 4 2" xfId="2972" xr:uid="{A6F19695-6520-40BC-B9D7-CC1EC1C2F615}"/>
    <cellStyle name="เครื่องหมายจุลภาค 4 2 2 5" xfId="1429" xr:uid="{4CD44AAB-0C4A-4CE7-B2F6-5017E01BF29C}"/>
    <cellStyle name="เครื่องหมายจุลภาค 4 2 2 5 2" xfId="3485" xr:uid="{BBF29C82-069A-45E7-9EC4-9D918E976933}"/>
    <cellStyle name="เครื่องหมายจุลภาค 4 2 2 6" xfId="1942" xr:uid="{BED00A23-2AE5-4971-89B1-E79C02436CB2}"/>
    <cellStyle name="เครื่องหมายจุลภาค 4 2 2 6 2" xfId="3998" xr:uid="{82C96AC5-1CD2-4182-9635-FD3A8956F5BB}"/>
    <cellStyle name="เครื่องหมายจุลภาค 4 2 2 7" xfId="4511" xr:uid="{D20DDFF6-5CAF-41C5-9754-7DCCFE5CF0EF}"/>
    <cellStyle name="เครื่องหมายจุลภาค 4 2 2 8" xfId="2459" xr:uid="{D5883AE1-F3D8-4DB9-B290-04B49F7F7D44}"/>
    <cellStyle name="เครื่องหมายจุลภาค 4 2 3" xfId="542" xr:uid="{4EE63705-62F3-440C-9131-314DBCAE55AC}"/>
    <cellStyle name="เครื่องหมายจุลภาค 4 2 3 2" xfId="1136" xr:uid="{24888702-C456-4A65-8FBE-FD5BD04D6329}"/>
    <cellStyle name="เครื่องหมายจุลภาค 4 2 3 2 2" xfId="3192" xr:uid="{8FC03B70-89FA-4C7F-85A7-6EEEEA235F1C}"/>
    <cellStyle name="เครื่องหมายจุลภาค 4 2 3 3" xfId="1649" xr:uid="{0AFF40D8-DF17-487A-8AA7-78FA8BC8DDDA}"/>
    <cellStyle name="เครื่องหมายจุลภาค 4 2 3 3 2" xfId="3705" xr:uid="{CB2A519F-E31C-47C3-B864-1D0A86DBA041}"/>
    <cellStyle name="เครื่องหมายจุลภาค 4 2 3 4" xfId="2162" xr:uid="{51474B50-CC45-40EF-9EC2-6A83FF617903}"/>
    <cellStyle name="เครื่องหมายจุลภาค 4 2 3 4 2" xfId="4218" xr:uid="{EBCB3977-5592-47BC-A247-1A56269693CC}"/>
    <cellStyle name="เครื่องหมายจุลภาค 4 2 3 5" xfId="4731" xr:uid="{8C156530-BBA2-4770-A5FF-9B02C0FDB9A7}"/>
    <cellStyle name="เครื่องหมายจุลภาค 4 2 3 6" xfId="2679" xr:uid="{07665FD8-808D-4B31-A3F4-1CA643C8E16D}"/>
    <cellStyle name="เครื่องหมายจุลภาค 4 2 4" xfId="658" xr:uid="{21D66112-B664-407D-A9DE-381CC86F2F67}"/>
    <cellStyle name="เครื่องหมายจุลภาค 4 2 4 2" xfId="1204" xr:uid="{A3F1DEBD-63A7-48BD-B28C-71F82755103C}"/>
    <cellStyle name="เครื่องหมายจุลภาค 4 2 4 2 2" xfId="3260" xr:uid="{FB81D73C-0003-4B37-99AE-7BB3C9E78C32}"/>
    <cellStyle name="เครื่องหมายจุลภาค 4 2 4 3" xfId="1717" xr:uid="{DE46BA5E-011E-4210-8E5D-ABF3901BA234}"/>
    <cellStyle name="เครื่องหมายจุลภาค 4 2 4 3 2" xfId="3773" xr:uid="{B5324431-C13D-4120-BE26-1C9D5B785EFE}"/>
    <cellStyle name="เครื่องหมายจุลภาค 4 2 4 4" xfId="2230" xr:uid="{79ED1D9C-EBE1-414F-9E9B-07BD61D6717E}"/>
    <cellStyle name="เครื่องหมายจุลภาค 4 2 4 4 2" xfId="4286" xr:uid="{F969FF24-A457-4179-9D0A-1C38BB5C9D87}"/>
    <cellStyle name="เครื่องหมายจุลภาค 4 2 4 5" xfId="4799" xr:uid="{C780E705-1407-4A41-8CF6-23786CBEF659}"/>
    <cellStyle name="เครื่องหมายจุลภาค 4 2 4 6" xfId="2747" xr:uid="{04EC8563-01A6-4EEE-9416-6823AFA2C2C0}"/>
    <cellStyle name="เครื่องหมายจุลภาค 4 2 5" xfId="361" xr:uid="{394B88F5-9055-4D2F-97AD-53801D570C68}"/>
    <cellStyle name="เครื่องหมายจุลภาค 4 2 5 2" xfId="1035" xr:uid="{4BE446D6-6CAF-4AE6-B01F-2FBC4710CC30}"/>
    <cellStyle name="เครื่องหมายจุลภาค 4 2 5 2 2" xfId="3091" xr:uid="{64D452C4-6D5A-4846-909C-C0DDA261DF56}"/>
    <cellStyle name="เครื่องหมายจุลภาค 4 2 5 3" xfId="1548" xr:uid="{C9DD00E5-598B-458C-93D9-FD11FE74344C}"/>
    <cellStyle name="เครื่องหมายจุลภาค 4 2 5 3 2" xfId="3604" xr:uid="{2B04D143-8653-45C9-BA15-5B248579971F}"/>
    <cellStyle name="เครื่องหมายจุลภาค 4 2 5 4" xfId="2061" xr:uid="{C48CE4F9-E569-4A87-B884-085619E61B8B}"/>
    <cellStyle name="เครื่องหมายจุลภาค 4 2 5 4 2" xfId="4117" xr:uid="{77B305FE-F210-4C92-AD99-B88F0C7BD415}"/>
    <cellStyle name="เครื่องหมายจุลภาค 4 2 5 5" xfId="4630" xr:uid="{8FBD7973-4FB2-417D-99B3-CA3B0592CBE5}"/>
    <cellStyle name="เครื่องหมายจุลภาค 4 2 5 6" xfId="2578" xr:uid="{3212BB98-8FBE-4A5A-BC3F-257CAEC1C72F}"/>
    <cellStyle name="เครื่องหมายจุลภาค 4 2 6" xfId="795" xr:uid="{CD09B129-0526-465A-8B6F-0715D381578C}"/>
    <cellStyle name="เครื่องหมายจุลภาค 4 2 6 2" xfId="2851" xr:uid="{7A68DA24-7F23-42CD-B4D1-18BC5F1F9EF2}"/>
    <cellStyle name="เครื่องหมายจุลภาค 4 2 7" xfId="1308" xr:uid="{718CD2FC-B1D0-4E38-B20D-BFCD66894508}"/>
    <cellStyle name="เครื่องหมายจุลภาค 4 2 7 2" xfId="3364" xr:uid="{AD684174-FFF0-4E87-923C-30D3AE8EDA4A}"/>
    <cellStyle name="เครื่องหมายจุลภาค 4 2 8" xfId="1821" xr:uid="{021504DB-87CB-413D-887E-5A6701D35EC5}"/>
    <cellStyle name="เครื่องหมายจุลภาค 4 2 8 2" xfId="3877" xr:uid="{B0516AE6-A00F-49D1-B299-BCA6A2C2D7AE}"/>
    <cellStyle name="เครื่องหมายจุลภาค 4 2 9" xfId="4390" xr:uid="{473CBC26-1862-44FC-8C0B-F6810B8054F3}"/>
    <cellStyle name="เครื่องหมายจุลภาค 4 3" xfId="222" xr:uid="{F458328F-C95E-4EFE-AC1F-55272E8ECEA7}"/>
    <cellStyle name="เครื่องหมายจุลภาค 4 3 2" xfId="547" xr:uid="{3E3F4772-5531-494D-9F9C-322B0EBE980B}"/>
    <cellStyle name="เครื่องหมายจุลภาค 4 3 2 2" xfId="1141" xr:uid="{51895B1E-67FD-4F46-AAFA-79F2BF13E53B}"/>
    <cellStyle name="เครื่องหมายจุลภาค 4 3 2 2 2" xfId="3197" xr:uid="{9DD5953B-7526-4A2F-AF61-460ECBB12026}"/>
    <cellStyle name="เครื่องหมายจุลภาค 4 3 2 3" xfId="1654" xr:uid="{2F8BDC43-3206-4B1C-B7E9-D24BDDD6BCAA}"/>
    <cellStyle name="เครื่องหมายจุลภาค 4 3 2 3 2" xfId="3710" xr:uid="{78255E2D-6504-4581-B329-8D556FD30446}"/>
    <cellStyle name="เครื่องหมายจุลภาค 4 3 2 4" xfId="2167" xr:uid="{38D9F646-DF76-44F0-BE0E-B960236FF351}"/>
    <cellStyle name="เครื่องหมายจุลภาค 4 3 2 4 2" xfId="4223" xr:uid="{8B32EE0E-09D7-497D-AA32-4C8A62E28C21}"/>
    <cellStyle name="เครื่องหมายจุลภาค 4 3 2 5" xfId="4736" xr:uid="{971E98ED-7971-4467-A6A8-1D57B4939AC0}"/>
    <cellStyle name="เครื่องหมายจุลภาค 4 3 2 6" xfId="2684" xr:uid="{7968AE7E-356C-4FF3-ADDC-D152229895DA}"/>
    <cellStyle name="เครื่องหมายจุลภาค 4 3 3" xfId="384" xr:uid="{AED09285-C5BE-4D29-AFE1-86550A952842}"/>
    <cellStyle name="เครื่องหมายจุลภาค 4 3 3 2" xfId="1056" xr:uid="{5A4F6F77-A2AC-4B58-A54F-308153E19B6D}"/>
    <cellStyle name="เครื่องหมายจุลภาค 4 3 3 2 2" xfId="3112" xr:uid="{D91B2D44-F8C2-45FB-AC6F-CAF3CC1E291C}"/>
    <cellStyle name="เครื่องหมายจุลภาค 4 3 3 3" xfId="1569" xr:uid="{03C57FE3-3F3E-4600-AE08-D5E576479843}"/>
    <cellStyle name="เครื่องหมายจุลภาค 4 3 3 3 2" xfId="3625" xr:uid="{5E7C89D1-6686-44E7-9430-54C1DC79E858}"/>
    <cellStyle name="เครื่องหมายจุลภาค 4 3 3 4" xfId="2082" xr:uid="{EF9339C2-8302-4BAD-B1AB-92830E8D0537}"/>
    <cellStyle name="เครื่องหมายจุลภาค 4 3 3 4 2" xfId="4138" xr:uid="{AE8458EE-D96A-49C8-A035-A4EEC6CAE7B6}"/>
    <cellStyle name="เครื่องหมายจุลภาค 4 3 3 5" xfId="4651" xr:uid="{481644BB-8691-47EA-A8DE-0FE2969011EF}"/>
    <cellStyle name="เครื่องหมายจุลภาค 4 3 3 6" xfId="2599" xr:uid="{5170E096-2401-4A9A-95A1-4A2A40394363}"/>
    <cellStyle name="เครื่องหมายจุลภาค 4 3 4" xfId="910" xr:uid="{C5BDE993-71EF-4A44-B51E-ADE53AE3CC93}"/>
    <cellStyle name="เครื่องหมายจุลภาค 4 3 4 2" xfId="2966" xr:uid="{FDE5380A-25BC-4183-9C63-46FB79B795E2}"/>
    <cellStyle name="เครื่องหมายจุลภาค 4 3 5" xfId="1423" xr:uid="{06A6338D-D74A-4224-A11C-F33F40F77358}"/>
    <cellStyle name="เครื่องหมายจุลภาค 4 3 5 2" xfId="3479" xr:uid="{9C2AC0F6-0B06-4C4A-BC3A-FC1F1CF3DB76}"/>
    <cellStyle name="เครื่องหมายจุลภาค 4 3 6" xfId="1936" xr:uid="{33802A94-C263-4733-B365-B931E21952E7}"/>
    <cellStyle name="เครื่องหมายจุลภาค 4 3 6 2" xfId="3992" xr:uid="{FE2DCAE5-DB0E-47DB-94AF-AF2C51458C42}"/>
    <cellStyle name="เครื่องหมายจุลภาค 4 3 7" xfId="4505" xr:uid="{40479EC7-5A9D-4E5E-AD05-833BAAB579BD}"/>
    <cellStyle name="เครื่องหมายจุลภาค 4 3 8" xfId="2453" xr:uid="{37F29994-3617-497A-8D3D-F78A6518BA02}"/>
    <cellStyle name="เครื่องหมายจุลภาค 4 4" xfId="2344" xr:uid="{5C98B0F3-DAC5-4151-9678-5FB99314CADA}"/>
    <cellStyle name="เครื่องหมายจุลภาค 5" xfId="38" xr:uid="{A592EB1D-846B-413F-BC55-8A71ADF067A7}"/>
    <cellStyle name="เครื่องหมายจุลภาค 5 2" xfId="226" xr:uid="{8C7B620F-AAC1-41C8-BF86-CE105D2CFA41}"/>
    <cellStyle name="เครื่องหมายจุลภาค 5 2 2" xfId="548" xr:uid="{8C602D06-5AB2-4B6D-8787-68F97E9F6001}"/>
    <cellStyle name="เครื่องหมายจุลภาค 5 2 2 2" xfId="1142" xr:uid="{4ECB5ACC-0BFC-4CB2-B969-8B398F794CE7}"/>
    <cellStyle name="เครื่องหมายจุลภาค 5 2 2 2 2" xfId="3198" xr:uid="{59EF0444-1C1E-47CD-9893-DC214F92B08C}"/>
    <cellStyle name="เครื่องหมายจุลภาค 5 2 2 3" xfId="1655" xr:uid="{B45E67E1-16FE-4363-B465-6C36EB78E1FF}"/>
    <cellStyle name="เครื่องหมายจุลภาค 5 2 2 3 2" xfId="3711" xr:uid="{08B0A895-ACEC-46B2-81B6-CB30C763833E}"/>
    <cellStyle name="เครื่องหมายจุลภาค 5 2 2 4" xfId="2168" xr:uid="{4794F1A9-2777-492C-9D17-089E05B8A6B9}"/>
    <cellStyle name="เครื่องหมายจุลภาค 5 2 2 4 2" xfId="4224" xr:uid="{09F4E757-3061-4FC7-90BE-558EEA5F8655}"/>
    <cellStyle name="เครื่องหมายจุลภาค 5 2 2 5" xfId="4737" xr:uid="{FAA2F2F0-5F54-4E58-B627-52C4F9C91C05}"/>
    <cellStyle name="เครื่องหมายจุลภาค 5 2 2 6" xfId="2685" xr:uid="{16A20653-A8EF-4087-B43D-F657201C72F1}"/>
    <cellStyle name="เครื่องหมายจุลภาค 5 2 3" xfId="385" xr:uid="{9D703685-2EA2-45DA-97BE-1A673C23FB40}"/>
    <cellStyle name="เครื่องหมายจุลภาค 5 2 3 2" xfId="1057" xr:uid="{19923D14-DB57-46B8-9C5C-B9D9235375F2}"/>
    <cellStyle name="เครื่องหมายจุลภาค 5 2 3 2 2" xfId="3113" xr:uid="{41CB7E01-74A9-4DAA-A862-4BB8DEFCA288}"/>
    <cellStyle name="เครื่องหมายจุลภาค 5 2 3 3" xfId="1570" xr:uid="{B002A4AD-15DC-4306-9B7E-CE7485E95001}"/>
    <cellStyle name="เครื่องหมายจุลภาค 5 2 3 3 2" xfId="3626" xr:uid="{0A4694C7-2FA1-4444-BBC9-5ABD12EDA7A8}"/>
    <cellStyle name="เครื่องหมายจุลภาค 5 2 3 4" xfId="2083" xr:uid="{6AEF6C5B-0AC7-4DB5-A6CE-502DC5ADA837}"/>
    <cellStyle name="เครื่องหมายจุลภาค 5 2 3 4 2" xfId="4139" xr:uid="{F0321BA7-D86A-4A8A-A034-484321602BC3}"/>
    <cellStyle name="เครื่องหมายจุลภาค 5 2 3 5" xfId="4652" xr:uid="{B68FECAB-742B-4C05-9949-E0AD569DA36D}"/>
    <cellStyle name="เครื่องหมายจุลภาค 5 2 3 6" xfId="2600" xr:uid="{4B2BFE6E-00AE-454F-9325-C7462CFCF8BE}"/>
    <cellStyle name="เครื่องหมายจุลภาค 5 2 4" xfId="914" xr:uid="{37B1F8B5-F632-4B1C-A32C-9858FD1CDAC2}"/>
    <cellStyle name="เครื่องหมายจุลภาค 5 2 4 2" xfId="2970" xr:uid="{8081549A-0BE1-422E-972C-B99E89C94190}"/>
    <cellStyle name="เครื่องหมายจุลภาค 5 2 5" xfId="1427" xr:uid="{CA7FD17A-2BCD-46B4-9928-B51303C9ADA2}"/>
    <cellStyle name="เครื่องหมายจุลภาค 5 2 5 2" xfId="3483" xr:uid="{50858323-BECD-4817-BFB9-EBE9A9CEB568}"/>
    <cellStyle name="เครื่องหมายจุลภาค 5 2 6" xfId="1940" xr:uid="{09173B96-60DE-4198-86B6-F1706ABEFA51}"/>
    <cellStyle name="เครื่องหมายจุลภาค 5 2 6 2" xfId="3996" xr:uid="{3EC18057-AA9B-4C7C-AEF0-1195F4AF9CDC}"/>
    <cellStyle name="เครื่องหมายจุลภาค 5 2 7" xfId="4509" xr:uid="{F303E7D8-5ED0-4268-AAA6-B17EE4DE39E2}"/>
    <cellStyle name="เครื่องหมายจุลภาค 5 2 8" xfId="2457" xr:uid="{7C16C2A3-3A80-4951-958E-A1A3E550CF2C}"/>
    <cellStyle name="เครื่องหมายจุลภาค 5 3" xfId="442" xr:uid="{2BEAB671-4BD9-4EF0-8522-D328A25CF5F7}"/>
    <cellStyle name="เครื่องหมายจุลภาค 5 3 2" xfId="604" xr:uid="{00C96949-767F-4EAC-A143-54A55A18B53D}"/>
    <cellStyle name="เครื่องหมายจุลภาค 5 3 2 2" xfId="1172" xr:uid="{CA3343B1-A1C8-4FC9-905F-F638295E3335}"/>
    <cellStyle name="เครื่องหมายจุลภาค 5 3 2 2 2" xfId="3228" xr:uid="{0DCAF515-1140-464D-81B8-15D87BFF4FFC}"/>
    <cellStyle name="เครื่องหมายจุลภาค 5 3 2 3" xfId="1685" xr:uid="{0770CDB5-6E24-4426-A434-29877778054F}"/>
    <cellStyle name="เครื่องหมายจุลภาค 5 3 2 3 2" xfId="3741" xr:uid="{D55AA87A-8482-4AD6-B3FF-D91A2B62F7CD}"/>
    <cellStyle name="เครื่องหมายจุลภาค 5 3 2 4" xfId="2198" xr:uid="{C4272C28-3435-4381-8F33-5EFC72E4E900}"/>
    <cellStyle name="เครื่องหมายจุลภาค 5 3 2 4 2" xfId="4254" xr:uid="{EA548904-444F-4DD4-A444-24000B4B3772}"/>
    <cellStyle name="เครื่องหมายจุลภาค 5 3 2 5" xfId="4767" xr:uid="{36FC324B-CE14-44E0-AAE3-CC04757796D9}"/>
    <cellStyle name="เครื่องหมายจุลภาค 5 3 2 6" xfId="2715" xr:uid="{CCD1B4F2-341C-4C99-9EC8-B440DCE3EE81}"/>
    <cellStyle name="เครื่องหมายจุลภาค 5 3 3" xfId="1087" xr:uid="{3F91C002-5C92-49DE-BBD3-EF3AD20DA3E9}"/>
    <cellStyle name="เครื่องหมายจุลภาค 5 3 3 2" xfId="3143" xr:uid="{2DA4204D-9A14-4A8A-8B95-D40B10745F4D}"/>
    <cellStyle name="เครื่องหมายจุลภาค 5 3 4" xfId="1600" xr:uid="{E37203DE-4C46-4294-AE70-A9ABF89A0B7D}"/>
    <cellStyle name="เครื่องหมายจุลภาค 5 3 4 2" xfId="3656" xr:uid="{1B32F782-F406-49D2-B2C9-623E304E825E}"/>
    <cellStyle name="เครื่องหมายจุลภาค 5 3 5" xfId="2113" xr:uid="{08B233AE-9D44-4C88-9441-0A533014C797}"/>
    <cellStyle name="เครื่องหมายจุลภาค 5 3 5 2" xfId="4169" xr:uid="{2452CEDB-6AE2-4E0E-9EED-EC0DB20A58BA}"/>
    <cellStyle name="เครื่องหมายจุลภาค 5 3 6" xfId="4682" xr:uid="{43433551-29D5-4C9B-B6C1-0196C47754DE}"/>
    <cellStyle name="เครื่องหมายจุลภาค 5 3 7" xfId="2630" xr:uid="{651E111B-B61E-42CC-8C77-4F681DD721D7}"/>
    <cellStyle name="เครื่องหมายจุลภาค 5 4" xfId="47" xr:uid="{9E2407F4-9B31-4B96-8648-9D64EB4B300F}"/>
    <cellStyle name="เครื่องหมายจุลภาค 5 4 2" xfId="2348" xr:uid="{FCE86359-8EA5-4860-A37D-AA4E8DE78FF3}"/>
    <cellStyle name="เปอร์เซ็นต์ 2" xfId="390" xr:uid="{F02BBAA6-07C9-49F6-84ED-95890526122C}"/>
    <cellStyle name="เปอร์เซ็นต์ 2 2" xfId="465" xr:uid="{14957511-08FA-4429-85C4-9C926B11B2E4}"/>
    <cellStyle name="เปอร์เซ็นต์ 2 2 2" xfId="623" xr:uid="{1BA0CE14-B250-4D13-8EA6-CE70AD1B9D74}"/>
    <cellStyle name="เปอร์เซ็นต์ 2 3" xfId="553" xr:uid="{D047B257-5674-4AE4-B377-EEE7F7582A6D}"/>
    <cellStyle name="ปกติ 10" xfId="363" xr:uid="{BF5DDFE0-127A-4F8B-AAD4-698073F3E97C}"/>
    <cellStyle name="ปกติ 10 2" xfId="1037" xr:uid="{CB7EFFBB-88CF-4E51-BB11-09153CAC2995}"/>
    <cellStyle name="ปกติ 10 2 2" xfId="3093" xr:uid="{4E67A988-0E58-4427-9B5E-5EC5844CC1DB}"/>
    <cellStyle name="ปกติ 10 3" xfId="1550" xr:uid="{C1C6C63C-4517-487E-AC16-CA0DCC028BCC}"/>
    <cellStyle name="ปกติ 10 3 2" xfId="3606" xr:uid="{61BF95AD-C3A7-4C9A-AC8E-1E3D9230C2C6}"/>
    <cellStyle name="ปกติ 10 4" xfId="2063" xr:uid="{44828E98-CECB-402E-AB9E-0A8F494D1908}"/>
    <cellStyle name="ปกติ 10 4 2" xfId="4119" xr:uid="{F79F105F-9D47-46CD-BA16-6C2D32E13112}"/>
    <cellStyle name="ปกติ 10 5" xfId="4632" xr:uid="{5D31BC9D-4E4D-4B3C-9BCD-B7FFE8B08D54}"/>
    <cellStyle name="ปกติ 10 6" xfId="2580" xr:uid="{4269DAE8-FC5C-4156-A8CF-C2798E06D83E}"/>
    <cellStyle name="ปกติ 2" xfId="173" xr:uid="{A9C2EB82-1B23-48E6-AE1E-669EC1FDFCB9}"/>
    <cellStyle name="ปกติ 2 2" xfId="391" xr:uid="{8D568886-C4F5-4DCA-B05C-191269CE0C82}"/>
    <cellStyle name="ปกติ 2 2 2" xfId="440" xr:uid="{592C5E58-25FE-4A56-8E43-6749CD291CF6}"/>
    <cellStyle name="ปกติ 2 2 3" xfId="466" xr:uid="{0BFBED82-AFFA-42AC-AEC5-7CF799B14286}"/>
    <cellStyle name="ปกติ 2 2 3 2" xfId="624" xr:uid="{03F93E63-098B-4AAB-883A-6B82DD29D286}"/>
    <cellStyle name="ปกติ 2 2 4" xfId="554" xr:uid="{38160ED2-07E1-4A02-9689-A23DFA7C8FC7}"/>
    <cellStyle name="ปกติ 2 3" xfId="463" xr:uid="{946DCE58-6FFA-4516-AF47-4C45386854FB}"/>
    <cellStyle name="ปกติ 2 3 2" xfId="621" xr:uid="{2C211344-6A3A-4CF8-916D-D458B93EE560}"/>
    <cellStyle name="ปกติ 2 4" xfId="551" xr:uid="{C1723FEC-ABB1-4A4F-96D6-2E1111654DB4}"/>
    <cellStyle name="ปกติ 2 5" xfId="756" xr:uid="{00EAA4EA-05BD-4136-A8D1-15690E5E5785}"/>
    <cellStyle name="ปกติ 2 6" xfId="388" xr:uid="{71052773-C555-4B4F-838B-F7C742C8BFC7}"/>
    <cellStyle name="ปกติ 3" xfId="133" xr:uid="{2C688A17-5444-46CE-97B4-A5B42A53C4AC}"/>
    <cellStyle name="ปกติ 3 2" xfId="310" xr:uid="{36580644-9095-450A-8460-0689706FC72C}"/>
    <cellStyle name="ปกติ 3 2 2" xfId="603" xr:uid="{F6F4D246-249D-41EC-AC09-9DD6E8850064}"/>
    <cellStyle name="ปกติ 3 3" xfId="724" xr:uid="{F004FCE9-37C3-4AD7-8487-5F071BFC3E73}"/>
    <cellStyle name="ปกติ 3 4" xfId="441" xr:uid="{39AA4EEF-373A-4DAF-9DF0-0C9352B2418A}"/>
    <cellStyle name="ปกติ 4" xfId="39" xr:uid="{4A03CF95-69BC-42D4-9333-7ECC1346467E}"/>
    <cellStyle name="ปกติ 6" xfId="172" xr:uid="{D88D4597-AC47-446C-9D4D-94D0181DA6D5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85"/>
  <sheetViews>
    <sheetView view="pageBreakPreview" zoomScale="110" zoomScaleNormal="85" zoomScaleSheetLayoutView="110" zoomScalePageLayoutView="110" workbookViewId="0">
      <selection activeCell="K81" sqref="B81:K82"/>
    </sheetView>
  </sheetViews>
  <sheetFormatPr defaultColWidth="9.09765625" defaultRowHeight="14"/>
  <cols>
    <col min="1" max="1" width="46.3984375" style="27" customWidth="1"/>
    <col min="2" max="2" width="6.59765625" style="1" customWidth="1"/>
    <col min="3" max="3" width="1.3984375" style="1" customWidth="1"/>
    <col min="4" max="4" width="21" style="1" customWidth="1"/>
    <col min="5" max="5" width="1.3984375" style="1" customWidth="1"/>
    <col min="6" max="6" width="17.3984375" style="1" customWidth="1"/>
    <col min="7" max="7" width="1.3984375" style="1" customWidth="1"/>
    <col min="8" max="8" width="21.296875" style="1" customWidth="1"/>
    <col min="9" max="9" width="1.3984375" style="1" customWidth="1"/>
    <col min="10" max="10" width="17.3984375" style="1" customWidth="1"/>
    <col min="11" max="16384" width="9.09765625" style="1"/>
  </cols>
  <sheetData>
    <row r="1" spans="1:10" s="2" customFormat="1" ht="18">
      <c r="A1" s="24" t="s">
        <v>68</v>
      </c>
      <c r="B1" s="1"/>
    </row>
    <row r="2" spans="1:10" s="3" customFormat="1" ht="15.5">
      <c r="A2" s="25" t="s">
        <v>39</v>
      </c>
      <c r="B2" s="1"/>
    </row>
    <row r="3" spans="1:10" s="3" customFormat="1" ht="15.5">
      <c r="A3" s="25"/>
      <c r="B3" s="1"/>
    </row>
    <row r="4" spans="1:10">
      <c r="A4" s="26"/>
      <c r="D4" s="157" t="s">
        <v>130</v>
      </c>
      <c r="E4" s="157"/>
      <c r="F4" s="157"/>
      <c r="H4" s="157" t="s">
        <v>131</v>
      </c>
      <c r="I4" s="157"/>
      <c r="J4" s="157"/>
    </row>
    <row r="5" spans="1:10">
      <c r="B5" s="4"/>
      <c r="C5" s="4"/>
      <c r="D5" s="158" t="s">
        <v>129</v>
      </c>
      <c r="E5" s="158"/>
      <c r="F5" s="158"/>
      <c r="G5" s="22"/>
      <c r="H5" s="158" t="s">
        <v>129</v>
      </c>
      <c r="I5" s="158"/>
      <c r="J5" s="158"/>
    </row>
    <row r="6" spans="1:10">
      <c r="B6" s="4"/>
      <c r="C6" s="4"/>
      <c r="D6" s="159" t="s">
        <v>38</v>
      </c>
      <c r="E6" s="159"/>
      <c r="F6" s="159"/>
      <c r="G6" s="22"/>
      <c r="H6" s="159" t="s">
        <v>38</v>
      </c>
      <c r="I6" s="159"/>
      <c r="J6" s="159"/>
    </row>
    <row r="7" spans="1:10" ht="14" customHeight="1">
      <c r="A7" s="26" t="s">
        <v>4</v>
      </c>
      <c r="B7" s="23" t="s">
        <v>18</v>
      </c>
      <c r="C7" s="23"/>
      <c r="D7" s="4">
        <v>2023</v>
      </c>
      <c r="E7" s="4"/>
      <c r="F7" s="4">
        <v>2022</v>
      </c>
      <c r="G7" s="4"/>
      <c r="H7" s="4">
        <v>2023</v>
      </c>
      <c r="I7" s="4"/>
      <c r="J7" s="4">
        <v>2022</v>
      </c>
    </row>
    <row r="8" spans="1:10" ht="14" customHeight="1">
      <c r="B8" s="4"/>
      <c r="C8" s="4"/>
      <c r="D8" s="160" t="s">
        <v>103</v>
      </c>
      <c r="E8" s="160"/>
      <c r="F8" s="160"/>
      <c r="G8" s="160"/>
      <c r="H8" s="160"/>
      <c r="I8" s="160"/>
      <c r="J8" s="160"/>
    </row>
    <row r="9" spans="1:10" ht="14" customHeight="1">
      <c r="A9" s="119" t="s">
        <v>0</v>
      </c>
      <c r="B9" s="23"/>
      <c r="C9" s="23"/>
    </row>
    <row r="10" spans="1:10" ht="14" customHeight="1">
      <c r="A10" s="120" t="s">
        <v>1</v>
      </c>
      <c r="B10" s="151">
        <v>6</v>
      </c>
      <c r="C10" s="23"/>
      <c r="D10" s="140">
        <v>2821517433</v>
      </c>
      <c r="E10" s="141"/>
      <c r="F10" s="140">
        <v>3212861932</v>
      </c>
      <c r="G10" s="141"/>
      <c r="H10" s="140">
        <v>2677354320</v>
      </c>
      <c r="I10" s="141"/>
      <c r="J10" s="140">
        <v>2930049491</v>
      </c>
    </row>
    <row r="11" spans="1:10" ht="14" customHeight="1">
      <c r="A11" s="120" t="s">
        <v>62</v>
      </c>
      <c r="B11" s="151"/>
      <c r="C11" s="23"/>
      <c r="D11" s="140"/>
      <c r="E11" s="141"/>
      <c r="F11" s="140"/>
      <c r="G11" s="141"/>
      <c r="H11" s="140"/>
      <c r="I11" s="141"/>
      <c r="J11" s="140"/>
    </row>
    <row r="12" spans="1:10" ht="14" customHeight="1">
      <c r="A12" s="120" t="s">
        <v>111</v>
      </c>
      <c r="B12" s="151">
        <v>7</v>
      </c>
      <c r="C12" s="23"/>
      <c r="D12" s="140">
        <v>66915926894</v>
      </c>
      <c r="E12" s="141"/>
      <c r="F12" s="140">
        <v>60165005296</v>
      </c>
      <c r="G12" s="141"/>
      <c r="H12" s="140">
        <v>63715012958</v>
      </c>
      <c r="I12" s="141"/>
      <c r="J12" s="140">
        <v>57183440941</v>
      </c>
    </row>
    <row r="13" spans="1:10" ht="14" customHeight="1">
      <c r="A13" s="120" t="s">
        <v>63</v>
      </c>
      <c r="B13" s="151">
        <v>5</v>
      </c>
      <c r="C13" s="23"/>
      <c r="D13" s="143" t="s">
        <v>169</v>
      </c>
      <c r="F13" s="143" t="s">
        <v>169</v>
      </c>
      <c r="G13" s="141"/>
      <c r="H13" s="140">
        <v>4609725099</v>
      </c>
      <c r="I13" s="141"/>
      <c r="J13" s="140">
        <v>5481807948</v>
      </c>
    </row>
    <row r="14" spans="1:10" ht="14" customHeight="1">
      <c r="A14" s="120" t="s">
        <v>36</v>
      </c>
      <c r="B14" s="151">
        <v>5</v>
      </c>
      <c r="C14" s="23"/>
      <c r="D14" s="140">
        <v>209972612</v>
      </c>
      <c r="E14" s="141"/>
      <c r="F14" s="140">
        <v>144916108</v>
      </c>
      <c r="G14" s="141"/>
      <c r="H14" s="140">
        <v>209972612</v>
      </c>
      <c r="I14" s="141"/>
      <c r="J14" s="140">
        <v>144916108</v>
      </c>
    </row>
    <row r="15" spans="1:10" ht="14" customHeight="1">
      <c r="A15" s="57" t="s">
        <v>167</v>
      </c>
      <c r="B15" s="151">
        <v>5</v>
      </c>
      <c r="C15" s="23"/>
      <c r="D15" s="143" t="s">
        <v>169</v>
      </c>
      <c r="F15" s="143" t="s">
        <v>169</v>
      </c>
      <c r="G15" s="141"/>
      <c r="H15" s="140">
        <v>500000000</v>
      </c>
      <c r="I15" s="141"/>
      <c r="J15" s="140">
        <v>250000000</v>
      </c>
    </row>
    <row r="16" spans="1:10" ht="14" customHeight="1">
      <c r="A16" s="120" t="s">
        <v>2</v>
      </c>
      <c r="B16" s="151"/>
      <c r="C16" s="23"/>
      <c r="D16" s="140">
        <v>521011347</v>
      </c>
      <c r="E16" s="141"/>
      <c r="F16" s="140">
        <v>279494714</v>
      </c>
      <c r="G16" s="141"/>
      <c r="H16" s="140">
        <v>488407384</v>
      </c>
      <c r="I16" s="141"/>
      <c r="J16" s="140">
        <v>209716929</v>
      </c>
    </row>
    <row r="17" spans="1:10" ht="14" customHeight="1">
      <c r="A17" s="121" t="s">
        <v>3</v>
      </c>
      <c r="B17" s="151"/>
      <c r="C17" s="23"/>
      <c r="D17" s="87">
        <f>SUM(D10:D16)</f>
        <v>70468428286</v>
      </c>
      <c r="E17" s="124"/>
      <c r="F17" s="125">
        <f>SUM(F10:F16)</f>
        <v>63802278050</v>
      </c>
      <c r="G17" s="124"/>
      <c r="H17" s="87">
        <f>SUM(H10:H16)</f>
        <v>72200472373</v>
      </c>
      <c r="I17" s="124"/>
      <c r="J17" s="125">
        <f>SUM(J10:J16)</f>
        <v>66199931417</v>
      </c>
    </row>
    <row r="18" spans="1:10" ht="14" customHeight="1">
      <c r="A18" s="122"/>
      <c r="B18" s="151"/>
      <c r="C18" s="23"/>
      <c r="D18" s="126"/>
      <c r="E18" s="126"/>
      <c r="F18" s="126"/>
      <c r="G18" s="126"/>
      <c r="H18" s="126"/>
      <c r="I18" s="126"/>
      <c r="J18" s="126"/>
    </row>
    <row r="19" spans="1:10" ht="14" customHeight="1">
      <c r="A19" s="119" t="s">
        <v>5</v>
      </c>
      <c r="B19" s="151"/>
      <c r="C19" s="23"/>
      <c r="D19" s="126"/>
      <c r="E19" s="126"/>
      <c r="F19" s="126"/>
      <c r="G19" s="126"/>
      <c r="H19" s="126"/>
      <c r="I19" s="126"/>
      <c r="J19" s="126"/>
    </row>
    <row r="20" spans="1:10" ht="14" customHeight="1">
      <c r="A20" s="120" t="s">
        <v>64</v>
      </c>
      <c r="B20" s="151">
        <v>6</v>
      </c>
      <c r="C20" s="23"/>
      <c r="D20" s="141">
        <v>13000000</v>
      </c>
      <c r="E20" s="141"/>
      <c r="F20" s="141">
        <v>12000000</v>
      </c>
      <c r="G20" s="141"/>
      <c r="H20" s="143" t="s">
        <v>169</v>
      </c>
      <c r="J20" s="143" t="s">
        <v>169</v>
      </c>
    </row>
    <row r="21" spans="1:10" ht="14" customHeight="1">
      <c r="A21" s="120" t="s">
        <v>144</v>
      </c>
      <c r="B21" s="151">
        <v>7</v>
      </c>
      <c r="C21" s="23"/>
      <c r="D21" s="141">
        <v>71233445515</v>
      </c>
      <c r="E21" s="141"/>
      <c r="F21" s="141">
        <v>56762661722</v>
      </c>
      <c r="G21" s="141"/>
      <c r="H21" s="143">
        <v>67890867489</v>
      </c>
      <c r="I21" s="141"/>
      <c r="J21" s="142">
        <v>52646421214</v>
      </c>
    </row>
    <row r="22" spans="1:10" ht="14" customHeight="1">
      <c r="A22" s="120" t="s">
        <v>6</v>
      </c>
      <c r="B22" s="151">
        <v>8</v>
      </c>
      <c r="C22" s="23"/>
      <c r="D22" s="143" t="s">
        <v>169</v>
      </c>
      <c r="F22" s="143" t="s">
        <v>169</v>
      </c>
      <c r="G22" s="144"/>
      <c r="H22" s="140">
        <v>1552000000</v>
      </c>
      <c r="I22" s="144"/>
      <c r="J22" s="140">
        <v>1552000000</v>
      </c>
    </row>
    <row r="23" spans="1:10" ht="14" customHeight="1">
      <c r="A23" s="120" t="s">
        <v>168</v>
      </c>
      <c r="B23" s="151">
        <v>5</v>
      </c>
      <c r="C23" s="23"/>
      <c r="D23" s="143" t="s">
        <v>169</v>
      </c>
      <c r="F23" s="143" t="s">
        <v>169</v>
      </c>
      <c r="G23" s="144"/>
      <c r="H23" s="140">
        <v>862500000</v>
      </c>
      <c r="I23" s="144"/>
      <c r="J23" s="140">
        <v>487500000</v>
      </c>
    </row>
    <row r="24" spans="1:10" ht="14" customHeight="1">
      <c r="A24" s="120" t="s">
        <v>65</v>
      </c>
      <c r="B24" s="151">
        <v>9</v>
      </c>
      <c r="C24" s="23"/>
      <c r="D24" s="144">
        <v>2134090992</v>
      </c>
      <c r="E24" s="144"/>
      <c r="F24" s="144">
        <v>2037331400</v>
      </c>
      <c r="G24" s="144"/>
      <c r="H24" s="140">
        <v>2134078445</v>
      </c>
      <c r="I24" s="144"/>
      <c r="J24" s="140">
        <v>2037307704</v>
      </c>
    </row>
    <row r="25" spans="1:10" ht="14" customHeight="1">
      <c r="A25" s="120" t="s">
        <v>66</v>
      </c>
      <c r="B25" s="151" t="s">
        <v>145</v>
      </c>
      <c r="C25" s="23"/>
      <c r="D25" s="144">
        <v>4878133992</v>
      </c>
      <c r="E25" s="144"/>
      <c r="F25" s="144">
        <v>4386164093</v>
      </c>
      <c r="G25" s="142"/>
      <c r="H25" s="144">
        <v>4878133992</v>
      </c>
      <c r="I25" s="142"/>
      <c r="J25" s="144">
        <v>4386164093</v>
      </c>
    </row>
    <row r="26" spans="1:10" ht="14" customHeight="1">
      <c r="A26" s="120" t="s">
        <v>67</v>
      </c>
      <c r="B26" s="151"/>
      <c r="C26" s="23"/>
      <c r="D26" s="144">
        <v>64660114</v>
      </c>
      <c r="E26" s="144"/>
      <c r="F26" s="144">
        <v>47398477</v>
      </c>
      <c r="G26" s="144"/>
      <c r="H26" s="140">
        <v>64635174</v>
      </c>
      <c r="I26" s="144"/>
      <c r="J26" s="140">
        <v>47357937</v>
      </c>
    </row>
    <row r="27" spans="1:10" ht="14" customHeight="1">
      <c r="A27" s="120" t="s">
        <v>7</v>
      </c>
      <c r="B27" s="151">
        <v>19</v>
      </c>
      <c r="C27" s="23"/>
      <c r="D27" s="144">
        <v>1153531645</v>
      </c>
      <c r="E27" s="144"/>
      <c r="F27" s="144">
        <v>826643292</v>
      </c>
      <c r="G27" s="144"/>
      <c r="H27" s="140">
        <v>1035286130</v>
      </c>
      <c r="I27" s="144"/>
      <c r="J27" s="140">
        <v>751708939</v>
      </c>
    </row>
    <row r="28" spans="1:10" ht="14" customHeight="1">
      <c r="A28" s="120" t="s">
        <v>8</v>
      </c>
      <c r="B28" s="151"/>
      <c r="C28" s="23"/>
      <c r="D28" s="144">
        <v>210655474</v>
      </c>
      <c r="E28" s="144"/>
      <c r="F28" s="144">
        <v>191720293</v>
      </c>
      <c r="G28" s="144"/>
      <c r="H28" s="140">
        <v>210655474</v>
      </c>
      <c r="I28" s="144"/>
      <c r="J28" s="140">
        <v>191720293</v>
      </c>
    </row>
    <row r="29" spans="1:10" ht="14" customHeight="1">
      <c r="A29" s="121" t="s">
        <v>9</v>
      </c>
      <c r="B29" s="151"/>
      <c r="C29" s="23"/>
      <c r="D29" s="87">
        <f>SUM(D20:D28)</f>
        <v>79687517732</v>
      </c>
      <c r="E29" s="127"/>
      <c r="F29" s="128">
        <f>SUM(F20:F28)</f>
        <v>64263919277</v>
      </c>
      <c r="G29" s="127"/>
      <c r="H29" s="87">
        <f>SUM(H20:H28)</f>
        <v>78628156704</v>
      </c>
      <c r="I29" s="127"/>
      <c r="J29" s="128">
        <f>SUM(J20:J28)</f>
        <v>62100180180</v>
      </c>
    </row>
    <row r="30" spans="1:10" ht="14" customHeight="1">
      <c r="A30" s="121"/>
      <c r="B30" s="151"/>
      <c r="C30" s="23"/>
      <c r="D30" s="127"/>
      <c r="E30" s="127"/>
      <c r="F30" s="127"/>
      <c r="G30" s="127"/>
      <c r="H30" s="127"/>
      <c r="I30" s="127"/>
      <c r="J30" s="127"/>
    </row>
    <row r="31" spans="1:10" ht="14" customHeight="1" thickBot="1">
      <c r="A31" s="121" t="s">
        <v>10</v>
      </c>
      <c r="B31" s="151"/>
      <c r="C31" s="23"/>
      <c r="D31" s="129">
        <f>D17+D29</f>
        <v>150155946018</v>
      </c>
      <c r="E31" s="127"/>
      <c r="F31" s="130">
        <f>F17+F29</f>
        <v>128066197327</v>
      </c>
      <c r="G31" s="127"/>
      <c r="H31" s="129">
        <f>H17+H29</f>
        <v>150828629077</v>
      </c>
      <c r="I31" s="127"/>
      <c r="J31" s="130">
        <f>J17+J29</f>
        <v>128300111597</v>
      </c>
    </row>
    <row r="32" spans="1:10" ht="14" customHeight="1" thickTop="1">
      <c r="B32" s="57"/>
      <c r="D32" s="110"/>
      <c r="E32" s="110"/>
      <c r="F32" s="110"/>
      <c r="G32" s="110"/>
      <c r="H32" s="110"/>
      <c r="I32" s="110"/>
      <c r="J32" s="110"/>
    </row>
    <row r="33" spans="1:10" ht="14" customHeight="1">
      <c r="B33" s="57"/>
      <c r="D33" s="110"/>
      <c r="E33" s="110"/>
      <c r="F33" s="110"/>
      <c r="G33" s="110"/>
      <c r="H33" s="110"/>
      <c r="I33" s="110"/>
      <c r="J33" s="110"/>
    </row>
    <row r="34" spans="1:10" s="2" customFormat="1" ht="14" customHeight="1">
      <c r="A34" s="24" t="s">
        <v>68</v>
      </c>
      <c r="B34" s="57"/>
      <c r="D34" s="131"/>
      <c r="E34" s="131"/>
      <c r="F34" s="131"/>
      <c r="G34" s="131"/>
      <c r="H34" s="131"/>
      <c r="I34" s="131"/>
      <c r="J34" s="131"/>
    </row>
    <row r="35" spans="1:10" s="3" customFormat="1" ht="14" customHeight="1">
      <c r="A35" s="25" t="s">
        <v>39</v>
      </c>
      <c r="B35" s="57"/>
      <c r="D35" s="132"/>
      <c r="E35" s="132"/>
      <c r="F35" s="132"/>
      <c r="G35" s="132"/>
      <c r="H35" s="132"/>
      <c r="I35" s="132"/>
      <c r="J35" s="132"/>
    </row>
    <row r="36" spans="1:10" s="3" customFormat="1" ht="14" customHeight="1">
      <c r="A36" s="25"/>
      <c r="B36" s="57"/>
      <c r="D36" s="132"/>
      <c r="E36" s="132"/>
      <c r="F36" s="132"/>
      <c r="G36" s="132"/>
      <c r="H36" s="133"/>
      <c r="I36" s="132"/>
      <c r="J36" s="132"/>
    </row>
    <row r="37" spans="1:10" ht="14" customHeight="1">
      <c r="A37" s="26"/>
      <c r="B37" s="57"/>
      <c r="D37" s="157" t="s">
        <v>130</v>
      </c>
      <c r="E37" s="157"/>
      <c r="F37" s="157"/>
      <c r="G37" s="110"/>
      <c r="H37" s="157" t="s">
        <v>131</v>
      </c>
      <c r="I37" s="157"/>
      <c r="J37" s="157"/>
    </row>
    <row r="38" spans="1:10" ht="14" customHeight="1">
      <c r="B38" s="152"/>
      <c r="C38" s="4"/>
      <c r="D38" s="158" t="s">
        <v>129</v>
      </c>
      <c r="E38" s="158"/>
      <c r="F38" s="158"/>
      <c r="G38" s="114"/>
      <c r="H38" s="158" t="s">
        <v>129</v>
      </c>
      <c r="I38" s="158"/>
      <c r="J38" s="158"/>
    </row>
    <row r="39" spans="1:10" ht="14" customHeight="1">
      <c r="B39" s="152"/>
      <c r="C39" s="4"/>
      <c r="D39" s="159" t="s">
        <v>38</v>
      </c>
      <c r="E39" s="159"/>
      <c r="F39" s="159"/>
      <c r="G39" s="114"/>
      <c r="H39" s="159" t="s">
        <v>38</v>
      </c>
      <c r="I39" s="159"/>
      <c r="J39" s="159"/>
    </row>
    <row r="40" spans="1:10" ht="14" customHeight="1">
      <c r="A40" s="9" t="s">
        <v>11</v>
      </c>
      <c r="B40" s="151" t="s">
        <v>18</v>
      </c>
      <c r="C40" s="4"/>
      <c r="D40" s="4">
        <v>2023</v>
      </c>
      <c r="E40" s="4"/>
      <c r="F40" s="4">
        <v>2022</v>
      </c>
      <c r="G40" s="4"/>
      <c r="H40" s="4">
        <v>2023</v>
      </c>
      <c r="I40" s="4"/>
      <c r="J40" s="4">
        <v>2022</v>
      </c>
    </row>
    <row r="41" spans="1:10" ht="14" customHeight="1">
      <c r="B41" s="57"/>
      <c r="C41" s="23"/>
      <c r="D41" s="160" t="s">
        <v>103</v>
      </c>
      <c r="E41" s="160"/>
      <c r="F41" s="160"/>
      <c r="G41" s="160"/>
      <c r="H41" s="160"/>
      <c r="I41" s="160"/>
      <c r="J41" s="160"/>
    </row>
    <row r="42" spans="1:10" ht="14" customHeight="1">
      <c r="A42" s="30" t="s">
        <v>12</v>
      </c>
      <c r="B42" s="152"/>
      <c r="C42" s="4"/>
      <c r="D42" s="110"/>
      <c r="E42" s="126"/>
      <c r="F42" s="126"/>
      <c r="G42" s="126"/>
      <c r="H42" s="126"/>
      <c r="I42" s="126"/>
      <c r="J42" s="126"/>
    </row>
    <row r="43" spans="1:10" ht="14" customHeight="1">
      <c r="A43" s="1" t="s">
        <v>72</v>
      </c>
      <c r="B43" s="151">
        <v>11</v>
      </c>
      <c r="C43" s="23"/>
      <c r="D43" s="126">
        <v>12691208194</v>
      </c>
      <c r="E43" s="126"/>
      <c r="F43" s="126">
        <v>7945298642</v>
      </c>
      <c r="G43" s="126"/>
      <c r="H43" s="85">
        <v>12691208194</v>
      </c>
      <c r="I43" s="126"/>
      <c r="J43" s="85">
        <v>7945298642</v>
      </c>
    </row>
    <row r="44" spans="1:10" ht="14" customHeight="1">
      <c r="A44" s="1" t="s">
        <v>69</v>
      </c>
      <c r="B44" s="151"/>
      <c r="C44" s="23"/>
      <c r="D44" s="13">
        <v>715901602</v>
      </c>
      <c r="E44" s="134"/>
      <c r="F44" s="13">
        <v>431960804</v>
      </c>
      <c r="G44" s="134"/>
      <c r="H44" s="13">
        <v>715901602</v>
      </c>
      <c r="I44" s="126"/>
      <c r="J44" s="13">
        <v>431960804</v>
      </c>
    </row>
    <row r="45" spans="1:10" ht="14" customHeight="1">
      <c r="A45" s="1" t="s">
        <v>70</v>
      </c>
      <c r="B45" s="151">
        <v>12</v>
      </c>
      <c r="C45" s="23"/>
      <c r="D45" s="85">
        <v>1678014941</v>
      </c>
      <c r="E45" s="134"/>
      <c r="F45" s="85">
        <v>1211027294</v>
      </c>
      <c r="G45" s="134"/>
      <c r="H45" s="85">
        <v>1637030041</v>
      </c>
      <c r="I45" s="126"/>
      <c r="J45" s="85">
        <v>1185902942</v>
      </c>
    </row>
    <row r="46" spans="1:10" ht="14" customHeight="1">
      <c r="A46" s="1" t="s">
        <v>128</v>
      </c>
      <c r="B46" s="151"/>
      <c r="C46" s="23"/>
      <c r="D46" s="85"/>
      <c r="E46" s="134"/>
      <c r="F46" s="85"/>
      <c r="G46" s="134"/>
      <c r="H46" s="85"/>
      <c r="I46" s="126"/>
      <c r="J46" s="85"/>
    </row>
    <row r="47" spans="1:10" ht="14" customHeight="1">
      <c r="A47" s="1" t="s">
        <v>95</v>
      </c>
      <c r="B47" s="151">
        <v>13</v>
      </c>
      <c r="C47" s="23"/>
      <c r="D47" s="85">
        <v>9148284521</v>
      </c>
      <c r="E47" s="134"/>
      <c r="F47" s="85">
        <v>6515087977</v>
      </c>
      <c r="G47" s="85">
        <v>4038162</v>
      </c>
      <c r="H47" s="85">
        <v>9148284521</v>
      </c>
      <c r="I47" s="126"/>
      <c r="J47" s="85">
        <v>6515087977</v>
      </c>
    </row>
    <row r="48" spans="1:10" ht="14" customHeight="1">
      <c r="A48" s="1" t="s">
        <v>71</v>
      </c>
      <c r="B48" s="151">
        <v>14</v>
      </c>
      <c r="C48" s="23"/>
      <c r="D48" s="85">
        <v>24859214784</v>
      </c>
      <c r="E48" s="134"/>
      <c r="F48" s="85">
        <v>17338677995</v>
      </c>
      <c r="G48" s="85"/>
      <c r="H48" s="85">
        <v>24859214784</v>
      </c>
      <c r="I48" s="126"/>
      <c r="J48" s="85">
        <v>17338677995</v>
      </c>
    </row>
    <row r="49" spans="1:10" ht="14" customHeight="1">
      <c r="A49" s="1" t="s">
        <v>123</v>
      </c>
      <c r="B49" s="151" t="s">
        <v>145</v>
      </c>
      <c r="C49" s="23"/>
      <c r="D49" s="85">
        <v>1122927552</v>
      </c>
      <c r="E49" s="135"/>
      <c r="F49" s="85">
        <v>918782605</v>
      </c>
      <c r="G49" s="135"/>
      <c r="H49" s="85">
        <v>1122927552</v>
      </c>
      <c r="I49" s="110"/>
      <c r="J49" s="85">
        <v>918782605</v>
      </c>
    </row>
    <row r="50" spans="1:10" ht="14" customHeight="1">
      <c r="A50" s="12" t="s">
        <v>132</v>
      </c>
      <c r="B50" s="151"/>
      <c r="C50" s="23"/>
      <c r="D50" s="85">
        <v>750832106</v>
      </c>
      <c r="E50" s="134"/>
      <c r="F50" s="85">
        <v>892935845</v>
      </c>
      <c r="G50" s="134"/>
      <c r="H50" s="85">
        <v>675181765</v>
      </c>
      <c r="I50" s="126"/>
      <c r="J50" s="85">
        <v>819985129</v>
      </c>
    </row>
    <row r="51" spans="1:10" ht="14" customHeight="1">
      <c r="A51" s="12" t="s">
        <v>13</v>
      </c>
      <c r="B51" s="151">
        <v>5</v>
      </c>
      <c r="C51" s="23"/>
      <c r="D51" s="85">
        <v>115205067</v>
      </c>
      <c r="E51" s="134"/>
      <c r="F51" s="85">
        <v>135903652</v>
      </c>
      <c r="G51" s="134"/>
      <c r="H51" s="85">
        <v>1785514374</v>
      </c>
      <c r="I51" s="126"/>
      <c r="J51" s="85">
        <v>914244488</v>
      </c>
    </row>
    <row r="52" spans="1:10" ht="14" customHeight="1">
      <c r="A52" s="29" t="s">
        <v>14</v>
      </c>
      <c r="B52" s="151"/>
      <c r="C52" s="23"/>
      <c r="D52" s="87">
        <f>SUM(D43:D51)</f>
        <v>51081588767</v>
      </c>
      <c r="E52" s="136"/>
      <c r="F52" s="137">
        <f>SUM(F43:F51)</f>
        <v>35389674814</v>
      </c>
      <c r="G52" s="136"/>
      <c r="H52" s="87">
        <f>SUM(H43:H51)</f>
        <v>52635262833</v>
      </c>
      <c r="I52" s="127"/>
      <c r="J52" s="128">
        <f>SUM(J43:J51)</f>
        <v>36069940582</v>
      </c>
    </row>
    <row r="53" spans="1:10" ht="14" customHeight="1">
      <c r="B53" s="151"/>
      <c r="C53" s="23"/>
      <c r="D53" s="126"/>
      <c r="E53" s="126"/>
      <c r="F53" s="126"/>
      <c r="G53" s="126"/>
      <c r="H53" s="126"/>
      <c r="I53" s="126"/>
      <c r="J53" s="126"/>
    </row>
    <row r="54" spans="1:10" ht="14" customHeight="1">
      <c r="A54" s="28" t="s">
        <v>15</v>
      </c>
      <c r="B54" s="151"/>
      <c r="C54" s="23"/>
      <c r="D54" s="126"/>
      <c r="E54" s="126"/>
      <c r="F54" s="126"/>
      <c r="G54" s="126"/>
      <c r="H54" s="126"/>
      <c r="I54" s="126"/>
      <c r="J54" s="126"/>
    </row>
    <row r="55" spans="1:10" ht="14" customHeight="1">
      <c r="A55" s="27" t="s">
        <v>73</v>
      </c>
      <c r="B55" s="151">
        <v>13</v>
      </c>
      <c r="C55" s="23"/>
      <c r="D55" s="85">
        <v>14584107159</v>
      </c>
      <c r="E55" s="126"/>
      <c r="F55" s="85">
        <v>17541032547</v>
      </c>
      <c r="G55" s="126"/>
      <c r="H55" s="85">
        <v>14584107159</v>
      </c>
      <c r="I55" s="126"/>
      <c r="J55" s="85">
        <v>17541032547</v>
      </c>
    </row>
    <row r="56" spans="1:10" ht="14" customHeight="1">
      <c r="A56" s="27" t="s">
        <v>55</v>
      </c>
      <c r="B56" s="151">
        <v>14</v>
      </c>
      <c r="C56" s="23"/>
      <c r="D56" s="85">
        <v>48581279283</v>
      </c>
      <c r="E56" s="126"/>
      <c r="F56" s="85">
        <v>42386633918</v>
      </c>
      <c r="G56" s="126"/>
      <c r="H56" s="85">
        <v>48581279283</v>
      </c>
      <c r="I56" s="126"/>
      <c r="J56" s="85">
        <v>42386633918</v>
      </c>
    </row>
    <row r="57" spans="1:10" ht="14" customHeight="1">
      <c r="A57" s="1" t="s">
        <v>124</v>
      </c>
      <c r="B57" s="151" t="s">
        <v>145</v>
      </c>
      <c r="C57" s="23"/>
      <c r="D57" s="85">
        <v>3783068787</v>
      </c>
      <c r="E57" s="126"/>
      <c r="F57" s="85">
        <v>3497309728</v>
      </c>
      <c r="G57" s="126"/>
      <c r="H57" s="85">
        <v>3783068787</v>
      </c>
      <c r="I57" s="126"/>
      <c r="J57" s="85">
        <v>3497309728</v>
      </c>
    </row>
    <row r="58" spans="1:10" ht="14" customHeight="1">
      <c r="A58" s="12" t="s">
        <v>46</v>
      </c>
      <c r="B58" s="151">
        <v>15</v>
      </c>
      <c r="C58" s="23"/>
      <c r="D58" s="85">
        <v>209102675</v>
      </c>
      <c r="E58" s="126"/>
      <c r="F58" s="85">
        <v>160944680</v>
      </c>
      <c r="G58" s="126"/>
      <c r="H58" s="85">
        <v>209102675</v>
      </c>
      <c r="I58" s="126"/>
      <c r="J58" s="85">
        <v>160944680</v>
      </c>
    </row>
    <row r="59" spans="1:10" ht="14" customHeight="1">
      <c r="A59" s="29" t="s">
        <v>16</v>
      </c>
      <c r="B59" s="151"/>
      <c r="C59" s="23"/>
      <c r="D59" s="87">
        <f>SUM(D55:D58)</f>
        <v>67157557904</v>
      </c>
      <c r="E59" s="127"/>
      <c r="F59" s="128">
        <f>SUM(F55:F58)</f>
        <v>63585920873</v>
      </c>
      <c r="G59" s="127"/>
      <c r="H59" s="87">
        <f>SUM(H55:H58)</f>
        <v>67157557904</v>
      </c>
      <c r="I59" s="127"/>
      <c r="J59" s="128">
        <f>SUM(J55:J58)</f>
        <v>63585920873</v>
      </c>
    </row>
    <row r="60" spans="1:10" ht="14" customHeight="1">
      <c r="A60" s="29"/>
      <c r="B60" s="151"/>
      <c r="C60" s="23"/>
      <c r="D60" s="127"/>
      <c r="E60" s="127"/>
      <c r="F60" s="127"/>
      <c r="G60" s="127"/>
      <c r="H60" s="127"/>
      <c r="I60" s="127"/>
      <c r="J60" s="127"/>
    </row>
    <row r="61" spans="1:10" ht="14" customHeight="1">
      <c r="A61" s="9" t="s">
        <v>17</v>
      </c>
      <c r="B61" s="151"/>
      <c r="C61" s="23"/>
      <c r="D61" s="99">
        <f>D52+D59</f>
        <v>118239146671</v>
      </c>
      <c r="E61" s="127"/>
      <c r="F61" s="138">
        <f>F52+F59</f>
        <v>98975595687</v>
      </c>
      <c r="G61" s="127"/>
      <c r="H61" s="99">
        <f>H52+H59</f>
        <v>119792820737</v>
      </c>
      <c r="I61" s="127"/>
      <c r="J61" s="138">
        <f>J52+J59</f>
        <v>99655861455</v>
      </c>
    </row>
    <row r="62" spans="1:10" ht="14" customHeight="1">
      <c r="A62" s="26"/>
      <c r="B62" s="151"/>
      <c r="C62" s="23"/>
      <c r="D62" s="110"/>
      <c r="E62" s="110"/>
      <c r="F62" s="110"/>
      <c r="G62" s="110"/>
      <c r="H62" s="110"/>
      <c r="I62" s="110"/>
      <c r="J62" s="110"/>
    </row>
    <row r="63" spans="1:10" ht="14" customHeight="1">
      <c r="A63" s="31" t="s">
        <v>47</v>
      </c>
      <c r="B63" s="151"/>
      <c r="C63" s="23"/>
      <c r="D63" s="126"/>
      <c r="E63" s="126"/>
      <c r="F63" s="126"/>
      <c r="G63" s="126"/>
      <c r="H63" s="126"/>
      <c r="I63" s="126"/>
      <c r="J63" s="126"/>
    </row>
    <row r="64" spans="1:10" ht="14" customHeight="1">
      <c r="A64" s="1" t="s">
        <v>161</v>
      </c>
      <c r="B64" s="151"/>
      <c r="C64" s="23"/>
      <c r="D64" s="126"/>
      <c r="E64" s="126"/>
      <c r="F64" s="126"/>
      <c r="G64" s="126"/>
      <c r="H64" s="126"/>
      <c r="I64" s="126"/>
      <c r="J64" s="126"/>
    </row>
    <row r="65" spans="1:11" ht="14" customHeight="1">
      <c r="A65" s="12" t="s">
        <v>104</v>
      </c>
      <c r="B65" s="151"/>
      <c r="C65" s="23"/>
      <c r="D65" s="126"/>
      <c r="E65" s="126"/>
      <c r="F65" s="126"/>
      <c r="G65" s="126"/>
      <c r="H65" s="126"/>
      <c r="I65" s="126"/>
      <c r="J65" s="126"/>
    </row>
    <row r="66" spans="1:11" ht="14" customHeight="1">
      <c r="A66" s="17" t="s">
        <v>105</v>
      </c>
      <c r="B66" s="151"/>
      <c r="C66" s="23"/>
      <c r="D66" s="126"/>
      <c r="E66" s="126"/>
      <c r="F66" s="126"/>
      <c r="G66" s="126"/>
      <c r="H66" s="126"/>
      <c r="I66" s="126"/>
      <c r="J66" s="126"/>
    </row>
    <row r="67" spans="1:11" ht="14" customHeight="1" thickBot="1">
      <c r="A67" s="17" t="s">
        <v>106</v>
      </c>
      <c r="B67" s="151"/>
      <c r="C67" s="23"/>
      <c r="D67" s="139">
        <v>2120000000</v>
      </c>
      <c r="E67" s="126"/>
      <c r="F67" s="139">
        <v>2120000000</v>
      </c>
      <c r="G67" s="126"/>
      <c r="H67" s="139">
        <v>2120000000</v>
      </c>
      <c r="I67" s="126"/>
      <c r="J67" s="139">
        <v>2120000000</v>
      </c>
    </row>
    <row r="68" spans="1:11" ht="14" customHeight="1" thickTop="1">
      <c r="A68" s="12" t="s">
        <v>107</v>
      </c>
      <c r="B68" s="151"/>
      <c r="C68" s="23"/>
      <c r="D68" s="123"/>
      <c r="E68" s="123"/>
      <c r="F68" s="123"/>
      <c r="G68" s="126"/>
      <c r="H68" s="123"/>
      <c r="I68" s="123"/>
      <c r="J68" s="123"/>
    </row>
    <row r="69" spans="1:11" ht="14" customHeight="1">
      <c r="A69" s="17" t="s">
        <v>105</v>
      </c>
      <c r="B69" s="151"/>
      <c r="C69" s="23"/>
      <c r="D69" s="123"/>
      <c r="E69" s="123"/>
      <c r="F69" s="123"/>
      <c r="G69" s="126"/>
      <c r="H69" s="123"/>
      <c r="I69" s="123"/>
      <c r="J69" s="123"/>
    </row>
    <row r="70" spans="1:11" ht="14" customHeight="1">
      <c r="A70" s="17" t="s">
        <v>106</v>
      </c>
      <c r="B70" s="151"/>
      <c r="C70" s="23"/>
      <c r="D70" s="85">
        <v>2120000000</v>
      </c>
      <c r="E70" s="123"/>
      <c r="F70" s="85">
        <v>2120000000</v>
      </c>
      <c r="G70" s="126"/>
      <c r="H70" s="85">
        <v>2120000000</v>
      </c>
      <c r="I70" s="123"/>
      <c r="J70" s="85">
        <v>2120000000</v>
      </c>
    </row>
    <row r="71" spans="1:11" ht="14" customHeight="1">
      <c r="A71" s="15" t="s">
        <v>74</v>
      </c>
      <c r="B71" s="151"/>
      <c r="C71" s="23"/>
      <c r="D71" s="85">
        <v>2379843362</v>
      </c>
      <c r="E71" s="126"/>
      <c r="F71" s="85">
        <v>2379843362</v>
      </c>
      <c r="G71" s="126"/>
      <c r="H71" s="85">
        <v>2379843362</v>
      </c>
      <c r="I71" s="126"/>
      <c r="J71" s="85">
        <v>2379843362</v>
      </c>
    </row>
    <row r="72" spans="1:11" ht="14" customHeight="1">
      <c r="A72" s="12" t="s">
        <v>84</v>
      </c>
      <c r="B72" s="151"/>
      <c r="C72" s="23"/>
      <c r="D72" s="85"/>
      <c r="E72" s="123"/>
      <c r="F72" s="85"/>
      <c r="G72" s="126"/>
      <c r="H72" s="85"/>
      <c r="I72" s="123"/>
      <c r="J72" s="85"/>
    </row>
    <row r="73" spans="1:11" ht="14" customHeight="1">
      <c r="A73" s="15" t="s">
        <v>108</v>
      </c>
      <c r="B73" s="151"/>
      <c r="C73" s="23"/>
      <c r="D73" s="85"/>
      <c r="E73" s="123"/>
      <c r="F73" s="85"/>
      <c r="G73" s="126"/>
      <c r="H73" s="85"/>
      <c r="I73" s="123"/>
      <c r="J73" s="85"/>
    </row>
    <row r="74" spans="1:11" ht="14" customHeight="1">
      <c r="A74" s="15" t="s">
        <v>109</v>
      </c>
      <c r="B74" s="151">
        <v>16</v>
      </c>
      <c r="C74" s="23"/>
      <c r="D74" s="85">
        <v>212000000</v>
      </c>
      <c r="E74" s="123"/>
      <c r="F74" s="85">
        <v>212000000</v>
      </c>
      <c r="G74" s="126"/>
      <c r="H74" s="85">
        <v>212000000</v>
      </c>
      <c r="I74" s="123"/>
      <c r="J74" s="85">
        <v>212000000</v>
      </c>
    </row>
    <row r="75" spans="1:11" ht="14" customHeight="1">
      <c r="A75" s="15" t="s">
        <v>110</v>
      </c>
      <c r="B75" s="151"/>
      <c r="C75" s="23"/>
      <c r="D75" s="85">
        <f>+'SCE Conso'!K51</f>
        <v>27381906007</v>
      </c>
      <c r="E75" s="123"/>
      <c r="F75" s="85">
        <v>24502110402</v>
      </c>
      <c r="G75" s="126"/>
      <c r="H75" s="85">
        <f>+'SCE Separate'!J51</f>
        <v>26500915000</v>
      </c>
      <c r="I75" s="123"/>
      <c r="J75" s="85">
        <v>24055758904</v>
      </c>
      <c r="K75" s="5"/>
    </row>
    <row r="76" spans="1:11" ht="14" customHeight="1">
      <c r="A76" s="15" t="s">
        <v>56</v>
      </c>
      <c r="B76" s="151"/>
      <c r="C76" s="23"/>
      <c r="D76" s="13">
        <v>-176950022</v>
      </c>
      <c r="E76" s="123"/>
      <c r="F76" s="13">
        <v>-123352124</v>
      </c>
      <c r="G76" s="126"/>
      <c r="H76" s="13">
        <v>-176950022</v>
      </c>
      <c r="I76" s="86"/>
      <c r="J76" s="13">
        <v>-123352124</v>
      </c>
    </row>
    <row r="77" spans="1:11" ht="14" customHeight="1">
      <c r="A77" s="9" t="s">
        <v>57</v>
      </c>
      <c r="B77" s="151"/>
      <c r="C77" s="23"/>
      <c r="D77" s="87">
        <f>SUM(D70:D76)</f>
        <v>31916799347</v>
      </c>
      <c r="E77" s="127"/>
      <c r="F77" s="128">
        <f>SUM(F70:F76)</f>
        <v>29090601640</v>
      </c>
      <c r="G77" s="127"/>
      <c r="H77" s="87">
        <f>SUM(H70:H76)</f>
        <v>31035808340</v>
      </c>
      <c r="I77" s="127"/>
      <c r="J77" s="128">
        <f>SUM(J70:J76)</f>
        <v>28644250142</v>
      </c>
    </row>
    <row r="78" spans="1:11" ht="14" customHeight="1">
      <c r="A78" s="9"/>
      <c r="B78" s="151"/>
      <c r="C78" s="23"/>
      <c r="D78" s="127"/>
      <c r="E78" s="127"/>
      <c r="F78" s="127"/>
      <c r="G78" s="127"/>
      <c r="H78" s="127"/>
      <c r="I78" s="127"/>
      <c r="J78" s="127"/>
    </row>
    <row r="79" spans="1:11" ht="14" customHeight="1" thickBot="1">
      <c r="A79" s="9" t="s">
        <v>58</v>
      </c>
      <c r="B79" s="151"/>
      <c r="C79" s="23"/>
      <c r="D79" s="129">
        <f>D61+D77</f>
        <v>150155946018</v>
      </c>
      <c r="E79" s="127"/>
      <c r="F79" s="130">
        <f>F61+F77</f>
        <v>128066197327</v>
      </c>
      <c r="G79" s="127"/>
      <c r="H79" s="129">
        <f>H61+H77</f>
        <v>150828629077</v>
      </c>
      <c r="I79" s="124"/>
      <c r="J79" s="130">
        <f>J61+J77</f>
        <v>128300111597</v>
      </c>
    </row>
    <row r="80" spans="1:11" ht="14.5" thickTop="1">
      <c r="A80" s="9"/>
      <c r="B80" s="23"/>
      <c r="C80" s="23"/>
      <c r="D80" s="105"/>
      <c r="E80" s="105"/>
      <c r="F80" s="105"/>
      <c r="G80" s="105"/>
      <c r="H80" s="105"/>
      <c r="I80" s="96"/>
      <c r="J80" s="96"/>
    </row>
    <row r="81" spans="1:10">
      <c r="A81" s="1"/>
      <c r="D81" s="16"/>
      <c r="F81" s="16"/>
      <c r="H81" s="16"/>
      <c r="I81" s="11"/>
      <c r="J81" s="16"/>
    </row>
    <row r="82" spans="1:10">
      <c r="A82" s="1"/>
      <c r="H82" s="11"/>
      <c r="I82" s="11"/>
      <c r="J82" s="11"/>
    </row>
    <row r="83" spans="1:10">
      <c r="A83" s="1"/>
      <c r="H83" s="11"/>
      <c r="I83" s="11"/>
      <c r="J83" s="11"/>
    </row>
    <row r="84" spans="1:10">
      <c r="A84" s="1"/>
      <c r="H84" s="11"/>
      <c r="I84" s="11"/>
      <c r="J84" s="11"/>
    </row>
    <row r="85" spans="1:10">
      <c r="A85" s="1"/>
      <c r="H85" s="11"/>
      <c r="I85" s="11"/>
      <c r="J85" s="11"/>
    </row>
  </sheetData>
  <mergeCells count="14">
    <mergeCell ref="D8:J8"/>
    <mergeCell ref="D39:F39"/>
    <mergeCell ref="H39:J39"/>
    <mergeCell ref="D41:J41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honeticPr fontId="17" type="noConversion"/>
  <pageMargins left="0.8" right="0.8" top="0.48" bottom="0.5" header="0.5" footer="0.5"/>
  <pageSetup paperSize="9" scale="71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59"/>
  <sheetViews>
    <sheetView view="pageBreakPreview" zoomScale="80" zoomScaleNormal="80" zoomScaleSheetLayoutView="80" workbookViewId="0">
      <selection activeCell="D59" sqref="D59:J59"/>
    </sheetView>
  </sheetViews>
  <sheetFormatPr defaultColWidth="9.09765625" defaultRowHeight="14"/>
  <cols>
    <col min="1" max="1" width="59.296875" style="27" customWidth="1"/>
    <col min="2" max="2" width="9.69921875" style="1" customWidth="1"/>
    <col min="3" max="3" width="1.3984375" style="1" customWidth="1"/>
    <col min="4" max="4" width="20.09765625" style="1" customWidth="1"/>
    <col min="5" max="5" width="1.3984375" style="1" customWidth="1"/>
    <col min="6" max="6" width="19" style="1" customWidth="1"/>
    <col min="7" max="7" width="1.3984375" style="1" customWidth="1"/>
    <col min="8" max="8" width="20.69921875" style="1" customWidth="1"/>
    <col min="9" max="9" width="1.3984375" style="1" customWidth="1"/>
    <col min="10" max="10" width="20" style="1" customWidth="1"/>
    <col min="11" max="16384" width="9.09765625" style="1"/>
  </cols>
  <sheetData>
    <row r="1" spans="1:10" s="2" customFormat="1" ht="18">
      <c r="A1" s="24" t="s">
        <v>68</v>
      </c>
      <c r="C1" s="32"/>
      <c r="D1" s="33"/>
      <c r="E1" s="33"/>
      <c r="F1" s="33"/>
      <c r="G1" s="33"/>
      <c r="H1" s="33"/>
      <c r="I1" s="33"/>
      <c r="J1" s="33"/>
    </row>
    <row r="2" spans="1:10" s="3" customFormat="1" ht="15.5">
      <c r="A2" s="25" t="s">
        <v>78</v>
      </c>
      <c r="C2" s="34"/>
      <c r="D2" s="35"/>
      <c r="E2" s="35"/>
      <c r="F2" s="35"/>
      <c r="G2" s="35"/>
      <c r="H2" s="35"/>
      <c r="I2" s="35"/>
      <c r="J2" s="35"/>
    </row>
    <row r="3" spans="1:10" s="3" customFormat="1" ht="15.5">
      <c r="A3" s="25"/>
      <c r="C3" s="34"/>
      <c r="D3" s="35"/>
      <c r="E3" s="35"/>
      <c r="F3" s="35"/>
      <c r="G3" s="35"/>
      <c r="H3" s="35"/>
      <c r="I3" s="35"/>
      <c r="J3" s="35"/>
    </row>
    <row r="4" spans="1:10">
      <c r="B4" s="27"/>
      <c r="C4" s="27"/>
      <c r="D4" s="157" t="s">
        <v>130</v>
      </c>
      <c r="E4" s="157"/>
      <c r="F4" s="157"/>
      <c r="H4" s="157" t="s">
        <v>131</v>
      </c>
      <c r="I4" s="157"/>
      <c r="J4" s="157"/>
    </row>
    <row r="5" spans="1:10">
      <c r="B5" s="4"/>
      <c r="C5" s="4"/>
      <c r="D5" s="158" t="s">
        <v>129</v>
      </c>
      <c r="E5" s="158"/>
      <c r="F5" s="158"/>
      <c r="G5" s="22"/>
      <c r="H5" s="158" t="s">
        <v>129</v>
      </c>
      <c r="I5" s="158"/>
      <c r="J5" s="158"/>
    </row>
    <row r="6" spans="1:10">
      <c r="B6" s="4"/>
      <c r="C6" s="4"/>
      <c r="D6" s="159" t="s">
        <v>40</v>
      </c>
      <c r="E6" s="159"/>
      <c r="F6" s="159"/>
      <c r="G6" s="22"/>
      <c r="H6" s="159" t="s">
        <v>40</v>
      </c>
      <c r="I6" s="159"/>
      <c r="J6" s="159"/>
    </row>
    <row r="7" spans="1:10">
      <c r="B7" s="23" t="s">
        <v>18</v>
      </c>
      <c r="C7" s="23"/>
      <c r="D7" s="4">
        <v>2023</v>
      </c>
      <c r="E7" s="4"/>
      <c r="F7" s="4">
        <v>2022</v>
      </c>
      <c r="G7" s="4"/>
      <c r="H7" s="4">
        <v>2023</v>
      </c>
      <c r="I7" s="4"/>
      <c r="J7" s="4">
        <v>2022</v>
      </c>
    </row>
    <row r="8" spans="1:10">
      <c r="A8" s="26"/>
      <c r="C8" s="23"/>
      <c r="D8" s="160" t="s">
        <v>103</v>
      </c>
      <c r="E8" s="160"/>
      <c r="F8" s="160"/>
      <c r="G8" s="160"/>
      <c r="H8" s="160"/>
      <c r="I8" s="160"/>
      <c r="J8" s="160"/>
    </row>
    <row r="9" spans="1:10">
      <c r="A9" s="115" t="s">
        <v>50</v>
      </c>
      <c r="B9" s="23"/>
      <c r="C9" s="23"/>
    </row>
    <row r="10" spans="1:10">
      <c r="A10" s="110" t="s">
        <v>133</v>
      </c>
      <c r="B10" s="23"/>
      <c r="C10" s="23"/>
    </row>
    <row r="11" spans="1:10">
      <c r="A11" s="110" t="s">
        <v>111</v>
      </c>
      <c r="B11" s="23"/>
      <c r="C11" s="23"/>
      <c r="D11" s="20">
        <v>23500467966</v>
      </c>
      <c r="F11" s="20">
        <v>19199062224</v>
      </c>
      <c r="G11" s="20"/>
      <c r="H11" s="20">
        <v>22254739251</v>
      </c>
      <c r="I11" s="20"/>
      <c r="J11" s="20">
        <v>18021054182</v>
      </c>
    </row>
    <row r="12" spans="1:10">
      <c r="A12" s="110" t="s">
        <v>75</v>
      </c>
      <c r="B12" s="23">
        <v>5</v>
      </c>
      <c r="C12" s="23"/>
      <c r="D12" s="11">
        <v>920922216</v>
      </c>
      <c r="F12" s="11">
        <v>791527127</v>
      </c>
      <c r="G12" s="20"/>
      <c r="H12" s="11">
        <v>791882403</v>
      </c>
      <c r="I12" s="20"/>
      <c r="J12" s="11">
        <v>696234593</v>
      </c>
    </row>
    <row r="13" spans="1:10">
      <c r="A13" s="27" t="s">
        <v>59</v>
      </c>
      <c r="B13" s="23">
        <v>5</v>
      </c>
      <c r="C13" s="23"/>
      <c r="D13" s="11">
        <v>104786152</v>
      </c>
      <c r="F13" s="11">
        <v>77899194</v>
      </c>
      <c r="H13" s="11">
        <v>555439130</v>
      </c>
      <c r="J13" s="11">
        <v>423751273</v>
      </c>
    </row>
    <row r="14" spans="1:10">
      <c r="A14" s="116" t="s">
        <v>33</v>
      </c>
      <c r="B14" s="23">
        <v>17</v>
      </c>
      <c r="C14" s="23"/>
      <c r="D14" s="36">
        <f>SUM(D11:D13)</f>
        <v>24526176334</v>
      </c>
      <c r="E14" s="9"/>
      <c r="F14" s="36">
        <f>SUM(F11:F13)</f>
        <v>20068488545</v>
      </c>
      <c r="G14" s="9"/>
      <c r="H14" s="36">
        <f>SUM(H11:H13)</f>
        <v>23602060784</v>
      </c>
      <c r="I14" s="9"/>
      <c r="J14" s="36">
        <f>SUM(J11:J13)</f>
        <v>19141040048</v>
      </c>
    </row>
    <row r="15" spans="1:10">
      <c r="A15" s="116"/>
      <c r="B15" s="23"/>
      <c r="C15" s="23"/>
      <c r="D15" s="11"/>
      <c r="E15" s="9"/>
      <c r="F15" s="11"/>
      <c r="G15" s="9"/>
      <c r="H15" s="8"/>
      <c r="I15" s="9"/>
      <c r="J15" s="8"/>
    </row>
    <row r="16" spans="1:10">
      <c r="A16" s="31" t="s">
        <v>34</v>
      </c>
      <c r="B16" s="23"/>
      <c r="C16" s="23"/>
      <c r="D16" s="108"/>
      <c r="E16" s="108"/>
      <c r="F16" s="108"/>
      <c r="G16" s="108"/>
      <c r="H16" s="108"/>
    </row>
    <row r="17" spans="1:10">
      <c r="A17" s="27" t="s">
        <v>76</v>
      </c>
      <c r="B17" s="23" t="s">
        <v>146</v>
      </c>
      <c r="C17" s="23"/>
      <c r="D17" s="11">
        <v>9702062843</v>
      </c>
      <c r="E17" s="108"/>
      <c r="F17" s="11">
        <v>8068791532</v>
      </c>
      <c r="G17" s="108"/>
      <c r="H17" s="11">
        <v>9602568275</v>
      </c>
      <c r="J17" s="11">
        <v>8027127408</v>
      </c>
    </row>
    <row r="18" spans="1:10">
      <c r="A18" s="116" t="s">
        <v>35</v>
      </c>
      <c r="B18" s="23"/>
      <c r="C18" s="23"/>
      <c r="D18" s="36">
        <f>D17</f>
        <v>9702062843</v>
      </c>
      <c r="E18" s="37"/>
      <c r="F18" s="36">
        <f>F17</f>
        <v>8068791532</v>
      </c>
      <c r="G18" s="37"/>
      <c r="H18" s="36">
        <f>H17</f>
        <v>9602568275</v>
      </c>
      <c r="I18" s="37"/>
      <c r="J18" s="36">
        <f>J17</f>
        <v>8027127408</v>
      </c>
    </row>
    <row r="19" spans="1:10">
      <c r="A19" s="116"/>
      <c r="B19" s="23"/>
      <c r="C19" s="23"/>
      <c r="D19" s="111"/>
      <c r="E19" s="112"/>
      <c r="F19" s="111"/>
      <c r="G19" s="112"/>
      <c r="H19" s="111"/>
      <c r="I19" s="9"/>
      <c r="J19" s="38"/>
    </row>
    <row r="20" spans="1:10">
      <c r="A20" s="116" t="s">
        <v>102</v>
      </c>
      <c r="B20" s="23"/>
      <c r="C20" s="23"/>
      <c r="D20" s="10">
        <f>D14-D18</f>
        <v>14824113491</v>
      </c>
      <c r="E20" s="112"/>
      <c r="F20" s="10">
        <f>F14-F18</f>
        <v>11999697013</v>
      </c>
      <c r="G20" s="37"/>
      <c r="H20" s="10">
        <f>H14-H18</f>
        <v>13999492509</v>
      </c>
      <c r="I20" s="37"/>
      <c r="J20" s="10">
        <f>J14-J18</f>
        <v>11113912640</v>
      </c>
    </row>
    <row r="21" spans="1:10">
      <c r="A21" s="110" t="s">
        <v>162</v>
      </c>
      <c r="B21" s="23"/>
      <c r="C21" s="23"/>
      <c r="D21" s="108"/>
      <c r="E21" s="108"/>
      <c r="F21" s="108"/>
      <c r="G21" s="108"/>
      <c r="H21" s="108"/>
    </row>
    <row r="22" spans="1:10">
      <c r="A22" s="110" t="s">
        <v>150</v>
      </c>
      <c r="B22" s="23"/>
      <c r="C22" s="23"/>
      <c r="D22" s="11">
        <v>-906744503</v>
      </c>
      <c r="E22" s="108"/>
      <c r="F22" s="11">
        <v>-393680878</v>
      </c>
      <c r="G22" s="108"/>
      <c r="H22" s="11">
        <v>-889703490</v>
      </c>
      <c r="J22" s="11">
        <v>-177251568</v>
      </c>
    </row>
    <row r="23" spans="1:10">
      <c r="A23" s="110" t="s">
        <v>26</v>
      </c>
      <c r="B23" s="23">
        <v>5</v>
      </c>
      <c r="C23" s="23"/>
      <c r="D23" s="11">
        <v>-3856806649</v>
      </c>
      <c r="E23" s="108"/>
      <c r="F23" s="11">
        <v>-2813045700</v>
      </c>
      <c r="G23" s="108"/>
      <c r="H23" s="11">
        <v>-3856806649</v>
      </c>
      <c r="J23" s="11">
        <v>-2813045700</v>
      </c>
    </row>
    <row r="24" spans="1:10">
      <c r="A24" s="117" t="s">
        <v>121</v>
      </c>
      <c r="B24" s="23">
        <v>7.3</v>
      </c>
      <c r="C24" s="23"/>
      <c r="D24" s="14">
        <v>-3934320643</v>
      </c>
      <c r="E24" s="108"/>
      <c r="F24" s="14">
        <v>-2433232268</v>
      </c>
      <c r="G24" s="108"/>
      <c r="H24" s="14">
        <v>-3670753789</v>
      </c>
      <c r="J24" s="14">
        <v>-2033470265</v>
      </c>
    </row>
    <row r="25" spans="1:10">
      <c r="A25" s="116" t="s">
        <v>87</v>
      </c>
      <c r="B25" s="23"/>
      <c r="C25" s="23"/>
      <c r="D25" s="37">
        <f>SUM(D20:D24)</f>
        <v>6126241696</v>
      </c>
      <c r="E25" s="112"/>
      <c r="F25" s="37">
        <f>SUM(F20:F24)</f>
        <v>6359738167</v>
      </c>
      <c r="G25" s="112"/>
      <c r="H25" s="37">
        <f>SUM(H20:H24)</f>
        <v>5582228581</v>
      </c>
      <c r="I25" s="9"/>
      <c r="J25" s="37">
        <f>SUM(J20:J24)</f>
        <v>6090145107</v>
      </c>
    </row>
    <row r="26" spans="1:10">
      <c r="A26" s="110" t="s">
        <v>134</v>
      </c>
      <c r="B26" s="23">
        <v>19</v>
      </c>
      <c r="C26" s="23"/>
      <c r="D26" s="14">
        <v>-1219773677</v>
      </c>
      <c r="E26" s="108"/>
      <c r="F26" s="113">
        <v>-1266645971</v>
      </c>
      <c r="G26" s="108"/>
      <c r="H26" s="14">
        <v>-1110400071</v>
      </c>
      <c r="J26" s="40">
        <v>-1211827483</v>
      </c>
    </row>
    <row r="27" spans="1:10">
      <c r="A27" s="116" t="s">
        <v>77</v>
      </c>
      <c r="B27" s="23"/>
      <c r="C27" s="23"/>
      <c r="D27" s="36">
        <f>D25+D26</f>
        <v>4906468019</v>
      </c>
      <c r="E27" s="37"/>
      <c r="F27" s="36">
        <f>F25+F26</f>
        <v>5093092196</v>
      </c>
      <c r="G27" s="37"/>
      <c r="H27" s="36">
        <f>H25+H26</f>
        <v>4471828510</v>
      </c>
      <c r="I27" s="37"/>
      <c r="J27" s="36">
        <f>J25+J26</f>
        <v>4878317624</v>
      </c>
    </row>
    <row r="28" spans="1:10">
      <c r="A28" s="116"/>
      <c r="B28" s="23"/>
      <c r="C28" s="23"/>
      <c r="D28" s="8"/>
      <c r="E28" s="9"/>
      <c r="F28" s="8"/>
      <c r="G28" s="9"/>
      <c r="H28" s="8"/>
      <c r="I28" s="9"/>
      <c r="J28" s="8"/>
    </row>
    <row r="29" spans="1:10">
      <c r="A29" s="26" t="s">
        <v>101</v>
      </c>
      <c r="B29" s="23"/>
      <c r="C29" s="23"/>
      <c r="D29" s="8"/>
      <c r="E29" s="9"/>
      <c r="F29" s="8"/>
      <c r="G29" s="9"/>
      <c r="H29" s="8"/>
      <c r="I29" s="9"/>
      <c r="J29" s="8"/>
    </row>
    <row r="30" spans="1:10">
      <c r="A30" s="31" t="s">
        <v>44</v>
      </c>
      <c r="B30" s="23"/>
      <c r="C30" s="23"/>
      <c r="D30" s="41"/>
      <c r="F30" s="41"/>
      <c r="H30" s="41"/>
      <c r="J30" s="41"/>
    </row>
    <row r="31" spans="1:10">
      <c r="A31" s="110" t="s">
        <v>155</v>
      </c>
      <c r="B31" s="23"/>
      <c r="C31" s="23"/>
      <c r="D31" s="11">
        <v>-66997373</v>
      </c>
      <c r="F31" s="11">
        <v>-154190155</v>
      </c>
      <c r="H31" s="11">
        <f>+D31</f>
        <v>-66997373</v>
      </c>
      <c r="J31" s="11">
        <v>-154190155</v>
      </c>
    </row>
    <row r="32" spans="1:10">
      <c r="A32" s="110" t="s">
        <v>113</v>
      </c>
      <c r="B32" s="23"/>
      <c r="C32" s="23"/>
      <c r="D32" s="11"/>
      <c r="F32" s="11"/>
      <c r="H32" s="11"/>
      <c r="J32" s="11"/>
    </row>
    <row r="33" spans="1:10">
      <c r="A33" s="110" t="s">
        <v>112</v>
      </c>
      <c r="B33" s="23">
        <v>19</v>
      </c>
      <c r="C33" s="23"/>
      <c r="D33" s="14">
        <v>13399475</v>
      </c>
      <c r="E33" s="5"/>
      <c r="F33" s="14">
        <v>30838031</v>
      </c>
      <c r="G33" s="5"/>
      <c r="H33" s="14">
        <f>+D33</f>
        <v>13399475</v>
      </c>
      <c r="I33" s="5"/>
      <c r="J33" s="14">
        <v>30838031</v>
      </c>
    </row>
    <row r="34" spans="1:10">
      <c r="A34" s="26" t="s">
        <v>176</v>
      </c>
      <c r="B34" s="23"/>
      <c r="C34" s="23"/>
      <c r="D34" s="44">
        <f>SUM(D31:D33)</f>
        <v>-53597898</v>
      </c>
      <c r="E34" s="6"/>
      <c r="F34" s="44">
        <f>SUM(F31:F33)</f>
        <v>-123352124</v>
      </c>
      <c r="G34" s="6"/>
      <c r="H34" s="44">
        <f>SUM(H31:H33)</f>
        <v>-53597898</v>
      </c>
      <c r="I34" s="6"/>
      <c r="J34" s="44">
        <f>SUM(J31:J33)</f>
        <v>-123352124</v>
      </c>
    </row>
    <row r="35" spans="1:10">
      <c r="A35" s="116"/>
      <c r="B35" s="23"/>
      <c r="C35" s="23"/>
      <c r="D35" s="8"/>
      <c r="E35" s="9"/>
      <c r="F35" s="8"/>
      <c r="G35" s="9"/>
      <c r="H35" s="8"/>
      <c r="I35" s="9"/>
      <c r="J35" s="8"/>
    </row>
    <row r="36" spans="1:10">
      <c r="A36" s="115" t="s">
        <v>171</v>
      </c>
      <c r="B36" s="23"/>
      <c r="C36" s="23"/>
      <c r="D36" s="11"/>
      <c r="F36" s="11"/>
      <c r="H36" s="91"/>
      <c r="J36" s="91"/>
    </row>
    <row r="37" spans="1:10">
      <c r="A37" s="110" t="s">
        <v>181</v>
      </c>
      <c r="B37" s="23">
        <v>15</v>
      </c>
      <c r="C37" s="23"/>
      <c r="D37" s="11">
        <v>-15840517</v>
      </c>
      <c r="F37" s="11">
        <v>45951266</v>
      </c>
      <c r="H37" s="11">
        <f>+D37</f>
        <v>-15840517</v>
      </c>
      <c r="J37" s="11">
        <v>45951266</v>
      </c>
    </row>
    <row r="38" spans="1:10">
      <c r="A38" s="110" t="s">
        <v>114</v>
      </c>
      <c r="B38" s="23"/>
      <c r="C38" s="23"/>
      <c r="E38" s="5"/>
      <c r="F38" s="42"/>
      <c r="G38" s="5"/>
      <c r="I38" s="5"/>
      <c r="J38" s="42"/>
    </row>
    <row r="39" spans="1:10">
      <c r="A39" s="110" t="s">
        <v>112</v>
      </c>
      <c r="B39" s="23">
        <v>19</v>
      </c>
      <c r="C39" s="23"/>
      <c r="D39" s="14">
        <v>3168103</v>
      </c>
      <c r="F39" s="14">
        <v>-9190253</v>
      </c>
      <c r="H39" s="14">
        <f>+D39</f>
        <v>3168103</v>
      </c>
      <c r="J39" s="14">
        <v>-9190253</v>
      </c>
    </row>
    <row r="40" spans="1:10">
      <c r="A40" s="26" t="s">
        <v>176</v>
      </c>
      <c r="B40" s="23"/>
      <c r="C40" s="23"/>
      <c r="D40" s="44">
        <f>SUM(D37:D39)</f>
        <v>-12672414</v>
      </c>
      <c r="E40" s="6"/>
      <c r="F40" s="44">
        <f>SUM(F37:F39)</f>
        <v>36761013</v>
      </c>
      <c r="G40" s="6"/>
      <c r="H40" s="44">
        <f>SUM(H37:H39)</f>
        <v>-12672414</v>
      </c>
      <c r="I40" s="6"/>
      <c r="J40" s="44">
        <f>SUM(J37:J39)</f>
        <v>36761013</v>
      </c>
    </row>
    <row r="41" spans="1:10">
      <c r="A41" s="26"/>
      <c r="B41" s="118"/>
      <c r="C41" s="118"/>
      <c r="D41" s="37"/>
      <c r="E41" s="145"/>
      <c r="F41" s="37"/>
      <c r="G41" s="145"/>
      <c r="H41" s="37"/>
      <c r="I41" s="145"/>
      <c r="J41" s="37"/>
    </row>
    <row r="42" spans="1:10">
      <c r="A42" s="116" t="s">
        <v>151</v>
      </c>
      <c r="B42" s="23"/>
      <c r="C42" s="23"/>
      <c r="D42" s="44">
        <f>D34+D40</f>
        <v>-66270312</v>
      </c>
      <c r="E42" s="6"/>
      <c r="F42" s="44">
        <f>F34+F40</f>
        <v>-86591111</v>
      </c>
      <c r="G42" s="6"/>
      <c r="H42" s="44">
        <f>H34+H40</f>
        <v>-66270312</v>
      </c>
      <c r="I42" s="6"/>
      <c r="J42" s="44">
        <f>J34+J40</f>
        <v>-86591111</v>
      </c>
    </row>
    <row r="43" spans="1:10">
      <c r="A43" s="116"/>
      <c r="B43" s="23"/>
      <c r="C43" s="23"/>
      <c r="D43" s="6"/>
      <c r="E43" s="6"/>
      <c r="F43" s="6"/>
      <c r="G43" s="6"/>
      <c r="H43" s="45"/>
      <c r="I43" s="6"/>
      <c r="J43" s="45"/>
    </row>
    <row r="44" spans="1:10" ht="14.5" thickBot="1">
      <c r="A44" s="116" t="s">
        <v>122</v>
      </c>
      <c r="B44" s="23"/>
      <c r="C44" s="23"/>
      <c r="D44" s="107">
        <f>D27+D42</f>
        <v>4840197707</v>
      </c>
      <c r="E44" s="6"/>
      <c r="F44" s="7">
        <f>F27+F42</f>
        <v>5006501085</v>
      </c>
      <c r="G44" s="6"/>
      <c r="H44" s="107">
        <f>H27+H42</f>
        <v>4405558198</v>
      </c>
      <c r="I44" s="6"/>
      <c r="J44" s="7">
        <f>J27+J42</f>
        <v>4791726513</v>
      </c>
    </row>
    <row r="45" spans="1:10" ht="14.5" thickTop="1">
      <c r="A45" s="26"/>
      <c r="B45" s="23"/>
      <c r="C45" s="23"/>
      <c r="D45" s="46"/>
      <c r="E45" s="46"/>
      <c r="F45" s="46"/>
      <c r="G45" s="46"/>
      <c r="H45" s="46"/>
      <c r="I45" s="46"/>
      <c r="J45" s="46"/>
    </row>
    <row r="46" spans="1:10">
      <c r="A46" s="116" t="s">
        <v>152</v>
      </c>
      <c r="B46" s="23"/>
      <c r="C46" s="23"/>
      <c r="D46" s="5"/>
      <c r="E46" s="5"/>
      <c r="F46" s="5"/>
      <c r="G46" s="5"/>
      <c r="H46" s="5"/>
      <c r="I46" s="5"/>
      <c r="J46" s="5"/>
    </row>
    <row r="47" spans="1:10">
      <c r="A47" s="27" t="s">
        <v>60</v>
      </c>
      <c r="B47" s="23"/>
      <c r="C47" s="23"/>
      <c r="D47" s="42">
        <f>+D27</f>
        <v>4906468019</v>
      </c>
      <c r="E47" s="42"/>
      <c r="F47" s="42">
        <f>F27</f>
        <v>5093092196</v>
      </c>
      <c r="G47" s="42"/>
      <c r="H47" s="42">
        <f>+H27</f>
        <v>4471828510</v>
      </c>
      <c r="I47" s="42"/>
      <c r="J47" s="42">
        <f>J27</f>
        <v>4878317624</v>
      </c>
    </row>
    <row r="48" spans="1:10">
      <c r="A48" s="110" t="s">
        <v>32</v>
      </c>
      <c r="B48" s="23"/>
      <c r="C48" s="23"/>
      <c r="D48" s="47">
        <v>0</v>
      </c>
      <c r="E48" s="48"/>
      <c r="F48" s="104">
        <v>0</v>
      </c>
      <c r="G48" s="49"/>
      <c r="H48" s="47">
        <v>0</v>
      </c>
      <c r="I48" s="50"/>
      <c r="J48" s="104">
        <v>0</v>
      </c>
    </row>
    <row r="49" spans="1:10" ht="14.5" thickBot="1">
      <c r="A49" s="116"/>
      <c r="B49" s="23"/>
      <c r="C49" s="23"/>
      <c r="D49" s="51">
        <f>SUM(D47:D48)</f>
        <v>4906468019</v>
      </c>
      <c r="E49" s="48"/>
      <c r="F49" s="51">
        <f>SUM(F47:F48)</f>
        <v>5093092196</v>
      </c>
      <c r="G49" s="37"/>
      <c r="H49" s="51">
        <f>SUM(H47:H48)</f>
        <v>4471828510</v>
      </c>
      <c r="I49" s="37"/>
      <c r="J49" s="51">
        <f>SUM(J47:J48)</f>
        <v>4878317624</v>
      </c>
    </row>
    <row r="50" spans="1:10" ht="14.5" thickTop="1">
      <c r="A50" s="26"/>
      <c r="B50" s="23"/>
      <c r="C50" s="23"/>
      <c r="D50" s="46"/>
      <c r="E50" s="46"/>
      <c r="F50" s="46"/>
      <c r="G50" s="46"/>
      <c r="H50" s="46"/>
      <c r="I50" s="46"/>
      <c r="J50" s="46"/>
    </row>
    <row r="51" spans="1:10">
      <c r="A51" s="116" t="s">
        <v>153</v>
      </c>
      <c r="B51" s="23"/>
      <c r="C51" s="23"/>
      <c r="D51" s="46"/>
      <c r="E51" s="46"/>
      <c r="F51" s="46"/>
      <c r="G51" s="46"/>
      <c r="H51" s="46"/>
      <c r="I51" s="46"/>
      <c r="J51" s="46"/>
    </row>
    <row r="52" spans="1:10">
      <c r="A52" s="27" t="s">
        <v>60</v>
      </c>
      <c r="B52" s="23"/>
      <c r="C52" s="23"/>
      <c r="D52" s="42">
        <f>+D44</f>
        <v>4840197707</v>
      </c>
      <c r="E52" s="42"/>
      <c r="F52" s="42">
        <f>F44</f>
        <v>5006501085</v>
      </c>
      <c r="G52" s="42"/>
      <c r="H52" s="42">
        <f>+H44</f>
        <v>4405558198</v>
      </c>
      <c r="I52" s="42"/>
      <c r="J52" s="42">
        <f>J44</f>
        <v>4791726513</v>
      </c>
    </row>
    <row r="53" spans="1:10">
      <c r="A53" s="110" t="s">
        <v>32</v>
      </c>
      <c r="B53" s="23"/>
      <c r="C53" s="23"/>
      <c r="D53" s="47">
        <v>0</v>
      </c>
      <c r="E53" s="48"/>
      <c r="F53" s="104">
        <v>0</v>
      </c>
      <c r="G53" s="49"/>
      <c r="H53" s="47">
        <v>0</v>
      </c>
      <c r="I53" s="50"/>
      <c r="J53" s="104">
        <v>0</v>
      </c>
    </row>
    <row r="54" spans="1:10" ht="14.5" thickBot="1">
      <c r="A54" s="116"/>
      <c r="B54" s="23"/>
      <c r="C54" s="23"/>
      <c r="D54" s="51">
        <f>SUM(D52:D53)</f>
        <v>4840197707</v>
      </c>
      <c r="E54" s="37"/>
      <c r="F54" s="51">
        <f>SUM(F52:F53)</f>
        <v>5006501085</v>
      </c>
      <c r="G54" s="37"/>
      <c r="H54" s="51">
        <f>SUM(H52:H53)</f>
        <v>4405558198</v>
      </c>
      <c r="I54" s="37"/>
      <c r="J54" s="51">
        <f>SUM(J52:J53)</f>
        <v>4791726513</v>
      </c>
    </row>
    <row r="55" spans="1:10" ht="14.5" thickTop="1">
      <c r="B55" s="23"/>
      <c r="C55" s="23"/>
      <c r="D55" s="46"/>
      <c r="E55" s="46"/>
      <c r="F55" s="46"/>
      <c r="G55" s="46"/>
      <c r="H55" s="46"/>
      <c r="I55" s="46"/>
      <c r="J55" s="46"/>
    </row>
    <row r="56" spans="1:10">
      <c r="A56" s="116" t="s">
        <v>79</v>
      </c>
      <c r="B56" s="23"/>
      <c r="C56" s="23"/>
      <c r="D56" s="46"/>
      <c r="E56" s="46"/>
      <c r="F56" s="46"/>
      <c r="G56" s="46"/>
      <c r="H56" s="46"/>
      <c r="I56" s="46"/>
      <c r="J56" s="46"/>
    </row>
    <row r="57" spans="1:10" ht="13.5" customHeight="1" thickBot="1">
      <c r="A57" s="27" t="s">
        <v>115</v>
      </c>
      <c r="B57" s="23">
        <v>20</v>
      </c>
      <c r="C57" s="23"/>
      <c r="D57" s="101">
        <f>D27/2120000000</f>
        <v>2.3143717070754719</v>
      </c>
      <c r="E57" s="52"/>
      <c r="F57" s="101">
        <f>F27/2120000000</f>
        <v>2.4024019792452829</v>
      </c>
      <c r="G57" s="52"/>
      <c r="H57" s="101">
        <f>H27/2120000000</f>
        <v>2.1093530707547168</v>
      </c>
      <c r="I57" s="52"/>
      <c r="J57" s="101">
        <f>J27/2120000000</f>
        <v>2.3010932188679245</v>
      </c>
    </row>
    <row r="58" spans="1:10" ht="14.5" thickTop="1">
      <c r="B58" s="23"/>
      <c r="C58" s="23"/>
      <c r="D58" s="53"/>
      <c r="E58" s="53"/>
      <c r="F58" s="53"/>
      <c r="G58" s="53"/>
      <c r="H58" s="53"/>
      <c r="I58" s="53"/>
      <c r="J58" s="53"/>
    </row>
    <row r="59" spans="1:10">
      <c r="A59" s="110"/>
      <c r="B59" s="23"/>
      <c r="C59" s="2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3" firstPageNumber="7" fitToHeight="0" orientation="portrait" useFirstPageNumber="1" r:id="rId1"/>
  <headerFooter alignWithMargins="0">
    <oddFooter>&amp;L&amp;"Times New Roman,Regular"&amp;11 The accompanying notes form an integral part of the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1:R52"/>
  <sheetViews>
    <sheetView view="pageBreakPreview" zoomScale="80" zoomScaleNormal="85" zoomScaleSheetLayoutView="80" zoomScalePageLayoutView="40" workbookViewId="0">
      <selection activeCell="P52" sqref="E51:P52"/>
    </sheetView>
  </sheetViews>
  <sheetFormatPr defaultColWidth="9.09765625" defaultRowHeight="14"/>
  <cols>
    <col min="1" max="1" width="1" style="1" customWidth="1"/>
    <col min="2" max="2" width="57" style="27" customWidth="1"/>
    <col min="3" max="3" width="7.3984375" style="54" customWidth="1"/>
    <col min="4" max="4" width="0.8984375" style="1" customWidth="1"/>
    <col min="5" max="5" width="18.59765625" style="1" customWidth="1"/>
    <col min="6" max="6" width="0.8984375" style="1" customWidth="1"/>
    <col min="7" max="7" width="17.3984375" style="11" customWidth="1"/>
    <col min="8" max="8" width="0.8984375" style="1" customWidth="1"/>
    <col min="9" max="9" width="16.09765625" style="1" customWidth="1"/>
    <col min="10" max="10" width="0.8984375" style="1" customWidth="1"/>
    <col min="11" max="11" width="19.8984375" style="11" customWidth="1"/>
    <col min="12" max="12" width="0.8984375" style="1" customWidth="1"/>
    <col min="13" max="13" width="18.3984375" style="1" customWidth="1"/>
    <col min="14" max="14" width="0.8984375" style="1" customWidth="1"/>
    <col min="15" max="15" width="20" style="11" customWidth="1"/>
    <col min="16" max="16" width="12.09765625" style="11" customWidth="1"/>
    <col min="17" max="18" width="1.3984375" style="1" customWidth="1"/>
    <col min="19" max="19" width="10.09765625" style="1" bestFit="1" customWidth="1"/>
    <col min="20" max="33" width="9.09765625" style="1"/>
    <col min="34" max="34" width="10.09765625" style="1" bestFit="1" customWidth="1"/>
    <col min="35" max="16384" width="9.09765625" style="1"/>
  </cols>
  <sheetData>
    <row r="1" spans="2:18" ht="17.5">
      <c r="B1" s="24" t="s">
        <v>68</v>
      </c>
      <c r="P1" s="61"/>
      <c r="Q1" s="74"/>
      <c r="R1" s="54"/>
    </row>
    <row r="2" spans="2:18" ht="15">
      <c r="B2" s="55" t="s">
        <v>41</v>
      </c>
    </row>
    <row r="3" spans="2:18">
      <c r="E3" s="56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2:18">
      <c r="C4" s="27"/>
      <c r="D4" s="54"/>
      <c r="E4" s="157" t="s">
        <v>85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2:18">
      <c r="C5" s="27"/>
      <c r="D5" s="54"/>
      <c r="E5" s="4"/>
      <c r="F5" s="22"/>
      <c r="H5" s="4"/>
      <c r="I5" s="4"/>
      <c r="J5" s="4"/>
      <c r="K5" s="58"/>
      <c r="M5" s="4" t="s">
        <v>80</v>
      </c>
    </row>
    <row r="6" spans="2:18">
      <c r="C6" s="27"/>
      <c r="D6" s="54"/>
      <c r="E6" s="4"/>
      <c r="F6" s="22"/>
      <c r="G6" s="58"/>
      <c r="H6" s="4"/>
      <c r="I6" s="161" t="s">
        <v>84</v>
      </c>
      <c r="J6" s="161"/>
      <c r="K6" s="161"/>
      <c r="L6" s="4"/>
      <c r="M6" s="59" t="s">
        <v>81</v>
      </c>
      <c r="O6" s="60"/>
    </row>
    <row r="7" spans="2:18">
      <c r="C7" s="4"/>
      <c r="D7" s="23"/>
      <c r="E7" s="4" t="s">
        <v>82</v>
      </c>
      <c r="G7" s="58" t="s">
        <v>45</v>
      </c>
      <c r="H7" s="4"/>
      <c r="I7" s="4"/>
      <c r="K7" s="58"/>
      <c r="L7" s="4"/>
      <c r="M7" s="4"/>
      <c r="N7" s="4"/>
      <c r="O7" s="58"/>
    </row>
    <row r="8" spans="2:18">
      <c r="C8" s="4"/>
      <c r="D8" s="23"/>
      <c r="E8" s="4" t="s">
        <v>19</v>
      </c>
      <c r="G8" s="58" t="s">
        <v>156</v>
      </c>
      <c r="H8" s="4"/>
      <c r="I8" s="4" t="s">
        <v>20</v>
      </c>
      <c r="J8" s="4"/>
      <c r="K8" s="58"/>
      <c r="L8" s="4"/>
      <c r="M8" s="4" t="s">
        <v>61</v>
      </c>
      <c r="N8" s="4"/>
      <c r="O8" s="58" t="s">
        <v>23</v>
      </c>
    </row>
    <row r="9" spans="2:18">
      <c r="C9" s="23" t="s">
        <v>18</v>
      </c>
      <c r="D9" s="23"/>
      <c r="E9" s="4" t="s">
        <v>83</v>
      </c>
      <c r="G9" s="58" t="s">
        <v>157</v>
      </c>
      <c r="H9" s="4"/>
      <c r="I9" s="4" t="s">
        <v>21</v>
      </c>
      <c r="J9" s="4"/>
      <c r="K9" s="58" t="s">
        <v>22</v>
      </c>
      <c r="L9" s="4"/>
      <c r="M9" s="4" t="s">
        <v>21</v>
      </c>
      <c r="N9" s="4"/>
      <c r="O9" s="58" t="s">
        <v>24</v>
      </c>
    </row>
    <row r="10" spans="2:18">
      <c r="B10" s="1"/>
      <c r="C10" s="23"/>
      <c r="E10" s="160" t="s">
        <v>103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</row>
    <row r="11" spans="2:18">
      <c r="B11" s="26" t="s">
        <v>141</v>
      </c>
      <c r="C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2:18">
      <c r="B12" s="9" t="s">
        <v>142</v>
      </c>
      <c r="C12" s="23"/>
      <c r="D12" s="22"/>
      <c r="E12" s="39">
        <v>2120000000</v>
      </c>
      <c r="F12" s="39"/>
      <c r="G12" s="39">
        <v>2379843362</v>
      </c>
      <c r="H12" s="39"/>
      <c r="I12" s="39">
        <v>212000000</v>
      </c>
      <c r="J12" s="39"/>
      <c r="K12" s="39">
        <v>20156657193</v>
      </c>
      <c r="L12" s="39"/>
      <c r="M12" s="102" t="s">
        <v>169</v>
      </c>
      <c r="N12" s="39"/>
      <c r="O12" s="39">
        <f>SUM(E12,G12,I12,K12,M12)</f>
        <v>24868500555</v>
      </c>
    </row>
    <row r="13" spans="2:18">
      <c r="B13" s="9"/>
      <c r="C13" s="23"/>
      <c r="D13" s="22"/>
      <c r="E13" s="39"/>
      <c r="F13" s="39"/>
      <c r="G13" s="39"/>
      <c r="H13" s="39"/>
      <c r="I13" s="39"/>
      <c r="J13" s="39"/>
      <c r="K13" s="39"/>
      <c r="L13" s="39"/>
      <c r="M13" s="68"/>
      <c r="N13" s="39"/>
      <c r="O13" s="39"/>
    </row>
    <row r="14" spans="2:18">
      <c r="B14" s="9" t="s">
        <v>48</v>
      </c>
      <c r="C14" s="23"/>
      <c r="D14" s="4"/>
      <c r="E14" s="43"/>
      <c r="F14" s="43"/>
      <c r="G14" s="43"/>
      <c r="H14" s="43"/>
      <c r="I14" s="43"/>
      <c r="J14" s="43"/>
      <c r="K14" s="64"/>
      <c r="L14" s="64"/>
      <c r="M14" s="64"/>
      <c r="N14" s="64"/>
      <c r="O14" s="43"/>
    </row>
    <row r="15" spans="2:18">
      <c r="B15" s="30" t="s">
        <v>117</v>
      </c>
      <c r="C15" s="23"/>
      <c r="D15" s="4"/>
      <c r="E15" s="64"/>
      <c r="F15" s="43"/>
      <c r="G15" s="64"/>
      <c r="H15" s="43"/>
      <c r="I15" s="64"/>
      <c r="J15" s="43"/>
      <c r="K15" s="64"/>
      <c r="L15" s="64"/>
      <c r="M15" s="64"/>
      <c r="N15" s="64"/>
      <c r="O15" s="43"/>
    </row>
    <row r="16" spans="2:18">
      <c r="B16" s="1" t="s">
        <v>49</v>
      </c>
      <c r="C16" s="23">
        <v>21</v>
      </c>
      <c r="D16" s="4"/>
      <c r="E16" s="95" t="s">
        <v>169</v>
      </c>
      <c r="F16" s="68"/>
      <c r="G16" s="95" t="s">
        <v>169</v>
      </c>
      <c r="H16" s="68"/>
      <c r="I16" s="95" t="s">
        <v>169</v>
      </c>
      <c r="J16" s="39"/>
      <c r="K16" s="65">
        <v>-784400000</v>
      </c>
      <c r="L16" s="43"/>
      <c r="M16" s="95" t="s">
        <v>169</v>
      </c>
      <c r="N16" s="43"/>
      <c r="O16" s="65">
        <f>SUM(E16,G16,I16,K16,M16)</f>
        <v>-784400000</v>
      </c>
    </row>
    <row r="17" spans="2:15">
      <c r="B17" s="30" t="s">
        <v>116</v>
      </c>
      <c r="C17" s="23"/>
      <c r="D17" s="4"/>
      <c r="E17" s="95" t="s">
        <v>169</v>
      </c>
      <c r="F17" s="64"/>
      <c r="G17" s="95" t="s">
        <v>169</v>
      </c>
      <c r="H17" s="64"/>
      <c r="I17" s="95" t="s">
        <v>169</v>
      </c>
      <c r="J17" s="39"/>
      <c r="K17" s="76">
        <f>K16</f>
        <v>-784400000</v>
      </c>
      <c r="L17" s="39"/>
      <c r="M17" s="95" t="s">
        <v>169</v>
      </c>
      <c r="N17" s="39"/>
      <c r="O17" s="76">
        <f>O16</f>
        <v>-784400000</v>
      </c>
    </row>
    <row r="18" spans="2:15">
      <c r="B18" s="9" t="s">
        <v>51</v>
      </c>
      <c r="C18" s="67"/>
      <c r="D18" s="22"/>
      <c r="E18" s="95" t="s">
        <v>169</v>
      </c>
      <c r="F18" s="68"/>
      <c r="G18" s="95" t="s">
        <v>169</v>
      </c>
      <c r="H18" s="68"/>
      <c r="I18" s="95" t="s">
        <v>169</v>
      </c>
      <c r="J18" s="39"/>
      <c r="K18" s="66">
        <f>K17</f>
        <v>-784400000</v>
      </c>
      <c r="L18" s="39"/>
      <c r="M18" s="95" t="s">
        <v>169</v>
      </c>
      <c r="N18" s="39"/>
      <c r="O18" s="66">
        <f>O17</f>
        <v>-784400000</v>
      </c>
    </row>
    <row r="19" spans="2:15">
      <c r="B19" s="29"/>
      <c r="C19" s="67"/>
      <c r="D19" s="22"/>
      <c r="E19" s="68"/>
      <c r="F19" s="68"/>
      <c r="G19" s="68"/>
      <c r="H19" s="68"/>
      <c r="I19" s="68"/>
      <c r="J19" s="39"/>
      <c r="K19" s="68"/>
      <c r="L19" s="69"/>
      <c r="M19" s="68"/>
      <c r="N19" s="69"/>
      <c r="O19" s="39"/>
    </row>
    <row r="20" spans="2:15">
      <c r="B20" s="26" t="s">
        <v>42</v>
      </c>
      <c r="C20" s="23"/>
      <c r="D20" s="22"/>
      <c r="E20" s="68"/>
      <c r="F20" s="68"/>
      <c r="G20" s="68"/>
      <c r="H20" s="68"/>
      <c r="I20" s="68"/>
      <c r="J20" s="39"/>
      <c r="K20" s="39"/>
      <c r="L20" s="39"/>
      <c r="M20" s="68"/>
      <c r="N20" s="39"/>
      <c r="O20" s="39"/>
    </row>
    <row r="21" spans="2:15">
      <c r="B21" s="27" t="s">
        <v>125</v>
      </c>
      <c r="C21" s="23"/>
      <c r="D21" s="22"/>
      <c r="E21" s="70" t="s">
        <v>169</v>
      </c>
      <c r="F21" s="64"/>
      <c r="G21" s="70" t="s">
        <v>169</v>
      </c>
      <c r="H21" s="64"/>
      <c r="I21" s="70" t="s">
        <v>169</v>
      </c>
      <c r="J21" s="39"/>
      <c r="K21" s="18">
        <f>SOCI!F27</f>
        <v>5093092196</v>
      </c>
      <c r="L21" s="39"/>
      <c r="M21" s="70" t="s">
        <v>169</v>
      </c>
      <c r="N21" s="39"/>
      <c r="O21" s="21">
        <f>SUM(E21:M21)</f>
        <v>5093092196</v>
      </c>
    </row>
    <row r="22" spans="2:15">
      <c r="B22" s="27" t="s">
        <v>127</v>
      </c>
      <c r="C22" s="23"/>
      <c r="D22" s="22"/>
      <c r="E22" s="95" t="s">
        <v>169</v>
      </c>
      <c r="F22" s="68"/>
      <c r="G22" s="95" t="s">
        <v>169</v>
      </c>
      <c r="H22" s="68"/>
      <c r="I22" s="95" t="s">
        <v>169</v>
      </c>
      <c r="J22" s="39"/>
      <c r="K22" s="65">
        <f>SOCI!F40</f>
        <v>36761013</v>
      </c>
      <c r="L22" s="43"/>
      <c r="M22" s="65">
        <f>SFP!F76</f>
        <v>-123352124</v>
      </c>
      <c r="N22" s="39"/>
      <c r="O22" s="47">
        <f>SUM(E22:M22)</f>
        <v>-86591111</v>
      </c>
    </row>
    <row r="23" spans="2:15">
      <c r="B23" s="26" t="s">
        <v>122</v>
      </c>
      <c r="C23" s="23"/>
      <c r="D23" s="22"/>
      <c r="E23" s="97" t="s">
        <v>169</v>
      </c>
      <c r="F23" s="68"/>
      <c r="G23" s="97" t="s">
        <v>169</v>
      </c>
      <c r="H23" s="68"/>
      <c r="I23" s="97" t="s">
        <v>169</v>
      </c>
      <c r="J23" s="39"/>
      <c r="K23" s="76">
        <f>SUM(K21:K22)</f>
        <v>5129853209</v>
      </c>
      <c r="L23" s="39"/>
      <c r="M23" s="76">
        <f>SUM(M21:M22)</f>
        <v>-123352124</v>
      </c>
      <c r="N23" s="39"/>
      <c r="O23" s="76">
        <f>SUM(O21:O22)</f>
        <v>5006501085</v>
      </c>
    </row>
    <row r="24" spans="2:15">
      <c r="B24" s="1"/>
      <c r="C24" s="23"/>
      <c r="D24" s="4"/>
      <c r="E24" s="70"/>
      <c r="F24" s="71"/>
      <c r="G24" s="70"/>
      <c r="H24" s="71"/>
      <c r="I24" s="70"/>
      <c r="J24" s="71"/>
      <c r="K24" s="70"/>
      <c r="L24" s="72"/>
      <c r="M24" s="70"/>
      <c r="N24" s="72"/>
      <c r="O24" s="70"/>
    </row>
    <row r="25" spans="2:15" ht="14.5" thickBot="1">
      <c r="B25" s="9" t="s">
        <v>143</v>
      </c>
      <c r="C25" s="23"/>
      <c r="D25" s="4"/>
      <c r="E25" s="73">
        <f>SUM(E12)</f>
        <v>2120000000</v>
      </c>
      <c r="F25" s="39"/>
      <c r="G25" s="73">
        <f>SUM(G12)</f>
        <v>2379843362</v>
      </c>
      <c r="H25" s="39"/>
      <c r="I25" s="73">
        <f>SUM(I12)</f>
        <v>212000000</v>
      </c>
      <c r="J25" s="39"/>
      <c r="K25" s="73">
        <f>K12+K18+K23</f>
        <v>24502110402</v>
      </c>
      <c r="L25" s="39"/>
      <c r="M25" s="73">
        <f>SUM(M23)</f>
        <v>-123352124</v>
      </c>
      <c r="N25" s="39"/>
      <c r="O25" s="73">
        <f>O12+O18+O23</f>
        <v>29090601640</v>
      </c>
    </row>
    <row r="26" spans="2:15" ht="14.5" thickTop="1"/>
    <row r="27" spans="2:15" ht="17.5">
      <c r="B27" s="24" t="s">
        <v>68</v>
      </c>
    </row>
    <row r="28" spans="2:15" ht="15">
      <c r="B28" s="55" t="s">
        <v>41</v>
      </c>
    </row>
    <row r="29" spans="2:15">
      <c r="E29" s="56"/>
      <c r="F29" s="57"/>
      <c r="G29" s="57"/>
      <c r="H29" s="57"/>
      <c r="I29" s="57"/>
      <c r="J29" s="57"/>
      <c r="K29" s="57"/>
      <c r="L29" s="57"/>
      <c r="M29" s="57"/>
      <c r="N29" s="57"/>
      <c r="O29" s="57"/>
    </row>
    <row r="30" spans="2:15">
      <c r="C30" s="27"/>
      <c r="D30" s="54"/>
      <c r="E30" s="157" t="s">
        <v>85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</row>
    <row r="31" spans="2:15">
      <c r="C31" s="27"/>
      <c r="D31" s="54"/>
      <c r="E31" s="4"/>
      <c r="F31" s="22"/>
      <c r="H31" s="4"/>
      <c r="I31" s="4"/>
      <c r="J31" s="4"/>
      <c r="K31" s="58"/>
      <c r="M31" s="4" t="s">
        <v>80</v>
      </c>
    </row>
    <row r="32" spans="2:15">
      <c r="C32" s="27"/>
      <c r="D32" s="54"/>
      <c r="E32" s="4"/>
      <c r="F32" s="22"/>
      <c r="G32" s="58"/>
      <c r="H32" s="4"/>
      <c r="I32" s="161" t="s">
        <v>84</v>
      </c>
      <c r="J32" s="161"/>
      <c r="K32" s="161"/>
      <c r="L32" s="4"/>
      <c r="M32" s="59" t="s">
        <v>81</v>
      </c>
      <c r="O32" s="60"/>
    </row>
    <row r="33" spans="2:15">
      <c r="C33" s="4"/>
      <c r="D33" s="23"/>
      <c r="E33" s="4" t="s">
        <v>82</v>
      </c>
      <c r="G33" s="58" t="s">
        <v>45</v>
      </c>
      <c r="H33" s="4"/>
      <c r="I33" s="4"/>
      <c r="K33" s="58"/>
      <c r="L33" s="4"/>
      <c r="M33" s="4"/>
      <c r="N33" s="4"/>
      <c r="O33" s="58"/>
    </row>
    <row r="34" spans="2:15">
      <c r="C34" s="4"/>
      <c r="D34" s="23"/>
      <c r="E34" s="4" t="s">
        <v>19</v>
      </c>
      <c r="G34" s="58" t="s">
        <v>156</v>
      </c>
      <c r="H34" s="4"/>
      <c r="I34" s="4" t="s">
        <v>20</v>
      </c>
      <c r="J34" s="4"/>
      <c r="K34" s="58"/>
      <c r="L34" s="4"/>
      <c r="M34" s="4" t="s">
        <v>61</v>
      </c>
      <c r="N34" s="4"/>
      <c r="O34" s="58" t="s">
        <v>23</v>
      </c>
    </row>
    <row r="35" spans="2:15">
      <c r="C35" s="23" t="s">
        <v>18</v>
      </c>
      <c r="D35" s="23"/>
      <c r="E35" s="4" t="s">
        <v>83</v>
      </c>
      <c r="G35" s="58" t="s">
        <v>157</v>
      </c>
      <c r="H35" s="4"/>
      <c r="I35" s="4" t="s">
        <v>21</v>
      </c>
      <c r="J35" s="4"/>
      <c r="K35" s="58" t="s">
        <v>22</v>
      </c>
      <c r="L35" s="4"/>
      <c r="M35" s="4" t="s">
        <v>21</v>
      </c>
      <c r="N35" s="4"/>
      <c r="O35" s="58" t="s">
        <v>24</v>
      </c>
    </row>
    <row r="36" spans="2:15">
      <c r="B36" s="1"/>
      <c r="C36" s="23"/>
      <c r="E36" s="160" t="s">
        <v>103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</row>
    <row r="37" spans="2:15">
      <c r="B37" s="26" t="s">
        <v>164</v>
      </c>
      <c r="C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2:15">
      <c r="B38" s="9" t="s">
        <v>165</v>
      </c>
      <c r="C38" s="23"/>
      <c r="D38" s="22"/>
      <c r="E38" s="39">
        <f>E25</f>
        <v>2120000000</v>
      </c>
      <c r="F38" s="39"/>
      <c r="G38" s="39">
        <f>G25</f>
        <v>2379843362</v>
      </c>
      <c r="H38" s="39"/>
      <c r="I38" s="39">
        <f>I25</f>
        <v>212000000</v>
      </c>
      <c r="J38" s="39"/>
      <c r="K38" s="39">
        <f>K25</f>
        <v>24502110402</v>
      </c>
      <c r="L38" s="39"/>
      <c r="M38" s="94">
        <f>M25</f>
        <v>-123352124</v>
      </c>
      <c r="N38" s="39"/>
      <c r="O38" s="39">
        <f>O25</f>
        <v>29090601640</v>
      </c>
    </row>
    <row r="39" spans="2:15">
      <c r="B39" s="9"/>
      <c r="C39" s="23"/>
      <c r="D39" s="22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  <row r="40" spans="2:15">
      <c r="B40" s="9" t="s">
        <v>48</v>
      </c>
      <c r="C40" s="23"/>
      <c r="D40" s="4"/>
      <c r="E40" s="43"/>
      <c r="F40" s="43"/>
      <c r="G40" s="43"/>
      <c r="H40" s="43"/>
      <c r="I40" s="43"/>
      <c r="J40" s="43"/>
      <c r="K40" s="64"/>
      <c r="L40" s="64"/>
      <c r="M40" s="64"/>
      <c r="N40" s="64"/>
      <c r="O40" s="43"/>
    </row>
    <row r="41" spans="2:15">
      <c r="B41" s="30" t="s">
        <v>117</v>
      </c>
      <c r="C41" s="23"/>
      <c r="D41" s="4"/>
      <c r="E41" s="64"/>
      <c r="F41" s="43"/>
      <c r="G41" s="64"/>
      <c r="H41" s="43"/>
      <c r="I41" s="64"/>
      <c r="J41" s="43"/>
      <c r="K41" s="64"/>
      <c r="L41" s="64"/>
      <c r="M41" s="64"/>
      <c r="N41" s="64"/>
      <c r="O41" s="43"/>
    </row>
    <row r="42" spans="2:15">
      <c r="B42" s="1" t="s">
        <v>49</v>
      </c>
      <c r="C42" s="23">
        <v>21</v>
      </c>
      <c r="D42" s="4"/>
      <c r="E42" s="155">
        <v>0</v>
      </c>
      <c r="F42" s="68"/>
      <c r="G42" s="155">
        <v>0</v>
      </c>
      <c r="H42" s="68"/>
      <c r="I42" s="155">
        <v>0</v>
      </c>
      <c r="J42" s="68"/>
      <c r="K42" s="65">
        <v>-2014000000</v>
      </c>
      <c r="L42" s="18"/>
      <c r="M42" s="155">
        <v>0</v>
      </c>
      <c r="N42" s="18"/>
      <c r="O42" s="65">
        <f>SUM(E42,G42,I42,K42,M42)</f>
        <v>-2014000000</v>
      </c>
    </row>
    <row r="43" spans="2:15">
      <c r="B43" s="30" t="s">
        <v>116</v>
      </c>
      <c r="C43" s="23"/>
      <c r="D43" s="4"/>
      <c r="E43" s="156">
        <f>E42</f>
        <v>0</v>
      </c>
      <c r="F43" s="61"/>
      <c r="G43" s="156">
        <f>G42</f>
        <v>0</v>
      </c>
      <c r="H43" s="61"/>
      <c r="I43" s="156">
        <f>I42</f>
        <v>0</v>
      </c>
      <c r="J43" s="68"/>
      <c r="K43" s="99">
        <f>K42</f>
        <v>-2014000000</v>
      </c>
      <c r="L43" s="61"/>
      <c r="M43" s="156">
        <f>M42</f>
        <v>0</v>
      </c>
      <c r="N43" s="61"/>
      <c r="O43" s="99">
        <f>O42</f>
        <v>-2014000000</v>
      </c>
    </row>
    <row r="44" spans="2:15">
      <c r="B44" s="9" t="s">
        <v>51</v>
      </c>
      <c r="C44" s="67"/>
      <c r="D44" s="22"/>
      <c r="E44" s="156">
        <f>E43</f>
        <v>0</v>
      </c>
      <c r="F44" s="61"/>
      <c r="G44" s="156">
        <f>G43</f>
        <v>0</v>
      </c>
      <c r="H44" s="61"/>
      <c r="I44" s="156">
        <f>I43</f>
        <v>0</v>
      </c>
      <c r="J44" s="68"/>
      <c r="K44" s="66">
        <f>K43</f>
        <v>-2014000000</v>
      </c>
      <c r="L44" s="61"/>
      <c r="M44" s="156">
        <f>M43</f>
        <v>0</v>
      </c>
      <c r="N44" s="61"/>
      <c r="O44" s="66">
        <f>O43</f>
        <v>-2014000000</v>
      </c>
    </row>
    <row r="45" spans="2:15">
      <c r="B45" s="29"/>
      <c r="C45" s="67"/>
      <c r="D45" s="22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</row>
    <row r="46" spans="2:15">
      <c r="B46" s="26" t="s">
        <v>42</v>
      </c>
      <c r="C46" s="23"/>
      <c r="D46" s="22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</row>
    <row r="47" spans="2:15">
      <c r="B47" s="27" t="s">
        <v>125</v>
      </c>
      <c r="C47" s="23"/>
      <c r="D47" s="22"/>
      <c r="E47" s="154">
        <v>0</v>
      </c>
      <c r="F47" s="64"/>
      <c r="G47" s="154">
        <v>0</v>
      </c>
      <c r="H47" s="64"/>
      <c r="I47" s="154">
        <v>0</v>
      </c>
      <c r="J47" s="68"/>
      <c r="K47" s="18">
        <f>SOCI!D27</f>
        <v>4906468019</v>
      </c>
      <c r="L47" s="61"/>
      <c r="M47" s="154">
        <v>0</v>
      </c>
      <c r="N47" s="61"/>
      <c r="O47" s="98">
        <f>SUM(E47:M47)</f>
        <v>4906468019</v>
      </c>
    </row>
    <row r="48" spans="2:15">
      <c r="B48" s="27" t="s">
        <v>127</v>
      </c>
      <c r="C48" s="23"/>
      <c r="D48" s="22"/>
      <c r="E48" s="155">
        <v>0</v>
      </c>
      <c r="F48" s="68"/>
      <c r="G48" s="155">
        <v>0</v>
      </c>
      <c r="H48" s="68"/>
      <c r="I48" s="155">
        <v>0</v>
      </c>
      <c r="J48" s="68"/>
      <c r="K48" s="65">
        <f>SOCI!H40</f>
        <v>-12672414</v>
      </c>
      <c r="L48" s="18"/>
      <c r="M48" s="65">
        <f>+SOCI!D34</f>
        <v>-53597898</v>
      </c>
      <c r="N48" s="61"/>
      <c r="O48" s="86">
        <f>SUM(E48:M48)</f>
        <v>-66270312</v>
      </c>
    </row>
    <row r="49" spans="2:15">
      <c r="B49" s="26" t="s">
        <v>122</v>
      </c>
      <c r="C49" s="23"/>
      <c r="D49" s="22"/>
      <c r="E49" s="156">
        <f>SUM(E47:E48)</f>
        <v>0</v>
      </c>
      <c r="F49" s="61"/>
      <c r="G49" s="156">
        <f>SUM(G47:G48)</f>
        <v>0</v>
      </c>
      <c r="H49" s="61"/>
      <c r="I49" s="156">
        <f>SUM(I47:I48)</f>
        <v>0</v>
      </c>
      <c r="J49" s="68"/>
      <c r="K49" s="99">
        <f>SUM(K47:K48)</f>
        <v>4893795605</v>
      </c>
      <c r="L49" s="61"/>
      <c r="M49" s="99">
        <f>SUM(M47:M48)</f>
        <v>-53597898</v>
      </c>
      <c r="N49" s="61"/>
      <c r="O49" s="99">
        <f>SUM(O47:O48)</f>
        <v>4840197707</v>
      </c>
    </row>
    <row r="50" spans="2:15">
      <c r="B50" s="1"/>
      <c r="C50" s="23"/>
      <c r="D50" s="4"/>
      <c r="E50" s="70"/>
      <c r="F50" s="71"/>
      <c r="G50" s="70"/>
      <c r="H50" s="71"/>
      <c r="I50" s="70"/>
      <c r="J50" s="71"/>
      <c r="K50" s="70"/>
      <c r="L50" s="72"/>
      <c r="M50" s="70"/>
      <c r="N50" s="72"/>
      <c r="O50" s="70"/>
    </row>
    <row r="51" spans="2:15" ht="14.5" thickBot="1">
      <c r="B51" s="9" t="s">
        <v>166</v>
      </c>
      <c r="C51" s="23"/>
      <c r="D51" s="4"/>
      <c r="E51" s="73">
        <f>E38+E44+E49</f>
        <v>2120000000</v>
      </c>
      <c r="F51" s="39"/>
      <c r="G51" s="73">
        <f>G38+G44+G49</f>
        <v>2379843362</v>
      </c>
      <c r="H51" s="39"/>
      <c r="I51" s="73">
        <f>I38+I44+I49</f>
        <v>212000000</v>
      </c>
      <c r="J51" s="39"/>
      <c r="K51" s="73">
        <f>K38+K44+K49</f>
        <v>27381906007</v>
      </c>
      <c r="L51" s="39"/>
      <c r="M51" s="93">
        <f>M38+M44+M49</f>
        <v>-176950022</v>
      </c>
      <c r="N51" s="39"/>
      <c r="O51" s="73">
        <f>O38+O44+O49</f>
        <v>31916799347</v>
      </c>
    </row>
    <row r="52" spans="2:15" ht="14.5" thickTop="1"/>
  </sheetData>
  <mergeCells count="6">
    <mergeCell ref="E30:O30"/>
    <mergeCell ref="I32:K32"/>
    <mergeCell ref="E36:O36"/>
    <mergeCell ref="E4:O4"/>
    <mergeCell ref="I6:K6"/>
    <mergeCell ref="E10:O10"/>
  </mergeCells>
  <pageMargins left="0.78740157480314965" right="0.78740157480314965" top="0.47244094488188981" bottom="0.51181102362204722" header="0.51181102362204722" footer="0.51181102362204722"/>
  <pageSetup paperSize="9" scale="80" firstPageNumber="8" fitToHeight="2" orientation="landscape" useFirstPageNumber="1" r:id="rId1"/>
  <headerFooter alignWithMargins="0">
    <oddFooter>&amp;L&amp;"Times New Roman,Regular"&amp;11  The accompanying notes form an integral part of the financial statements.
 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52"/>
  <sheetViews>
    <sheetView view="pageBreakPreview" zoomScaleNormal="70" zoomScaleSheetLayoutView="100" workbookViewId="0">
      <selection activeCell="N54" sqref="N54"/>
    </sheetView>
  </sheetViews>
  <sheetFormatPr defaultColWidth="9.09765625" defaultRowHeight="14"/>
  <cols>
    <col min="1" max="1" width="70.8984375" style="27" customWidth="1"/>
    <col min="2" max="2" width="7.09765625" style="54" customWidth="1"/>
    <col min="3" max="3" width="0.8984375" style="1" customWidth="1"/>
    <col min="4" max="4" width="15.3984375" style="1" customWidth="1"/>
    <col min="5" max="5" width="0.8984375" style="1" customWidth="1"/>
    <col min="6" max="6" width="15.3984375" style="1" customWidth="1"/>
    <col min="7" max="7" width="0.8984375" style="1" customWidth="1"/>
    <col min="8" max="8" width="13.69921875" style="1" customWidth="1"/>
    <col min="9" max="9" width="1.09765625" style="1" customWidth="1"/>
    <col min="10" max="10" width="16.8984375" style="1" customWidth="1"/>
    <col min="11" max="11" width="0.8984375" style="1" customWidth="1"/>
    <col min="12" max="12" width="20.09765625" style="1" customWidth="1"/>
    <col min="13" max="13" width="0.8984375" style="1" customWidth="1"/>
    <col min="14" max="14" width="16.8984375" style="1" bestFit="1" customWidth="1"/>
    <col min="15" max="15" width="11.3984375" style="1" customWidth="1"/>
    <col min="16" max="16" width="1" style="1" customWidth="1"/>
    <col min="17" max="17" width="14.69921875" style="1" customWidth="1"/>
    <col min="18" max="18" width="1.3984375" style="1" customWidth="1"/>
    <col min="19" max="19" width="12.09765625" style="1" customWidth="1"/>
    <col min="20" max="20" width="1.3984375" style="1" customWidth="1"/>
    <col min="21" max="21" width="11.8984375" style="1" customWidth="1"/>
    <col min="22" max="23" width="1.3984375" style="1" customWidth="1"/>
    <col min="24" max="16384" width="9.09765625" style="1"/>
  </cols>
  <sheetData>
    <row r="1" spans="1:14" ht="18">
      <c r="A1" s="24" t="s">
        <v>68</v>
      </c>
      <c r="B1" s="7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5">
      <c r="A2" s="55" t="s">
        <v>41</v>
      </c>
      <c r="B2" s="7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B3" s="27"/>
      <c r="C3" s="54"/>
      <c r="E3" s="4"/>
      <c r="F3" s="4"/>
      <c r="G3" s="4"/>
      <c r="K3" s="4"/>
    </row>
    <row r="4" spans="1:14">
      <c r="B4" s="27"/>
      <c r="C4" s="54"/>
      <c r="D4" s="157" t="s">
        <v>86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4" ht="18" customHeight="1">
      <c r="B5" s="27"/>
      <c r="C5" s="54"/>
      <c r="D5" s="4"/>
      <c r="E5" s="22"/>
      <c r="F5" s="11"/>
      <c r="G5" s="4"/>
      <c r="H5" s="4"/>
      <c r="I5" s="4"/>
      <c r="J5" s="58"/>
      <c r="L5" s="4" t="s">
        <v>80</v>
      </c>
      <c r="M5" s="79"/>
      <c r="N5" s="4"/>
    </row>
    <row r="6" spans="1:14" ht="17.5" customHeight="1">
      <c r="B6" s="27"/>
      <c r="C6" s="54"/>
      <c r="D6" s="4"/>
      <c r="E6" s="22"/>
      <c r="F6" s="58"/>
      <c r="G6" s="4"/>
      <c r="H6" s="161" t="s">
        <v>84</v>
      </c>
      <c r="I6" s="161"/>
      <c r="J6" s="161"/>
      <c r="K6" s="4"/>
      <c r="L6" s="59" t="s">
        <v>81</v>
      </c>
      <c r="M6" s="79"/>
      <c r="N6" s="4"/>
    </row>
    <row r="7" spans="1:14">
      <c r="B7" s="27"/>
      <c r="C7" s="54"/>
      <c r="D7" s="4" t="s">
        <v>82</v>
      </c>
      <c r="F7" s="58" t="s">
        <v>45</v>
      </c>
      <c r="G7" s="4"/>
      <c r="H7" s="4"/>
      <c r="I7" s="4"/>
      <c r="J7" s="58"/>
      <c r="K7" s="4"/>
      <c r="L7" s="4"/>
      <c r="M7" s="4"/>
    </row>
    <row r="8" spans="1:14">
      <c r="B8" s="4"/>
      <c r="C8" s="23"/>
      <c r="D8" s="4" t="s">
        <v>19</v>
      </c>
      <c r="F8" s="58" t="s">
        <v>156</v>
      </c>
      <c r="G8" s="4"/>
      <c r="H8" s="4" t="s">
        <v>20</v>
      </c>
      <c r="I8" s="4"/>
      <c r="J8" s="58"/>
      <c r="K8" s="4"/>
      <c r="L8" s="4" t="s">
        <v>61</v>
      </c>
      <c r="M8" s="4"/>
      <c r="N8" s="58" t="s">
        <v>23</v>
      </c>
    </row>
    <row r="9" spans="1:14">
      <c r="B9" s="23" t="s">
        <v>18</v>
      </c>
      <c r="C9" s="23"/>
      <c r="D9" s="4" t="s">
        <v>83</v>
      </c>
      <c r="F9" s="58" t="s">
        <v>157</v>
      </c>
      <c r="G9" s="4"/>
      <c r="H9" s="4" t="s">
        <v>21</v>
      </c>
      <c r="I9" s="4"/>
      <c r="J9" s="58" t="s">
        <v>22</v>
      </c>
      <c r="K9" s="4"/>
      <c r="L9" s="4" t="s">
        <v>21</v>
      </c>
      <c r="M9" s="4"/>
      <c r="N9" s="58" t="s">
        <v>24</v>
      </c>
    </row>
    <row r="10" spans="1:14">
      <c r="A10" s="1"/>
      <c r="B10" s="23"/>
      <c r="D10" s="160" t="s">
        <v>103</v>
      </c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4">
      <c r="A11" s="26" t="s">
        <v>141</v>
      </c>
      <c r="B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>
      <c r="A12" s="9" t="s">
        <v>142</v>
      </c>
      <c r="B12" s="23"/>
      <c r="C12" s="22"/>
      <c r="D12" s="39">
        <v>2120000000</v>
      </c>
      <c r="E12" s="39"/>
      <c r="F12" s="39">
        <v>2379843362</v>
      </c>
      <c r="G12" s="39"/>
      <c r="H12" s="39">
        <v>212000000</v>
      </c>
      <c r="I12" s="39"/>
      <c r="J12" s="39">
        <v>19925080267</v>
      </c>
      <c r="K12" s="39"/>
      <c r="L12" s="75" t="s">
        <v>169</v>
      </c>
      <c r="M12" s="43"/>
      <c r="N12" s="39">
        <f>SUM(D12,L12,J12,H12,F12)</f>
        <v>24636923629</v>
      </c>
    </row>
    <row r="13" spans="1:14">
      <c r="A13" s="9"/>
      <c r="B13" s="23"/>
      <c r="C13" s="22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>
      <c r="A14" s="9" t="s">
        <v>48</v>
      </c>
      <c r="B14" s="23"/>
      <c r="C14" s="4"/>
      <c r="D14" s="43"/>
      <c r="E14" s="43"/>
      <c r="F14" s="43"/>
      <c r="G14" s="43"/>
      <c r="H14" s="64"/>
      <c r="I14" s="64"/>
      <c r="J14" s="64"/>
      <c r="K14" s="64"/>
      <c r="L14" s="64"/>
      <c r="M14" s="64"/>
      <c r="N14" s="43"/>
    </row>
    <row r="15" spans="1:14">
      <c r="A15" s="30" t="s">
        <v>118</v>
      </c>
      <c r="B15" s="23"/>
      <c r="C15" s="4"/>
      <c r="D15" s="43"/>
      <c r="E15" s="43"/>
      <c r="F15" s="43"/>
      <c r="G15" s="43"/>
      <c r="H15" s="64"/>
      <c r="I15" s="64"/>
      <c r="J15" s="64"/>
      <c r="K15" s="64"/>
      <c r="L15" s="64"/>
      <c r="M15" s="64"/>
      <c r="N15" s="43"/>
    </row>
    <row r="16" spans="1:14">
      <c r="A16" s="1" t="s">
        <v>49</v>
      </c>
      <c r="B16" s="23">
        <v>21</v>
      </c>
      <c r="C16" s="4"/>
      <c r="D16" s="95" t="s">
        <v>169</v>
      </c>
      <c r="E16" s="68"/>
      <c r="F16" s="95" t="s">
        <v>169</v>
      </c>
      <c r="G16" s="68"/>
      <c r="H16" s="95" t="s">
        <v>169</v>
      </c>
      <c r="I16" s="64"/>
      <c r="J16" s="65">
        <v>-784400000</v>
      </c>
      <c r="K16" s="39"/>
      <c r="L16" s="95" t="s">
        <v>169</v>
      </c>
      <c r="M16" s="43"/>
      <c r="N16" s="18">
        <f>SUM(D16:L16)</f>
        <v>-784400000</v>
      </c>
    </row>
    <row r="17" spans="1:14">
      <c r="A17" s="30" t="s">
        <v>120</v>
      </c>
      <c r="B17" s="23"/>
      <c r="C17" s="4"/>
      <c r="D17" s="95" t="s">
        <v>169</v>
      </c>
      <c r="E17" s="68"/>
      <c r="F17" s="95" t="s">
        <v>169</v>
      </c>
      <c r="G17" s="68"/>
      <c r="H17" s="95" t="s">
        <v>169</v>
      </c>
      <c r="I17" s="39"/>
      <c r="J17" s="66">
        <f>SUM(J16)</f>
        <v>-784400000</v>
      </c>
      <c r="K17" s="39"/>
      <c r="L17" s="95" t="s">
        <v>169</v>
      </c>
      <c r="M17" s="43"/>
      <c r="N17" s="63">
        <f>SUM(D17:M17)</f>
        <v>-784400000</v>
      </c>
    </row>
    <row r="18" spans="1:14">
      <c r="A18" s="9" t="s">
        <v>51</v>
      </c>
      <c r="B18" s="67"/>
      <c r="C18" s="22"/>
      <c r="D18" s="95" t="s">
        <v>169</v>
      </c>
      <c r="E18" s="68"/>
      <c r="F18" s="95" t="s">
        <v>169</v>
      </c>
      <c r="G18" s="68"/>
      <c r="H18" s="95" t="s">
        <v>169</v>
      </c>
      <c r="I18" s="39"/>
      <c r="J18" s="66">
        <f>SUM(J17)</f>
        <v>-784400000</v>
      </c>
      <c r="K18" s="39"/>
      <c r="L18" s="95" t="s">
        <v>169</v>
      </c>
      <c r="M18" s="39"/>
      <c r="N18" s="66">
        <f>SUM(D18:M18)</f>
        <v>-784400000</v>
      </c>
    </row>
    <row r="19" spans="1:14">
      <c r="A19" s="9"/>
      <c r="B19" s="23"/>
      <c r="C19" s="4"/>
      <c r="D19" s="68"/>
      <c r="E19" s="68"/>
      <c r="F19" s="68"/>
      <c r="G19" s="68"/>
      <c r="H19" s="68"/>
      <c r="I19" s="39"/>
      <c r="J19" s="64"/>
      <c r="K19" s="39"/>
      <c r="L19" s="64"/>
      <c r="M19" s="43"/>
      <c r="N19" s="39"/>
    </row>
    <row r="20" spans="1:14">
      <c r="A20" s="26" t="s">
        <v>42</v>
      </c>
      <c r="B20" s="23"/>
      <c r="C20" s="22"/>
      <c r="D20" s="68"/>
      <c r="E20" s="96"/>
      <c r="F20" s="68"/>
      <c r="G20" s="96"/>
      <c r="H20" s="68"/>
      <c r="I20" s="9"/>
      <c r="J20" s="9"/>
      <c r="K20" s="9"/>
      <c r="L20" s="9"/>
      <c r="M20" s="9"/>
      <c r="N20" s="9"/>
    </row>
    <row r="21" spans="1:14">
      <c r="A21" s="27" t="s">
        <v>125</v>
      </c>
      <c r="B21" s="23"/>
      <c r="C21" s="22"/>
      <c r="D21" s="70" t="s">
        <v>169</v>
      </c>
      <c r="E21" s="64"/>
      <c r="F21" s="70" t="s">
        <v>169</v>
      </c>
      <c r="G21" s="64"/>
      <c r="H21" s="70" t="s">
        <v>169</v>
      </c>
      <c r="I21" s="64"/>
      <c r="J21" s="18">
        <f>SOCI!J27</f>
        <v>4878317624</v>
      </c>
      <c r="K21" s="39"/>
      <c r="L21" s="100" t="s">
        <v>169</v>
      </c>
      <c r="M21" s="39"/>
      <c r="N21" s="21">
        <f>SUM(D21:L21)</f>
        <v>4878317624</v>
      </c>
    </row>
    <row r="22" spans="1:14">
      <c r="A22" s="27" t="s">
        <v>126</v>
      </c>
      <c r="B22" s="23"/>
      <c r="C22" s="22"/>
      <c r="D22" s="95" t="s">
        <v>169</v>
      </c>
      <c r="E22" s="68"/>
      <c r="F22" s="95" t="s">
        <v>169</v>
      </c>
      <c r="G22" s="68"/>
      <c r="H22" s="95" t="s">
        <v>169</v>
      </c>
      <c r="I22" s="64"/>
      <c r="J22" s="65">
        <f>SOCI!J40</f>
        <v>36761013</v>
      </c>
      <c r="K22" s="39"/>
      <c r="L22" s="65">
        <f>SFP!J76</f>
        <v>-123352124</v>
      </c>
      <c r="M22" s="39"/>
      <c r="N22" s="47">
        <f>SUM(D22:L22)</f>
        <v>-86591111</v>
      </c>
    </row>
    <row r="23" spans="1:14">
      <c r="A23" s="26" t="s">
        <v>122</v>
      </c>
      <c r="B23" s="23"/>
      <c r="C23" s="22"/>
      <c r="D23" s="97" t="s">
        <v>169</v>
      </c>
      <c r="E23" s="68"/>
      <c r="F23" s="97" t="s">
        <v>169</v>
      </c>
      <c r="G23" s="68"/>
      <c r="H23" s="97" t="s">
        <v>169</v>
      </c>
      <c r="I23" s="70"/>
      <c r="J23" s="76">
        <f>SUM(J21:J22)</f>
        <v>4915078637</v>
      </c>
      <c r="K23" s="39"/>
      <c r="L23" s="76">
        <f>SUM(L21:L22)</f>
        <v>-123352124</v>
      </c>
      <c r="M23" s="39"/>
      <c r="N23" s="76">
        <f>SUM(N21:N22)</f>
        <v>4791726513</v>
      </c>
    </row>
    <row r="24" spans="1:14">
      <c r="A24" s="26"/>
      <c r="B24" s="23"/>
      <c r="C24" s="22"/>
      <c r="D24" s="64"/>
      <c r="E24" s="39"/>
      <c r="F24" s="64"/>
      <c r="G24" s="39"/>
      <c r="H24" s="64"/>
      <c r="I24" s="64"/>
      <c r="J24" s="64"/>
      <c r="K24" s="39"/>
      <c r="L24" s="61"/>
      <c r="M24" s="39"/>
      <c r="N24" s="9"/>
    </row>
    <row r="25" spans="1:14" ht="14.5" thickBot="1">
      <c r="A25" s="9" t="s">
        <v>143</v>
      </c>
      <c r="B25" s="23"/>
      <c r="C25" s="4"/>
      <c r="D25" s="73">
        <f>SUM(D12)</f>
        <v>2120000000</v>
      </c>
      <c r="E25" s="39"/>
      <c r="F25" s="73">
        <f>SUM(F12)</f>
        <v>2379843362</v>
      </c>
      <c r="G25" s="39"/>
      <c r="H25" s="73">
        <f>SUM(H12)</f>
        <v>212000000</v>
      </c>
      <c r="I25" s="39"/>
      <c r="J25" s="73">
        <f>J12+J18+J23</f>
        <v>24055758904</v>
      </c>
      <c r="K25" s="39"/>
      <c r="L25" s="93">
        <f>SUM(L23)</f>
        <v>-123352124</v>
      </c>
      <c r="M25" s="39"/>
      <c r="N25" s="73">
        <f>N12+N18+N23</f>
        <v>28644250142</v>
      </c>
    </row>
    <row r="26" spans="1:14" ht="14.5" thickTop="1"/>
    <row r="27" spans="1:14" ht="18">
      <c r="A27" s="24" t="s">
        <v>68</v>
      </c>
      <c r="B27" s="7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5.5">
      <c r="A28" s="55" t="s">
        <v>41</v>
      </c>
      <c r="B28" s="78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B29" s="27"/>
      <c r="C29" s="54"/>
      <c r="E29" s="4"/>
      <c r="F29" s="4"/>
      <c r="G29" s="4"/>
      <c r="K29" s="4"/>
    </row>
    <row r="30" spans="1:14">
      <c r="B30" s="27"/>
      <c r="C30" s="54"/>
      <c r="D30" s="157" t="s">
        <v>86</v>
      </c>
      <c r="E30" s="157"/>
      <c r="F30" s="157"/>
      <c r="G30" s="157"/>
      <c r="H30" s="157"/>
      <c r="I30" s="157"/>
      <c r="J30" s="157"/>
      <c r="K30" s="157"/>
      <c r="L30" s="157"/>
      <c r="M30" s="157"/>
      <c r="N30" s="157"/>
    </row>
    <row r="31" spans="1:14" ht="17.5" customHeight="1">
      <c r="B31" s="27"/>
      <c r="C31" s="54"/>
      <c r="D31" s="4"/>
      <c r="E31" s="22"/>
      <c r="F31" s="11"/>
      <c r="G31" s="4"/>
      <c r="H31" s="4"/>
      <c r="I31" s="4"/>
      <c r="J31" s="58"/>
      <c r="K31" s="4"/>
      <c r="L31" s="4" t="s">
        <v>80</v>
      </c>
      <c r="M31" s="79"/>
      <c r="N31" s="4"/>
    </row>
    <row r="32" spans="1:14" ht="17.5" customHeight="1">
      <c r="B32" s="27"/>
      <c r="C32" s="54"/>
      <c r="D32" s="4"/>
      <c r="E32" s="22"/>
      <c r="F32" s="58"/>
      <c r="G32" s="4"/>
      <c r="H32" s="161" t="s">
        <v>84</v>
      </c>
      <c r="I32" s="161"/>
      <c r="J32" s="161"/>
      <c r="K32" s="4"/>
      <c r="L32" s="59" t="s">
        <v>81</v>
      </c>
      <c r="M32" s="79"/>
      <c r="N32" s="4"/>
    </row>
    <row r="33" spans="1:14">
      <c r="B33" s="27"/>
      <c r="C33" s="54"/>
      <c r="D33" s="4" t="s">
        <v>82</v>
      </c>
      <c r="F33" s="58" t="s">
        <v>45</v>
      </c>
      <c r="G33" s="4"/>
      <c r="H33" s="4"/>
      <c r="I33" s="4"/>
      <c r="J33" s="58"/>
      <c r="K33" s="4"/>
      <c r="L33" s="4"/>
      <c r="M33" s="4"/>
    </row>
    <row r="34" spans="1:14">
      <c r="B34" s="4"/>
      <c r="C34" s="23"/>
      <c r="D34" s="4" t="s">
        <v>19</v>
      </c>
      <c r="F34" s="58" t="s">
        <v>156</v>
      </c>
      <c r="G34" s="4"/>
      <c r="H34" s="4" t="s">
        <v>20</v>
      </c>
      <c r="I34" s="4"/>
      <c r="J34" s="58"/>
      <c r="K34" s="4"/>
      <c r="L34" s="4" t="s">
        <v>61</v>
      </c>
      <c r="M34" s="4"/>
      <c r="N34" s="58" t="s">
        <v>23</v>
      </c>
    </row>
    <row r="35" spans="1:14">
      <c r="B35" s="23" t="s">
        <v>18</v>
      </c>
      <c r="C35" s="23"/>
      <c r="D35" s="4" t="s">
        <v>83</v>
      </c>
      <c r="F35" s="58" t="s">
        <v>157</v>
      </c>
      <c r="G35" s="4"/>
      <c r="H35" s="4" t="s">
        <v>21</v>
      </c>
      <c r="I35" s="4"/>
      <c r="J35" s="58" t="s">
        <v>22</v>
      </c>
      <c r="K35" s="4"/>
      <c r="L35" s="4" t="s">
        <v>21</v>
      </c>
      <c r="M35" s="4"/>
      <c r="N35" s="58" t="s">
        <v>24</v>
      </c>
    </row>
    <row r="36" spans="1:14">
      <c r="A36" s="1"/>
      <c r="B36" s="23"/>
      <c r="D36" s="160" t="s">
        <v>103</v>
      </c>
      <c r="E36" s="160"/>
      <c r="F36" s="160"/>
      <c r="G36" s="160"/>
      <c r="H36" s="160"/>
      <c r="I36" s="160"/>
      <c r="J36" s="160"/>
      <c r="K36" s="160"/>
      <c r="L36" s="160"/>
      <c r="M36" s="160"/>
      <c r="N36" s="160"/>
    </row>
    <row r="37" spans="1:14">
      <c r="A37" s="26" t="s">
        <v>164</v>
      </c>
      <c r="B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14">
      <c r="A38" s="9" t="s">
        <v>165</v>
      </c>
      <c r="B38" s="23"/>
      <c r="C38" s="22"/>
      <c r="D38" s="39">
        <f>D25</f>
        <v>2120000000</v>
      </c>
      <c r="E38" s="39"/>
      <c r="F38" s="39">
        <f>F25</f>
        <v>2379843362</v>
      </c>
      <c r="G38" s="39"/>
      <c r="H38" s="39">
        <f>H25</f>
        <v>212000000</v>
      </c>
      <c r="I38" s="39"/>
      <c r="J38" s="39">
        <f>J25</f>
        <v>24055758904</v>
      </c>
      <c r="K38" s="39"/>
      <c r="L38" s="94">
        <f>L25</f>
        <v>-123352124</v>
      </c>
      <c r="M38" s="43"/>
      <c r="N38" s="39">
        <f>N25</f>
        <v>28644250142</v>
      </c>
    </row>
    <row r="39" spans="1:14">
      <c r="A39" s="9"/>
      <c r="B39" s="23"/>
      <c r="C39" s="22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>
      <c r="A40" s="9" t="s">
        <v>48</v>
      </c>
      <c r="B40" s="23"/>
      <c r="C40" s="4"/>
      <c r="D40" s="43"/>
      <c r="E40" s="43"/>
      <c r="F40" s="43"/>
      <c r="G40" s="43"/>
      <c r="H40" s="64"/>
      <c r="I40" s="64"/>
      <c r="J40" s="64"/>
      <c r="K40" s="64"/>
      <c r="L40" s="64"/>
      <c r="M40" s="64"/>
      <c r="N40" s="43"/>
    </row>
    <row r="41" spans="1:14">
      <c r="A41" s="30" t="s">
        <v>118</v>
      </c>
      <c r="B41" s="23"/>
      <c r="C41" s="4"/>
      <c r="D41" s="43"/>
      <c r="E41" s="43"/>
      <c r="F41" s="43"/>
      <c r="G41" s="43"/>
      <c r="H41" s="64"/>
      <c r="I41" s="64"/>
      <c r="J41" s="64"/>
      <c r="K41" s="64"/>
      <c r="L41" s="64"/>
      <c r="M41" s="64"/>
      <c r="N41" s="43"/>
    </row>
    <row r="42" spans="1:14">
      <c r="A42" s="1" t="s">
        <v>49</v>
      </c>
      <c r="B42" s="23">
        <v>21</v>
      </c>
      <c r="C42" s="4"/>
      <c r="D42" s="155">
        <v>0</v>
      </c>
      <c r="E42" s="68"/>
      <c r="F42" s="155">
        <v>0</v>
      </c>
      <c r="G42" s="68"/>
      <c r="H42" s="155">
        <v>0</v>
      </c>
      <c r="I42" s="18"/>
      <c r="J42" s="65">
        <v>-2014000000</v>
      </c>
      <c r="K42" s="61"/>
      <c r="L42" s="155">
        <v>0</v>
      </c>
      <c r="M42" s="18"/>
      <c r="N42" s="18">
        <f>+SUM(D42:L42)</f>
        <v>-2014000000</v>
      </c>
    </row>
    <row r="43" spans="1:14">
      <c r="A43" s="30" t="s">
        <v>120</v>
      </c>
      <c r="B43" s="23"/>
      <c r="C43" s="4"/>
      <c r="D43" s="156">
        <v>0</v>
      </c>
      <c r="E43" s="61"/>
      <c r="F43" s="156">
        <v>0</v>
      </c>
      <c r="G43" s="61"/>
      <c r="H43" s="156">
        <v>0</v>
      </c>
      <c r="I43" s="75"/>
      <c r="J43" s="66">
        <f>SUM(J42)</f>
        <v>-2014000000</v>
      </c>
      <c r="K43" s="61"/>
      <c r="L43" s="156">
        <v>0</v>
      </c>
      <c r="M43" s="18"/>
      <c r="N43" s="63">
        <f>SUM(D43:M43)</f>
        <v>-2014000000</v>
      </c>
    </row>
    <row r="44" spans="1:14">
      <c r="A44" s="9" t="s">
        <v>51</v>
      </c>
      <c r="B44" s="67"/>
      <c r="C44" s="22"/>
      <c r="D44" s="156">
        <f>SUM(D43)</f>
        <v>0</v>
      </c>
      <c r="E44" s="61"/>
      <c r="F44" s="156">
        <f>SUM(F43)</f>
        <v>0</v>
      </c>
      <c r="G44" s="61"/>
      <c r="H44" s="156">
        <f>SUM(H43)</f>
        <v>0</v>
      </c>
      <c r="I44" s="61"/>
      <c r="J44" s="66">
        <f>SUM(J43)</f>
        <v>-2014000000</v>
      </c>
      <c r="K44" s="61"/>
      <c r="L44" s="156">
        <f>SUM(L43)</f>
        <v>0</v>
      </c>
      <c r="M44" s="61"/>
      <c r="N44" s="66">
        <f>SUM(D44:M44)</f>
        <v>-2014000000</v>
      </c>
    </row>
    <row r="45" spans="1:14">
      <c r="A45" s="9"/>
      <c r="B45" s="23"/>
      <c r="C45" s="4"/>
      <c r="D45" s="61"/>
      <c r="E45" s="61"/>
      <c r="F45" s="61"/>
      <c r="G45" s="61"/>
      <c r="H45" s="61"/>
      <c r="I45" s="61"/>
      <c r="J45" s="18"/>
      <c r="K45" s="61"/>
      <c r="L45" s="18"/>
      <c r="M45" s="18"/>
      <c r="N45" s="61"/>
    </row>
    <row r="46" spans="1:14">
      <c r="A46" s="26" t="s">
        <v>42</v>
      </c>
      <c r="B46" s="23"/>
      <c r="C46" s="22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27" t="s">
        <v>125</v>
      </c>
      <c r="B47" s="23"/>
      <c r="C47" s="22"/>
      <c r="D47" s="154">
        <v>0</v>
      </c>
      <c r="E47" s="64"/>
      <c r="F47" s="154">
        <v>0</v>
      </c>
      <c r="G47" s="64"/>
      <c r="H47" s="154">
        <v>0</v>
      </c>
      <c r="I47" s="18"/>
      <c r="J47" s="18">
        <f>SOCI!H27</f>
        <v>4471828510</v>
      </c>
      <c r="K47" s="61"/>
      <c r="L47" s="154">
        <v>0</v>
      </c>
      <c r="M47" s="61"/>
      <c r="N47" s="98">
        <f>+SUM(D47:L47)</f>
        <v>4471828510</v>
      </c>
    </row>
    <row r="48" spans="1:14">
      <c r="A48" s="27" t="s">
        <v>126</v>
      </c>
      <c r="B48" s="23"/>
      <c r="C48" s="22"/>
      <c r="D48" s="155">
        <v>0</v>
      </c>
      <c r="E48" s="68"/>
      <c r="F48" s="155">
        <v>0</v>
      </c>
      <c r="G48" s="68"/>
      <c r="H48" s="155">
        <v>0</v>
      </c>
      <c r="I48" s="18"/>
      <c r="J48" s="65">
        <f>+SOCI!H40</f>
        <v>-12672414</v>
      </c>
      <c r="K48" s="61"/>
      <c r="L48" s="65">
        <f>+SOCI!H34</f>
        <v>-53597898</v>
      </c>
      <c r="M48" s="61"/>
      <c r="N48" s="65">
        <f>+SUM(D48:L48)</f>
        <v>-66270312</v>
      </c>
    </row>
    <row r="49" spans="1:14">
      <c r="A49" s="26" t="s">
        <v>122</v>
      </c>
      <c r="B49" s="23"/>
      <c r="C49" s="22"/>
      <c r="D49" s="156">
        <f>SUM(D47:D48)</f>
        <v>0</v>
      </c>
      <c r="E49" s="61"/>
      <c r="F49" s="156">
        <f>SUM(F47:F48)</f>
        <v>0</v>
      </c>
      <c r="G49" s="61"/>
      <c r="H49" s="156">
        <f>SUM(H47:H48)</f>
        <v>0</v>
      </c>
      <c r="I49" s="100"/>
      <c r="J49" s="99">
        <f>SUM(J47:J48)</f>
        <v>4459156096</v>
      </c>
      <c r="K49" s="61"/>
      <c r="L49" s="99">
        <f>SUM(L47:L48)</f>
        <v>-53597898</v>
      </c>
      <c r="M49" s="61"/>
      <c r="N49" s="99">
        <f>SUM(N47:N48)</f>
        <v>4405558198</v>
      </c>
    </row>
    <row r="50" spans="1:14">
      <c r="A50" s="26"/>
      <c r="B50" s="23"/>
      <c r="C50" s="22"/>
      <c r="D50" s="64"/>
      <c r="E50" s="39"/>
      <c r="F50" s="64"/>
      <c r="G50" s="39"/>
      <c r="H50" s="64"/>
      <c r="I50" s="64"/>
      <c r="J50" s="64"/>
      <c r="K50" s="39"/>
      <c r="L50" s="61"/>
      <c r="M50" s="39"/>
      <c r="N50" s="9"/>
    </row>
    <row r="51" spans="1:14" ht="14.5" thickBot="1">
      <c r="A51" s="9" t="s">
        <v>166</v>
      </c>
      <c r="B51" s="23"/>
      <c r="C51" s="4"/>
      <c r="D51" s="73">
        <f>D38+D44+D49</f>
        <v>2120000000</v>
      </c>
      <c r="E51" s="39"/>
      <c r="F51" s="73">
        <f>F38+F44+F49</f>
        <v>2379843362</v>
      </c>
      <c r="G51" s="39"/>
      <c r="H51" s="73">
        <f>H38+H44+H49</f>
        <v>212000000</v>
      </c>
      <c r="I51" s="39"/>
      <c r="J51" s="73">
        <f>J38+J44+J49</f>
        <v>26500915000</v>
      </c>
      <c r="K51" s="39"/>
      <c r="L51" s="90">
        <f>L38+L44+L49</f>
        <v>-176950022</v>
      </c>
      <c r="M51" s="39"/>
      <c r="N51" s="73">
        <f>N38+N44+N49</f>
        <v>31035808340</v>
      </c>
    </row>
    <row r="52" spans="1:14" ht="14.5" thickTop="1"/>
  </sheetData>
  <mergeCells count="6">
    <mergeCell ref="D30:N30"/>
    <mergeCell ref="H32:J32"/>
    <mergeCell ref="D36:N36"/>
    <mergeCell ref="D4:N4"/>
    <mergeCell ref="H6:J6"/>
    <mergeCell ref="D10:N10"/>
  </mergeCells>
  <pageMargins left="0.78740157480314965" right="0.78740157480314965" top="0.47244094488188981" bottom="0.51181102362204722" header="0.51181102362204722" footer="0.51181102362204722"/>
  <pageSetup paperSize="9" scale="81" firstPageNumber="10" fitToHeight="2" orientation="landscape" useFirstPageNumber="1" r:id="rId1"/>
  <headerFooter alignWithMargins="0">
    <oddFooter>&amp;L&amp;"Times New Roman,Regular"&amp;11   The accompanying notes form an integral part of the financial statements.
 &amp;C&amp;"Times New Roman,Regular"&amp;11&amp;P</oddFooter>
  </headerFooter>
  <rowBreaks count="1" manualBreakCount="1">
    <brk id="2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I81"/>
  <sheetViews>
    <sheetView tabSelected="1" view="pageBreakPreview" zoomScale="90" zoomScaleNormal="85" zoomScaleSheetLayoutView="90" workbookViewId="0">
      <selection activeCell="J82" sqref="A80:J82"/>
    </sheetView>
  </sheetViews>
  <sheetFormatPr defaultColWidth="35" defaultRowHeight="14"/>
  <cols>
    <col min="1" max="1" width="58.3984375" style="1" customWidth="1"/>
    <col min="2" max="2" width="6.8984375" style="23" customWidth="1"/>
    <col min="3" max="3" width="19.8984375" style="82" customWidth="1"/>
    <col min="4" max="4" width="1.3984375" style="1" customWidth="1"/>
    <col min="5" max="5" width="18" style="1" bestFit="1" customWidth="1"/>
    <col min="6" max="6" width="1.3984375" style="1" customWidth="1"/>
    <col min="7" max="7" width="19.296875" style="1" customWidth="1"/>
    <col min="8" max="8" width="1.3984375" style="1" customWidth="1"/>
    <col min="9" max="9" width="18" style="1" bestFit="1" customWidth="1"/>
    <col min="10" max="10" width="10.3984375" style="1" customWidth="1"/>
    <col min="11" max="16384" width="35" style="1"/>
  </cols>
  <sheetData>
    <row r="1" spans="1:9" s="2" customFormat="1" ht="18">
      <c r="A1" s="24" t="s">
        <v>68</v>
      </c>
      <c r="B1" s="32"/>
    </row>
    <row r="2" spans="1:9" s="3" customFormat="1" ht="15.5">
      <c r="A2" s="25" t="s">
        <v>43</v>
      </c>
      <c r="B2" s="80"/>
    </row>
    <row r="3" spans="1:9">
      <c r="A3" s="26"/>
      <c r="C3" s="1"/>
    </row>
    <row r="4" spans="1:9">
      <c r="A4" s="26"/>
      <c r="C4" s="157" t="s">
        <v>130</v>
      </c>
      <c r="D4" s="157"/>
      <c r="E4" s="157"/>
      <c r="G4" s="157" t="s">
        <v>131</v>
      </c>
      <c r="H4" s="157"/>
      <c r="I4" s="157"/>
    </row>
    <row r="5" spans="1:9">
      <c r="A5" s="27"/>
      <c r="C5" s="158" t="s">
        <v>129</v>
      </c>
      <c r="D5" s="158"/>
      <c r="E5" s="158"/>
      <c r="F5" s="22"/>
      <c r="G5" s="158" t="s">
        <v>129</v>
      </c>
      <c r="H5" s="158"/>
      <c r="I5" s="158"/>
    </row>
    <row r="6" spans="1:9">
      <c r="A6" s="27"/>
      <c r="C6" s="159" t="s">
        <v>40</v>
      </c>
      <c r="D6" s="159"/>
      <c r="E6" s="159"/>
      <c r="F6" s="22"/>
      <c r="G6" s="159" t="s">
        <v>40</v>
      </c>
      <c r="H6" s="159"/>
      <c r="I6" s="159"/>
    </row>
    <row r="7" spans="1:9">
      <c r="A7" s="26"/>
      <c r="C7" s="4">
        <v>2023</v>
      </c>
      <c r="D7" s="4"/>
      <c r="E7" s="4">
        <v>2022</v>
      </c>
      <c r="F7" s="4"/>
      <c r="G7" s="4">
        <v>2023</v>
      </c>
      <c r="H7" s="4"/>
      <c r="I7" s="4">
        <v>2022</v>
      </c>
    </row>
    <row r="8" spans="1:9">
      <c r="A8" s="27"/>
      <c r="C8" s="160" t="s">
        <v>103</v>
      </c>
      <c r="D8" s="160"/>
      <c r="E8" s="160"/>
      <c r="F8" s="160"/>
      <c r="G8" s="160"/>
      <c r="H8" s="160"/>
      <c r="I8" s="160"/>
    </row>
    <row r="9" spans="1:9">
      <c r="A9" s="28" t="s">
        <v>25</v>
      </c>
      <c r="B9" s="19"/>
      <c r="C9" s="43"/>
      <c r="D9" s="5"/>
      <c r="E9" s="5"/>
      <c r="F9" s="5"/>
      <c r="G9" s="5"/>
      <c r="H9" s="5"/>
      <c r="I9" s="5"/>
    </row>
    <row r="10" spans="1:9">
      <c r="A10" s="12" t="s">
        <v>87</v>
      </c>
      <c r="B10" s="19"/>
      <c r="C10" s="43">
        <f>+SOCI!D25</f>
        <v>6126241696</v>
      </c>
      <c r="D10" s="5"/>
      <c r="E10" s="43">
        <f>SOCI!F25</f>
        <v>6359738167</v>
      </c>
      <c r="F10" s="5"/>
      <c r="G10" s="5">
        <f>+SOCI!H25</f>
        <v>5582228581</v>
      </c>
      <c r="H10" s="5"/>
      <c r="I10" s="43">
        <f>SOCI!J25</f>
        <v>6090145107</v>
      </c>
    </row>
    <row r="11" spans="1:9">
      <c r="A11" s="54" t="s">
        <v>88</v>
      </c>
      <c r="C11" s="43"/>
      <c r="D11" s="20"/>
      <c r="E11" s="43"/>
      <c r="F11" s="20"/>
      <c r="G11" s="20"/>
      <c r="H11" s="20"/>
      <c r="I11" s="20"/>
    </row>
    <row r="12" spans="1:9">
      <c r="A12" s="1" t="s">
        <v>53</v>
      </c>
      <c r="C12" s="18">
        <v>1442814590</v>
      </c>
      <c r="D12" s="5"/>
      <c r="E12" s="18">
        <v>1356958234</v>
      </c>
      <c r="F12" s="20"/>
      <c r="G12" s="85">
        <v>1442787841</v>
      </c>
      <c r="H12" s="20"/>
      <c r="I12" s="85">
        <v>1356931485</v>
      </c>
    </row>
    <row r="13" spans="1:9">
      <c r="A13" s="12" t="s">
        <v>163</v>
      </c>
      <c r="B13" s="19"/>
      <c r="C13" s="21"/>
      <c r="D13" s="5"/>
      <c r="E13" s="21"/>
      <c r="F13" s="20"/>
      <c r="G13" s="21"/>
      <c r="H13" s="20"/>
      <c r="I13" s="21"/>
    </row>
    <row r="14" spans="1:9">
      <c r="A14" s="12" t="s">
        <v>150</v>
      </c>
      <c r="B14" s="19"/>
      <c r="C14" s="18">
        <v>906744503</v>
      </c>
      <c r="D14" s="5"/>
      <c r="E14" s="18">
        <v>393680878</v>
      </c>
      <c r="F14" s="20"/>
      <c r="G14" s="85">
        <v>889703490</v>
      </c>
      <c r="H14" s="20"/>
      <c r="I14" s="85">
        <v>177251568</v>
      </c>
    </row>
    <row r="15" spans="1:9">
      <c r="A15" s="1" t="s">
        <v>121</v>
      </c>
      <c r="C15" s="18">
        <v>3934320643</v>
      </c>
      <c r="D15" s="5"/>
      <c r="E15" s="18">
        <v>2433232268</v>
      </c>
      <c r="F15" s="20"/>
      <c r="G15" s="85">
        <v>3670753789</v>
      </c>
      <c r="H15" s="20"/>
      <c r="I15" s="85">
        <v>2033470265</v>
      </c>
    </row>
    <row r="16" spans="1:9">
      <c r="A16" s="1" t="s">
        <v>170</v>
      </c>
      <c r="C16" s="18">
        <v>4266920</v>
      </c>
      <c r="D16" s="5"/>
      <c r="E16" s="18" t="s">
        <v>169</v>
      </c>
      <c r="F16" s="20"/>
      <c r="G16" s="153" t="s">
        <v>169</v>
      </c>
      <c r="I16" s="18" t="s">
        <v>169</v>
      </c>
    </row>
    <row r="17" spans="1:9">
      <c r="A17" s="1" t="s">
        <v>177</v>
      </c>
      <c r="C17" s="18">
        <v>-821377</v>
      </c>
      <c r="D17" s="5"/>
      <c r="E17" s="18">
        <v>8112735</v>
      </c>
      <c r="F17" s="20"/>
      <c r="G17" s="85">
        <v>-821377</v>
      </c>
      <c r="H17" s="20"/>
      <c r="I17" s="85">
        <v>8112735</v>
      </c>
    </row>
    <row r="18" spans="1:9">
      <c r="A18" s="1" t="s">
        <v>178</v>
      </c>
      <c r="C18" s="18">
        <v>75055903</v>
      </c>
      <c r="D18" s="5"/>
      <c r="E18" s="18">
        <v>20961699</v>
      </c>
      <c r="F18" s="20"/>
      <c r="G18" s="21">
        <v>7507035</v>
      </c>
      <c r="H18" s="20"/>
      <c r="I18" s="21">
        <v>-1561287</v>
      </c>
    </row>
    <row r="19" spans="1:9">
      <c r="A19" s="1" t="s">
        <v>89</v>
      </c>
      <c r="C19" s="18">
        <v>33770411</v>
      </c>
      <c r="D19" s="5"/>
      <c r="E19" s="18">
        <v>55512290</v>
      </c>
      <c r="F19" s="20"/>
      <c r="G19" s="85">
        <v>33770411</v>
      </c>
      <c r="H19" s="20"/>
      <c r="I19" s="85">
        <v>55512290</v>
      </c>
    </row>
    <row r="20" spans="1:9">
      <c r="A20" s="1" t="s">
        <v>180</v>
      </c>
      <c r="C20" s="146">
        <v>330</v>
      </c>
      <c r="D20" s="147"/>
      <c r="E20" s="18" t="s">
        <v>169</v>
      </c>
      <c r="F20" s="148"/>
      <c r="G20" s="146">
        <v>330</v>
      </c>
      <c r="H20" s="148"/>
      <c r="I20" s="146" t="s">
        <v>169</v>
      </c>
    </row>
    <row r="21" spans="1:9">
      <c r="A21" s="1" t="s">
        <v>179</v>
      </c>
      <c r="C21" s="18">
        <v>-49763302</v>
      </c>
      <c r="D21" s="5"/>
      <c r="E21" s="18">
        <v>-32028051</v>
      </c>
      <c r="F21" s="20"/>
      <c r="G21" s="85">
        <f>+C21</f>
        <v>-49763302</v>
      </c>
      <c r="H21" s="20"/>
      <c r="I21" s="85">
        <v>-32028051</v>
      </c>
    </row>
    <row r="22" spans="1:9">
      <c r="A22" s="1" t="s">
        <v>158</v>
      </c>
      <c r="C22" s="18">
        <v>-23500467966</v>
      </c>
      <c r="D22" s="5"/>
      <c r="E22" s="18">
        <v>-19199062224</v>
      </c>
      <c r="F22" s="20"/>
      <c r="G22" s="85">
        <v>-22254739251</v>
      </c>
      <c r="H22" s="20"/>
      <c r="I22" s="85">
        <v>-18021054182</v>
      </c>
    </row>
    <row r="23" spans="1:9">
      <c r="A23" s="27" t="s">
        <v>135</v>
      </c>
      <c r="C23" s="18"/>
      <c r="D23" s="5"/>
      <c r="E23" s="18"/>
      <c r="F23" s="20"/>
      <c r="G23" s="85"/>
      <c r="H23" s="20"/>
      <c r="I23" s="85"/>
    </row>
    <row r="24" spans="1:9">
      <c r="A24" s="1" t="s">
        <v>119</v>
      </c>
      <c r="C24" s="18">
        <v>23259001256</v>
      </c>
      <c r="D24" s="5"/>
      <c r="E24" s="18">
        <v>18667796811</v>
      </c>
      <c r="F24" s="20"/>
      <c r="G24" s="85">
        <v>21990723105</v>
      </c>
      <c r="H24" s="20"/>
      <c r="I24" s="85">
        <v>17566728748</v>
      </c>
    </row>
    <row r="25" spans="1:9">
      <c r="A25" s="1" t="s">
        <v>90</v>
      </c>
      <c r="C25" s="18">
        <v>-19010851</v>
      </c>
      <c r="D25" s="85"/>
      <c r="E25" s="18">
        <v>-9933921</v>
      </c>
      <c r="F25" s="20"/>
      <c r="G25" s="85">
        <v>-69412575</v>
      </c>
      <c r="H25" s="20"/>
      <c r="I25" s="85">
        <v>-41676002</v>
      </c>
    </row>
    <row r="26" spans="1:9">
      <c r="A26" s="1" t="s">
        <v>26</v>
      </c>
      <c r="C26" s="65">
        <v>3856806649</v>
      </c>
      <c r="D26" s="5"/>
      <c r="E26" s="65">
        <v>2813045700</v>
      </c>
      <c r="F26" s="5"/>
      <c r="G26" s="86">
        <v>3856806649</v>
      </c>
      <c r="H26" s="5"/>
      <c r="I26" s="86">
        <v>2813045700</v>
      </c>
    </row>
    <row r="27" spans="1:9">
      <c r="C27" s="106">
        <f>SUM(C10:C26)</f>
        <v>16068959405</v>
      </c>
      <c r="D27" s="5"/>
      <c r="E27" s="81">
        <f>SUM(E10:E26)</f>
        <v>12868014586</v>
      </c>
      <c r="F27" s="5"/>
      <c r="G27" s="106">
        <f>SUM(G10:G26)</f>
        <v>15099544726</v>
      </c>
      <c r="H27" s="5"/>
      <c r="I27" s="81">
        <f>SUM(I10:I26)</f>
        <v>12004878376</v>
      </c>
    </row>
    <row r="28" spans="1:9">
      <c r="A28" s="17" t="s">
        <v>27</v>
      </c>
      <c r="B28" s="19"/>
      <c r="C28" s="43"/>
      <c r="D28" s="5"/>
      <c r="E28" s="43"/>
      <c r="F28" s="5"/>
      <c r="G28" s="5"/>
      <c r="H28" s="5"/>
      <c r="I28" s="5"/>
    </row>
    <row r="29" spans="1:9">
      <c r="A29" s="27" t="s">
        <v>144</v>
      </c>
      <c r="C29" s="18">
        <v>-25777366661</v>
      </c>
      <c r="D29" s="5"/>
      <c r="E29" s="18">
        <v>-29146225105</v>
      </c>
      <c r="F29" s="20"/>
      <c r="G29" s="85">
        <v>-26028880160</v>
      </c>
      <c r="H29" s="20"/>
      <c r="I29" s="85">
        <v>-25675178217</v>
      </c>
    </row>
    <row r="30" spans="1:9">
      <c r="A30" s="27" t="s">
        <v>63</v>
      </c>
      <c r="C30" s="150" t="s">
        <v>169</v>
      </c>
      <c r="D30" s="149"/>
      <c r="E30" s="21">
        <v>0</v>
      </c>
      <c r="F30" s="20"/>
      <c r="G30" s="85">
        <v>872505588</v>
      </c>
      <c r="H30" s="20"/>
      <c r="I30" s="85">
        <v>-2329451758</v>
      </c>
    </row>
    <row r="31" spans="1:9">
      <c r="A31" s="27" t="s">
        <v>147</v>
      </c>
      <c r="C31" s="18">
        <v>-65056504</v>
      </c>
      <c r="D31" s="5"/>
      <c r="E31" s="18">
        <v>-56538755</v>
      </c>
      <c r="F31" s="20"/>
      <c r="G31" s="85">
        <v>-65056504</v>
      </c>
      <c r="H31" s="20"/>
      <c r="I31" s="85">
        <v>-56538755</v>
      </c>
    </row>
    <row r="32" spans="1:9">
      <c r="A32" s="1" t="s">
        <v>2</v>
      </c>
      <c r="C32" s="18">
        <v>-345766098</v>
      </c>
      <c r="D32" s="85"/>
      <c r="E32" s="18">
        <v>-78427705</v>
      </c>
      <c r="F32" s="20"/>
      <c r="G32" s="85">
        <v>-311164509</v>
      </c>
      <c r="H32" s="20"/>
      <c r="I32" s="85">
        <v>-139114477</v>
      </c>
    </row>
    <row r="33" spans="1:9">
      <c r="A33" s="1" t="s">
        <v>8</v>
      </c>
      <c r="C33" s="18">
        <v>-18940381</v>
      </c>
      <c r="D33" s="5"/>
      <c r="E33" s="18">
        <v>-12546364</v>
      </c>
      <c r="F33" s="20"/>
      <c r="G33" s="85">
        <v>-18940381</v>
      </c>
      <c r="H33" s="20"/>
      <c r="I33" s="85">
        <v>-12546364</v>
      </c>
    </row>
    <row r="34" spans="1:9">
      <c r="A34" s="1" t="s">
        <v>37</v>
      </c>
      <c r="C34" s="18">
        <v>340460570</v>
      </c>
      <c r="D34" s="85"/>
      <c r="E34" s="18">
        <v>-41896061</v>
      </c>
      <c r="F34" s="109"/>
      <c r="G34" s="85">
        <v>324600024</v>
      </c>
      <c r="H34" s="20"/>
      <c r="I34" s="85">
        <v>-51521066</v>
      </c>
    </row>
    <row r="35" spans="1:9">
      <c r="A35" s="1" t="s">
        <v>13</v>
      </c>
      <c r="C35" s="18">
        <v>-20698585</v>
      </c>
      <c r="D35" s="5"/>
      <c r="E35" s="18">
        <v>4624772</v>
      </c>
      <c r="F35" s="20"/>
      <c r="G35" s="85">
        <v>871269886</v>
      </c>
      <c r="H35" s="20"/>
      <c r="I35" s="85">
        <v>359142966</v>
      </c>
    </row>
    <row r="36" spans="1:9">
      <c r="A36" s="12" t="s">
        <v>91</v>
      </c>
      <c r="B36" s="19"/>
      <c r="C36" s="65">
        <v>-1452933</v>
      </c>
      <c r="D36" s="5"/>
      <c r="E36" s="65">
        <v>-4599716</v>
      </c>
      <c r="F36" s="5"/>
      <c r="G36" s="86">
        <v>-1452933</v>
      </c>
      <c r="H36" s="5"/>
      <c r="I36" s="86">
        <v>-4599716</v>
      </c>
    </row>
    <row r="37" spans="1:9">
      <c r="A37" s="12" t="s">
        <v>137</v>
      </c>
      <c r="B37" s="19"/>
      <c r="C37" s="18">
        <f>SUM(C27:C36)</f>
        <v>-9819861187</v>
      </c>
      <c r="D37" s="5"/>
      <c r="E37" s="18">
        <f>SUM(E27:E36)</f>
        <v>-16467594348</v>
      </c>
      <c r="F37" s="5"/>
      <c r="G37" s="18">
        <f>SUM(G27:G36)</f>
        <v>-9257574263</v>
      </c>
      <c r="H37" s="5"/>
      <c r="I37" s="18">
        <f>SUM(I27:I36)</f>
        <v>-15904929011</v>
      </c>
    </row>
    <row r="38" spans="1:9">
      <c r="A38" s="12" t="s">
        <v>136</v>
      </c>
      <c r="B38" s="19"/>
      <c r="C38" s="18">
        <v>-1672198191</v>
      </c>
      <c r="D38" s="5"/>
      <c r="E38" s="18">
        <v>-1427869359</v>
      </c>
      <c r="F38" s="5"/>
      <c r="G38" s="85">
        <v>-1522213047</v>
      </c>
      <c r="H38" s="5"/>
      <c r="I38" s="85">
        <v>-1342745950</v>
      </c>
    </row>
    <row r="39" spans="1:9">
      <c r="A39" s="9" t="s">
        <v>138</v>
      </c>
      <c r="C39" s="63">
        <f>C37+C38</f>
        <v>-11492059378</v>
      </c>
      <c r="D39" s="6"/>
      <c r="E39" s="63">
        <f>E37+E38</f>
        <v>-17895463707</v>
      </c>
      <c r="F39" s="6"/>
      <c r="G39" s="63">
        <f>G37+G38</f>
        <v>-10779787310</v>
      </c>
      <c r="H39" s="6"/>
      <c r="I39" s="63">
        <f>I37+I38</f>
        <v>-17247674961</v>
      </c>
    </row>
    <row r="40" spans="1:9">
      <c r="A40" s="26"/>
      <c r="C40" s="39"/>
      <c r="D40" s="6"/>
      <c r="E40" s="39"/>
      <c r="F40" s="6"/>
      <c r="G40" s="6"/>
      <c r="H40" s="6"/>
      <c r="I40" s="6"/>
    </row>
    <row r="41" spans="1:9">
      <c r="A41" s="28" t="s">
        <v>30</v>
      </c>
      <c r="B41" s="19"/>
      <c r="C41" s="43"/>
      <c r="D41" s="5"/>
      <c r="E41" s="43"/>
      <c r="F41" s="5"/>
      <c r="G41" s="5"/>
      <c r="H41" s="5"/>
      <c r="I41" s="5"/>
    </row>
    <row r="42" spans="1:9">
      <c r="A42" s="27" t="s">
        <v>92</v>
      </c>
      <c r="C42" s="21">
        <v>-1000000</v>
      </c>
      <c r="D42" s="5"/>
      <c r="E42" s="21">
        <v>-1000000</v>
      </c>
      <c r="F42" s="5"/>
      <c r="G42" s="21">
        <v>0</v>
      </c>
      <c r="H42" s="5"/>
      <c r="I42" s="21">
        <v>0</v>
      </c>
    </row>
    <row r="43" spans="1:9">
      <c r="A43" s="27" t="s">
        <v>172</v>
      </c>
      <c r="C43" s="21">
        <v>0</v>
      </c>
      <c r="D43" s="5"/>
      <c r="E43" s="21">
        <v>0</v>
      </c>
      <c r="F43" s="5"/>
      <c r="G43" s="21">
        <v>-1000000000</v>
      </c>
      <c r="H43" s="5"/>
      <c r="I43" s="18">
        <v>-400000000</v>
      </c>
    </row>
    <row r="44" spans="1:9">
      <c r="A44" s="27" t="s">
        <v>173</v>
      </c>
      <c r="C44" s="21">
        <v>0</v>
      </c>
      <c r="D44" s="85"/>
      <c r="E44" s="21">
        <v>0</v>
      </c>
      <c r="F44" s="20"/>
      <c r="G44" s="21">
        <v>375000000</v>
      </c>
      <c r="H44" s="85"/>
      <c r="I44" s="21">
        <v>225000000</v>
      </c>
    </row>
    <row r="45" spans="1:9">
      <c r="A45" s="27" t="s">
        <v>154</v>
      </c>
      <c r="C45" s="21">
        <v>0</v>
      </c>
      <c r="D45" s="5"/>
      <c r="E45" s="21">
        <v>0</v>
      </c>
      <c r="F45" s="5"/>
      <c r="G45" s="18">
        <v>50377260</v>
      </c>
      <c r="H45" s="5"/>
      <c r="I45" s="18">
        <v>31921952</v>
      </c>
    </row>
    <row r="46" spans="1:9">
      <c r="A46" s="27" t="s">
        <v>6</v>
      </c>
      <c r="C46" s="21">
        <v>0</v>
      </c>
      <c r="D46" s="5"/>
      <c r="E46" s="21">
        <v>0</v>
      </c>
      <c r="F46" s="5"/>
      <c r="G46" s="21">
        <v>0</v>
      </c>
      <c r="H46" s="5"/>
      <c r="I46" s="18">
        <v>-500000000</v>
      </c>
    </row>
    <row r="47" spans="1:9">
      <c r="A47" s="27" t="s">
        <v>93</v>
      </c>
      <c r="C47" s="21">
        <v>-502068555</v>
      </c>
      <c r="D47" s="5"/>
      <c r="E47" s="21">
        <v>-426020751</v>
      </c>
      <c r="F47" s="5"/>
      <c r="G47" s="18">
        <f>+C47</f>
        <v>-502068555</v>
      </c>
      <c r="H47" s="5"/>
      <c r="I47" s="18">
        <v>-426020751</v>
      </c>
    </row>
    <row r="48" spans="1:9">
      <c r="A48" s="12" t="s">
        <v>94</v>
      </c>
      <c r="B48" s="19"/>
      <c r="C48" s="18">
        <v>-28995481</v>
      </c>
      <c r="D48" s="5"/>
      <c r="E48" s="18">
        <v>-7178780</v>
      </c>
      <c r="F48" s="5"/>
      <c r="G48" s="18">
        <f t="shared" ref="G48:G50" si="0">+C48</f>
        <v>-28995481</v>
      </c>
      <c r="H48" s="5"/>
      <c r="I48" s="85">
        <v>-7178780</v>
      </c>
    </row>
    <row r="49" spans="1:9">
      <c r="A49" s="12" t="s">
        <v>174</v>
      </c>
      <c r="B49" s="19"/>
      <c r="C49" s="18">
        <v>10817680</v>
      </c>
      <c r="D49" s="5"/>
      <c r="E49" s="18">
        <v>16501069</v>
      </c>
      <c r="F49" s="5"/>
      <c r="G49" s="18">
        <f t="shared" si="0"/>
        <v>10817680</v>
      </c>
      <c r="H49" s="5"/>
      <c r="I49" s="85">
        <v>16501069</v>
      </c>
    </row>
    <row r="50" spans="1:9">
      <c r="A50" s="1" t="s">
        <v>175</v>
      </c>
      <c r="C50" s="18">
        <v>439</v>
      </c>
      <c r="D50" s="5"/>
      <c r="E50" s="18">
        <v>1085</v>
      </c>
      <c r="F50" s="5"/>
      <c r="G50" s="18">
        <f t="shared" si="0"/>
        <v>439</v>
      </c>
      <c r="H50" s="5"/>
      <c r="I50" s="85">
        <v>1085</v>
      </c>
    </row>
    <row r="51" spans="1:9">
      <c r="A51" s="9" t="s">
        <v>139</v>
      </c>
      <c r="C51" s="87">
        <f>SUM(C42:C50)</f>
        <v>-521245917</v>
      </c>
      <c r="D51" s="6"/>
      <c r="E51" s="87">
        <f>SUM(E42:E50)</f>
        <v>-417697377</v>
      </c>
      <c r="F51" s="6"/>
      <c r="G51" s="87">
        <f>SUM(G42:G50)</f>
        <v>-1094868657</v>
      </c>
      <c r="H51" s="6"/>
      <c r="I51" s="87">
        <f>SUM(I42:I50)</f>
        <v>-1059775425</v>
      </c>
    </row>
    <row r="52" spans="1:9">
      <c r="A52" s="26"/>
      <c r="C52" s="39"/>
      <c r="D52" s="6"/>
      <c r="E52" s="39"/>
      <c r="F52" s="6"/>
      <c r="G52" s="6"/>
      <c r="H52" s="6"/>
      <c r="I52" s="6"/>
    </row>
    <row r="53" spans="1:9" s="2" customFormat="1" ht="18">
      <c r="A53" s="24" t="s">
        <v>68</v>
      </c>
      <c r="B53" s="32"/>
    </row>
    <row r="54" spans="1:9" s="3" customFormat="1" ht="15.5">
      <c r="A54" s="25" t="s">
        <v>43</v>
      </c>
      <c r="B54" s="80"/>
    </row>
    <row r="55" spans="1:9">
      <c r="A55" s="26"/>
      <c r="C55" s="1"/>
    </row>
    <row r="56" spans="1:9">
      <c r="A56" s="26"/>
      <c r="C56" s="157" t="s">
        <v>130</v>
      </c>
      <c r="D56" s="157"/>
      <c r="E56" s="157"/>
      <c r="G56" s="157" t="s">
        <v>131</v>
      </c>
      <c r="H56" s="157"/>
      <c r="I56" s="157"/>
    </row>
    <row r="57" spans="1:9">
      <c r="A57" s="27"/>
      <c r="C57" s="158" t="s">
        <v>129</v>
      </c>
      <c r="D57" s="158"/>
      <c r="E57" s="158"/>
      <c r="F57" s="22"/>
      <c r="G57" s="158" t="s">
        <v>129</v>
      </c>
      <c r="H57" s="158"/>
      <c r="I57" s="158"/>
    </row>
    <row r="58" spans="1:9">
      <c r="A58" s="27"/>
      <c r="C58" s="159" t="s">
        <v>40</v>
      </c>
      <c r="D58" s="159"/>
      <c r="E58" s="159"/>
      <c r="F58" s="22"/>
      <c r="G58" s="159" t="s">
        <v>40</v>
      </c>
      <c r="H58" s="159"/>
      <c r="I58" s="159"/>
    </row>
    <row r="59" spans="1:9">
      <c r="A59" s="26"/>
      <c r="B59" s="23" t="s">
        <v>18</v>
      </c>
      <c r="C59" s="4">
        <v>2023</v>
      </c>
      <c r="D59" s="4"/>
      <c r="E59" s="4">
        <v>2022</v>
      </c>
      <c r="F59" s="4"/>
      <c r="G59" s="4">
        <v>2023</v>
      </c>
      <c r="H59" s="4"/>
      <c r="I59" s="4">
        <v>2022</v>
      </c>
    </row>
    <row r="60" spans="1:9">
      <c r="A60" s="27"/>
      <c r="C60" s="160" t="s">
        <v>103</v>
      </c>
      <c r="D60" s="160"/>
      <c r="E60" s="160"/>
      <c r="F60" s="160"/>
      <c r="G60" s="160"/>
      <c r="H60" s="160"/>
      <c r="I60" s="160"/>
    </row>
    <row r="61" spans="1:9">
      <c r="A61" s="28" t="s">
        <v>28</v>
      </c>
      <c r="B61" s="19"/>
      <c r="C61" s="43"/>
      <c r="D61" s="5"/>
      <c r="E61" s="43"/>
      <c r="F61" s="5"/>
      <c r="G61" s="5"/>
      <c r="H61" s="5"/>
      <c r="I61" s="5"/>
    </row>
    <row r="62" spans="1:9">
      <c r="A62" s="1" t="s">
        <v>159</v>
      </c>
      <c r="C62" s="43"/>
      <c r="D62" s="5"/>
      <c r="E62" s="43"/>
      <c r="F62" s="5"/>
      <c r="G62" s="43"/>
      <c r="H62" s="5"/>
      <c r="I62" s="43"/>
    </row>
    <row r="63" spans="1:9">
      <c r="A63" s="1" t="s">
        <v>95</v>
      </c>
      <c r="C63" s="18">
        <v>4641689124</v>
      </c>
      <c r="D63" s="5"/>
      <c r="E63" s="18">
        <v>3672508097</v>
      </c>
      <c r="F63" s="5"/>
      <c r="G63" s="18">
        <f>+C63</f>
        <v>4641689124</v>
      </c>
      <c r="H63" s="5"/>
      <c r="I63" s="18">
        <v>3672508097</v>
      </c>
    </row>
    <row r="64" spans="1:9">
      <c r="A64" s="1" t="s">
        <v>96</v>
      </c>
      <c r="C64" s="18">
        <v>6767500000</v>
      </c>
      <c r="D64" s="5"/>
      <c r="E64" s="18">
        <v>19787610000</v>
      </c>
      <c r="F64" s="5"/>
      <c r="G64" s="18">
        <f t="shared" ref="G64:G70" si="1">+C64</f>
        <v>6767500000</v>
      </c>
      <c r="H64" s="5"/>
      <c r="I64" s="18">
        <v>19787610000</v>
      </c>
    </row>
    <row r="65" spans="1:9">
      <c r="A65" s="1" t="s">
        <v>97</v>
      </c>
      <c r="C65" s="18">
        <v>-6865116667</v>
      </c>
      <c r="D65" s="5"/>
      <c r="E65" s="18">
        <v>-11408276667</v>
      </c>
      <c r="F65" s="5"/>
      <c r="G65" s="18">
        <f t="shared" si="1"/>
        <v>-6865116667</v>
      </c>
      <c r="H65" s="5"/>
      <c r="I65" s="18">
        <v>-11408276667</v>
      </c>
    </row>
    <row r="66" spans="1:9">
      <c r="A66" s="1" t="s">
        <v>148</v>
      </c>
      <c r="C66" s="18">
        <v>31165600000</v>
      </c>
      <c r="D66" s="5"/>
      <c r="E66" s="18">
        <v>27187600000</v>
      </c>
      <c r="F66" s="5"/>
      <c r="G66" s="18">
        <f t="shared" si="1"/>
        <v>31165600000</v>
      </c>
      <c r="H66" s="5"/>
      <c r="I66" s="18">
        <v>27187600000</v>
      </c>
    </row>
    <row r="67" spans="1:9">
      <c r="A67" s="1" t="s">
        <v>149</v>
      </c>
      <c r="C67" s="18">
        <v>-17426500000</v>
      </c>
      <c r="D67" s="5"/>
      <c r="E67" s="18">
        <v>-14456200000</v>
      </c>
      <c r="F67" s="5"/>
      <c r="G67" s="18">
        <f t="shared" si="1"/>
        <v>-17426500000</v>
      </c>
      <c r="H67" s="5"/>
      <c r="I67" s="18">
        <v>-14456200000</v>
      </c>
    </row>
    <row r="68" spans="1:9">
      <c r="A68" s="1" t="s">
        <v>98</v>
      </c>
      <c r="B68" s="23">
        <v>21</v>
      </c>
      <c r="C68" s="18">
        <v>-2014000000</v>
      </c>
      <c r="D68" s="5"/>
      <c r="E68" s="18">
        <v>-784400000</v>
      </c>
      <c r="F68" s="5"/>
      <c r="G68" s="18">
        <f t="shared" si="1"/>
        <v>-2014000000</v>
      </c>
      <c r="H68" s="5"/>
      <c r="I68" s="18">
        <v>-784400000</v>
      </c>
    </row>
    <row r="69" spans="1:9">
      <c r="A69" s="12" t="s">
        <v>99</v>
      </c>
      <c r="B69" s="19"/>
      <c r="C69" s="18">
        <v>-1197346322</v>
      </c>
      <c r="D69" s="5"/>
      <c r="E69" s="18">
        <v>-1081789844</v>
      </c>
      <c r="F69" s="5"/>
      <c r="G69" s="18">
        <f t="shared" si="1"/>
        <v>-1197346322</v>
      </c>
      <c r="H69" s="5"/>
      <c r="I69" s="18">
        <v>-1081789844</v>
      </c>
    </row>
    <row r="70" spans="1:9">
      <c r="A70" s="12" t="s">
        <v>29</v>
      </c>
      <c r="B70" s="19"/>
      <c r="C70" s="18">
        <v>-3449865339</v>
      </c>
      <c r="D70" s="5"/>
      <c r="E70" s="18">
        <v>-2697328440</v>
      </c>
      <c r="F70" s="5"/>
      <c r="G70" s="18">
        <f t="shared" si="1"/>
        <v>-3449865339</v>
      </c>
      <c r="H70" s="5"/>
      <c r="I70" s="18">
        <v>-2697328440</v>
      </c>
    </row>
    <row r="71" spans="1:9">
      <c r="A71" s="9" t="s">
        <v>140</v>
      </c>
      <c r="C71" s="63">
        <f>SUM(C63:C70)</f>
        <v>11621960796</v>
      </c>
      <c r="D71" s="6"/>
      <c r="E71" s="62">
        <f>SUM(E63:E70)</f>
        <v>20219723146</v>
      </c>
      <c r="F71" s="6"/>
      <c r="G71" s="63">
        <f>SUM(G63:G70)</f>
        <v>11621960796</v>
      </c>
      <c r="H71" s="6"/>
      <c r="I71" s="62">
        <f>SUM(I63:I70)</f>
        <v>20219723146</v>
      </c>
    </row>
    <row r="72" spans="1:9">
      <c r="A72" s="9"/>
      <c r="E72" s="82"/>
    </row>
    <row r="73" spans="1:9">
      <c r="A73" s="9" t="s">
        <v>160</v>
      </c>
      <c r="C73" s="89">
        <f>SUM(C39,C51,C71)</f>
        <v>-391344499</v>
      </c>
      <c r="D73" s="5"/>
      <c r="E73" s="89">
        <f>SUM(E39,E51,E71)</f>
        <v>1906562062</v>
      </c>
      <c r="F73" s="5"/>
      <c r="G73" s="89">
        <f>SUM(G39,G51,G71)</f>
        <v>-252695171</v>
      </c>
      <c r="H73" s="5"/>
      <c r="I73" s="89">
        <f>SUM(I39,I51,I71)</f>
        <v>1912272760</v>
      </c>
    </row>
    <row r="74" spans="1:9">
      <c r="A74" s="1" t="s">
        <v>54</v>
      </c>
      <c r="C74" s="43">
        <f>E75</f>
        <v>3212861932</v>
      </c>
      <c r="D74" s="5"/>
      <c r="E74" s="43">
        <v>1306299870</v>
      </c>
      <c r="F74" s="5"/>
      <c r="G74" s="43">
        <f>I75</f>
        <v>2930049491</v>
      </c>
      <c r="H74" s="5"/>
      <c r="I74" s="43">
        <v>1017776731</v>
      </c>
    </row>
    <row r="75" spans="1:9" ht="14.5" thickBot="1">
      <c r="A75" s="9" t="s">
        <v>52</v>
      </c>
      <c r="B75" s="23">
        <v>6</v>
      </c>
      <c r="C75" s="103">
        <f>SUM(C73:C74)</f>
        <v>2821517433</v>
      </c>
      <c r="D75" s="6"/>
      <c r="E75" s="83">
        <f>SUM(E73:E74)</f>
        <v>3212861932</v>
      </c>
      <c r="F75" s="6"/>
      <c r="G75" s="103">
        <f>SUM(G73:G74)</f>
        <v>2677354320</v>
      </c>
      <c r="H75" s="6"/>
      <c r="I75" s="83">
        <f>SUM(I73:I74)</f>
        <v>2930049491</v>
      </c>
    </row>
    <row r="76" spans="1:9" ht="14.5" thickTop="1">
      <c r="A76" s="26"/>
      <c r="C76" s="20"/>
      <c r="G76" s="20"/>
    </row>
    <row r="77" spans="1:9">
      <c r="A77" s="88"/>
      <c r="B77" s="84"/>
      <c r="C77" s="43"/>
      <c r="D77" s="5"/>
      <c r="E77" s="43"/>
      <c r="F77" s="5"/>
      <c r="G77" s="5"/>
      <c r="H77" s="5"/>
      <c r="I77" s="5"/>
    </row>
    <row r="78" spans="1:9">
      <c r="A78" s="30" t="s">
        <v>31</v>
      </c>
      <c r="E78" s="82"/>
    </row>
    <row r="79" spans="1:9">
      <c r="A79" s="1" t="s">
        <v>100</v>
      </c>
      <c r="C79" s="43">
        <v>21731596</v>
      </c>
      <c r="D79" s="43"/>
      <c r="E79" s="43">
        <v>10406954</v>
      </c>
      <c r="F79" s="43"/>
      <c r="G79" s="43">
        <f>+C79</f>
        <v>21731596</v>
      </c>
      <c r="H79" s="43"/>
      <c r="I79" s="43">
        <v>10406954</v>
      </c>
    </row>
    <row r="80" spans="1:9">
      <c r="C80" s="68"/>
      <c r="D80" s="92"/>
      <c r="E80" s="68"/>
      <c r="F80" s="92"/>
      <c r="G80" s="92"/>
      <c r="H80" s="92"/>
      <c r="I80" s="92"/>
    </row>
    <row r="81" spans="5:5">
      <c r="E81" s="82"/>
    </row>
  </sheetData>
  <mergeCells count="14">
    <mergeCell ref="C60:I60"/>
    <mergeCell ref="C8:I8"/>
    <mergeCell ref="C56:E56"/>
    <mergeCell ref="G56:I56"/>
    <mergeCell ref="C57:E57"/>
    <mergeCell ref="G57:I57"/>
    <mergeCell ref="C58:E58"/>
    <mergeCell ref="G58:I5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7" firstPageNumber="12" fitToHeight="0" orientation="portrait" useFirstPageNumber="1" r:id="rId1"/>
  <headerFooter alignWithMargins="0">
    <oddFooter>&amp;L&amp;"Times New Roman,Regular"&amp;11   The accompanying notes form an integral part of thefinancial statements.
&amp;C&amp;"Times New Roman,Regular"&amp;11&amp;P</oddFooter>
  </headerFooter>
  <rowBreaks count="1" manualBreakCount="1">
    <brk id="52" max="8" man="1"/>
  </rowBreaks>
  <ignoredErrors>
    <ignoredError sqref="C37 G3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F3AAC1-466B-47C4-8D6B-3C6B19C6E0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21DA23-85AC-4B4F-BAC3-1C729198E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</vt:lpstr>
      <vt:lpstr>SOCI</vt:lpstr>
      <vt:lpstr>SCE Conso</vt:lpstr>
      <vt:lpstr>SCE Separate</vt:lpstr>
      <vt:lpstr>SCF</vt:lpstr>
      <vt:lpstr>'SCE Separate'!Print_Area</vt:lpstr>
      <vt:lpstr>SCF!Print_Area</vt:lpstr>
      <vt:lpstr>SFP!Print_Area</vt:lpstr>
      <vt:lpstr>SOCI!Print_Area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2019 PAE IFS (Eng)_FS_4Feb20</dc:title>
  <dc:creator>KPMG</dc:creator>
  <cp:lastModifiedBy>Bavornrat, Setapura</cp:lastModifiedBy>
  <cp:lastPrinted>2024-02-20T07:10:30Z</cp:lastPrinted>
  <dcterms:created xsi:type="dcterms:W3CDTF">2006-01-06T08:39:44Z</dcterms:created>
  <dcterms:modified xsi:type="dcterms:W3CDTF">2024-02-20T11:51:04Z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