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3\Ye12'2023\"/>
    </mc:Choice>
  </mc:AlternateContent>
  <xr:revisionPtr revIDLastSave="0" documentId="13_ncr:1_{11F5FEC1-6E8F-42F2-9698-AF90778DE0C4}" xr6:coauthVersionLast="47" xr6:coauthVersionMax="47" xr10:uidLastSave="{00000000-0000-0000-0000-000000000000}"/>
  <bookViews>
    <workbookView xWindow="-120" yWindow="-120" windowWidth="29040" windowHeight="15840" tabRatio="784" xr2:uid="{00000000-000D-0000-FFFF-FFFF00000000}"/>
  </bookViews>
  <sheets>
    <sheet name="BS" sheetId="1" r:id="rId1"/>
    <sheet name="PL" sheetId="3" r:id="rId2"/>
    <sheet name="Conso" sheetId="4" r:id="rId3"/>
    <sheet name="The Company" sheetId="5" r:id="rId4"/>
    <sheet name="CF" sheetId="6" r:id="rId5"/>
  </sheets>
  <definedNames>
    <definedName name="_xlnm.Print_Area" localSheetId="4">CF!$A$1:$K$120</definedName>
    <definedName name="_xlnm.Print_Area" localSheetId="2">Conso!$A$1:$S$30</definedName>
    <definedName name="_xlnm.Print_Area" localSheetId="1">PL!$A$1:$K$65</definedName>
    <definedName name="_xlnm.Print_Area" localSheetId="3">'The Company'!$A$1:$M$24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1" i="6" l="1"/>
  <c r="G23" i="3"/>
  <c r="K23" i="3"/>
  <c r="I23" i="3"/>
  <c r="E23" i="3"/>
  <c r="K39" i="3"/>
  <c r="I39" i="3"/>
  <c r="G39" i="3"/>
  <c r="E39" i="3"/>
  <c r="S26" i="4"/>
  <c r="S25" i="4"/>
  <c r="I111" i="6"/>
  <c r="Q14" i="4" l="1"/>
  <c r="M15" i="4"/>
  <c r="K14" i="4"/>
  <c r="K12" i="3" l="1"/>
  <c r="E83" i="1"/>
  <c r="I83" i="1"/>
  <c r="K83" i="1"/>
  <c r="G83" i="1"/>
  <c r="G48" i="1"/>
  <c r="G29" i="1"/>
  <c r="K22" i="4" l="1"/>
  <c r="O22" i="4" s="1"/>
  <c r="O17" i="4" l="1"/>
  <c r="S17" i="4" s="1"/>
  <c r="M13" i="5" l="1"/>
  <c r="K106" i="6" l="1"/>
  <c r="G106" i="6"/>
  <c r="K90" i="6"/>
  <c r="G90" i="6"/>
  <c r="G59" i="3"/>
  <c r="G54" i="3"/>
  <c r="K13" i="3"/>
  <c r="G13" i="3"/>
  <c r="K85" i="1"/>
  <c r="G85" i="1"/>
  <c r="K60" i="1"/>
  <c r="K49" i="1"/>
  <c r="G60" i="1"/>
  <c r="G49" i="1"/>
  <c r="E30" i="1"/>
  <c r="K30" i="1"/>
  <c r="K17" i="1"/>
  <c r="G30" i="1"/>
  <c r="G17" i="1"/>
  <c r="S27" i="4"/>
  <c r="I16" i="4"/>
  <c r="G16" i="4"/>
  <c r="G19" i="4" s="1"/>
  <c r="E16" i="4"/>
  <c r="E19" i="4" s="1"/>
  <c r="G24" i="3" l="1"/>
  <c r="G28" i="3" s="1"/>
  <c r="G8" i="6" s="1"/>
  <c r="K24" i="3"/>
  <c r="K28" i="3" s="1"/>
  <c r="K30" i="3" s="1"/>
  <c r="K52" i="3" s="1"/>
  <c r="K57" i="3" s="1"/>
  <c r="K61" i="1"/>
  <c r="K31" i="1"/>
  <c r="K86" i="1"/>
  <c r="G31" i="1"/>
  <c r="G61" i="1"/>
  <c r="G86" i="1" s="1"/>
  <c r="K8" i="6" l="1"/>
  <c r="K33" i="6" s="1"/>
  <c r="K53" i="6" s="1"/>
  <c r="K58" i="6" s="1"/>
  <c r="K110" i="6" s="1"/>
  <c r="K112" i="6" s="1"/>
  <c r="K113" i="6" s="1"/>
  <c r="K87" i="1"/>
  <c r="G87" i="1"/>
  <c r="G30" i="3"/>
  <c r="G33" i="6"/>
  <c r="G53" i="6" s="1"/>
  <c r="G58" i="6" s="1"/>
  <c r="G110" i="6" s="1"/>
  <c r="G112" i="6" s="1"/>
  <c r="G113" i="6" s="1"/>
  <c r="K41" i="3"/>
  <c r="E17" i="1"/>
  <c r="E31" i="1" s="1"/>
  <c r="G41" i="3" l="1"/>
  <c r="G60" i="3" s="1"/>
  <c r="G55" i="3"/>
  <c r="E60" i="1"/>
  <c r="I106" i="6" l="1"/>
  <c r="E106" i="6"/>
  <c r="I60" i="1" l="1"/>
  <c r="M14" i="5" l="1"/>
  <c r="M16" i="4"/>
  <c r="M19" i="4" s="1"/>
  <c r="Q16" i="4"/>
  <c r="Q19" i="4" s="1"/>
  <c r="I30" i="1" l="1"/>
  <c r="E13" i="3" l="1"/>
  <c r="I13" i="3"/>
  <c r="E54" i="3" l="1"/>
  <c r="G24" i="4" l="1"/>
  <c r="E24" i="4"/>
  <c r="I24" i="4"/>
  <c r="G20" i="5" l="1"/>
  <c r="E20" i="5"/>
  <c r="I20" i="5"/>
  <c r="I12" i="5" l="1"/>
  <c r="I15" i="5" s="1"/>
  <c r="G12" i="5"/>
  <c r="G15" i="5" s="1"/>
  <c r="I17" i="5" l="1"/>
  <c r="I21" i="5" s="1"/>
  <c r="K24" i="4" l="1"/>
  <c r="K16" i="4" l="1"/>
  <c r="K19" i="4" s="1"/>
  <c r="F17" i="5" l="1"/>
  <c r="H17" i="5"/>
  <c r="J17" i="5"/>
  <c r="I90" i="6" l="1"/>
  <c r="E90" i="6"/>
  <c r="I17" i="1" l="1"/>
  <c r="I49" i="1"/>
  <c r="I85" i="1"/>
  <c r="I61" i="1" l="1"/>
  <c r="I86" i="1" s="1"/>
  <c r="I31" i="1"/>
  <c r="I87" i="1" l="1"/>
  <c r="S22" i="4"/>
  <c r="E49" i="1" l="1"/>
  <c r="G17" i="5" l="1"/>
  <c r="G21" i="5" s="1"/>
  <c r="G23" i="5" s="1"/>
  <c r="E12" i="5"/>
  <c r="E15" i="5" s="1"/>
  <c r="E17" i="5" l="1"/>
  <c r="K11" i="5"/>
  <c r="K19" i="5"/>
  <c r="O15" i="4"/>
  <c r="O23" i="4"/>
  <c r="E21" i="5" l="1"/>
  <c r="E23" i="5" s="1"/>
  <c r="E22" i="5"/>
  <c r="I22" i="5"/>
  <c r="G22" i="5"/>
  <c r="S23" i="4" l="1"/>
  <c r="S15" i="4"/>
  <c r="M19" i="5" l="1"/>
  <c r="M11" i="5"/>
  <c r="E85" i="1"/>
  <c r="E21" i="4" l="1"/>
  <c r="G21" i="4"/>
  <c r="M21" i="4"/>
  <c r="M29" i="4" s="1"/>
  <c r="G28" i="4" l="1"/>
  <c r="G29" i="4"/>
  <c r="E28" i="4"/>
  <c r="E30" i="4" s="1"/>
  <c r="E29" i="4"/>
  <c r="O29" i="4"/>
  <c r="I23" i="5" l="1"/>
  <c r="M24" i="4"/>
  <c r="M28" i="4" s="1"/>
  <c r="G30" i="4"/>
  <c r="O30" i="4" l="1"/>
  <c r="M30" i="4"/>
  <c r="Q24" i="4"/>
  <c r="Q21" i="4" l="1"/>
  <c r="Q28" i="4" s="1"/>
  <c r="Q29" i="4" l="1"/>
  <c r="Q30" i="4" l="1"/>
  <c r="K10" i="5"/>
  <c r="O14" i="4"/>
  <c r="S14" i="4" l="1"/>
  <c r="S16" i="4" s="1"/>
  <c r="O16" i="4"/>
  <c r="M10" i="5"/>
  <c r="M12" i="5" s="1"/>
  <c r="M15" i="5" s="1"/>
  <c r="K12" i="5"/>
  <c r="K15" i="5" s="1"/>
  <c r="K21" i="4"/>
  <c r="K28" i="4" s="1"/>
  <c r="K17" i="5" l="1"/>
  <c r="K29" i="4"/>
  <c r="M17" i="5" l="1"/>
  <c r="K22" i="5"/>
  <c r="E24" i="3"/>
  <c r="M22" i="5" l="1"/>
  <c r="E28" i="3"/>
  <c r="E8" i="6" s="1"/>
  <c r="E30" i="3" l="1"/>
  <c r="E41" i="3" s="1"/>
  <c r="E59" i="3" s="1"/>
  <c r="E60" i="3" s="1"/>
  <c r="E33" i="6"/>
  <c r="E53" i="6" l="1"/>
  <c r="E58" i="6" s="1"/>
  <c r="E110" i="6" s="1"/>
  <c r="E112" i="6" s="1"/>
  <c r="E113" i="6" s="1"/>
  <c r="E55" i="3"/>
  <c r="K30" i="4" l="1"/>
  <c r="O24" i="4"/>
  <c r="E61" i="1"/>
  <c r="E86" i="1" s="1"/>
  <c r="S24" i="4" l="1"/>
  <c r="E87" i="1"/>
  <c r="I24" i="3" l="1"/>
  <c r="I28" i="3" s="1"/>
  <c r="I8" i="6" l="1"/>
  <c r="I33" i="6" s="1"/>
  <c r="I30" i="3"/>
  <c r="K18" i="5" l="1"/>
  <c r="I53" i="6"/>
  <c r="I58" i="6" s="1"/>
  <c r="I110" i="6" s="1"/>
  <c r="I112" i="6" s="1"/>
  <c r="I113" i="6" s="1"/>
  <c r="I41" i="3"/>
  <c r="K20" i="5" l="1"/>
  <c r="K21" i="5" s="1"/>
  <c r="M18" i="5"/>
  <c r="M20" i="5" s="1"/>
  <c r="M21" i="5" s="1"/>
  <c r="M23" i="5" l="1"/>
  <c r="K23" i="5" l="1"/>
  <c r="O18" i="4" l="1"/>
  <c r="O19" i="4" s="1"/>
  <c r="O21" i="4" s="1"/>
  <c r="O28" i="4" s="1"/>
  <c r="I19" i="4"/>
  <c r="I21" i="4" s="1"/>
  <c r="S18" i="4" l="1"/>
  <c r="S19" i="4" s="1"/>
  <c r="S21" i="4" s="1"/>
  <c r="S28" i="4" s="1"/>
  <c r="S30" i="4" s="1"/>
  <c r="I29" i="4"/>
  <c r="I28" i="4"/>
  <c r="I30" i="4" s="1"/>
  <c r="S29" i="4" l="1"/>
</calcChain>
</file>

<file path=xl/sharedStrings.xml><?xml version="1.0" encoding="utf-8"?>
<sst xmlns="http://schemas.openxmlformats.org/spreadsheetml/2006/main" count="361" uniqueCount="248">
  <si>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</si>
  <si>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</si>
  <si>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</si>
  <si>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</si>
  <si>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</si>
  <si>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</si>
  <si>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</si>
  <si>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</si>
  <si>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</si>
  <si>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</si>
  <si>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</si>
  <si>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</si>
  <si>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</si>
  <si>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</si>
  <si>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</si>
  <si>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</si>
  <si>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</si>
  <si>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</si>
  <si>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</si>
  <si>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</si>
  <si>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</si>
  <si>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</si>
  <si>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</si>
  <si>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</si>
  <si>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</si>
  <si>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</si>
  <si>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</si>
  <si>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</si>
  <si>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</si>
  <si>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</si>
  <si>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</si>
  <si>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</si>
  <si>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</si>
  <si>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</si>
  <si>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</si>
  <si>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ต้นทุนการให้บริการ</t>
  </si>
  <si>
    <t>สินทรัพย์ไม่มีตัวตน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</si>
  <si>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</si>
  <si>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</si>
  <si>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</si>
  <si>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</si>
  <si>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</si>
  <si>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>รายได้จากการให้บริการ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</si>
  <si>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</si>
  <si>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</si>
  <si>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</si>
  <si>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</si>
  <si>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</si>
  <si>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</si>
  <si>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</si>
  <si>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</si>
  <si>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</si>
  <si>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</si>
  <si>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</si>
  <si>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</si>
  <si>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ทุนเรือนหุ้นที่ออก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</si>
  <si>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</si>
  <si>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</si>
  <si>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</t>
  </si>
  <si>
    <t>เงินฝากธนาคารที่มีภาระค้ำประกัน</t>
  </si>
  <si>
    <t>ที่ดิน อาคารและอุปกรณ์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</si>
  <si>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</si>
  <si>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</si>
  <si>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</si>
  <si>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</si>
  <si>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</si>
  <si>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</si>
  <si>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</si>
  <si>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</si>
  <si>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</si>
  <si>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</si>
  <si>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</si>
  <si>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</si>
  <si>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</si>
  <si>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</si>
  <si>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เจ้าหนี้การค้าและเจ้าหนี้อื่น - กิจการอื่น</t>
  </si>
  <si>
    <t>ส่วนที่เป็นของผู้มีส่วนได้เสียที่ไม่มีอำนาจควบคุมของบริษัทย่อย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</si>
  <si>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</si>
  <si>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</si>
  <si>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</si>
  <si>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</si>
  <si>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</si>
  <si>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</si>
  <si>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</si>
  <si>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</si>
  <si>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</si>
  <si>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</si>
  <si>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</si>
  <si>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</si>
  <si>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</si>
  <si>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</si>
  <si>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</si>
  <si>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</si>
  <si>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</si>
  <si>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</si>
  <si>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</si>
  <si>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</si>
  <si>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</si>
  <si>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</t>
  </si>
  <si>
    <t>กำไร (ขาดทุน) ส่วนที่เป็นของผู้ถือหุ้นของบริษัทฯ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</si>
  <si>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</si>
  <si>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</si>
  <si>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</si>
  <si>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</si>
  <si>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</si>
  <si>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</si>
  <si>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กำไร (ขาดทุน) ต่อหุ้น</t>
  </si>
  <si>
    <t>กำไร (ขาดทุน) ต่อหุ้นขั้นพื้นฐาน</t>
  </si>
  <si>
    <t>ดอกเบี้ยจ่าย</t>
  </si>
  <si>
    <t>เงินสดรับดอกเบี้ย</t>
  </si>
  <si>
    <t xml:space="preserve">   เป็นเงินสดรับ (จ่าย) จากกิจกรรมดำเนินงาน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</si>
  <si>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</si>
  <si>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</si>
  <si>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</si>
  <si>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</si>
  <si>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</si>
  <si>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</si>
  <si>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</si>
  <si>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 xml:space="preserve">   เงินสดรับภาษีเงินได้</t>
  </si>
  <si>
    <t>หนี้สินภาษีเงินได้รอตัดบัญชี</t>
  </si>
  <si>
    <t>เงินสดจ่ายซื้อสินทรัพย์ไม่มีตัวตน</t>
  </si>
  <si>
    <t>-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</si>
  <si>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</si>
  <si>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</si>
  <si>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</si>
  <si>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</si>
  <si>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เงินสดและรายการเทียบเท่าเงินสดต้นปี</t>
  </si>
  <si>
    <t>สินค้าคงเหลือ</t>
  </si>
  <si>
    <t>ค่าความนิยม</t>
  </si>
  <si>
    <t>รายได้จากการขาย</t>
  </si>
  <si>
    <t>ต้นทุนขาย</t>
  </si>
  <si>
    <t>ค่าใช้จ่ายในการขายและจัดจำหน่าย</t>
  </si>
  <si>
    <t xml:space="preserve">   สินค้าคงเหลือ</t>
  </si>
  <si>
    <t xml:space="preserve">   ตัดจำหน่ายภาษีเงินได้ถูกหัก ณ ที่จ่าย</t>
  </si>
  <si>
    <t xml:space="preserve">   เงินปันผลรับ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</si>
  <si>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</si>
  <si>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</si>
  <si>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>สินทรัพย์สิทธิการใช้</t>
  </si>
  <si>
    <t>เงินกู้ยืมระยะยาวจากธนาคารที่ถึงกำหนดชำระ</t>
  </si>
  <si>
    <t xml:space="preserve">   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</si>
  <si>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</si>
  <si>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</si>
  <si>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</si>
  <si>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รายได้ทางการเงิน</t>
  </si>
  <si>
    <t>ต้นทุนทางการเงิน</t>
  </si>
  <si>
    <t xml:space="preserve">   ต้นทุนในการทำรายการตัดจำหน่าย</t>
  </si>
  <si>
    <t xml:space="preserve">   จ่ายผลประโยชน์ระยะยาวของพนักงาน</t>
  </si>
  <si>
    <t xml:space="preserve">   รับชำระลูกหนี้จากการจำหน่ายเงินลงทุนด้วยยานพาหนะ</t>
  </si>
  <si>
    <t xml:space="preserve">   รายได้ทางการเงิน</t>
  </si>
  <si>
    <t xml:space="preserve">   ต้นทุนทางการเงิน</t>
  </si>
  <si>
    <t>เงินสดจ่ายหนี้สินตามสัญญาเช่า</t>
  </si>
  <si>
    <t xml:space="preserve">   ส่วนที่ถึงกำหนดชำระภายในหนึ่งปี</t>
  </si>
  <si>
    <t>เงินกู้ยืมระยะยาวจากธนาคาร - สุทธิจาก</t>
  </si>
  <si>
    <t xml:space="preserve">           มูลค่าหุ้นละ 0.25 บาท)</t>
  </si>
  <si>
    <t>เงินสดรับจากเงินปันผลในบริษัทย่อย</t>
  </si>
  <si>
    <t>เงินสดรับจากเงินปันผลในบริษัทร่วม</t>
  </si>
  <si>
    <t>เงินสดรับจากเงินกู้ยืมระยะยาวจากธนาคาร</t>
  </si>
  <si>
    <t xml:space="preserve">จัดสรรแล้ว - </t>
  </si>
  <si>
    <t>สำรองตามกฎหมาย</t>
  </si>
  <si>
    <t>จัดสรรแล้ว -</t>
  </si>
  <si>
    <t>ยอดคงเหลือ ณ วันที่ 1 มกราคม 2565</t>
  </si>
  <si>
    <t>ยอดคงเหลือ ณ วันที่ 31 ธันวาคม 2565</t>
  </si>
  <si>
    <t>2565</t>
  </si>
  <si>
    <t xml:space="preserve">   ขาดทุนจากการจำหน่ายเงินลงทุนในบริษัทร่วม</t>
  </si>
  <si>
    <t xml:space="preserve">   ค่าใช้จ่ายผลประโยชน์ระยะยาวของพนักงาน (โอนกลับ)</t>
  </si>
  <si>
    <t>เงินสดจ่ายเงินลงทุนในบริษัทย่อย</t>
  </si>
  <si>
    <t>เงินสดรับจากการเลิกกิจการในบริษัทย่อย</t>
  </si>
  <si>
    <t>เงินสดรับจากการจำหน่ายเงินลงทุนในบริษัทร่วม</t>
  </si>
  <si>
    <t>เงินสดรับจากลูกหนี้จากการจำหน่ายเงินลงทุน</t>
  </si>
  <si>
    <t>ลูกหนี้จากการจำหน่ายเงินลงทุน</t>
  </si>
  <si>
    <t>เงินกู้ยืมระยะยาวจากบุคคลที่เกี่ยวข้องกันเพิ่มขึ้น</t>
  </si>
  <si>
    <t>เงินสดสุทธิจาก (ใช้ไปใน) กิจกรรมดำเนินงาน</t>
  </si>
  <si>
    <t>เงินสดจ่ายเพื่อซื้ออสังหาริมทรัพย์เพื่อการลงทุน</t>
  </si>
  <si>
    <t>เงินสดรับจากการจำหน่ายสินทรัพย์ไม่มีตัวตน</t>
  </si>
  <si>
    <t xml:space="preserve">ผลต่างจากการแปลงค่างบการเงินเพิ่มขึ้น </t>
  </si>
  <si>
    <t xml:space="preserve">เงินสดและรายการเทียบเท่าเงินสดปลายปี </t>
  </si>
  <si>
    <t xml:space="preserve">      หุ้นสามัญ 528,233,993 หุ้น มูลค่าหุ้นละ 0.25 บาท</t>
  </si>
  <si>
    <t xml:space="preserve">   ลงทุนในบริษัทร่วมโดยชำระเป็นหุ้น</t>
  </si>
  <si>
    <t>เงินสดจาก (ใช้ไปใน) กิจกรรมดำเนินงาน</t>
  </si>
  <si>
    <t>ณ วันที่ 31 ธันวาคม 2566</t>
  </si>
  <si>
    <t>2566</t>
  </si>
  <si>
    <t>ประมาณการหนี้สินจากคดีความ</t>
  </si>
  <si>
    <t xml:space="preserve">         (2565: หุ้นสามัญ 538,670,924 หุ้น </t>
  </si>
  <si>
    <t>เงินกู้ยืมระยะยาวจากบุคคลที่เกี่ยวข้องกัน</t>
  </si>
  <si>
    <t>สำหรับปีสิ้นสุดวันที่ 31 ธันวาคม 2566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</si>
  <si>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</si>
  <si>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</si>
  <si>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</si>
  <si>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ยอดคงเหลือ ณ วันที่ 1 มกราคม 2566</t>
  </si>
  <si>
    <t>ยอดคงเหลือ ณ วันที่ 31 ธันวาคม 2566</t>
  </si>
  <si>
    <t xml:space="preserve">เงินปันผลจ่าย </t>
  </si>
  <si>
    <t>กำไร (ขาดทุน) ก่อนภาษี</t>
  </si>
  <si>
    <t>รายการปรับกระทบยอดกำไร (ขาดทุน) ก่อนภาษี</t>
  </si>
  <si>
    <t xml:space="preserve">   กำไรจากการจำหน่ายเงินลงทุนในบริษัทย่อย</t>
  </si>
  <si>
    <t>กำไร (ขาดทุน) จากการดำเนินงานก่อนการเปลี่ยนแปลง</t>
  </si>
  <si>
    <t>เงินสดรับจากการจำหน่ายอุปกรณ์และยานพาหนะ</t>
  </si>
  <si>
    <t>เงินสดเพิ่มขึ้นจากการซื้อเงินลงทุนในบริษัทย่อย</t>
  </si>
  <si>
    <t>เงินสดรับจากส่วนได้เสียที่ไม่มีอำนาจควบคุม</t>
  </si>
  <si>
    <t>เงินปันผลจ่ายส่วนได้เสียที่ไม่มีอำนาจควบคุม</t>
  </si>
  <si>
    <t>เงินสดรับจากการจำหน่ายเงินลงทุนในบริษัทย่อย</t>
  </si>
  <si>
    <t>เงินเบิกเกินบัญชีและเงินกู้ยืมระยะสั้นจากธนาคารเพิ่มขึ้น (ลดลง)</t>
  </si>
  <si>
    <t>เงินสดจ่ายชำระคืนเงินกู้ยืมระยะยาวจากธนาคาร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</si>
  <si>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</si>
  <si>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</si>
  <si>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กำไรจากการจำหน่ายเงินลงทุนในบริษัทย่อย</t>
  </si>
  <si>
    <t>16, 19</t>
  </si>
  <si>
    <t>สำรองตามกฎหมาย (หมายเหตุ 27)</t>
  </si>
  <si>
    <t>จดทะเบียนจัดตั้งบริษัทย่อย (หมายเหตุ 14.1)</t>
  </si>
  <si>
    <t>จำหน่ายเงินลงทุนในบริษัทย่อย (หมายเหตุ 14.1)</t>
  </si>
  <si>
    <t>ขาดทุนสำหรับปี</t>
  </si>
  <si>
    <t xml:space="preserve">   ขาดทุนจากการตัดจำหน่ายอุปกรณ์และส่วนปรับปรุงอาคาร</t>
  </si>
  <si>
    <t xml:space="preserve">   หนี้สินตามสัญญาเช่า</t>
  </si>
  <si>
    <t>34.4.1</t>
  </si>
  <si>
    <t>6, 8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</si>
  <si>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</si>
  <si>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</t>
  </si>
  <si>
    <t xml:space="preserve">   ประกันภัย - สุทธิจากเงินได้</t>
  </si>
  <si>
    <t xml:space="preserve">   ขาดทุนจากการตัดจำหน่ายสินทรัพย์ไม่มีตัวตน</t>
  </si>
  <si>
    <t>เงินสดลดลงจากการจำหน่ายเงินลงทุนในบริษัทย่อย</t>
  </si>
  <si>
    <t xml:space="preserve">   กำไรจากการยกเลิกสัญญาเช่า</t>
  </si>
  <si>
    <t xml:space="preserve">   ขาดทุนจากการจำหน่ายอุปกรณ์และยานพาหนะ</t>
  </si>
  <si>
    <t xml:space="preserve">   ขาดทุนจากอัตราแลกเปลี่ยนที่ยังไม่เกิดขึ้นจริง</t>
  </si>
  <si>
    <t>เงินสดสุทธิใช้ไปในกิจกรรมลงทุน</t>
  </si>
  <si>
    <t>เงินฝากธนาคารที่มีภาระค้ำประกันเพิ่มขึ้น</t>
  </si>
  <si>
    <t xml:space="preserve">   และรายการเทียบเท่าเงินสดลดลง</t>
  </si>
  <si>
    <t xml:space="preserve">การแบ่งปันกำไร (ขาดทุน): </t>
  </si>
  <si>
    <t>การแบ่งปันกำไรขาดทุนเบ็ดเสร็จรวม: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</si>
  <si>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</si>
  <si>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</si>
  <si>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(นายวิธ แสงวิทยานนท์)</t>
  </si>
  <si>
    <t>เงินสดจ่ายเพื่อซื้ออาคารและอุปกรณ์</t>
  </si>
  <si>
    <t>ผลขาดทุนด้านเครดิตที่คาดว่าจะเกิดขึ้น</t>
  </si>
  <si>
    <t>ขาดทุนจากการด้อยค่าของสินทรัพย์ (โอนกลับ)</t>
  </si>
  <si>
    <t xml:space="preserve">ขาดทุนจากการด้อยค่าของเงินลงทุน </t>
  </si>
  <si>
    <t>ประมาณการผลเสียหายจากคดีความ</t>
  </si>
  <si>
    <t>ออกหุ้นสามัญเพิ่มทุน</t>
  </si>
  <si>
    <t xml:space="preserve">   ขาดทุนจากการด้อยค่าสินทรัพย์ (โอนกลับ)</t>
  </si>
  <si>
    <t xml:space="preserve">   ผลขาดทุนด้านเครดิตที่คาดว่าจะเกิดขึ้น</t>
  </si>
  <si>
    <t xml:space="preserve">   ขาดทุนจากการด้อยค่าเงินลงทุนในบริษัทร่วม</t>
  </si>
  <si>
    <t xml:space="preserve">   ขาดทุนการลดลงของมูลค่าสินค้าคงเหลือ</t>
  </si>
  <si>
    <t xml:space="preserve">   ประมาณการผลเสียหายจากคดีความ</t>
  </si>
  <si>
    <t>เงินให้กู้ยืมระยะสั้นแก่บริษัทย่อยเพิ่มขึ้น</t>
  </si>
  <si>
    <t>เงินให้กู้ยืมระยะสั้นแก่กิจการอื่นเพิ่มขึ้น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</si>
  <si>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</si>
  <si>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เงินสดรับจากเงินให้กู้ยืมระยะสั้นแก่กิจการอื่น</t>
  </si>
  <si>
    <t>กำไร (ขาดทุน) สะสม</t>
  </si>
  <si>
    <t>(นายพงษ์เทพ วิชัยกุล)</t>
  </si>
  <si>
    <t xml:space="preserve">ออกหุ้นสามัญเพิ่มทุน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</si>
</sst>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_);_(* \(#,##0.000\);_(* &quot;-&quot;_);_(@_)"/>
    <numFmt numFmtId="168" formatCode="_-* #,##0.00_-;\-* #,##0.00_-;_-* &quot;-&quot;??_-;_-@_-"/>
    <numFmt numFmtId="169" formatCode="_(* #,##0.0000_);_(* \(#,##0.0000\);_(* &quot;-&quot;_);_(@_)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168" fontId="9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vertical="center"/>
    </xf>
    <xf numFmtId="49" fontId="6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167" fontId="2" fillId="0" borderId="0" xfId="0" quotePrefix="1" applyNumberFormat="1" applyFont="1" applyFill="1" applyAlignment="1">
      <alignment horizontal="centerContinuous" vertical="center"/>
    </xf>
    <xf numFmtId="41" fontId="2" fillId="0" borderId="1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right" vertical="center"/>
    </xf>
    <xf numFmtId="43" fontId="2" fillId="0" borderId="0" xfId="2" applyFont="1" applyFill="1" applyBorder="1" applyAlignment="1">
      <alignment horizontal="center" vertical="center"/>
    </xf>
    <xf numFmtId="43" fontId="2" fillId="0" borderId="0" xfId="2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4" xfId="2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37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0" xfId="0" quotePrefix="1" applyNumberFormat="1" applyFont="1" applyFill="1" applyAlignment="1">
      <alignment horizontal="centerContinuous" vertical="center"/>
    </xf>
    <xf numFmtId="164" fontId="1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2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5">
    <cellStyle name="Comma" xfId="2" builtinId="3"/>
    <cellStyle name="Comma 7" xfId="4" xr:uid="{C48E2B04-16FB-43BA-8380-EF5E069AC2B7}"/>
    <cellStyle name="Normal" xfId="0" builtinId="0"/>
    <cellStyle name="Normal 2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showGridLines="0" tabSelected="1" view="pageBreakPreview" topLeftCell="A36" zoomScale="70" zoomScaleNormal="90" zoomScaleSheetLayoutView="70" workbookViewId="0">
      <selection activeCell="G61" sqref="G61"/>
    </sheetView>
  </sheetViews>
  <sheetFormatPr defaultColWidth="10.7109375" defaultRowHeight="24" customHeight="1"/>
  <cols>
    <col min="1" max="1" width="42" style="6" customWidth="1"/>
    <col min="2" max="2" width="1.7109375" style="22" customWidth="1"/>
    <col min="3" max="3" width="8.5703125" style="6" customWidth="1"/>
    <col min="4" max="4" width="1.140625" style="22" customWidth="1"/>
    <col min="5" max="5" width="14.7109375" style="22" bestFit="1" customWidth="1"/>
    <col min="6" max="6" width="1.140625" style="22" customWidth="1"/>
    <col min="7" max="7" width="14.7109375" style="22" customWidth="1"/>
    <col min="8" max="8" width="1.140625" style="22" customWidth="1"/>
    <col min="9" max="9" width="14.7109375" style="22" customWidth="1"/>
    <col min="10" max="10" width="1.140625" style="22" customWidth="1"/>
    <col min="11" max="11" width="15.85546875" style="22" bestFit="1" customWidth="1"/>
    <col min="12" max="12" width="13.5703125" style="22" bestFit="1" customWidth="1"/>
    <col min="13" max="13" width="11" style="22" bestFit="1" customWidth="1"/>
    <col min="14" max="16384" width="10.7109375" style="22"/>
  </cols>
  <sheetData>
    <row r="1" spans="1:11" s="58" customFormat="1" ht="24" customHeight="1">
      <c r="A1" s="7" t="s">
        <v>69</v>
      </c>
      <c r="B1" s="81"/>
      <c r="C1" s="82"/>
      <c r="D1" s="59"/>
      <c r="E1" s="59"/>
      <c r="F1" s="59"/>
      <c r="G1" s="59"/>
      <c r="H1" s="59"/>
      <c r="I1" s="59"/>
      <c r="J1" s="59"/>
      <c r="K1" s="59"/>
    </row>
    <row r="2" spans="1:11" s="58" customFormat="1" ht="24" customHeight="1">
      <c r="A2" s="20" t="s">
        <v>0</v>
      </c>
      <c r="B2" s="81"/>
      <c r="C2" s="82"/>
      <c r="D2" s="59"/>
      <c r="E2" s="81"/>
      <c r="F2" s="59"/>
      <c r="G2" s="81"/>
      <c r="H2" s="59"/>
      <c r="I2" s="81"/>
      <c r="J2" s="59"/>
      <c r="K2" s="81"/>
    </row>
    <row r="3" spans="1:11" s="58" customFormat="1" ht="24" customHeight="1">
      <c r="A3" s="83" t="s">
        <v>179</v>
      </c>
      <c r="B3" s="81"/>
      <c r="C3" s="82"/>
      <c r="D3" s="59"/>
      <c r="E3" s="81"/>
      <c r="F3" s="59"/>
      <c r="G3" s="81"/>
      <c r="H3" s="59"/>
      <c r="I3" s="81"/>
      <c r="J3" s="59"/>
      <c r="K3" s="81"/>
    </row>
    <row r="4" spans="1:11" s="84" customFormat="1" ht="24" customHeight="1">
      <c r="B4" s="83"/>
      <c r="C4" s="83"/>
      <c r="D4" s="83"/>
      <c r="E4" s="83"/>
      <c r="F4" s="83"/>
      <c r="G4" s="85"/>
      <c r="H4" s="83"/>
      <c r="I4" s="83"/>
      <c r="J4" s="83"/>
      <c r="K4" s="60" t="s">
        <v>64</v>
      </c>
    </row>
    <row r="5" spans="1:11" ht="24" customHeight="1">
      <c r="A5" s="82"/>
      <c r="B5" s="59"/>
      <c r="C5" s="82"/>
      <c r="D5" s="82"/>
      <c r="E5" s="145" t="s">
        <v>37</v>
      </c>
      <c r="F5" s="145"/>
      <c r="G5" s="145"/>
      <c r="H5" s="86"/>
      <c r="I5" s="145" t="s">
        <v>38</v>
      </c>
      <c r="J5" s="145"/>
      <c r="K5" s="145"/>
    </row>
    <row r="6" spans="1:11" ht="24" customHeight="1">
      <c r="C6" s="123" t="s">
        <v>1</v>
      </c>
      <c r="D6" s="87"/>
      <c r="E6" s="120" t="s">
        <v>180</v>
      </c>
      <c r="F6" s="87"/>
      <c r="G6" s="88" t="s">
        <v>162</v>
      </c>
      <c r="H6" s="87"/>
      <c r="I6" s="120" t="s">
        <v>180</v>
      </c>
      <c r="J6" s="87"/>
      <c r="K6" s="88" t="s">
        <v>162</v>
      </c>
    </row>
    <row r="7" spans="1:11" ht="24" customHeight="1">
      <c r="A7" s="3" t="s">
        <v>2</v>
      </c>
    </row>
    <row r="8" spans="1:11" ht="24" customHeight="1">
      <c r="A8" s="3" t="s">
        <v>3</v>
      </c>
      <c r="C8" s="33"/>
    </row>
    <row r="9" spans="1:11" ht="24" customHeight="1">
      <c r="A9" s="6" t="s">
        <v>4</v>
      </c>
      <c r="C9" s="33">
        <v>7</v>
      </c>
      <c r="D9" s="89"/>
      <c r="E9" s="89">
        <v>40527851</v>
      </c>
      <c r="F9" s="89"/>
      <c r="G9" s="89">
        <v>249214146</v>
      </c>
      <c r="H9" s="89"/>
      <c r="I9" s="89">
        <v>17407128</v>
      </c>
      <c r="J9" s="89"/>
      <c r="K9" s="89">
        <v>174639073</v>
      </c>
    </row>
    <row r="10" spans="1:11" ht="24" customHeight="1">
      <c r="A10" s="90" t="s">
        <v>70</v>
      </c>
      <c r="C10" s="33" t="s">
        <v>213</v>
      </c>
      <c r="D10" s="89"/>
      <c r="E10" s="89">
        <v>1506518</v>
      </c>
      <c r="F10" s="89"/>
      <c r="G10" s="89">
        <v>5261766</v>
      </c>
      <c r="H10" s="89"/>
      <c r="I10" s="89">
        <v>76523412</v>
      </c>
      <c r="J10" s="89"/>
      <c r="K10" s="89">
        <v>10832180</v>
      </c>
    </row>
    <row r="11" spans="1:11" ht="24" customHeight="1">
      <c r="A11" s="90" t="s">
        <v>71</v>
      </c>
      <c r="B11" s="67"/>
      <c r="C11" s="33">
        <v>9</v>
      </c>
      <c r="D11" s="89"/>
      <c r="E11" s="89">
        <v>131936017</v>
      </c>
      <c r="F11" s="89"/>
      <c r="G11" s="89">
        <v>247119385</v>
      </c>
      <c r="H11" s="89"/>
      <c r="I11" s="89">
        <v>61968079</v>
      </c>
      <c r="J11" s="89"/>
      <c r="K11" s="89">
        <v>111272216</v>
      </c>
    </row>
    <row r="12" spans="1:11" ht="24" customHeight="1">
      <c r="A12" s="90" t="s">
        <v>227</v>
      </c>
      <c r="B12" s="67"/>
      <c r="C12" s="33">
        <v>6</v>
      </c>
      <c r="D12" s="89"/>
      <c r="E12" s="89">
        <v>0</v>
      </c>
      <c r="F12" s="89"/>
      <c r="G12" s="89">
        <v>0</v>
      </c>
      <c r="H12" s="89"/>
      <c r="I12" s="89">
        <v>35000000</v>
      </c>
      <c r="J12" s="89"/>
      <c r="K12" s="89">
        <v>20288380</v>
      </c>
    </row>
    <row r="13" spans="1:11" ht="24" customHeight="1">
      <c r="A13" s="90" t="s">
        <v>228</v>
      </c>
      <c r="B13" s="67"/>
      <c r="C13" s="33">
        <v>11</v>
      </c>
      <c r="D13" s="89"/>
      <c r="E13" s="89">
        <v>27000000</v>
      </c>
      <c r="F13" s="89"/>
      <c r="G13" s="89">
        <v>0</v>
      </c>
      <c r="H13" s="89"/>
      <c r="I13" s="89">
        <v>0</v>
      </c>
      <c r="J13" s="89"/>
      <c r="K13" s="89">
        <v>0</v>
      </c>
    </row>
    <row r="14" spans="1:11" ht="24" customHeight="1">
      <c r="A14" s="90" t="s">
        <v>169</v>
      </c>
      <c r="B14" s="67"/>
      <c r="C14" s="33">
        <v>9</v>
      </c>
      <c r="D14" s="89"/>
      <c r="E14" s="89">
        <v>0</v>
      </c>
      <c r="F14" s="89"/>
      <c r="G14" s="89">
        <v>19056760</v>
      </c>
      <c r="H14" s="89"/>
      <c r="I14" s="89">
        <v>0</v>
      </c>
      <c r="J14" s="89"/>
      <c r="K14" s="89">
        <v>19056760</v>
      </c>
    </row>
    <row r="15" spans="1:11" ht="24" customHeight="1">
      <c r="A15" s="90" t="s">
        <v>127</v>
      </c>
      <c r="B15" s="67"/>
      <c r="C15" s="33"/>
      <c r="D15" s="89"/>
      <c r="E15" s="89">
        <v>0</v>
      </c>
      <c r="F15" s="89"/>
      <c r="G15" s="89">
        <v>6069825</v>
      </c>
      <c r="H15" s="89"/>
      <c r="I15" s="89">
        <v>0</v>
      </c>
      <c r="J15" s="89"/>
      <c r="K15" s="89">
        <v>0</v>
      </c>
    </row>
    <row r="16" spans="1:11" ht="24" customHeight="1">
      <c r="A16" s="90" t="s">
        <v>102</v>
      </c>
      <c r="B16" s="67"/>
      <c r="C16" s="33">
        <v>10</v>
      </c>
      <c r="D16" s="89"/>
      <c r="E16" s="89">
        <v>6387074</v>
      </c>
      <c r="F16" s="89"/>
      <c r="G16" s="89">
        <v>75982347</v>
      </c>
      <c r="H16" s="89"/>
      <c r="I16" s="89">
        <v>5144103</v>
      </c>
      <c r="J16" s="89"/>
      <c r="K16" s="89">
        <v>71278341</v>
      </c>
    </row>
    <row r="17" spans="1:11" ht="24" customHeight="1">
      <c r="A17" s="3" t="s">
        <v>5</v>
      </c>
      <c r="C17" s="33"/>
      <c r="D17" s="89"/>
      <c r="E17" s="91">
        <f>SUM(E9:E16)</f>
        <v>207357460</v>
      </c>
      <c r="F17" s="89"/>
      <c r="G17" s="91">
        <f>SUM(G9:G16)</f>
        <v>602704229</v>
      </c>
      <c r="H17" s="89"/>
      <c r="I17" s="91">
        <f>SUM(I9:I16)</f>
        <v>196042722</v>
      </c>
      <c r="J17" s="89"/>
      <c r="K17" s="91">
        <f>SUM(K9:K16)</f>
        <v>407366950</v>
      </c>
    </row>
    <row r="18" spans="1:11" ht="24" customHeight="1">
      <c r="A18" s="3" t="s">
        <v>6</v>
      </c>
      <c r="C18" s="33"/>
      <c r="D18" s="89"/>
      <c r="E18" s="89"/>
      <c r="F18" s="89"/>
      <c r="G18" s="89"/>
      <c r="H18" s="89"/>
      <c r="I18" s="89"/>
      <c r="J18" s="89"/>
      <c r="K18" s="89"/>
    </row>
    <row r="19" spans="1:11" ht="24" customHeight="1">
      <c r="A19" s="6" t="s">
        <v>59</v>
      </c>
      <c r="C19" s="33">
        <v>12</v>
      </c>
      <c r="D19" s="89"/>
      <c r="E19" s="89">
        <v>121883858</v>
      </c>
      <c r="F19" s="89"/>
      <c r="G19" s="89">
        <v>111625790</v>
      </c>
      <c r="H19" s="89"/>
      <c r="I19" s="89">
        <v>111886702</v>
      </c>
      <c r="J19" s="89"/>
      <c r="K19" s="89">
        <v>101619879</v>
      </c>
    </row>
    <row r="20" spans="1:11" ht="24" customHeight="1">
      <c r="A20" s="6" t="s">
        <v>72</v>
      </c>
      <c r="C20" s="33">
        <v>13</v>
      </c>
      <c r="D20" s="89"/>
      <c r="E20" s="89">
        <v>233559186</v>
      </c>
      <c r="F20" s="89"/>
      <c r="G20" s="89">
        <v>250959737</v>
      </c>
      <c r="H20" s="89"/>
      <c r="I20" s="89">
        <v>230189432</v>
      </c>
      <c r="J20" s="89"/>
      <c r="K20" s="89">
        <v>250189432</v>
      </c>
    </row>
    <row r="21" spans="1:11" ht="24" customHeight="1">
      <c r="A21" s="6" t="s">
        <v>7</v>
      </c>
      <c r="C21" s="33">
        <v>14</v>
      </c>
      <c r="D21" s="89"/>
      <c r="E21" s="89">
        <v>0</v>
      </c>
      <c r="F21" s="89"/>
      <c r="G21" s="89">
        <v>0</v>
      </c>
      <c r="H21" s="89"/>
      <c r="I21" s="89">
        <v>168518789</v>
      </c>
      <c r="J21" s="89"/>
      <c r="K21" s="89">
        <v>126619364</v>
      </c>
    </row>
    <row r="22" spans="1:11" ht="24" customHeight="1">
      <c r="A22" s="6" t="s">
        <v>73</v>
      </c>
      <c r="C22" s="33">
        <v>15</v>
      </c>
      <c r="D22" s="89"/>
      <c r="E22" s="89">
        <v>10975076</v>
      </c>
      <c r="F22" s="89"/>
      <c r="G22" s="89">
        <v>69232969</v>
      </c>
      <c r="H22" s="89"/>
      <c r="I22" s="89">
        <v>10975076</v>
      </c>
      <c r="J22" s="89"/>
      <c r="K22" s="89">
        <v>69232969</v>
      </c>
    </row>
    <row r="23" spans="1:11" ht="24" customHeight="1">
      <c r="A23" s="6" t="s">
        <v>60</v>
      </c>
      <c r="C23" s="33">
        <v>16</v>
      </c>
      <c r="D23" s="89"/>
      <c r="E23" s="89">
        <v>179591953</v>
      </c>
      <c r="F23" s="89"/>
      <c r="G23" s="89">
        <v>177416701</v>
      </c>
      <c r="H23" s="89"/>
      <c r="I23" s="89">
        <v>177337166</v>
      </c>
      <c r="J23" s="89"/>
      <c r="K23" s="89">
        <v>148741491</v>
      </c>
    </row>
    <row r="24" spans="1:11" ht="24" customHeight="1">
      <c r="A24" s="6" t="s">
        <v>137</v>
      </c>
      <c r="C24" s="33">
        <v>17</v>
      </c>
      <c r="D24" s="89"/>
      <c r="E24" s="89">
        <v>81699957</v>
      </c>
      <c r="F24" s="89"/>
      <c r="G24" s="89">
        <v>84848841</v>
      </c>
      <c r="H24" s="89"/>
      <c r="I24" s="89">
        <v>55108093</v>
      </c>
      <c r="J24" s="89"/>
      <c r="K24" s="89">
        <v>48503110</v>
      </c>
    </row>
    <row r="25" spans="1:11" ht="24" customHeight="1">
      <c r="A25" s="6" t="s">
        <v>36</v>
      </c>
      <c r="C25" s="33">
        <v>18</v>
      </c>
      <c r="D25" s="89"/>
      <c r="E25" s="89">
        <v>21399119</v>
      </c>
      <c r="F25" s="89"/>
      <c r="G25" s="89">
        <v>25790658</v>
      </c>
      <c r="H25" s="89"/>
      <c r="I25" s="89">
        <v>5368966</v>
      </c>
      <c r="J25" s="89"/>
      <c r="K25" s="89">
        <v>2920732</v>
      </c>
    </row>
    <row r="26" spans="1:11" ht="24" customHeight="1">
      <c r="A26" s="6" t="s">
        <v>128</v>
      </c>
      <c r="C26" s="33">
        <v>14</v>
      </c>
      <c r="D26" s="89"/>
      <c r="E26" s="89">
        <v>55227898</v>
      </c>
      <c r="F26" s="89"/>
      <c r="G26" s="89">
        <v>2252566</v>
      </c>
      <c r="H26" s="89"/>
      <c r="I26" s="89">
        <v>0</v>
      </c>
      <c r="J26" s="89"/>
      <c r="K26" s="89">
        <v>0</v>
      </c>
    </row>
    <row r="27" spans="1:11" ht="24" customHeight="1">
      <c r="A27" s="6" t="s">
        <v>74</v>
      </c>
      <c r="C27" s="33"/>
      <c r="D27" s="89"/>
      <c r="E27" s="89">
        <v>9180042</v>
      </c>
      <c r="F27" s="89"/>
      <c r="G27" s="89">
        <v>3113578</v>
      </c>
      <c r="H27" s="89"/>
      <c r="I27" s="89">
        <v>8009678</v>
      </c>
      <c r="J27" s="89"/>
      <c r="K27" s="89">
        <v>3113578</v>
      </c>
    </row>
    <row r="28" spans="1:11" ht="24" customHeight="1">
      <c r="A28" s="6" t="s">
        <v>39</v>
      </c>
      <c r="C28" s="33">
        <v>24</v>
      </c>
      <c r="D28" s="89"/>
      <c r="E28" s="89">
        <v>42358420</v>
      </c>
      <c r="F28" s="89"/>
      <c r="G28" s="89">
        <v>7234124</v>
      </c>
      <c r="H28" s="89"/>
      <c r="I28" s="89">
        <v>41775712</v>
      </c>
      <c r="J28" s="89"/>
      <c r="K28" s="89">
        <v>5960926</v>
      </c>
    </row>
    <row r="29" spans="1:11" ht="24" customHeight="1">
      <c r="A29" s="6" t="s">
        <v>8</v>
      </c>
      <c r="C29" s="33">
        <v>19</v>
      </c>
      <c r="D29" s="89"/>
      <c r="E29" s="72">
        <v>2576795</v>
      </c>
      <c r="F29" s="89"/>
      <c r="G29" s="72">
        <f>22035385</f>
        <v>22035385</v>
      </c>
      <c r="H29" s="89"/>
      <c r="I29" s="72">
        <v>2291243</v>
      </c>
      <c r="J29" s="16"/>
      <c r="K29" s="72">
        <v>21617114</v>
      </c>
    </row>
    <row r="30" spans="1:11" ht="24" customHeight="1">
      <c r="A30" s="3" t="s">
        <v>9</v>
      </c>
      <c r="C30" s="33"/>
      <c r="D30" s="89"/>
      <c r="E30" s="89">
        <f>SUM(E19:E29)</f>
        <v>758452304</v>
      </c>
      <c r="F30" s="89"/>
      <c r="G30" s="89">
        <f>SUM(G19:G29)</f>
        <v>754510349</v>
      </c>
      <c r="H30" s="89"/>
      <c r="I30" s="89">
        <f>SUM(I19:I29)</f>
        <v>811460857</v>
      </c>
      <c r="J30" s="89"/>
      <c r="K30" s="89">
        <f>SUM(K19:K29)</f>
        <v>778518595</v>
      </c>
    </row>
    <row r="31" spans="1:11" ht="24" customHeight="1" thickBot="1">
      <c r="A31" s="3" t="s">
        <v>10</v>
      </c>
      <c r="D31" s="16"/>
      <c r="E31" s="39">
        <f>E30+E17</f>
        <v>965809764</v>
      </c>
      <c r="F31" s="16"/>
      <c r="G31" s="39">
        <f>G30+G17</f>
        <v>1357214578</v>
      </c>
      <c r="H31" s="16"/>
      <c r="I31" s="39">
        <f>I30+I17</f>
        <v>1007503579</v>
      </c>
      <c r="J31" s="16"/>
      <c r="K31" s="39">
        <f>K30+K17</f>
        <v>1185885545</v>
      </c>
    </row>
    <row r="32" spans="1:11" ht="24" customHeight="1" thickTop="1"/>
    <row r="33" spans="1:12" ht="24" customHeight="1">
      <c r="A33" s="6" t="s">
        <v>11</v>
      </c>
    </row>
    <row r="34" spans="1:12" s="58" customFormat="1" ht="21.75" customHeight="1">
      <c r="A34" s="7" t="s">
        <v>69</v>
      </c>
      <c r="B34" s="81"/>
      <c r="C34" s="82"/>
      <c r="D34" s="59"/>
      <c r="E34" s="59"/>
      <c r="F34" s="59"/>
      <c r="G34" s="59"/>
      <c r="H34" s="59"/>
      <c r="I34" s="59"/>
      <c r="J34" s="59"/>
      <c r="K34" s="59"/>
    </row>
    <row r="35" spans="1:12" s="58" customFormat="1" ht="21.75" customHeight="1">
      <c r="A35" s="92" t="s">
        <v>12</v>
      </c>
      <c r="B35" s="81"/>
      <c r="C35" s="82"/>
      <c r="D35" s="59"/>
      <c r="E35" s="81"/>
      <c r="F35" s="59"/>
      <c r="G35" s="81"/>
      <c r="H35" s="59"/>
      <c r="I35" s="81"/>
      <c r="J35" s="59"/>
      <c r="K35" s="81"/>
    </row>
    <row r="36" spans="1:12" s="84" customFormat="1" ht="21.75" customHeight="1">
      <c r="A36" s="83" t="s">
        <v>179</v>
      </c>
      <c r="B36" s="83"/>
      <c r="C36" s="83"/>
      <c r="D36" s="83"/>
      <c r="E36" s="83"/>
      <c r="F36" s="83"/>
      <c r="G36" s="85"/>
      <c r="H36" s="83"/>
      <c r="I36" s="83"/>
      <c r="J36" s="83"/>
    </row>
    <row r="37" spans="1:12" s="84" customFormat="1" ht="24" customHeight="1">
      <c r="B37" s="83"/>
      <c r="C37" s="83"/>
      <c r="D37" s="83"/>
      <c r="E37" s="83"/>
      <c r="F37" s="83"/>
      <c r="G37" s="85"/>
      <c r="H37" s="83"/>
      <c r="I37" s="83"/>
      <c r="J37" s="83"/>
      <c r="K37" s="60" t="s">
        <v>64</v>
      </c>
    </row>
    <row r="38" spans="1:12" ht="24" customHeight="1">
      <c r="A38" s="82"/>
      <c r="B38" s="59"/>
      <c r="C38" s="82"/>
      <c r="D38" s="82"/>
      <c r="E38" s="145" t="s">
        <v>37</v>
      </c>
      <c r="F38" s="145"/>
      <c r="G38" s="145"/>
      <c r="H38" s="145"/>
      <c r="I38" s="145" t="s">
        <v>38</v>
      </c>
      <c r="J38" s="145"/>
      <c r="K38" s="145"/>
    </row>
    <row r="39" spans="1:12" ht="24" customHeight="1">
      <c r="C39" s="123" t="s">
        <v>1</v>
      </c>
      <c r="D39" s="87"/>
      <c r="E39" s="120" t="s">
        <v>180</v>
      </c>
      <c r="F39" s="87"/>
      <c r="G39" s="88" t="s">
        <v>162</v>
      </c>
      <c r="H39" s="87"/>
      <c r="I39" s="120" t="s">
        <v>180</v>
      </c>
      <c r="J39" s="87"/>
      <c r="K39" s="88" t="s">
        <v>162</v>
      </c>
    </row>
    <row r="40" spans="1:12" ht="21.75" customHeight="1">
      <c r="A40" s="3" t="s">
        <v>13</v>
      </c>
    </row>
    <row r="41" spans="1:12" ht="21.75" customHeight="1">
      <c r="A41" s="3" t="s">
        <v>14</v>
      </c>
    </row>
    <row r="42" spans="1:12" ht="21.75" customHeight="1">
      <c r="A42" s="6" t="s">
        <v>101</v>
      </c>
      <c r="C42" s="33">
        <v>20</v>
      </c>
      <c r="E42" s="22">
        <v>275279037</v>
      </c>
      <c r="G42" s="22">
        <v>294859003</v>
      </c>
      <c r="I42" s="22">
        <v>260973698</v>
      </c>
      <c r="K42" s="22">
        <v>266172211</v>
      </c>
    </row>
    <row r="43" spans="1:12" ht="21.75" customHeight="1">
      <c r="A43" s="90" t="s">
        <v>91</v>
      </c>
      <c r="B43" s="67"/>
      <c r="C43" s="33">
        <v>6</v>
      </c>
      <c r="D43" s="71"/>
      <c r="E43" s="116">
        <v>458572</v>
      </c>
      <c r="F43" s="109"/>
      <c r="G43" s="116">
        <v>152389</v>
      </c>
      <c r="H43" s="109"/>
      <c r="I43" s="116">
        <v>1145320</v>
      </c>
      <c r="J43" s="71"/>
      <c r="K43" s="116">
        <v>3287738</v>
      </c>
    </row>
    <row r="44" spans="1:12" ht="21.75" customHeight="1">
      <c r="A44" s="90" t="s">
        <v>75</v>
      </c>
      <c r="B44" s="67"/>
      <c r="C44" s="33">
        <v>21</v>
      </c>
      <c r="D44" s="71"/>
      <c r="E44" s="116">
        <v>97712194</v>
      </c>
      <c r="F44" s="109"/>
      <c r="G44" s="116">
        <v>137222678</v>
      </c>
      <c r="H44" s="109"/>
      <c r="I44" s="116">
        <v>40001418</v>
      </c>
      <c r="J44" s="71"/>
      <c r="K44" s="116">
        <v>56841000</v>
      </c>
    </row>
    <row r="45" spans="1:12" s="79" customFormat="1" ht="21.75" customHeight="1">
      <c r="A45" s="90" t="s">
        <v>138</v>
      </c>
      <c r="B45" s="76"/>
      <c r="C45" s="124"/>
      <c r="D45" s="78"/>
      <c r="E45" s="116"/>
      <c r="F45" s="109"/>
      <c r="G45" s="116"/>
      <c r="H45" s="109"/>
      <c r="I45" s="116"/>
      <c r="J45" s="71"/>
      <c r="K45" s="116"/>
      <c r="L45" s="22"/>
    </row>
    <row r="46" spans="1:12" s="79" customFormat="1" ht="21.75" customHeight="1">
      <c r="A46" s="90" t="s">
        <v>139</v>
      </c>
      <c r="B46" s="77"/>
      <c r="C46" s="124">
        <v>22</v>
      </c>
      <c r="D46" s="78"/>
      <c r="E46" s="116">
        <v>38467573</v>
      </c>
      <c r="F46" s="109"/>
      <c r="G46" s="116">
        <v>28317764</v>
      </c>
      <c r="H46" s="109"/>
      <c r="I46" s="116">
        <v>38467573</v>
      </c>
      <c r="J46" s="71"/>
      <c r="K46" s="116">
        <v>28317764</v>
      </c>
      <c r="L46" s="22"/>
    </row>
    <row r="47" spans="1:12" s="79" customFormat="1" ht="21.75" customHeight="1">
      <c r="A47" s="90" t="s">
        <v>140</v>
      </c>
      <c r="B47" s="77"/>
      <c r="C47" s="124">
        <v>17</v>
      </c>
      <c r="D47" s="78"/>
      <c r="E47" s="116">
        <v>24906463</v>
      </c>
      <c r="F47" s="109"/>
      <c r="G47" s="116">
        <v>23903533</v>
      </c>
      <c r="H47" s="109"/>
      <c r="I47" s="116">
        <v>12135722</v>
      </c>
      <c r="J47" s="71"/>
      <c r="K47" s="116">
        <v>11351382</v>
      </c>
      <c r="L47" s="22"/>
    </row>
    <row r="48" spans="1:12" ht="21.75" customHeight="1">
      <c r="A48" s="6" t="s">
        <v>103</v>
      </c>
      <c r="B48" s="33"/>
      <c r="C48" s="33"/>
      <c r="D48" s="71"/>
      <c r="E48" s="116">
        <v>14801509</v>
      </c>
      <c r="F48" s="109"/>
      <c r="G48" s="116">
        <f>9445096+339</f>
        <v>9445435</v>
      </c>
      <c r="H48" s="109"/>
      <c r="I48" s="89">
        <v>11224679</v>
      </c>
      <c r="J48" s="89"/>
      <c r="K48" s="89">
        <v>5179081</v>
      </c>
    </row>
    <row r="49" spans="1:12" ht="21.75" customHeight="1">
      <c r="A49" s="3" t="s">
        <v>15</v>
      </c>
      <c r="C49" s="33"/>
      <c r="D49" s="26"/>
      <c r="E49" s="118">
        <f>SUM(E42:E48)</f>
        <v>451625348</v>
      </c>
      <c r="F49" s="26"/>
      <c r="G49" s="112">
        <f>SUM(G42:G48)</f>
        <v>493900802</v>
      </c>
      <c r="H49" s="26"/>
      <c r="I49" s="118">
        <f>SUM(I42:I48)</f>
        <v>363948410</v>
      </c>
      <c r="J49" s="26"/>
      <c r="K49" s="105">
        <f>SUM(K42:K48)</f>
        <v>371149176</v>
      </c>
    </row>
    <row r="50" spans="1:12" ht="21.75" customHeight="1">
      <c r="A50" s="3" t="s">
        <v>16</v>
      </c>
      <c r="C50" s="33"/>
      <c r="D50" s="26"/>
      <c r="E50" s="26"/>
      <c r="F50" s="26"/>
      <c r="G50" s="26"/>
      <c r="H50" s="26"/>
      <c r="I50" s="26"/>
      <c r="J50" s="26"/>
      <c r="K50" s="26"/>
    </row>
    <row r="51" spans="1:12" ht="21.75" customHeight="1">
      <c r="A51" s="6" t="s">
        <v>152</v>
      </c>
      <c r="C51" s="33"/>
      <c r="D51" s="26"/>
      <c r="E51" s="26"/>
      <c r="F51" s="26"/>
      <c r="G51" s="26"/>
      <c r="H51" s="26"/>
      <c r="I51" s="89"/>
      <c r="J51" s="26"/>
      <c r="K51" s="89"/>
    </row>
    <row r="52" spans="1:12" ht="21.75" customHeight="1">
      <c r="A52" s="6" t="s">
        <v>151</v>
      </c>
      <c r="C52" s="33">
        <v>22</v>
      </c>
      <c r="D52" s="26"/>
      <c r="E52" s="16">
        <v>67406161</v>
      </c>
      <c r="F52" s="26"/>
      <c r="G52" s="16">
        <v>107209491</v>
      </c>
      <c r="H52" s="26"/>
      <c r="I52" s="16">
        <v>67406161</v>
      </c>
      <c r="J52" s="16"/>
      <c r="K52" s="16">
        <v>107209491</v>
      </c>
    </row>
    <row r="53" spans="1:12" ht="21.75" customHeight="1">
      <c r="A53" s="6" t="s">
        <v>183</v>
      </c>
      <c r="C53" s="33">
        <v>6</v>
      </c>
      <c r="D53" s="26"/>
      <c r="E53" s="16">
        <v>0</v>
      </c>
      <c r="F53" s="26"/>
      <c r="G53" s="16">
        <v>10000000</v>
      </c>
      <c r="H53" s="26"/>
      <c r="I53" s="16">
        <v>0</v>
      </c>
      <c r="J53" s="16"/>
      <c r="K53" s="16">
        <v>0</v>
      </c>
    </row>
    <row r="54" spans="1:12" s="79" customFormat="1" ht="21.75" customHeight="1">
      <c r="A54" s="6" t="s">
        <v>141</v>
      </c>
      <c r="C54" s="124"/>
      <c r="D54" s="78"/>
      <c r="E54" s="89"/>
      <c r="F54" s="109"/>
      <c r="G54" s="89"/>
      <c r="H54" s="109"/>
      <c r="I54" s="89"/>
      <c r="J54" s="80"/>
      <c r="K54" s="89"/>
      <c r="L54" s="22"/>
    </row>
    <row r="55" spans="1:12" s="79" customFormat="1" ht="21.75" customHeight="1">
      <c r="A55" s="6" t="s">
        <v>142</v>
      </c>
      <c r="C55" s="124">
        <v>17</v>
      </c>
      <c r="D55" s="78"/>
      <c r="E55" s="89">
        <v>41173565</v>
      </c>
      <c r="F55" s="109"/>
      <c r="G55" s="89">
        <v>53438609</v>
      </c>
      <c r="H55" s="109"/>
      <c r="I55" s="89">
        <v>26528148</v>
      </c>
      <c r="J55" s="80"/>
      <c r="K55" s="89">
        <v>29184401</v>
      </c>
      <c r="L55" s="22"/>
    </row>
    <row r="56" spans="1:12" ht="21.75" customHeight="1">
      <c r="A56" s="6" t="s">
        <v>119</v>
      </c>
      <c r="C56" s="33">
        <v>24</v>
      </c>
      <c r="D56" s="26"/>
      <c r="E56" s="26">
        <v>341849</v>
      </c>
      <c r="F56" s="26"/>
      <c r="G56" s="26">
        <v>374050</v>
      </c>
      <c r="H56" s="26"/>
      <c r="I56" s="16">
        <v>0</v>
      </c>
      <c r="J56" s="16"/>
      <c r="K56" s="16">
        <v>0</v>
      </c>
    </row>
    <row r="57" spans="1:12" ht="21.75" customHeight="1">
      <c r="A57" s="121" t="s">
        <v>181</v>
      </c>
      <c r="C57" s="33" t="s">
        <v>212</v>
      </c>
      <c r="D57" s="26"/>
      <c r="E57" s="26">
        <v>54797432</v>
      </c>
      <c r="F57" s="26"/>
      <c r="G57" s="16">
        <v>0</v>
      </c>
      <c r="H57" s="26"/>
      <c r="I57" s="16">
        <v>54797432</v>
      </c>
      <c r="J57" s="16"/>
      <c r="K57" s="16">
        <v>0</v>
      </c>
    </row>
    <row r="58" spans="1:12" ht="21.75" customHeight="1">
      <c r="A58" s="6" t="s">
        <v>92</v>
      </c>
      <c r="C58" s="33">
        <v>23</v>
      </c>
      <c r="D58" s="26"/>
      <c r="E58" s="26">
        <v>10562763</v>
      </c>
      <c r="F58" s="26"/>
      <c r="G58" s="26">
        <v>14893790</v>
      </c>
      <c r="H58" s="26"/>
      <c r="I58" s="16">
        <v>10087892</v>
      </c>
      <c r="J58" s="16"/>
      <c r="K58" s="16">
        <v>14357250</v>
      </c>
    </row>
    <row r="59" spans="1:12" ht="21.75" customHeight="1">
      <c r="A59" s="6" t="s">
        <v>63</v>
      </c>
      <c r="C59" s="33"/>
      <c r="D59" s="26"/>
      <c r="E59" s="117">
        <v>6145165</v>
      </c>
      <c r="F59" s="26"/>
      <c r="G59" s="117">
        <v>898208</v>
      </c>
      <c r="H59" s="26"/>
      <c r="I59" s="72">
        <v>6145165</v>
      </c>
      <c r="J59" s="16"/>
      <c r="K59" s="72">
        <v>898208</v>
      </c>
    </row>
    <row r="60" spans="1:12" ht="21.75" customHeight="1">
      <c r="A60" s="3" t="s">
        <v>17</v>
      </c>
      <c r="C60" s="33"/>
      <c r="D60" s="26"/>
      <c r="E60" s="26">
        <f>SUM(E52:E59)</f>
        <v>180426935</v>
      </c>
      <c r="F60" s="26"/>
      <c r="G60" s="26">
        <f>SUM(G52:G59)</f>
        <v>186814148</v>
      </c>
      <c r="H60" s="26"/>
      <c r="I60" s="26">
        <f>SUM(I52:I59)</f>
        <v>164964798</v>
      </c>
      <c r="J60" s="26"/>
      <c r="K60" s="26">
        <f>SUM(K52:K59)</f>
        <v>151649350</v>
      </c>
    </row>
    <row r="61" spans="1:12" ht="21.75" customHeight="1">
      <c r="A61" s="3" t="s">
        <v>18</v>
      </c>
      <c r="D61" s="26"/>
      <c r="E61" s="118">
        <f>E60+E49</f>
        <v>632052283</v>
      </c>
      <c r="F61" s="26"/>
      <c r="G61" s="112">
        <f>G60+G49</f>
        <v>680714950</v>
      </c>
      <c r="H61" s="26"/>
      <c r="I61" s="118">
        <f>I60+I49</f>
        <v>528913208</v>
      </c>
      <c r="J61" s="26"/>
      <c r="K61" s="105">
        <f>K60+K49</f>
        <v>522798526</v>
      </c>
    </row>
    <row r="62" spans="1:12" ht="21.75" customHeight="1">
      <c r="A62" s="3"/>
      <c r="D62" s="26"/>
      <c r="E62" s="26"/>
      <c r="F62" s="26"/>
      <c r="G62" s="26"/>
      <c r="H62" s="26"/>
      <c r="I62" s="26"/>
      <c r="J62" s="26"/>
      <c r="K62" s="26"/>
    </row>
    <row r="63" spans="1:12" ht="24" customHeight="1">
      <c r="A63" s="6" t="s">
        <v>11</v>
      </c>
    </row>
    <row r="64" spans="1:12" s="58" customFormat="1" ht="21.75" customHeight="1">
      <c r="A64" s="7" t="s">
        <v>69</v>
      </c>
      <c r="B64" s="81"/>
      <c r="C64" s="82"/>
      <c r="D64" s="59"/>
      <c r="E64" s="59"/>
      <c r="F64" s="59"/>
      <c r="G64" s="59"/>
      <c r="H64" s="59"/>
      <c r="I64" s="59"/>
      <c r="J64" s="59"/>
      <c r="K64" s="59"/>
    </row>
    <row r="65" spans="1:11" s="58" customFormat="1" ht="21.75" customHeight="1">
      <c r="A65" s="92" t="s">
        <v>12</v>
      </c>
      <c r="B65" s="81"/>
      <c r="C65" s="82"/>
      <c r="D65" s="59"/>
      <c r="E65" s="81"/>
      <c r="F65" s="59"/>
      <c r="G65" s="81"/>
      <c r="H65" s="59"/>
      <c r="I65" s="81"/>
      <c r="J65" s="59"/>
      <c r="K65" s="81"/>
    </row>
    <row r="66" spans="1:11" s="84" customFormat="1" ht="21.75" customHeight="1">
      <c r="A66" s="83" t="s">
        <v>179</v>
      </c>
      <c r="B66" s="83"/>
      <c r="C66" s="83"/>
      <c r="D66" s="83"/>
      <c r="E66" s="83"/>
      <c r="F66" s="83"/>
      <c r="G66" s="85"/>
      <c r="H66" s="83"/>
      <c r="I66" s="83"/>
      <c r="J66" s="83"/>
    </row>
    <row r="67" spans="1:11" s="84" customFormat="1" ht="24" customHeight="1">
      <c r="B67" s="83"/>
      <c r="C67" s="83"/>
      <c r="D67" s="83"/>
      <c r="E67" s="83"/>
      <c r="F67" s="83"/>
      <c r="G67" s="85"/>
      <c r="H67" s="83"/>
      <c r="I67" s="83"/>
      <c r="J67" s="83"/>
      <c r="K67" s="60" t="s">
        <v>64</v>
      </c>
    </row>
    <row r="68" spans="1:11" ht="24" customHeight="1">
      <c r="A68" s="82"/>
      <c r="B68" s="59"/>
      <c r="C68" s="82"/>
      <c r="D68" s="82"/>
      <c r="E68" s="145" t="s">
        <v>37</v>
      </c>
      <c r="F68" s="145"/>
      <c r="G68" s="145"/>
      <c r="H68" s="145"/>
      <c r="I68" s="145" t="s">
        <v>38</v>
      </c>
      <c r="J68" s="145"/>
      <c r="K68" s="145"/>
    </row>
    <row r="69" spans="1:11" ht="24" customHeight="1">
      <c r="C69" s="123" t="s">
        <v>1</v>
      </c>
      <c r="D69" s="87"/>
      <c r="E69" s="120" t="s">
        <v>180</v>
      </c>
      <c r="F69" s="87"/>
      <c r="G69" s="88" t="s">
        <v>162</v>
      </c>
      <c r="H69" s="87"/>
      <c r="I69" s="120" t="s">
        <v>180</v>
      </c>
      <c r="J69" s="87"/>
      <c r="K69" s="88" t="s">
        <v>162</v>
      </c>
    </row>
    <row r="70" spans="1:11" ht="21.75" customHeight="1">
      <c r="A70" s="3" t="s">
        <v>19</v>
      </c>
      <c r="D70" s="32"/>
      <c r="E70" s="32"/>
      <c r="F70" s="32"/>
      <c r="G70" s="32"/>
      <c r="H70" s="32"/>
      <c r="I70" s="32"/>
      <c r="J70" s="32"/>
      <c r="K70" s="32"/>
    </row>
    <row r="71" spans="1:11" ht="21.75" customHeight="1">
      <c r="A71" s="6" t="s">
        <v>20</v>
      </c>
      <c r="C71" s="33">
        <v>26</v>
      </c>
      <c r="D71" s="32"/>
      <c r="E71" s="32"/>
      <c r="F71" s="32"/>
      <c r="G71" s="32"/>
      <c r="H71" s="32"/>
      <c r="I71" s="32"/>
      <c r="J71" s="32"/>
      <c r="K71" s="32"/>
    </row>
    <row r="72" spans="1:11" ht="21.75" customHeight="1">
      <c r="A72" s="93" t="s">
        <v>21</v>
      </c>
      <c r="B72" s="67"/>
      <c r="C72" s="33"/>
      <c r="D72" s="32"/>
      <c r="E72" s="32"/>
      <c r="F72" s="32"/>
      <c r="G72" s="32"/>
      <c r="H72" s="32"/>
      <c r="I72" s="32"/>
      <c r="J72" s="32"/>
      <c r="K72" s="32"/>
    </row>
    <row r="73" spans="1:11" ht="21.75" customHeight="1">
      <c r="A73" s="101" t="s">
        <v>176</v>
      </c>
      <c r="B73" s="67"/>
      <c r="C73" s="33"/>
      <c r="D73" s="32"/>
      <c r="E73" s="32"/>
      <c r="F73" s="32"/>
      <c r="G73" s="32"/>
      <c r="H73" s="32"/>
      <c r="I73" s="32"/>
      <c r="J73" s="32"/>
      <c r="K73" s="32"/>
    </row>
    <row r="74" spans="1:11" ht="21.75" customHeight="1">
      <c r="A74" s="101" t="s">
        <v>182</v>
      </c>
      <c r="B74" s="67"/>
      <c r="C74" s="33"/>
      <c r="D74" s="32"/>
      <c r="E74" s="32"/>
      <c r="F74" s="32"/>
      <c r="G74" s="32"/>
      <c r="H74" s="32"/>
      <c r="I74" s="32"/>
      <c r="J74" s="32"/>
      <c r="K74" s="32"/>
    </row>
    <row r="75" spans="1:11" ht="21.75" customHeight="1" thickBot="1">
      <c r="A75" s="101" t="s">
        <v>153</v>
      </c>
      <c r="B75" s="58"/>
      <c r="C75" s="33"/>
      <c r="D75" s="66"/>
      <c r="E75" s="94">
        <v>132058498</v>
      </c>
      <c r="F75" s="66"/>
      <c r="G75" s="94">
        <v>134667731</v>
      </c>
      <c r="H75" s="66"/>
      <c r="I75" s="94">
        <v>132058498</v>
      </c>
      <c r="J75" s="66"/>
      <c r="K75" s="94">
        <v>134667731</v>
      </c>
    </row>
    <row r="76" spans="1:11" ht="21.75" customHeight="1" thickTop="1">
      <c r="A76" s="93" t="s">
        <v>111</v>
      </c>
      <c r="B76" s="67"/>
      <c r="C76" s="33"/>
      <c r="D76" s="32"/>
      <c r="E76" s="32"/>
      <c r="F76" s="32"/>
      <c r="G76" s="32"/>
      <c r="H76" s="32"/>
      <c r="I76" s="32"/>
      <c r="J76" s="32"/>
      <c r="K76" s="32"/>
    </row>
    <row r="77" spans="1:11" ht="21.75" customHeight="1">
      <c r="A77" s="101" t="s">
        <v>176</v>
      </c>
      <c r="B77" s="67"/>
      <c r="C77" s="33"/>
      <c r="D77" s="32"/>
      <c r="E77" s="66">
        <v>132058498</v>
      </c>
      <c r="F77" s="32"/>
      <c r="G77" s="66">
        <v>132058498</v>
      </c>
      <c r="H77" s="32"/>
      <c r="I77" s="32">
        <v>132058498</v>
      </c>
      <c r="J77" s="32"/>
      <c r="K77" s="66">
        <v>132058498</v>
      </c>
    </row>
    <row r="78" spans="1:11" ht="21.75" customHeight="1">
      <c r="A78" s="93" t="s">
        <v>65</v>
      </c>
      <c r="B78" s="58"/>
      <c r="C78" s="33"/>
      <c r="D78" s="66"/>
      <c r="E78" s="66">
        <v>436859994</v>
      </c>
      <c r="F78" s="66"/>
      <c r="G78" s="66">
        <v>436859994</v>
      </c>
      <c r="H78" s="66"/>
      <c r="I78" s="66">
        <v>436859994</v>
      </c>
      <c r="J78" s="66"/>
      <c r="K78" s="16">
        <v>436859994</v>
      </c>
    </row>
    <row r="79" spans="1:11" ht="21.75" customHeight="1">
      <c r="A79" s="93" t="s">
        <v>245</v>
      </c>
      <c r="B79" s="58"/>
      <c r="C79" s="33"/>
      <c r="D79" s="32"/>
      <c r="E79" s="66"/>
      <c r="F79" s="32"/>
      <c r="G79" s="66"/>
      <c r="H79" s="32"/>
      <c r="J79" s="66"/>
      <c r="K79" s="66"/>
    </row>
    <row r="80" spans="1:11" ht="21.75" customHeight="1">
      <c r="A80" s="93" t="s">
        <v>22</v>
      </c>
      <c r="B80" s="58"/>
      <c r="C80" s="33">
        <v>27</v>
      </c>
      <c r="D80" s="32"/>
      <c r="E80" s="66">
        <v>13205850</v>
      </c>
      <c r="F80" s="32"/>
      <c r="G80" s="66">
        <v>13205850</v>
      </c>
      <c r="H80" s="32"/>
      <c r="I80" s="66">
        <v>13205850</v>
      </c>
      <c r="J80" s="66"/>
      <c r="K80" s="66">
        <v>13205850</v>
      </c>
    </row>
    <row r="81" spans="1:11" ht="21.75" customHeight="1">
      <c r="A81" s="95" t="s">
        <v>23</v>
      </c>
      <c r="B81" s="58"/>
      <c r="D81" s="66"/>
      <c r="E81" s="66">
        <v>-255848414</v>
      </c>
      <c r="F81" s="66"/>
      <c r="G81" s="66">
        <v>66541909</v>
      </c>
      <c r="H81" s="66"/>
      <c r="I81" s="66">
        <v>-103533971</v>
      </c>
      <c r="J81" s="66"/>
      <c r="K81" s="66">
        <v>80962677</v>
      </c>
    </row>
    <row r="82" spans="1:11" ht="21.75" customHeight="1">
      <c r="A82" s="6" t="s">
        <v>40</v>
      </c>
      <c r="B82" s="58"/>
      <c r="D82" s="66"/>
      <c r="E82" s="96">
        <v>6108416</v>
      </c>
      <c r="F82" s="66"/>
      <c r="G82" s="96">
        <v>5602763</v>
      </c>
      <c r="H82" s="66"/>
      <c r="I82" s="72">
        <v>0</v>
      </c>
      <c r="J82" s="66"/>
      <c r="K82" s="72">
        <v>0</v>
      </c>
    </row>
    <row r="83" spans="1:11" ht="21.75" customHeight="1">
      <c r="A83" s="6" t="s">
        <v>112</v>
      </c>
      <c r="B83" s="58"/>
      <c r="D83" s="66"/>
      <c r="E83" s="66">
        <f>SUM(E77:E82)</f>
        <v>332384344</v>
      </c>
      <c r="F83" s="66"/>
      <c r="G83" s="66">
        <f>SUM(G77:G82)</f>
        <v>654269014</v>
      </c>
      <c r="H83" s="66"/>
      <c r="I83" s="66">
        <f>SUM(I77:I82)</f>
        <v>478590371</v>
      </c>
      <c r="J83" s="66"/>
      <c r="K83" s="66">
        <f>SUM(K77:K82)</f>
        <v>663087019</v>
      </c>
    </row>
    <row r="84" spans="1:11" ht="21.75" customHeight="1">
      <c r="A84" s="6" t="s">
        <v>85</v>
      </c>
      <c r="B84" s="58"/>
      <c r="D84" s="66"/>
      <c r="E84" s="96">
        <v>1373137</v>
      </c>
      <c r="F84" s="66"/>
      <c r="G84" s="96">
        <v>22230614</v>
      </c>
      <c r="H84" s="66"/>
      <c r="I84" s="72">
        <v>0</v>
      </c>
      <c r="J84" s="66"/>
      <c r="K84" s="72">
        <v>0</v>
      </c>
    </row>
    <row r="85" spans="1:11" ht="21.75" customHeight="1">
      <c r="A85" s="92" t="s">
        <v>24</v>
      </c>
      <c r="B85" s="58"/>
      <c r="D85" s="32"/>
      <c r="E85" s="96">
        <f>SUM(E83:E84)</f>
        <v>333757481</v>
      </c>
      <c r="F85" s="32"/>
      <c r="G85" s="96">
        <f>SUM(G83:G84)</f>
        <v>676499628</v>
      </c>
      <c r="H85" s="32"/>
      <c r="I85" s="96">
        <f>SUM(I83:I84)</f>
        <v>478590371</v>
      </c>
      <c r="J85" s="32"/>
      <c r="K85" s="96">
        <f>SUM(K83:K84)</f>
        <v>663087019</v>
      </c>
    </row>
    <row r="86" spans="1:11" ht="21.75" customHeight="1" thickBot="1">
      <c r="A86" s="3" t="s">
        <v>25</v>
      </c>
      <c r="D86" s="32"/>
      <c r="E86" s="94">
        <f>E85+E61</f>
        <v>965809764</v>
      </c>
      <c r="F86" s="32"/>
      <c r="G86" s="94">
        <f>G85+G61</f>
        <v>1357214578</v>
      </c>
      <c r="H86" s="32"/>
      <c r="I86" s="94">
        <f>I85+I61</f>
        <v>1007503579</v>
      </c>
      <c r="J86" s="32"/>
      <c r="K86" s="94">
        <f>K85+K61</f>
        <v>1185885545</v>
      </c>
    </row>
    <row r="87" spans="1:11" ht="21" customHeight="1" thickTop="1">
      <c r="C87" s="125"/>
      <c r="E87" s="32">
        <f>E86-E31</f>
        <v>0</v>
      </c>
      <c r="G87" s="32">
        <f>G86-G31</f>
        <v>0</v>
      </c>
      <c r="I87" s="97">
        <f>I86-I31</f>
        <v>0</v>
      </c>
      <c r="K87" s="97">
        <f>K86-K31</f>
        <v>0</v>
      </c>
    </row>
    <row r="88" spans="1:11" ht="21.75" customHeight="1">
      <c r="A88" s="6" t="s">
        <v>11</v>
      </c>
      <c r="C88" s="125"/>
    </row>
    <row r="89" spans="1:11" ht="21.75" customHeight="1">
      <c r="C89" s="125"/>
    </row>
    <row r="90" spans="1:11" ht="21.75" customHeight="1">
      <c r="C90" s="125"/>
    </row>
    <row r="91" spans="1:11" ht="13.5" customHeight="1">
      <c r="C91" s="125"/>
    </row>
    <row r="92" spans="1:11" ht="15" customHeight="1">
      <c r="A92" s="98"/>
      <c r="B92" s="98"/>
      <c r="C92" s="52"/>
      <c r="E92" s="52"/>
      <c r="F92" s="99"/>
      <c r="G92" s="98"/>
      <c r="H92" s="99"/>
      <c r="I92" s="98"/>
      <c r="J92" s="98"/>
      <c r="K92" s="98"/>
    </row>
    <row r="93" spans="1:11" ht="25.5" customHeight="1">
      <c r="A93" s="146" t="s">
        <v>246</v>
      </c>
      <c r="B93" s="146"/>
      <c r="C93" s="126"/>
      <c r="E93" s="70"/>
      <c r="F93" s="100"/>
      <c r="G93" s="148" t="s">
        <v>229</v>
      </c>
      <c r="H93" s="148"/>
      <c r="I93" s="148"/>
      <c r="J93" s="148"/>
      <c r="K93" s="148"/>
    </row>
    <row r="94" spans="1:11" ht="19.5" customHeight="1">
      <c r="A94" s="147" t="s">
        <v>100</v>
      </c>
      <c r="B94" s="147"/>
      <c r="C94" s="126"/>
      <c r="G94" s="144" t="s">
        <v>100</v>
      </c>
      <c r="H94" s="144"/>
      <c r="I94" s="144"/>
      <c r="J94" s="144"/>
      <c r="K94" s="144"/>
    </row>
    <row r="95" spans="1:11" ht="15" customHeight="1">
      <c r="A95" s="22"/>
      <c r="B95" s="70"/>
      <c r="C95" s="125"/>
    </row>
  </sheetData>
  <mergeCells count="10">
    <mergeCell ref="E5:G5"/>
    <mergeCell ref="E68:H68"/>
    <mergeCell ref="I68:K68"/>
    <mergeCell ref="I5:K5"/>
    <mergeCell ref="G93:K93"/>
    <mergeCell ref="G94:K94"/>
    <mergeCell ref="E38:H38"/>
    <mergeCell ref="I38:K38"/>
    <mergeCell ref="A93:B93"/>
    <mergeCell ref="A94:B94"/>
  </mergeCells>
  <pageMargins left="0.78740157480314965" right="0.39370078740157483" top="0.78740157480314965" bottom="0.39370078740157483" header="0.31496062992125984" footer="0.31496062992125984"/>
  <pageSetup paperSize="9" scale="76" fitToWidth="0" fitToHeight="0" orientation="portrait" r:id="rId1"/>
  <headerFooter scaleWithDoc="0" alignWithMargins="0">
    <evenHeader>&amp;R&amp;"Arial,Italic"&amp;12For internal use only</evenHeader>
  </headerFooter>
  <rowBreaks count="2" manualBreakCount="2">
    <brk id="33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5"/>
  <sheetViews>
    <sheetView showGridLines="0" view="pageBreakPreview" zoomScale="70" zoomScaleNormal="100" zoomScaleSheetLayoutView="70" workbookViewId="0">
      <selection activeCell="G8" sqref="G8"/>
    </sheetView>
  </sheetViews>
  <sheetFormatPr defaultColWidth="10.7109375" defaultRowHeight="23.25"/>
  <cols>
    <col min="1" max="1" width="40.7109375" style="9" customWidth="1"/>
    <col min="2" max="2" width="4.140625" style="29" customWidth="1"/>
    <col min="3" max="3" width="7.85546875" style="6" customWidth="1"/>
    <col min="4" max="4" width="1.140625" style="29" customWidth="1"/>
    <col min="5" max="5" width="15.140625" style="22" customWidth="1"/>
    <col min="6" max="6" width="1.140625" style="22" customWidth="1"/>
    <col min="7" max="7" width="15" style="22" customWidth="1"/>
    <col min="8" max="8" width="1.140625" style="22" customWidth="1"/>
    <col min="9" max="9" width="15.85546875" style="22" customWidth="1"/>
    <col min="10" max="10" width="1.140625" style="22" customWidth="1"/>
    <col min="11" max="11" width="15.140625" style="22" customWidth="1"/>
    <col min="12" max="12" width="12.28515625" style="29" bestFit="1" customWidth="1"/>
    <col min="13" max="16384" width="10.7109375" style="29"/>
  </cols>
  <sheetData>
    <row r="1" spans="1:11" s="43" customFormat="1" ht="21.95" customHeight="1">
      <c r="A1" s="7" t="s">
        <v>69</v>
      </c>
      <c r="B1" s="42"/>
      <c r="C1" s="82"/>
      <c r="D1" s="42"/>
      <c r="E1" s="59"/>
      <c r="F1" s="81"/>
      <c r="G1" s="59"/>
      <c r="H1" s="81"/>
      <c r="I1" s="58"/>
      <c r="J1" s="58"/>
      <c r="K1" s="58"/>
    </row>
    <row r="2" spans="1:11" s="43" customFormat="1" ht="21.95" customHeight="1">
      <c r="A2" s="12" t="s">
        <v>41</v>
      </c>
      <c r="B2" s="42"/>
      <c r="C2" s="82"/>
      <c r="D2" s="42"/>
      <c r="E2" s="59"/>
      <c r="F2" s="81"/>
      <c r="G2" s="59"/>
      <c r="H2" s="81"/>
      <c r="I2" s="59"/>
      <c r="J2" s="59"/>
      <c r="K2" s="59"/>
    </row>
    <row r="3" spans="1:11" s="43" customFormat="1" ht="21.95" customHeight="1">
      <c r="A3" s="12" t="s">
        <v>184</v>
      </c>
      <c r="B3" s="42"/>
      <c r="C3" s="82"/>
      <c r="D3" s="42"/>
      <c r="E3" s="59"/>
      <c r="F3" s="81"/>
      <c r="G3" s="59"/>
      <c r="H3" s="81"/>
      <c r="I3" s="59"/>
      <c r="J3" s="59"/>
      <c r="K3" s="59"/>
    </row>
    <row r="4" spans="1:11" s="43" customFormat="1" ht="21.95" customHeight="1">
      <c r="A4" s="12"/>
      <c r="B4" s="42"/>
      <c r="C4" s="82"/>
      <c r="D4" s="42"/>
      <c r="E4" s="59"/>
      <c r="F4" s="81"/>
      <c r="G4" s="59"/>
      <c r="H4" s="81"/>
      <c r="I4" s="59"/>
      <c r="J4" s="59"/>
      <c r="K4" s="60" t="s">
        <v>64</v>
      </c>
    </row>
    <row r="5" spans="1:11" s="44" customFormat="1" ht="21.95" customHeight="1">
      <c r="B5" s="45"/>
      <c r="C5" s="127"/>
      <c r="D5" s="45"/>
      <c r="E5" s="149" t="s">
        <v>37</v>
      </c>
      <c r="F5" s="149"/>
      <c r="G5" s="149"/>
      <c r="H5" s="59"/>
      <c r="I5" s="149" t="s">
        <v>38</v>
      </c>
      <c r="J5" s="149"/>
      <c r="K5" s="149"/>
    </row>
    <row r="6" spans="1:11" s="43" customFormat="1" ht="21.95" customHeight="1">
      <c r="B6" s="42"/>
      <c r="C6" s="128" t="s">
        <v>1</v>
      </c>
      <c r="D6" s="17"/>
      <c r="E6" s="41">
        <v>2566</v>
      </c>
      <c r="F6" s="110"/>
      <c r="G6" s="41">
        <v>2565</v>
      </c>
      <c r="H6" s="110"/>
      <c r="I6" s="41">
        <v>2566</v>
      </c>
      <c r="J6" s="31"/>
      <c r="K6" s="41">
        <v>2565</v>
      </c>
    </row>
    <row r="7" spans="1:11" s="43" customFormat="1" ht="21.95" customHeight="1">
      <c r="A7" s="8" t="s">
        <v>114</v>
      </c>
      <c r="B7" s="42"/>
      <c r="C7" s="17"/>
      <c r="D7" s="17"/>
      <c r="E7" s="52"/>
      <c r="F7" s="110"/>
      <c r="G7" s="65"/>
      <c r="H7" s="110"/>
      <c r="I7" s="52"/>
      <c r="J7" s="31"/>
      <c r="K7" s="52"/>
    </row>
    <row r="8" spans="1:11" ht="21.95" customHeight="1">
      <c r="A8" s="8" t="s">
        <v>26</v>
      </c>
    </row>
    <row r="9" spans="1:11" ht="21.95" customHeight="1">
      <c r="A9" s="10" t="s">
        <v>42</v>
      </c>
      <c r="B9" s="46"/>
      <c r="C9" s="33"/>
      <c r="D9" s="46"/>
      <c r="E9" s="109">
        <v>642951191</v>
      </c>
      <c r="F9" s="67"/>
      <c r="G9" s="116">
        <v>1799138339</v>
      </c>
      <c r="H9" s="67"/>
      <c r="I9" s="109">
        <v>437280668</v>
      </c>
      <c r="J9" s="30"/>
      <c r="K9" s="116">
        <v>1106072839</v>
      </c>
    </row>
    <row r="10" spans="1:11" ht="21.95" customHeight="1">
      <c r="A10" s="10" t="s">
        <v>129</v>
      </c>
      <c r="B10" s="46"/>
      <c r="C10" s="33"/>
      <c r="D10" s="46"/>
      <c r="E10" s="109">
        <v>45028419</v>
      </c>
      <c r="F10" s="67"/>
      <c r="G10" s="116">
        <v>104454437</v>
      </c>
      <c r="H10" s="113"/>
      <c r="I10" s="64">
        <v>0</v>
      </c>
      <c r="J10" s="64"/>
      <c r="K10" s="64">
        <v>0</v>
      </c>
    </row>
    <row r="11" spans="1:11" ht="21.95" customHeight="1">
      <c r="A11" s="10" t="s">
        <v>204</v>
      </c>
      <c r="B11" s="46"/>
      <c r="C11" s="33">
        <v>14</v>
      </c>
      <c r="D11" s="46"/>
      <c r="E11" s="129">
        <v>19847307</v>
      </c>
      <c r="F11" s="67"/>
      <c r="G11" s="64">
        <v>0</v>
      </c>
      <c r="H11" s="113"/>
      <c r="I11" s="64">
        <v>21112000</v>
      </c>
      <c r="J11" s="64"/>
      <c r="K11" s="64">
        <v>0</v>
      </c>
    </row>
    <row r="12" spans="1:11" ht="21.95" customHeight="1">
      <c r="A12" s="10" t="s">
        <v>27</v>
      </c>
      <c r="B12" s="46"/>
      <c r="C12" s="33"/>
      <c r="D12" s="46"/>
      <c r="E12" s="109">
        <v>14670520</v>
      </c>
      <c r="F12" s="67"/>
      <c r="G12" s="116">
        <v>35329052</v>
      </c>
      <c r="H12" s="67"/>
      <c r="I12" s="109">
        <v>16920131</v>
      </c>
      <c r="J12" s="71"/>
      <c r="K12" s="116">
        <f>33579820</f>
        <v>33579820</v>
      </c>
    </row>
    <row r="13" spans="1:11" ht="21.95" customHeight="1">
      <c r="A13" s="8" t="s">
        <v>28</v>
      </c>
      <c r="E13" s="112">
        <f>SUM(E9:E12)</f>
        <v>722497437</v>
      </c>
      <c r="G13" s="112">
        <f>SUM(G9:G12)</f>
        <v>1938921828</v>
      </c>
      <c r="I13" s="112">
        <f>SUM(I9:I12)</f>
        <v>475312799</v>
      </c>
      <c r="J13" s="30"/>
      <c r="K13" s="47">
        <f>SUM(K9:K12)</f>
        <v>1139652659</v>
      </c>
    </row>
    <row r="14" spans="1:11" ht="21.95" customHeight="1">
      <c r="A14" s="8" t="s">
        <v>29</v>
      </c>
      <c r="E14" s="109"/>
      <c r="G14" s="109"/>
      <c r="I14" s="109"/>
      <c r="J14" s="30"/>
      <c r="K14" s="104"/>
    </row>
    <row r="15" spans="1:11" ht="21.95" customHeight="1">
      <c r="A15" s="10" t="s">
        <v>35</v>
      </c>
      <c r="B15" s="46"/>
      <c r="C15" s="33"/>
      <c r="D15" s="46"/>
      <c r="E15" s="109">
        <v>574548419</v>
      </c>
      <c r="F15" s="67"/>
      <c r="G15" s="116">
        <v>1559565830</v>
      </c>
      <c r="H15" s="67"/>
      <c r="I15" s="109">
        <v>315362954</v>
      </c>
      <c r="J15" s="30"/>
      <c r="K15" s="116">
        <v>899718212</v>
      </c>
    </row>
    <row r="16" spans="1:11" ht="21.95" customHeight="1">
      <c r="A16" s="10" t="s">
        <v>130</v>
      </c>
      <c r="B16" s="46"/>
      <c r="C16" s="33"/>
      <c r="D16" s="46"/>
      <c r="E16" s="109">
        <v>35927583</v>
      </c>
      <c r="F16" s="67"/>
      <c r="G16" s="116">
        <v>80229061</v>
      </c>
      <c r="H16" s="67"/>
      <c r="I16" s="64">
        <v>0</v>
      </c>
      <c r="J16" s="30"/>
      <c r="K16" s="64">
        <v>0</v>
      </c>
    </row>
    <row r="17" spans="1:17" ht="21.95" customHeight="1">
      <c r="A17" s="10" t="s">
        <v>131</v>
      </c>
      <c r="B17" s="46"/>
      <c r="C17" s="33"/>
      <c r="D17" s="46"/>
      <c r="E17" s="109">
        <v>28183414</v>
      </c>
      <c r="F17" s="67"/>
      <c r="G17" s="116">
        <v>43816072</v>
      </c>
      <c r="H17" s="67"/>
      <c r="I17" s="109">
        <v>22647860</v>
      </c>
      <c r="J17" s="30"/>
      <c r="K17" s="116">
        <v>31894459</v>
      </c>
    </row>
    <row r="18" spans="1:17" ht="21.95" customHeight="1">
      <c r="A18" s="10" t="s">
        <v>30</v>
      </c>
      <c r="B18" s="46"/>
      <c r="C18" s="33"/>
      <c r="D18" s="46"/>
      <c r="E18" s="109">
        <v>288679078</v>
      </c>
      <c r="F18" s="67"/>
      <c r="G18" s="138">
        <v>234715010</v>
      </c>
      <c r="H18" s="67"/>
      <c r="I18" s="109">
        <v>203994293</v>
      </c>
      <c r="J18" s="30"/>
      <c r="K18" s="129">
        <v>157981211</v>
      </c>
    </row>
    <row r="19" spans="1:17" ht="21.95" customHeight="1">
      <c r="A19" s="10" t="s">
        <v>231</v>
      </c>
      <c r="B19" s="46"/>
      <c r="C19" s="33">
        <v>9</v>
      </c>
      <c r="D19" s="46"/>
      <c r="E19" s="116">
        <v>37381725</v>
      </c>
      <c r="F19" s="67"/>
      <c r="G19" s="138">
        <v>13160809</v>
      </c>
      <c r="H19" s="67"/>
      <c r="I19" s="116">
        <v>37939675</v>
      </c>
      <c r="J19" s="116"/>
      <c r="K19" s="129">
        <v>9470957</v>
      </c>
    </row>
    <row r="20" spans="1:17" ht="21.95" customHeight="1">
      <c r="A20" s="10" t="s">
        <v>233</v>
      </c>
      <c r="B20" s="46"/>
      <c r="C20" s="33">
        <v>13</v>
      </c>
      <c r="D20" s="46"/>
      <c r="E20" s="143">
        <v>20000000</v>
      </c>
      <c r="F20" s="67"/>
      <c r="G20" s="64">
        <v>0</v>
      </c>
      <c r="H20" s="67"/>
      <c r="I20" s="143">
        <v>20000000</v>
      </c>
      <c r="J20" s="143"/>
      <c r="K20" s="64">
        <v>0</v>
      </c>
    </row>
    <row r="21" spans="1:17" ht="21.95" customHeight="1">
      <c r="A21" s="10" t="s">
        <v>232</v>
      </c>
      <c r="B21" s="46"/>
      <c r="C21" s="33" t="s">
        <v>205</v>
      </c>
      <c r="D21" s="46"/>
      <c r="E21" s="142">
        <v>39527303</v>
      </c>
      <c r="F21" s="67"/>
      <c r="G21" s="138">
        <v>-2112818</v>
      </c>
      <c r="H21" s="67"/>
      <c r="I21" s="116">
        <v>39527303</v>
      </c>
      <c r="J21" s="116"/>
      <c r="K21" s="129">
        <v>-2112818</v>
      </c>
    </row>
    <row r="22" spans="1:17" ht="21.95" customHeight="1">
      <c r="A22" s="10" t="s">
        <v>234</v>
      </c>
      <c r="B22" s="46"/>
      <c r="C22" s="33" t="s">
        <v>212</v>
      </c>
      <c r="D22" s="46"/>
      <c r="E22" s="116">
        <v>54797432</v>
      </c>
      <c r="F22" s="67"/>
      <c r="G22" s="64">
        <v>0</v>
      </c>
      <c r="H22" s="67"/>
      <c r="I22" s="116">
        <v>54797432</v>
      </c>
      <c r="J22" s="116"/>
      <c r="K22" s="64">
        <v>0</v>
      </c>
    </row>
    <row r="23" spans="1:17" ht="21.95" customHeight="1">
      <c r="A23" s="8" t="s">
        <v>31</v>
      </c>
      <c r="E23" s="137">
        <f>SUM(E15:E22)</f>
        <v>1079044954</v>
      </c>
      <c r="G23" s="137">
        <f>SUM(G15:G22)</f>
        <v>1929373964</v>
      </c>
      <c r="I23" s="137">
        <f>SUM(I15:I22)</f>
        <v>694269517</v>
      </c>
      <c r="J23" s="30"/>
      <c r="K23" s="137">
        <f>SUM(K15:K22)</f>
        <v>1096952021</v>
      </c>
    </row>
    <row r="24" spans="1:17" ht="21.95" customHeight="1">
      <c r="A24" s="8" t="s">
        <v>185</v>
      </c>
      <c r="E24" s="26">
        <f>SUM(E13-E23)</f>
        <v>-356547517</v>
      </c>
      <c r="G24" s="26">
        <f>SUM(G13-G23)</f>
        <v>9547864</v>
      </c>
      <c r="I24" s="26">
        <f>SUM(I13-I23)</f>
        <v>-218956718</v>
      </c>
      <c r="J24" s="30"/>
      <c r="K24" s="26">
        <f>SUM(K13-K23)</f>
        <v>42700638</v>
      </c>
    </row>
    <row r="25" spans="1:17" ht="21.95" customHeight="1">
      <c r="A25" s="9" t="s">
        <v>136</v>
      </c>
      <c r="C25" s="33">
        <v>13</v>
      </c>
      <c r="E25" s="26">
        <v>4849449</v>
      </c>
      <c r="F25" s="70"/>
      <c r="G25" s="26">
        <v>3807973</v>
      </c>
      <c r="H25" s="70"/>
      <c r="I25" s="38">
        <v>0</v>
      </c>
      <c r="J25" s="26"/>
      <c r="K25" s="38">
        <v>0</v>
      </c>
    </row>
    <row r="26" spans="1:17" ht="21.95" customHeight="1">
      <c r="A26" s="9" t="s">
        <v>143</v>
      </c>
      <c r="B26" s="43"/>
      <c r="C26" s="33">
        <v>28</v>
      </c>
      <c r="D26" s="43"/>
      <c r="E26" s="109">
        <v>6650471</v>
      </c>
      <c r="F26" s="58"/>
      <c r="G26" s="116">
        <v>1480777</v>
      </c>
      <c r="H26" s="58"/>
      <c r="I26" s="109">
        <v>7433456</v>
      </c>
      <c r="J26" s="30"/>
      <c r="K26" s="116">
        <v>2246734</v>
      </c>
    </row>
    <row r="27" spans="1:17" ht="21.95" customHeight="1">
      <c r="A27" s="10" t="s">
        <v>144</v>
      </c>
      <c r="B27" s="43"/>
      <c r="C27" s="33">
        <v>29</v>
      </c>
      <c r="D27" s="43"/>
      <c r="E27" s="111">
        <v>-20530487</v>
      </c>
      <c r="F27" s="58"/>
      <c r="G27" s="117">
        <v>-13495266</v>
      </c>
      <c r="H27" s="67"/>
      <c r="I27" s="111">
        <v>-16500942</v>
      </c>
      <c r="J27" s="30"/>
      <c r="K27" s="117">
        <v>-11108333</v>
      </c>
    </row>
    <row r="28" spans="1:17" ht="21.95" customHeight="1">
      <c r="A28" s="11" t="s">
        <v>186</v>
      </c>
      <c r="B28" s="43"/>
      <c r="D28" s="43"/>
      <c r="E28" s="109">
        <f>SUM(E24:E27)</f>
        <v>-365578084</v>
      </c>
      <c r="F28" s="58"/>
      <c r="G28" s="109">
        <f>SUM(G24:G27)</f>
        <v>1341348</v>
      </c>
      <c r="H28" s="58"/>
      <c r="I28" s="109">
        <f>SUM(I24:I27)</f>
        <v>-228024204</v>
      </c>
      <c r="J28" s="30"/>
      <c r="K28" s="104">
        <f>SUM(K24:K27)</f>
        <v>33839039</v>
      </c>
    </row>
    <row r="29" spans="1:17" ht="21.95" customHeight="1">
      <c r="A29" s="10" t="s">
        <v>187</v>
      </c>
      <c r="B29" s="43"/>
      <c r="C29" s="33">
        <v>24</v>
      </c>
      <c r="D29" s="43"/>
      <c r="E29" s="111">
        <v>37355060</v>
      </c>
      <c r="F29" s="58"/>
      <c r="G29" s="117">
        <v>-7246387</v>
      </c>
      <c r="H29" s="58"/>
      <c r="I29" s="111">
        <v>37357340</v>
      </c>
      <c r="J29" s="26"/>
      <c r="K29" s="117">
        <v>-6297224</v>
      </c>
    </row>
    <row r="30" spans="1:17" ht="21.95" customHeight="1">
      <c r="A30" s="8" t="s">
        <v>122</v>
      </c>
      <c r="E30" s="112">
        <f>E28+E29</f>
        <v>-328223024</v>
      </c>
      <c r="G30" s="112">
        <f>G28+G29</f>
        <v>-5905039</v>
      </c>
      <c r="I30" s="112">
        <f>I28+I29</f>
        <v>-190666864</v>
      </c>
      <c r="J30" s="26"/>
      <c r="K30" s="105">
        <f>K28+K29</f>
        <v>27541815</v>
      </c>
    </row>
    <row r="31" spans="1:17" ht="21.95" customHeight="1">
      <c r="A31" s="8"/>
      <c r="E31" s="26"/>
      <c r="G31" s="26"/>
      <c r="I31" s="26"/>
      <c r="J31" s="26"/>
      <c r="K31" s="26"/>
    </row>
    <row r="32" spans="1:17" s="34" customFormat="1" ht="21" customHeight="1">
      <c r="A32" s="3" t="s">
        <v>93</v>
      </c>
      <c r="B32" s="33"/>
      <c r="C32" s="6"/>
      <c r="D32" s="16"/>
      <c r="E32" s="16"/>
      <c r="F32" s="16"/>
      <c r="G32" s="16"/>
      <c r="H32" s="16"/>
      <c r="I32" s="16"/>
      <c r="J32" s="16"/>
      <c r="K32" s="16"/>
      <c r="M32" s="35"/>
      <c r="O32" s="35"/>
      <c r="Q32" s="35"/>
    </row>
    <row r="33" spans="1:17" s="34" customFormat="1" ht="21" customHeight="1">
      <c r="A33" s="36" t="s">
        <v>94</v>
      </c>
      <c r="B33" s="33"/>
      <c r="C33" s="6"/>
      <c r="D33" s="16"/>
      <c r="E33" s="16"/>
      <c r="F33" s="16"/>
      <c r="G33" s="16"/>
      <c r="H33" s="16"/>
      <c r="I33" s="16"/>
      <c r="J33" s="16"/>
      <c r="K33" s="16"/>
      <c r="M33" s="35"/>
      <c r="O33" s="35"/>
      <c r="Q33" s="35"/>
    </row>
    <row r="34" spans="1:17" s="34" customFormat="1" ht="21" customHeight="1">
      <c r="A34" s="6" t="s">
        <v>97</v>
      </c>
      <c r="B34" s="33"/>
      <c r="C34" s="6"/>
      <c r="D34" s="16"/>
      <c r="E34" s="16"/>
      <c r="F34" s="16"/>
      <c r="G34" s="16"/>
      <c r="H34" s="16"/>
      <c r="I34" s="16"/>
      <c r="J34" s="16"/>
      <c r="K34" s="16"/>
      <c r="M34" s="35"/>
      <c r="O34" s="35"/>
      <c r="Q34" s="35"/>
    </row>
    <row r="35" spans="1:17" s="34" customFormat="1" ht="21" customHeight="1">
      <c r="A35" s="6" t="s">
        <v>96</v>
      </c>
      <c r="B35" s="33"/>
      <c r="C35" s="6"/>
      <c r="D35" s="16"/>
      <c r="E35" s="16">
        <v>505653</v>
      </c>
      <c r="F35" s="16"/>
      <c r="G35" s="16">
        <v>2686292</v>
      </c>
      <c r="H35" s="16"/>
      <c r="I35" s="16">
        <v>0</v>
      </c>
      <c r="J35" s="16"/>
      <c r="K35" s="16">
        <v>0</v>
      </c>
      <c r="L35" s="29"/>
      <c r="M35" s="35"/>
      <c r="O35" s="35"/>
      <c r="Q35" s="35"/>
    </row>
    <row r="36" spans="1:17" s="34" customFormat="1" ht="21" customHeight="1">
      <c r="A36" s="36" t="s">
        <v>214</v>
      </c>
      <c r="B36" s="33"/>
      <c r="C36" s="6"/>
      <c r="D36" s="16"/>
      <c r="E36" s="16"/>
      <c r="F36" s="16"/>
      <c r="G36" s="16"/>
      <c r="H36" s="16"/>
      <c r="I36" s="16"/>
      <c r="J36" s="16"/>
      <c r="K36" s="16"/>
      <c r="L36" s="29"/>
      <c r="M36" s="35"/>
      <c r="O36" s="35"/>
      <c r="Q36" s="35"/>
    </row>
    <row r="37" spans="1:17" s="34" customFormat="1" ht="21" customHeight="1">
      <c r="A37" s="6" t="s">
        <v>215</v>
      </c>
      <c r="B37" s="33"/>
      <c r="C37" s="6"/>
      <c r="D37" s="16"/>
      <c r="E37" s="16"/>
      <c r="F37" s="16"/>
      <c r="G37" s="16"/>
      <c r="H37" s="16"/>
      <c r="I37" s="16"/>
      <c r="J37" s="16"/>
      <c r="K37" s="16"/>
      <c r="L37" s="29"/>
      <c r="M37" s="35"/>
      <c r="O37" s="35"/>
      <c r="Q37" s="35"/>
    </row>
    <row r="38" spans="1:17" s="34" customFormat="1" ht="21" customHeight="1">
      <c r="A38" s="6" t="s">
        <v>216</v>
      </c>
      <c r="B38" s="33"/>
      <c r="C38" s="6"/>
      <c r="D38" s="16"/>
      <c r="E38" s="72">
        <v>6170216</v>
      </c>
      <c r="F38" s="16"/>
      <c r="G38" s="72">
        <v>0</v>
      </c>
      <c r="H38" s="16"/>
      <c r="I38" s="72">
        <v>6170216</v>
      </c>
      <c r="J38" s="16"/>
      <c r="K38" s="72">
        <v>0</v>
      </c>
      <c r="L38" s="29"/>
      <c r="M38" s="35"/>
      <c r="O38" s="35"/>
      <c r="Q38" s="35"/>
    </row>
    <row r="39" spans="1:17" s="34" customFormat="1" ht="21" customHeight="1">
      <c r="A39" s="3" t="s">
        <v>123</v>
      </c>
      <c r="B39" s="33"/>
      <c r="C39" s="6"/>
      <c r="E39" s="72">
        <f>SUM(E35:E38)</f>
        <v>6675869</v>
      </c>
      <c r="F39" s="16"/>
      <c r="G39" s="72">
        <f>SUM(G35:G38)</f>
        <v>2686292</v>
      </c>
      <c r="H39" s="16"/>
      <c r="I39" s="72">
        <f>SUM(I35:I38)</f>
        <v>6170216</v>
      </c>
      <c r="J39" s="16"/>
      <c r="K39" s="72">
        <f>SUM(K35:K38)</f>
        <v>0</v>
      </c>
      <c r="L39" s="29"/>
      <c r="M39" s="35"/>
      <c r="O39" s="35"/>
      <c r="Q39" s="35"/>
    </row>
    <row r="40" spans="1:17" s="34" customFormat="1" ht="21" customHeight="1">
      <c r="A40" s="6"/>
      <c r="B40" s="33"/>
      <c r="C40" s="6"/>
      <c r="E40" s="16"/>
      <c r="F40" s="16"/>
      <c r="G40" s="16"/>
      <c r="H40" s="16"/>
      <c r="I40" s="16"/>
      <c r="J40" s="16"/>
      <c r="K40" s="16"/>
      <c r="L40" s="29"/>
      <c r="M40" s="35"/>
      <c r="O40" s="35"/>
      <c r="Q40" s="35"/>
    </row>
    <row r="41" spans="1:17" s="34" customFormat="1" ht="21" customHeight="1" thickBot="1">
      <c r="A41" s="3" t="s">
        <v>124</v>
      </c>
      <c r="B41" s="33"/>
      <c r="C41" s="6"/>
      <c r="E41" s="37">
        <f>E30+E39</f>
        <v>-321547155</v>
      </c>
      <c r="F41" s="16"/>
      <c r="G41" s="37">
        <f>G30+G39</f>
        <v>-3218747</v>
      </c>
      <c r="H41" s="16"/>
      <c r="I41" s="37">
        <f>I30+I39</f>
        <v>-184496648</v>
      </c>
      <c r="J41" s="16"/>
      <c r="K41" s="37">
        <f>K30+K39</f>
        <v>27541815</v>
      </c>
      <c r="L41" s="29"/>
      <c r="M41" s="35"/>
      <c r="O41" s="35"/>
      <c r="Q41" s="35"/>
    </row>
    <row r="42" spans="1:17" s="34" customFormat="1" ht="21" customHeight="1" thickTop="1">
      <c r="A42" s="3"/>
      <c r="B42" s="33"/>
      <c r="C42" s="6"/>
      <c r="E42" s="16"/>
      <c r="F42" s="16"/>
      <c r="G42" s="66"/>
      <c r="H42" s="16"/>
      <c r="I42" s="16"/>
      <c r="J42" s="16"/>
      <c r="K42" s="16"/>
      <c r="M42" s="35"/>
      <c r="O42" s="35"/>
      <c r="Q42" s="35"/>
    </row>
    <row r="43" spans="1:17" s="34" customFormat="1" ht="21" customHeight="1">
      <c r="A43" s="3"/>
      <c r="B43" s="33"/>
      <c r="C43" s="6"/>
      <c r="E43" s="16"/>
      <c r="F43" s="16"/>
      <c r="G43" s="66"/>
      <c r="H43" s="16"/>
      <c r="I43" s="16"/>
      <c r="J43" s="16"/>
      <c r="K43" s="16"/>
      <c r="M43" s="35"/>
      <c r="O43" s="35"/>
      <c r="Q43" s="35"/>
    </row>
    <row r="44" spans="1:17" ht="21.75" customHeight="1">
      <c r="A44" s="9" t="s">
        <v>11</v>
      </c>
    </row>
    <row r="45" spans="1:17" s="43" customFormat="1" ht="21.95" customHeight="1">
      <c r="A45" s="7" t="s">
        <v>69</v>
      </c>
      <c r="B45" s="42"/>
      <c r="C45" s="82"/>
      <c r="D45" s="42"/>
      <c r="E45" s="59"/>
      <c r="F45" s="81"/>
      <c r="G45" s="59"/>
      <c r="H45" s="81"/>
      <c r="I45" s="58"/>
      <c r="J45" s="58"/>
      <c r="K45" s="58"/>
    </row>
    <row r="46" spans="1:17" s="43" customFormat="1" ht="21.95" customHeight="1">
      <c r="A46" s="12" t="s">
        <v>113</v>
      </c>
      <c r="B46" s="42"/>
      <c r="C46" s="82"/>
      <c r="D46" s="42"/>
      <c r="E46" s="59"/>
      <c r="F46" s="81"/>
      <c r="G46" s="59"/>
      <c r="H46" s="81"/>
      <c r="I46" s="59"/>
      <c r="J46" s="59"/>
      <c r="K46" s="59"/>
    </row>
    <row r="47" spans="1:17" s="43" customFormat="1" ht="21.95" customHeight="1">
      <c r="A47" s="12" t="s">
        <v>184</v>
      </c>
      <c r="B47" s="42"/>
      <c r="C47" s="82"/>
      <c r="D47" s="42"/>
      <c r="E47" s="59"/>
      <c r="F47" s="81"/>
      <c r="G47" s="59"/>
      <c r="H47" s="81"/>
      <c r="I47" s="59"/>
      <c r="J47" s="59"/>
      <c r="K47" s="59"/>
    </row>
    <row r="48" spans="1:17" s="43" customFormat="1" ht="21.95" customHeight="1">
      <c r="A48" s="12"/>
      <c r="B48" s="42"/>
      <c r="C48" s="82"/>
      <c r="D48" s="42"/>
      <c r="E48" s="59"/>
      <c r="F48" s="81"/>
      <c r="G48" s="59"/>
      <c r="H48" s="81"/>
      <c r="I48" s="59"/>
      <c r="J48" s="59"/>
      <c r="K48" s="60" t="s">
        <v>64</v>
      </c>
    </row>
    <row r="49" spans="1:17" s="44" customFormat="1" ht="21.95" customHeight="1">
      <c r="B49" s="45"/>
      <c r="C49" s="127"/>
      <c r="D49" s="45"/>
      <c r="E49" s="149" t="s">
        <v>37</v>
      </c>
      <c r="F49" s="149"/>
      <c r="G49" s="149"/>
      <c r="H49" s="59"/>
      <c r="I49" s="149" t="s">
        <v>38</v>
      </c>
      <c r="J49" s="149"/>
      <c r="K49" s="149"/>
    </row>
    <row r="50" spans="1:17" s="43" customFormat="1" ht="21.95" customHeight="1">
      <c r="B50" s="42"/>
      <c r="C50" s="128" t="s">
        <v>1</v>
      </c>
      <c r="D50" s="17"/>
      <c r="E50" s="41">
        <v>2566</v>
      </c>
      <c r="F50" s="110"/>
      <c r="G50" s="41">
        <v>2565</v>
      </c>
      <c r="H50" s="110"/>
      <c r="I50" s="41">
        <v>2566</v>
      </c>
      <c r="J50" s="31"/>
      <c r="K50" s="41">
        <v>2565</v>
      </c>
    </row>
    <row r="51" spans="1:17" ht="21.95" customHeight="1">
      <c r="A51" s="4" t="s">
        <v>225</v>
      </c>
      <c r="E51" s="26"/>
      <c r="G51" s="26"/>
      <c r="I51" s="26"/>
      <c r="J51" s="26"/>
      <c r="K51" s="26"/>
    </row>
    <row r="52" spans="1:17" ht="21.95" customHeight="1" thickBot="1">
      <c r="A52" s="5" t="s">
        <v>95</v>
      </c>
      <c r="E52" s="26">
        <v>-328560539</v>
      </c>
      <c r="G52" s="26">
        <v>-6628155</v>
      </c>
      <c r="I52" s="28">
        <v>-190666864</v>
      </c>
      <c r="J52" s="26"/>
      <c r="K52" s="28">
        <f>K30</f>
        <v>27541815</v>
      </c>
    </row>
    <row r="53" spans="1:17" ht="21.95" customHeight="1" thickTop="1">
      <c r="A53" s="6" t="s">
        <v>76</v>
      </c>
      <c r="E53" s="111">
        <v>337515</v>
      </c>
      <c r="G53" s="117">
        <v>723116</v>
      </c>
      <c r="I53" s="26"/>
      <c r="J53" s="26"/>
      <c r="K53" s="26"/>
    </row>
    <row r="54" spans="1:17" ht="21.95" customHeight="1" thickBot="1">
      <c r="A54" s="4"/>
      <c r="E54" s="28">
        <f>SUM(E52:E53)</f>
        <v>-328223024</v>
      </c>
      <c r="G54" s="28">
        <f>SUM(G52:G53)</f>
        <v>-5905039</v>
      </c>
      <c r="I54" s="26"/>
      <c r="J54" s="26"/>
      <c r="K54" s="26"/>
    </row>
    <row r="55" spans="1:17" ht="21.95" customHeight="1" thickTop="1">
      <c r="A55" s="4"/>
      <c r="E55" s="26">
        <f>E54-E30</f>
        <v>0</v>
      </c>
      <c r="G55" s="26">
        <f>G54-G30</f>
        <v>0</v>
      </c>
      <c r="I55" s="26"/>
      <c r="J55" s="26"/>
      <c r="K55" s="26"/>
    </row>
    <row r="56" spans="1:17" s="22" customFormat="1" ht="21" customHeight="1">
      <c r="A56" s="3" t="s">
        <v>226</v>
      </c>
      <c r="C56" s="33"/>
      <c r="F56" s="32"/>
      <c r="H56" s="32"/>
      <c r="J56" s="32"/>
      <c r="L56" s="29"/>
      <c r="M56" s="35"/>
      <c r="O56" s="35"/>
      <c r="Q56" s="35"/>
    </row>
    <row r="57" spans="1:17" s="6" customFormat="1" ht="21" customHeight="1" thickBot="1">
      <c r="A57" s="6" t="s">
        <v>95</v>
      </c>
      <c r="B57" s="33"/>
      <c r="E57" s="16">
        <v>-321884670</v>
      </c>
      <c r="F57" s="16"/>
      <c r="G57" s="16">
        <v>-3941863</v>
      </c>
      <c r="H57" s="16"/>
      <c r="I57" s="37">
        <v>-184496648</v>
      </c>
      <c r="J57" s="16"/>
      <c r="K57" s="37">
        <f>SUM(K52,K39)</f>
        <v>27541815</v>
      </c>
      <c r="L57" s="29"/>
      <c r="M57" s="35"/>
      <c r="O57" s="35"/>
      <c r="Q57" s="35"/>
    </row>
    <row r="58" spans="1:17" s="6" customFormat="1" ht="21" customHeight="1" thickTop="1">
      <c r="A58" s="6" t="s">
        <v>76</v>
      </c>
      <c r="B58" s="33"/>
      <c r="E58" s="72">
        <v>337515</v>
      </c>
      <c r="F58" s="16"/>
      <c r="G58" s="72">
        <v>723116</v>
      </c>
      <c r="H58" s="16"/>
      <c r="I58" s="38"/>
      <c r="J58" s="16"/>
      <c r="K58" s="38"/>
      <c r="L58" s="29"/>
      <c r="M58" s="35"/>
      <c r="O58" s="35"/>
      <c r="Q58" s="35"/>
    </row>
    <row r="59" spans="1:17" s="6" customFormat="1" ht="21" customHeight="1" thickBot="1">
      <c r="A59" s="3"/>
      <c r="B59" s="33"/>
      <c r="E59" s="39">
        <f>SUM(E57:E58)</f>
        <v>-321547155</v>
      </c>
      <c r="F59" s="16"/>
      <c r="G59" s="39">
        <f>SUM(G57:G58)</f>
        <v>-3218747</v>
      </c>
      <c r="H59" s="16"/>
      <c r="I59" s="16"/>
      <c r="J59" s="16"/>
      <c r="K59" s="106"/>
      <c r="L59" s="29"/>
      <c r="M59" s="35"/>
      <c r="O59" s="35"/>
      <c r="Q59" s="35"/>
    </row>
    <row r="60" spans="1:17" s="6" customFormat="1" ht="21" customHeight="1" thickTop="1">
      <c r="A60" s="3"/>
      <c r="B60" s="33"/>
      <c r="E60" s="16">
        <f>E59-E41</f>
        <v>0</v>
      </c>
      <c r="F60" s="16"/>
      <c r="G60" s="16">
        <f>G59-G41</f>
        <v>0</v>
      </c>
      <c r="H60" s="16"/>
      <c r="I60" s="16"/>
      <c r="J60" s="16"/>
      <c r="K60" s="16"/>
      <c r="L60" s="29"/>
      <c r="M60" s="35"/>
      <c r="O60" s="35"/>
      <c r="Q60" s="35"/>
    </row>
    <row r="61" spans="1:17" s="43" customFormat="1" ht="21.95" customHeight="1">
      <c r="A61" s="8" t="s">
        <v>106</v>
      </c>
      <c r="B61" s="42"/>
      <c r="C61" s="33">
        <v>31</v>
      </c>
      <c r="D61" s="42"/>
      <c r="E61" s="59"/>
      <c r="F61" s="81"/>
      <c r="G61" s="59"/>
      <c r="H61" s="81"/>
      <c r="I61" s="59"/>
      <c r="J61" s="59"/>
      <c r="K61" s="108"/>
      <c r="L61" s="29"/>
    </row>
    <row r="62" spans="1:17" ht="21.95" customHeight="1">
      <c r="A62" s="9" t="s">
        <v>107</v>
      </c>
      <c r="C62" s="22"/>
      <c r="E62" s="56"/>
    </row>
    <row r="63" spans="1:17" ht="21.95" customHeight="1" thickBot="1">
      <c r="A63" s="9" t="s">
        <v>99</v>
      </c>
      <c r="E63" s="114">
        <v>-0.622</v>
      </c>
      <c r="F63" s="68"/>
      <c r="G63" s="114">
        <v>-1.2999999999999999E-2</v>
      </c>
      <c r="H63" s="68"/>
      <c r="I63" s="115">
        <v>-0.36099999999999999</v>
      </c>
      <c r="J63" s="68"/>
      <c r="K63" s="114">
        <v>5.2999999999999999E-2</v>
      </c>
    </row>
    <row r="64" spans="1:17" ht="21.95" customHeight="1" thickTop="1">
      <c r="E64" s="62"/>
      <c r="F64" s="56"/>
      <c r="G64" s="70"/>
      <c r="H64" s="56"/>
      <c r="I64" s="62"/>
      <c r="J64" s="56"/>
      <c r="K64" s="62"/>
    </row>
    <row r="65" spans="1:1" ht="21.95" customHeight="1">
      <c r="A65" s="9" t="s">
        <v>11</v>
      </c>
    </row>
  </sheetData>
  <mergeCells count="4">
    <mergeCell ref="I5:K5"/>
    <mergeCell ref="I49:K49"/>
    <mergeCell ref="E5:G5"/>
    <mergeCell ref="E49:G49"/>
  </mergeCells>
  <pageMargins left="0.78740157480314965" right="0.39370078740157483" top="0.78740157480314965" bottom="0.39370078740157483" header="0.31496062992125984" footer="0.31496062992125984"/>
  <pageSetup paperSize="9" scale="75" orientation="portrait" r:id="rId1"/>
  <rowBreaks count="1" manualBreakCount="1">
    <brk id="4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showGridLines="0" view="pageBreakPreview" zoomScale="80" zoomScaleNormal="80" zoomScaleSheetLayoutView="80" workbookViewId="0">
      <selection activeCell="I11" sqref="I11"/>
    </sheetView>
  </sheetViews>
  <sheetFormatPr defaultColWidth="9.140625" defaultRowHeight="21.95" customHeight="1"/>
  <cols>
    <col min="1" max="1" width="18.85546875" style="22" customWidth="1"/>
    <col min="2" max="2" width="19.28515625" style="22" customWidth="1"/>
    <col min="3" max="3" width="9" style="22" customWidth="1"/>
    <col min="4" max="4" width="1.28515625" style="27" customWidth="1"/>
    <col min="5" max="5" width="17.7109375" style="22" customWidth="1"/>
    <col min="6" max="6" width="1.7109375" style="22" customWidth="1"/>
    <col min="7" max="7" width="13.5703125" style="22" customWidth="1"/>
    <col min="8" max="8" width="1.7109375" style="22" customWidth="1"/>
    <col min="9" max="9" width="17.7109375" style="22" customWidth="1"/>
    <col min="10" max="10" width="1.7109375" style="22" customWidth="1"/>
    <col min="11" max="11" width="17.7109375" style="22" customWidth="1"/>
    <col min="12" max="12" width="1.7109375" style="22" customWidth="1"/>
    <col min="13" max="13" width="19" style="22" customWidth="1"/>
    <col min="14" max="14" width="1.7109375" style="22" customWidth="1"/>
    <col min="15" max="15" width="17.7109375" style="22" customWidth="1"/>
    <col min="16" max="16" width="1.7109375" style="22" customWidth="1"/>
    <col min="17" max="17" width="17.7109375" style="22" customWidth="1"/>
    <col min="18" max="18" width="1.7109375" style="22" customWidth="1"/>
    <col min="19" max="19" width="17.7109375" style="22" customWidth="1"/>
    <col min="20" max="20" width="0.85546875" style="22" customWidth="1"/>
    <col min="21" max="16384" width="9.140625" style="22"/>
  </cols>
  <sheetData>
    <row r="1" spans="1:27" ht="21.95" customHeight="1">
      <c r="A1" s="7" t="s">
        <v>69</v>
      </c>
      <c r="B1" s="20"/>
      <c r="C1" s="20"/>
      <c r="D1" s="21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7" ht="21.95" customHeight="1">
      <c r="A2" s="20" t="s">
        <v>32</v>
      </c>
      <c r="B2" s="20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27" ht="21.95" customHeight="1">
      <c r="A3" s="7" t="s">
        <v>184</v>
      </c>
      <c r="B3" s="20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27" ht="21.95" customHeight="1">
      <c r="B4" s="23"/>
      <c r="C4" s="23"/>
      <c r="D4" s="24"/>
      <c r="E4" s="23"/>
      <c r="F4" s="23"/>
      <c r="G4" s="23"/>
      <c r="H4" s="23"/>
      <c r="I4" s="23"/>
      <c r="J4" s="23"/>
      <c r="K4" s="25"/>
      <c r="L4" s="23"/>
      <c r="M4" s="25"/>
      <c r="N4" s="23"/>
      <c r="O4" s="23"/>
      <c r="P4" s="23"/>
      <c r="Q4" s="25"/>
      <c r="R4" s="23"/>
      <c r="S4" s="25" t="s">
        <v>64</v>
      </c>
    </row>
    <row r="5" spans="1:27" ht="21.95" customHeight="1">
      <c r="B5" s="23"/>
      <c r="C5" s="23"/>
      <c r="D5" s="24"/>
      <c r="E5" s="150" t="s">
        <v>37</v>
      </c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</row>
    <row r="6" spans="1:27" ht="21.95" customHeight="1">
      <c r="B6" s="23"/>
      <c r="C6" s="23"/>
      <c r="D6" s="24"/>
      <c r="E6" s="152" t="s">
        <v>112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53"/>
      <c r="Q6" s="53"/>
      <c r="R6" s="53"/>
      <c r="S6" s="53"/>
    </row>
    <row r="7" spans="1:27" ht="21.95" customHeight="1">
      <c r="B7" s="23"/>
      <c r="C7" s="23"/>
      <c r="D7" s="24"/>
      <c r="E7" s="48"/>
      <c r="F7" s="48"/>
      <c r="G7" s="48"/>
      <c r="H7" s="48"/>
      <c r="I7" s="48"/>
      <c r="J7" s="48"/>
      <c r="K7" s="48"/>
      <c r="L7" s="48"/>
      <c r="M7" s="49" t="s">
        <v>116</v>
      </c>
      <c r="N7" s="53"/>
      <c r="O7" s="53"/>
      <c r="P7" s="48"/>
      <c r="Q7" s="48"/>
      <c r="R7" s="48"/>
      <c r="S7" s="48"/>
    </row>
    <row r="8" spans="1:27" ht="21.95" customHeight="1">
      <c r="B8" s="23"/>
      <c r="C8" s="23"/>
      <c r="D8" s="24"/>
      <c r="E8" s="48"/>
      <c r="F8" s="48"/>
      <c r="G8" s="48"/>
      <c r="H8" s="48"/>
      <c r="I8" s="48"/>
      <c r="J8" s="48"/>
      <c r="K8" s="48"/>
      <c r="L8" s="48"/>
      <c r="M8" s="51" t="s">
        <v>19</v>
      </c>
      <c r="N8" s="53"/>
      <c r="O8" s="53"/>
      <c r="P8" s="48"/>
      <c r="Q8" s="48"/>
      <c r="R8" s="48"/>
      <c r="S8" s="48"/>
    </row>
    <row r="9" spans="1:27" ht="21.95" customHeight="1">
      <c r="B9" s="23"/>
      <c r="C9" s="23"/>
      <c r="D9" s="24"/>
      <c r="E9" s="23"/>
      <c r="F9" s="23"/>
      <c r="G9" s="23"/>
      <c r="H9" s="23"/>
      <c r="I9" s="23"/>
      <c r="J9" s="23"/>
      <c r="K9" s="25"/>
      <c r="L9" s="23"/>
      <c r="M9" s="50" t="s">
        <v>54</v>
      </c>
      <c r="N9" s="23"/>
      <c r="O9" s="23"/>
      <c r="P9" s="23"/>
      <c r="Q9" s="25"/>
      <c r="R9" s="23"/>
      <c r="S9" s="25"/>
    </row>
    <row r="10" spans="1:27" ht="21.95" customHeight="1">
      <c r="B10" s="23"/>
      <c r="C10" s="23"/>
      <c r="D10" s="24"/>
      <c r="E10" s="23"/>
      <c r="F10" s="23"/>
      <c r="G10" s="23"/>
      <c r="H10" s="23"/>
      <c r="I10" s="151" t="s">
        <v>245</v>
      </c>
      <c r="J10" s="151"/>
      <c r="K10" s="151"/>
      <c r="L10" s="23"/>
      <c r="M10" s="26" t="s">
        <v>77</v>
      </c>
      <c r="N10" s="23"/>
      <c r="O10" s="23"/>
      <c r="P10" s="23"/>
      <c r="Q10" s="30" t="s">
        <v>80</v>
      </c>
      <c r="R10" s="23"/>
      <c r="S10" s="30"/>
    </row>
    <row r="11" spans="1:27" s="30" customFormat="1" ht="21.95" customHeight="1">
      <c r="E11" s="30" t="s">
        <v>55</v>
      </c>
      <c r="G11" s="30" t="s">
        <v>66</v>
      </c>
      <c r="I11" s="30" t="s">
        <v>157</v>
      </c>
      <c r="J11" s="119"/>
      <c r="L11" s="26"/>
      <c r="M11" s="30" t="s">
        <v>78</v>
      </c>
      <c r="N11" s="26"/>
      <c r="O11" s="49" t="s">
        <v>24</v>
      </c>
      <c r="P11" s="26"/>
      <c r="Q11" s="30" t="s">
        <v>81</v>
      </c>
      <c r="R11" s="26"/>
      <c r="S11" s="30" t="s">
        <v>33</v>
      </c>
    </row>
    <row r="12" spans="1:27" s="30" customFormat="1" ht="21.95" customHeight="1">
      <c r="D12" s="26"/>
      <c r="E12" s="40" t="s">
        <v>115</v>
      </c>
      <c r="G12" s="40" t="s">
        <v>67</v>
      </c>
      <c r="I12" s="40" t="s">
        <v>158</v>
      </c>
      <c r="J12" s="119"/>
      <c r="K12" s="40" t="s">
        <v>34</v>
      </c>
      <c r="M12" s="40" t="s">
        <v>79</v>
      </c>
      <c r="N12" s="119"/>
      <c r="O12" s="50" t="s">
        <v>117</v>
      </c>
      <c r="Q12" s="40" t="s">
        <v>82</v>
      </c>
      <c r="S12" s="40" t="s">
        <v>19</v>
      </c>
    </row>
    <row r="13" spans="1:27" s="14" customFormat="1" ht="21.95" customHeight="1">
      <c r="A13" s="3" t="s">
        <v>160</v>
      </c>
      <c r="B13" s="13"/>
      <c r="D13" s="13"/>
      <c r="E13" s="15">
        <v>116538062</v>
      </c>
      <c r="F13" s="13"/>
      <c r="G13" s="15">
        <v>207830057</v>
      </c>
      <c r="H13" s="13"/>
      <c r="I13" s="15">
        <v>12478806</v>
      </c>
      <c r="J13" s="13"/>
      <c r="K13" s="15">
        <v>73897108</v>
      </c>
      <c r="L13" s="13"/>
      <c r="M13" s="15">
        <v>2916471</v>
      </c>
      <c r="N13" s="13"/>
      <c r="O13" s="15">
        <v>413660504</v>
      </c>
      <c r="P13" s="13"/>
      <c r="Q13" s="15">
        <v>21507498</v>
      </c>
      <c r="R13" s="13"/>
      <c r="S13" s="15">
        <v>435168002</v>
      </c>
      <c r="T13" s="16"/>
      <c r="U13" s="17"/>
      <c r="V13" s="26"/>
      <c r="W13" s="26"/>
      <c r="X13" s="16"/>
      <c r="Y13" s="17"/>
      <c r="Z13" s="16"/>
      <c r="AA13" s="17"/>
    </row>
    <row r="14" spans="1:27" s="14" customFormat="1" ht="21.95" customHeight="1">
      <c r="A14" s="6" t="s">
        <v>122</v>
      </c>
      <c r="B14" s="13"/>
      <c r="D14" s="13"/>
      <c r="E14" s="15">
        <v>0</v>
      </c>
      <c r="F14" s="13"/>
      <c r="G14" s="15">
        <v>0</v>
      </c>
      <c r="H14" s="13"/>
      <c r="I14" s="15">
        <v>0</v>
      </c>
      <c r="J14" s="13"/>
      <c r="K14" s="15">
        <f>PL!G52</f>
        <v>-6628155</v>
      </c>
      <c r="L14" s="13"/>
      <c r="M14" s="15">
        <v>0</v>
      </c>
      <c r="N14" s="13"/>
      <c r="O14" s="15">
        <f t="shared" ref="O14:O24" si="0">SUM(E14:M14)</f>
        <v>-6628155</v>
      </c>
      <c r="P14" s="13"/>
      <c r="Q14" s="15">
        <f>PL!G58</f>
        <v>723116</v>
      </c>
      <c r="R14" s="13"/>
      <c r="S14" s="15">
        <f t="shared" ref="S14:S15" si="1">SUM(O14:Q14)</f>
        <v>-5905039</v>
      </c>
      <c r="T14" s="16"/>
      <c r="U14" s="17"/>
      <c r="V14" s="26"/>
      <c r="W14" s="26"/>
      <c r="X14" s="16"/>
      <c r="Y14" s="17"/>
      <c r="Z14" s="16"/>
      <c r="AA14" s="17"/>
    </row>
    <row r="15" spans="1:27" s="14" customFormat="1" ht="21.95" customHeight="1">
      <c r="A15" s="6" t="s">
        <v>123</v>
      </c>
      <c r="B15" s="13"/>
      <c r="D15" s="13"/>
      <c r="E15" s="69">
        <v>0</v>
      </c>
      <c r="F15" s="13"/>
      <c r="G15" s="69">
        <v>0</v>
      </c>
      <c r="H15" s="13"/>
      <c r="I15" s="69">
        <v>0</v>
      </c>
      <c r="J15" s="13"/>
      <c r="K15" s="69">
        <v>0</v>
      </c>
      <c r="L15" s="13"/>
      <c r="M15" s="69">
        <f>PL!G35</f>
        <v>2686292</v>
      </c>
      <c r="N15" s="13"/>
      <c r="O15" s="69">
        <f t="shared" si="0"/>
        <v>2686292</v>
      </c>
      <c r="P15" s="13"/>
      <c r="Q15" s="69">
        <v>0</v>
      </c>
      <c r="R15" s="13"/>
      <c r="S15" s="69">
        <f t="shared" si="1"/>
        <v>2686292</v>
      </c>
      <c r="T15" s="16"/>
      <c r="U15" s="17"/>
      <c r="V15" s="26"/>
      <c r="W15" s="26"/>
      <c r="X15" s="16"/>
      <c r="Y15" s="17"/>
      <c r="Z15" s="16"/>
      <c r="AA15" s="17"/>
    </row>
    <row r="16" spans="1:27" ht="21.95" customHeight="1">
      <c r="A16" s="6" t="s">
        <v>124</v>
      </c>
      <c r="B16" s="27"/>
      <c r="D16" s="26"/>
      <c r="E16" s="15">
        <f>SUM(E14:E15)</f>
        <v>0</v>
      </c>
      <c r="F16" s="70"/>
      <c r="G16" s="15">
        <f>SUM(G14:G15)</f>
        <v>0</v>
      </c>
      <c r="H16" s="70"/>
      <c r="I16" s="15">
        <f>SUM(I14:I15)</f>
        <v>0</v>
      </c>
      <c r="J16" s="70"/>
      <c r="K16" s="15">
        <f>SUM(K14:K15)</f>
        <v>-6628155</v>
      </c>
      <c r="L16" s="70"/>
      <c r="M16" s="15">
        <f>SUM(M14:M15)</f>
        <v>2686292</v>
      </c>
      <c r="N16" s="70"/>
      <c r="O16" s="15">
        <f>SUM(O14:O15)</f>
        <v>-3941863</v>
      </c>
      <c r="P16" s="70"/>
      <c r="Q16" s="15">
        <f>SUM(Q14:Q15)</f>
        <v>723116</v>
      </c>
      <c r="R16" s="70"/>
      <c r="S16" s="15">
        <f>SUM(S14:S15)</f>
        <v>-3218747</v>
      </c>
    </row>
    <row r="17" spans="1:27" ht="21.95" customHeight="1">
      <c r="A17" s="6" t="s">
        <v>235</v>
      </c>
      <c r="B17" s="70"/>
      <c r="D17" s="26"/>
      <c r="E17" s="15">
        <v>15520436</v>
      </c>
      <c r="F17" s="70"/>
      <c r="G17" s="15">
        <v>229029937</v>
      </c>
      <c r="H17" s="70"/>
      <c r="I17" s="15">
        <v>0</v>
      </c>
      <c r="J17" s="70"/>
      <c r="K17" s="15">
        <v>0</v>
      </c>
      <c r="L17" s="70"/>
      <c r="M17" s="15">
        <v>0</v>
      </c>
      <c r="N17" s="70"/>
      <c r="O17" s="15">
        <f>SUM(E17:M17)</f>
        <v>244550373</v>
      </c>
      <c r="P17" s="70"/>
      <c r="Q17" s="15">
        <v>0</v>
      </c>
      <c r="R17" s="70"/>
      <c r="S17" s="15">
        <f t="shared" ref="S17" si="2">SUM(O17:Q17)</f>
        <v>244550373</v>
      </c>
    </row>
    <row r="18" spans="1:27" s="14" customFormat="1" ht="21.95" customHeight="1">
      <c r="A18" s="6" t="s">
        <v>206</v>
      </c>
      <c r="B18" s="13"/>
      <c r="D18" s="13"/>
      <c r="E18" s="69">
        <v>0</v>
      </c>
      <c r="F18" s="13"/>
      <c r="G18" s="69">
        <v>0</v>
      </c>
      <c r="H18" s="13"/>
      <c r="I18" s="69">
        <v>727044</v>
      </c>
      <c r="J18" s="13"/>
      <c r="K18" s="69">
        <v>-727044</v>
      </c>
      <c r="L18" s="13"/>
      <c r="M18" s="69">
        <v>0</v>
      </c>
      <c r="N18" s="13"/>
      <c r="O18" s="15">
        <f t="shared" ref="O18" si="3">SUM(E18:M18)</f>
        <v>0</v>
      </c>
      <c r="P18" s="13"/>
      <c r="Q18" s="69">
        <v>0</v>
      </c>
      <c r="R18" s="13"/>
      <c r="S18" s="69">
        <f>SUM(O18:Q18)</f>
        <v>0</v>
      </c>
      <c r="T18" s="16"/>
      <c r="U18" s="17"/>
      <c r="V18" s="26"/>
      <c r="W18" s="26"/>
      <c r="X18" s="16"/>
      <c r="Y18" s="17"/>
      <c r="Z18" s="16"/>
      <c r="AA18" s="17"/>
    </row>
    <row r="19" spans="1:27" ht="21.95" customHeight="1" thickBot="1">
      <c r="A19" s="3" t="s">
        <v>161</v>
      </c>
      <c r="D19" s="26"/>
      <c r="E19" s="73">
        <f>SUM(E13,E16:E18)</f>
        <v>132058498</v>
      </c>
      <c r="F19" s="26"/>
      <c r="G19" s="73">
        <f>SUM(G13,G16:G18)</f>
        <v>436859994</v>
      </c>
      <c r="H19" s="26"/>
      <c r="I19" s="73">
        <f>SUM(I13,I16:I18)</f>
        <v>13205850</v>
      </c>
      <c r="J19" s="119"/>
      <c r="K19" s="73">
        <f>SUM(K13,K16:K18)</f>
        <v>66541909</v>
      </c>
      <c r="L19" s="119"/>
      <c r="M19" s="73">
        <f>SUM(M13,M16:M18)</f>
        <v>5602763</v>
      </c>
      <c r="N19" s="119"/>
      <c r="O19" s="73">
        <f>SUM(O13,O16:O18)</f>
        <v>654269014</v>
      </c>
      <c r="P19" s="119"/>
      <c r="Q19" s="73">
        <f>SUM(Q13,Q16:Q18)</f>
        <v>22230614</v>
      </c>
      <c r="R19" s="119"/>
      <c r="S19" s="73">
        <f>SUM(S13,S16:S18)</f>
        <v>676499628</v>
      </c>
    </row>
    <row r="20" spans="1:27" ht="21.95" customHeight="1" thickTop="1">
      <c r="I20" s="66"/>
    </row>
    <row r="21" spans="1:27" s="14" customFormat="1" ht="21.95" customHeight="1">
      <c r="A21" s="3" t="s">
        <v>188</v>
      </c>
      <c r="B21" s="13"/>
      <c r="D21" s="13"/>
      <c r="E21" s="15">
        <f>E19</f>
        <v>132058498</v>
      </c>
      <c r="F21" s="13"/>
      <c r="G21" s="15">
        <f>G19</f>
        <v>436859994</v>
      </c>
      <c r="H21" s="13"/>
      <c r="I21" s="15">
        <f>I19</f>
        <v>13205850</v>
      </c>
      <c r="J21" s="13"/>
      <c r="K21" s="15">
        <f>K19</f>
        <v>66541909</v>
      </c>
      <c r="L21" s="13"/>
      <c r="M21" s="15">
        <f>M19</f>
        <v>5602763</v>
      </c>
      <c r="N21" s="13"/>
      <c r="O21" s="15">
        <f>O19</f>
        <v>654269014</v>
      </c>
      <c r="P21" s="13"/>
      <c r="Q21" s="15">
        <f>Q19</f>
        <v>22230614</v>
      </c>
      <c r="R21" s="13"/>
      <c r="S21" s="15">
        <f>S19</f>
        <v>676499628</v>
      </c>
      <c r="T21" s="16"/>
      <c r="U21" s="17"/>
      <c r="V21" s="26"/>
      <c r="W21" s="26"/>
      <c r="X21" s="16"/>
      <c r="Y21" s="17"/>
      <c r="Z21" s="16"/>
      <c r="AA21" s="17"/>
    </row>
    <row r="22" spans="1:27" s="14" customFormat="1" ht="21.95" customHeight="1">
      <c r="A22" s="6" t="s">
        <v>122</v>
      </c>
      <c r="B22" s="13"/>
      <c r="D22" s="13"/>
      <c r="E22" s="15" t="s">
        <v>121</v>
      </c>
      <c r="F22" s="13"/>
      <c r="G22" s="15" t="s">
        <v>121</v>
      </c>
      <c r="H22" s="13"/>
      <c r="I22" s="15" t="s">
        <v>121</v>
      </c>
      <c r="J22" s="13"/>
      <c r="K22" s="15">
        <f>PL!E52</f>
        <v>-328560539</v>
      </c>
      <c r="L22" s="13"/>
      <c r="M22" s="15" t="s">
        <v>121</v>
      </c>
      <c r="N22" s="13"/>
      <c r="O22" s="15">
        <f>SUM(E22:M22)</f>
        <v>-328560539</v>
      </c>
      <c r="P22" s="13"/>
      <c r="Q22" s="15">
        <v>337515</v>
      </c>
      <c r="R22" s="13"/>
      <c r="S22" s="15">
        <f>SUM(O22:Q22)</f>
        <v>-328223024</v>
      </c>
      <c r="T22" s="16"/>
      <c r="U22" s="17"/>
      <c r="V22" s="26"/>
      <c r="W22" s="26"/>
      <c r="X22" s="16"/>
      <c r="Y22" s="17"/>
      <c r="Z22" s="16"/>
      <c r="AA22" s="17"/>
    </row>
    <row r="23" spans="1:27" s="14" customFormat="1" ht="21.95" customHeight="1">
      <c r="A23" s="6" t="s">
        <v>123</v>
      </c>
      <c r="B23" s="13"/>
      <c r="D23" s="13"/>
      <c r="E23" s="69" t="s">
        <v>121</v>
      </c>
      <c r="F23" s="13"/>
      <c r="G23" s="69" t="s">
        <v>121</v>
      </c>
      <c r="H23" s="13"/>
      <c r="I23" s="69" t="s">
        <v>121</v>
      </c>
      <c r="J23" s="13"/>
      <c r="K23" s="69">
        <v>6170216</v>
      </c>
      <c r="L23" s="13"/>
      <c r="M23" s="69">
        <v>505653</v>
      </c>
      <c r="N23" s="13"/>
      <c r="O23" s="69">
        <f t="shared" si="0"/>
        <v>6675869</v>
      </c>
      <c r="P23" s="13"/>
      <c r="Q23" s="69">
        <v>0</v>
      </c>
      <c r="R23" s="13"/>
      <c r="S23" s="69">
        <f t="shared" ref="S23:S24" si="4">SUM(O23:Q23)</f>
        <v>6675869</v>
      </c>
      <c r="T23" s="16"/>
      <c r="U23" s="17"/>
      <c r="V23" s="26"/>
      <c r="W23" s="26"/>
      <c r="X23" s="16"/>
      <c r="Y23" s="17"/>
      <c r="Z23" s="16"/>
      <c r="AA23" s="17"/>
    </row>
    <row r="24" spans="1:27" ht="21.95" customHeight="1">
      <c r="A24" s="6" t="s">
        <v>124</v>
      </c>
      <c r="B24" s="27"/>
      <c r="D24" s="26"/>
      <c r="E24" s="15">
        <f>SUM(E22:E23)</f>
        <v>0</v>
      </c>
      <c r="F24" s="13"/>
      <c r="G24" s="15">
        <f>SUM(G22:G23)</f>
        <v>0</v>
      </c>
      <c r="H24" s="13"/>
      <c r="I24" s="15">
        <f>SUM(I22:I23)</f>
        <v>0</v>
      </c>
      <c r="J24" s="13"/>
      <c r="K24" s="15">
        <f>SUM(K22:K23)</f>
        <v>-322390323</v>
      </c>
      <c r="L24" s="13"/>
      <c r="M24" s="15">
        <f>SUM(M22:M23)</f>
        <v>505653</v>
      </c>
      <c r="N24" s="13"/>
      <c r="O24" s="15">
        <f t="shared" si="0"/>
        <v>-321884670</v>
      </c>
      <c r="P24" s="13"/>
      <c r="Q24" s="15">
        <f>SUM(Q22:Q23)</f>
        <v>337515</v>
      </c>
      <c r="R24" s="13"/>
      <c r="S24" s="15">
        <f t="shared" si="4"/>
        <v>-321547155</v>
      </c>
    </row>
    <row r="25" spans="1:27" ht="21.95" customHeight="1">
      <c r="A25" s="6" t="s">
        <v>207</v>
      </c>
      <c r="B25" s="70"/>
      <c r="D25" s="26"/>
      <c r="E25" s="15">
        <v>0</v>
      </c>
      <c r="F25" s="13"/>
      <c r="G25" s="15">
        <v>0</v>
      </c>
      <c r="H25" s="13"/>
      <c r="I25" s="15">
        <v>0</v>
      </c>
      <c r="J25" s="13"/>
      <c r="K25" s="15">
        <v>0</v>
      </c>
      <c r="L25" s="13"/>
      <c r="M25" s="15">
        <v>0</v>
      </c>
      <c r="N25" s="13"/>
      <c r="O25" s="15">
        <v>0</v>
      </c>
      <c r="P25" s="13"/>
      <c r="Q25" s="15">
        <v>562750</v>
      </c>
      <c r="R25" s="13"/>
      <c r="S25" s="15">
        <f>SUM(E25:Q25)</f>
        <v>562750</v>
      </c>
    </row>
    <row r="26" spans="1:27" ht="21.95" customHeight="1">
      <c r="A26" s="6" t="s">
        <v>190</v>
      </c>
      <c r="B26" s="70"/>
      <c r="D26" s="26"/>
      <c r="E26" s="15">
        <v>0</v>
      </c>
      <c r="F26" s="13"/>
      <c r="G26" s="15">
        <v>0</v>
      </c>
      <c r="H26" s="13"/>
      <c r="I26" s="15">
        <v>0</v>
      </c>
      <c r="J26" s="13"/>
      <c r="K26" s="15">
        <v>0</v>
      </c>
      <c r="L26" s="13"/>
      <c r="M26" s="15">
        <v>0</v>
      </c>
      <c r="N26" s="13"/>
      <c r="O26" s="15">
        <v>0</v>
      </c>
      <c r="P26" s="13"/>
      <c r="Q26" s="15">
        <v>-2265840</v>
      </c>
      <c r="R26" s="13"/>
      <c r="S26" s="15">
        <f>SUM(E26:Q26)</f>
        <v>-2265840</v>
      </c>
    </row>
    <row r="27" spans="1:27" s="14" customFormat="1" ht="21.95" customHeight="1">
      <c r="A27" s="6" t="s">
        <v>208</v>
      </c>
      <c r="B27" s="13"/>
      <c r="D27" s="13"/>
      <c r="E27" s="69">
        <v>0</v>
      </c>
      <c r="F27" s="13"/>
      <c r="G27" s="69">
        <v>0</v>
      </c>
      <c r="H27" s="13"/>
      <c r="I27" s="69">
        <v>0</v>
      </c>
      <c r="J27" s="13"/>
      <c r="K27" s="69">
        <v>0</v>
      </c>
      <c r="L27" s="13"/>
      <c r="M27" s="69">
        <v>0</v>
      </c>
      <c r="N27" s="13"/>
      <c r="O27" s="69">
        <v>0</v>
      </c>
      <c r="P27" s="13"/>
      <c r="Q27" s="69">
        <v>-19491902</v>
      </c>
      <c r="R27" s="13"/>
      <c r="S27" s="69">
        <f>SUM(O27:Q27)</f>
        <v>-19491902</v>
      </c>
      <c r="T27" s="16"/>
      <c r="U27" s="17"/>
      <c r="V27" s="26"/>
      <c r="W27" s="26"/>
      <c r="X27" s="16"/>
      <c r="Y27" s="17"/>
      <c r="Z27" s="16"/>
      <c r="AA27" s="17"/>
    </row>
    <row r="28" spans="1:27" ht="21.95" customHeight="1" thickBot="1">
      <c r="A28" s="3" t="s">
        <v>189</v>
      </c>
      <c r="D28" s="26"/>
      <c r="E28" s="28">
        <f>SUM(E21,E24:E27)</f>
        <v>132058498</v>
      </c>
      <c r="F28" s="26"/>
      <c r="G28" s="28">
        <f>SUM(G21,G24:G27)</f>
        <v>436859994</v>
      </c>
      <c r="H28" s="26"/>
      <c r="I28" s="28">
        <f>SUM(I21,I24:I27)</f>
        <v>13205850</v>
      </c>
      <c r="J28" s="119"/>
      <c r="K28" s="28">
        <f>SUM(K21,K24:K27)</f>
        <v>-255848414</v>
      </c>
      <c r="L28" s="30"/>
      <c r="M28" s="28">
        <f>SUM(M21,M24:M27)</f>
        <v>6108416</v>
      </c>
      <c r="N28" s="119"/>
      <c r="O28" s="28">
        <f>SUM(O21,O24:O27)</f>
        <v>332384344</v>
      </c>
      <c r="P28" s="30"/>
      <c r="Q28" s="28">
        <f>SUM(Q21,Q24:Q27)</f>
        <v>1373137</v>
      </c>
      <c r="R28" s="30"/>
      <c r="S28" s="28">
        <f>SUM(S21,S24:S27)</f>
        <v>333757481</v>
      </c>
    </row>
    <row r="29" spans="1:27" ht="21.95" customHeight="1" thickTop="1">
      <c r="A29" s="3"/>
      <c r="D29" s="26"/>
      <c r="E29" s="26">
        <f>SUM(E21-BS!G77)</f>
        <v>0</v>
      </c>
      <c r="F29" s="26"/>
      <c r="G29" s="26">
        <f>SUM(G21-BS!G78)</f>
        <v>0</v>
      </c>
      <c r="H29" s="26"/>
      <c r="I29" s="26">
        <f>SUM(I21-BS!G80)</f>
        <v>0</v>
      </c>
      <c r="J29" s="119"/>
      <c r="K29" s="26">
        <f>SUM(K21-BS!G81)</f>
        <v>0</v>
      </c>
      <c r="L29" s="30"/>
      <c r="M29" s="26">
        <f>SUM(M21-BS!G82)</f>
        <v>0</v>
      </c>
      <c r="N29" s="119"/>
      <c r="O29" s="15">
        <f>SUM(M21-BS!G82)</f>
        <v>0</v>
      </c>
      <c r="P29" s="30"/>
      <c r="Q29" s="15">
        <f>SUM(Q21-BS!G84)</f>
        <v>0</v>
      </c>
      <c r="R29" s="30"/>
      <c r="S29" s="26">
        <f>SUM(S21-BS!G85)</f>
        <v>0</v>
      </c>
    </row>
    <row r="30" spans="1:27" ht="21.95" customHeight="1">
      <c r="A30" s="6" t="s">
        <v>11</v>
      </c>
      <c r="D30" s="26"/>
      <c r="E30" s="26">
        <f>SUM(E28-BS!E77)</f>
        <v>0</v>
      </c>
      <c r="F30" s="26"/>
      <c r="G30" s="26">
        <f>SUM(G28-BS!E78)</f>
        <v>0</v>
      </c>
      <c r="H30" s="26"/>
      <c r="I30" s="26">
        <f>SUM(I28-BS!E80)</f>
        <v>0</v>
      </c>
      <c r="J30" s="119"/>
      <c r="K30" s="26">
        <f>SUM(K28-BS!E81)</f>
        <v>0</v>
      </c>
      <c r="L30" s="30"/>
      <c r="M30" s="26">
        <f>SUM(M28-BS!E82)</f>
        <v>0</v>
      </c>
      <c r="N30" s="119"/>
      <c r="O30" s="15">
        <f>SUM(M28-BS!E82)</f>
        <v>0</v>
      </c>
      <c r="P30" s="30"/>
      <c r="Q30" s="15">
        <f>SUM(Q28-BS!E84)</f>
        <v>0</v>
      </c>
      <c r="R30" s="30"/>
      <c r="S30" s="26">
        <f>SUM(S28-BS!E85)</f>
        <v>0</v>
      </c>
    </row>
  </sheetData>
  <mergeCells count="3">
    <mergeCell ref="E5:S5"/>
    <mergeCell ref="I10:K10"/>
    <mergeCell ref="E6:O6"/>
  </mergeCells>
  <printOptions horizontalCentered="1"/>
  <pageMargins left="0.39370078740157483" right="0.39370078740157483" top="0.78740157480314965" bottom="0.27559055118110237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"/>
  <sheetViews>
    <sheetView showGridLines="0" view="pageBreakPreview" topLeftCell="A4" zoomScale="70" zoomScaleNormal="90" zoomScaleSheetLayoutView="70" workbookViewId="0">
      <selection activeCell="A14" sqref="A14"/>
    </sheetView>
  </sheetViews>
  <sheetFormatPr defaultColWidth="9.140625" defaultRowHeight="21.75" customHeight="1"/>
  <cols>
    <col min="1" max="1" width="12.85546875" style="22" customWidth="1"/>
    <col min="2" max="2" width="9.85546875" style="22" customWidth="1"/>
    <col min="3" max="3" width="20.5703125" style="22" customWidth="1"/>
    <col min="4" max="4" width="1.28515625" style="27" customWidth="1"/>
    <col min="5" max="5" width="17.7109375" style="22" customWidth="1"/>
    <col min="6" max="6" width="1.7109375" style="22" customWidth="1"/>
    <col min="7" max="7" width="15.85546875" style="22" customWidth="1"/>
    <col min="8" max="8" width="1.7109375" style="22" customWidth="1"/>
    <col min="9" max="9" width="17.7109375" style="22" customWidth="1"/>
    <col min="10" max="10" width="1.7109375" style="22" customWidth="1"/>
    <col min="11" max="11" width="17.7109375" style="22" customWidth="1"/>
    <col min="12" max="12" width="1.7109375" style="22" customWidth="1"/>
    <col min="13" max="13" width="17.7109375" style="22" customWidth="1"/>
    <col min="14" max="14" width="0.85546875" style="22" customWidth="1"/>
    <col min="15" max="15" width="12.42578125" style="22" customWidth="1"/>
    <col min="16" max="16" width="13.85546875" style="22" customWidth="1"/>
    <col min="17" max="16384" width="9.140625" style="22"/>
  </cols>
  <sheetData>
    <row r="1" spans="1:21" ht="21.75" customHeight="1">
      <c r="A1" s="1" t="s">
        <v>69</v>
      </c>
      <c r="B1" s="20"/>
      <c r="C1" s="20"/>
      <c r="D1" s="21"/>
      <c r="E1" s="20"/>
      <c r="F1" s="20"/>
      <c r="G1" s="20"/>
      <c r="H1" s="20"/>
      <c r="I1" s="20"/>
      <c r="J1" s="20"/>
      <c r="K1" s="20"/>
      <c r="L1" s="20"/>
      <c r="M1" s="20"/>
    </row>
    <row r="2" spans="1:21" ht="21.75" customHeight="1">
      <c r="A2" s="20" t="s">
        <v>62</v>
      </c>
      <c r="B2" s="20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</row>
    <row r="3" spans="1:21" ht="21.75" customHeight="1">
      <c r="A3" s="20" t="s">
        <v>184</v>
      </c>
      <c r="B3" s="20"/>
      <c r="C3" s="20"/>
      <c r="D3" s="21"/>
      <c r="E3" s="20"/>
      <c r="F3" s="20"/>
      <c r="G3" s="20"/>
      <c r="H3" s="20"/>
      <c r="I3" s="20"/>
      <c r="J3" s="20"/>
      <c r="K3" s="20"/>
      <c r="L3" s="20"/>
      <c r="M3" s="20"/>
    </row>
    <row r="4" spans="1:21" ht="21.75" customHeight="1">
      <c r="B4" s="23"/>
      <c r="C4" s="23"/>
      <c r="D4" s="24"/>
      <c r="E4" s="23"/>
      <c r="F4" s="23"/>
      <c r="G4" s="23"/>
      <c r="H4" s="23"/>
      <c r="I4" s="23"/>
      <c r="J4" s="23"/>
      <c r="K4" s="25"/>
      <c r="L4" s="23"/>
      <c r="M4" s="63" t="s">
        <v>64</v>
      </c>
    </row>
    <row r="5" spans="1:21" ht="21.75" customHeight="1">
      <c r="B5" s="23"/>
      <c r="C5" s="23"/>
      <c r="D5" s="24"/>
      <c r="E5" s="150" t="s">
        <v>38</v>
      </c>
      <c r="F5" s="150"/>
      <c r="G5" s="150"/>
      <c r="H5" s="150"/>
      <c r="I5" s="150"/>
      <c r="J5" s="150"/>
      <c r="K5" s="150"/>
      <c r="L5" s="150"/>
      <c r="M5" s="150"/>
    </row>
    <row r="6" spans="1:21" s="30" customFormat="1" ht="21.75" customHeight="1">
      <c r="I6" s="153" t="s">
        <v>245</v>
      </c>
      <c r="J6" s="153"/>
      <c r="K6" s="153"/>
      <c r="L6" s="26"/>
    </row>
    <row r="7" spans="1:21" s="103" customFormat="1" ht="21.75" customHeight="1">
      <c r="E7" s="30" t="s">
        <v>55</v>
      </c>
      <c r="I7" s="26" t="s">
        <v>159</v>
      </c>
      <c r="J7" s="26"/>
      <c r="K7" s="26"/>
      <c r="L7" s="26"/>
      <c r="M7" s="30" t="s">
        <v>33</v>
      </c>
    </row>
    <row r="8" spans="1:21" s="30" customFormat="1" ht="21.75" customHeight="1">
      <c r="D8" s="26"/>
      <c r="E8" s="57" t="s">
        <v>115</v>
      </c>
      <c r="G8" s="57" t="s">
        <v>68</v>
      </c>
      <c r="I8" s="57" t="s">
        <v>158</v>
      </c>
      <c r="K8" s="57" t="s">
        <v>34</v>
      </c>
      <c r="M8" s="57" t="s">
        <v>19</v>
      </c>
    </row>
    <row r="9" spans="1:21" s="14" customFormat="1" ht="21.75" customHeight="1">
      <c r="A9" s="3" t="s">
        <v>160</v>
      </c>
      <c r="B9" s="13"/>
      <c r="D9" s="13"/>
      <c r="E9" s="30">
        <v>116538062</v>
      </c>
      <c r="F9" s="13">
        <v>0</v>
      </c>
      <c r="G9" s="64">
        <v>207830057</v>
      </c>
      <c r="H9" s="13">
        <v>0</v>
      </c>
      <c r="I9" s="15">
        <v>12478806</v>
      </c>
      <c r="J9" s="13">
        <v>0</v>
      </c>
      <c r="K9" s="15">
        <v>54147906</v>
      </c>
      <c r="L9" s="13"/>
      <c r="M9" s="15">
        <v>390994831</v>
      </c>
      <c r="N9" s="16"/>
      <c r="O9" s="17"/>
      <c r="P9" s="26"/>
      <c r="Q9" s="26"/>
      <c r="R9" s="16"/>
      <c r="S9" s="17"/>
      <c r="T9" s="16"/>
      <c r="U9" s="17"/>
    </row>
    <row r="10" spans="1:21" s="14" customFormat="1" ht="21.75" customHeight="1">
      <c r="A10" s="2" t="s">
        <v>125</v>
      </c>
      <c r="B10" s="13"/>
      <c r="D10" s="13"/>
      <c r="E10" s="38">
        <v>0</v>
      </c>
      <c r="F10" s="13"/>
      <c r="G10" s="38">
        <v>0</v>
      </c>
      <c r="H10" s="13"/>
      <c r="I10" s="38">
        <v>0</v>
      </c>
      <c r="J10" s="13"/>
      <c r="K10" s="15">
        <f>PL!K30</f>
        <v>27541815</v>
      </c>
      <c r="L10" s="13"/>
      <c r="M10" s="15">
        <f>SUM(E10:L10)</f>
        <v>27541815</v>
      </c>
      <c r="N10" s="16"/>
      <c r="O10" s="17"/>
      <c r="P10" s="26"/>
      <c r="Q10" s="26"/>
      <c r="R10" s="16"/>
      <c r="S10" s="17"/>
      <c r="T10" s="16"/>
      <c r="U10" s="17"/>
    </row>
    <row r="11" spans="1:21" s="14" customFormat="1" ht="21.75" customHeight="1">
      <c r="A11" s="6" t="s">
        <v>123</v>
      </c>
      <c r="B11" s="13"/>
      <c r="D11" s="13"/>
      <c r="E11" s="61">
        <v>0</v>
      </c>
      <c r="F11" s="13"/>
      <c r="G11" s="61">
        <v>0</v>
      </c>
      <c r="H11" s="13"/>
      <c r="I11" s="61">
        <v>0</v>
      </c>
      <c r="J11" s="13"/>
      <c r="K11" s="19">
        <f>PL!K39</f>
        <v>0</v>
      </c>
      <c r="L11" s="13"/>
      <c r="M11" s="19">
        <f>SUM(E11:L11)</f>
        <v>0</v>
      </c>
      <c r="N11" s="16"/>
      <c r="O11" s="17"/>
      <c r="P11" s="26"/>
      <c r="Q11" s="26"/>
      <c r="R11" s="16"/>
      <c r="S11" s="17"/>
      <c r="T11" s="16"/>
      <c r="U11" s="17"/>
    </row>
    <row r="12" spans="1:21" ht="21.75" customHeight="1">
      <c r="A12" s="6" t="s">
        <v>124</v>
      </c>
      <c r="B12" s="27"/>
      <c r="D12" s="26"/>
      <c r="E12" s="54">
        <f>SUM(E10:E11)</f>
        <v>0</v>
      </c>
      <c r="F12" s="27"/>
      <c r="G12" s="54">
        <f>SUM(G10:G11)</f>
        <v>0</v>
      </c>
      <c r="H12" s="54"/>
      <c r="I12" s="54">
        <f>SUM(I10:I11)</f>
        <v>0</v>
      </c>
      <c r="J12" s="54"/>
      <c r="K12" s="54">
        <f>SUM(K10:K11)</f>
        <v>27541815</v>
      </c>
      <c r="L12" s="54"/>
      <c r="M12" s="54">
        <f>SUM(M10:M11)</f>
        <v>27541815</v>
      </c>
    </row>
    <row r="13" spans="1:21" ht="21.75" customHeight="1">
      <c r="A13" s="6" t="s">
        <v>247</v>
      </c>
      <c r="B13" s="70"/>
      <c r="D13" s="26"/>
      <c r="E13" s="15">
        <v>15520436</v>
      </c>
      <c r="F13" s="70"/>
      <c r="G13" s="15">
        <v>229029937</v>
      </c>
      <c r="H13" s="15"/>
      <c r="I13" s="15">
        <v>0</v>
      </c>
      <c r="J13" s="15"/>
      <c r="K13" s="15">
        <v>0</v>
      </c>
      <c r="L13" s="15"/>
      <c r="M13" s="15">
        <f>SUM(E13:L13)</f>
        <v>244550373</v>
      </c>
    </row>
    <row r="14" spans="1:21" s="14" customFormat="1" ht="21.75" customHeight="1">
      <c r="A14" s="6" t="s">
        <v>206</v>
      </c>
      <c r="B14" s="13"/>
      <c r="D14" s="13"/>
      <c r="E14" s="61">
        <v>0</v>
      </c>
      <c r="F14" s="13"/>
      <c r="G14" s="61">
        <v>0</v>
      </c>
      <c r="H14" s="71"/>
      <c r="I14" s="75">
        <v>727044</v>
      </c>
      <c r="J14" s="71"/>
      <c r="K14" s="69">
        <v>-727044</v>
      </c>
      <c r="L14" s="13"/>
      <c r="M14" s="69">
        <f>SUM(E14:L14)</f>
        <v>0</v>
      </c>
      <c r="N14" s="16"/>
      <c r="O14" s="17"/>
      <c r="P14" s="26"/>
      <c r="Q14" s="26"/>
      <c r="R14" s="16"/>
      <c r="S14" s="17"/>
      <c r="T14" s="16"/>
      <c r="U14" s="17"/>
    </row>
    <row r="15" spans="1:21" ht="21.75" customHeight="1" thickBot="1">
      <c r="A15" s="3" t="s">
        <v>161</v>
      </c>
      <c r="D15" s="26"/>
      <c r="E15" s="73">
        <f>SUM(E9,E12:E14)</f>
        <v>132058498</v>
      </c>
      <c r="F15" s="26"/>
      <c r="G15" s="73">
        <f>SUM(G9,G12:G14)</f>
        <v>436859994</v>
      </c>
      <c r="H15" s="26"/>
      <c r="I15" s="73">
        <f>SUM(I9,I12:I14)</f>
        <v>13205850</v>
      </c>
      <c r="J15" s="71"/>
      <c r="K15" s="73">
        <f>SUM(K9,K12:K14)</f>
        <v>80962677</v>
      </c>
      <c r="L15" s="71"/>
      <c r="M15" s="73">
        <f>SUM(M9,M12:M14)</f>
        <v>663087019</v>
      </c>
    </row>
    <row r="16" spans="1:21" ht="21.75" customHeight="1" thickTop="1"/>
    <row r="17" spans="1:21" s="14" customFormat="1" ht="21.75" customHeight="1">
      <c r="A17" s="3" t="s">
        <v>188</v>
      </c>
      <c r="B17" s="13"/>
      <c r="D17" s="13"/>
      <c r="E17" s="30">
        <f>E15</f>
        <v>132058498</v>
      </c>
      <c r="F17" s="30">
        <f t="shared" ref="F17:J17" si="0">F15</f>
        <v>0</v>
      </c>
      <c r="G17" s="30">
        <f>G15</f>
        <v>436859994</v>
      </c>
      <c r="H17" s="30">
        <f t="shared" si="0"/>
        <v>0</v>
      </c>
      <c r="I17" s="30">
        <f>I15</f>
        <v>13205850</v>
      </c>
      <c r="J17" s="30">
        <f t="shared" si="0"/>
        <v>0</v>
      </c>
      <c r="K17" s="30">
        <f>K15</f>
        <v>80962677</v>
      </c>
      <c r="L17" s="13"/>
      <c r="M17" s="15">
        <f>SUM(E17:L17)</f>
        <v>663087019</v>
      </c>
      <c r="N17" s="16"/>
      <c r="O17" s="17"/>
      <c r="P17" s="26"/>
      <c r="Q17" s="26"/>
      <c r="R17" s="16"/>
      <c r="S17" s="17"/>
      <c r="T17" s="16"/>
      <c r="U17" s="17"/>
    </row>
    <row r="18" spans="1:21" s="14" customFormat="1" ht="21.75" customHeight="1">
      <c r="A18" s="2" t="s">
        <v>209</v>
      </c>
      <c r="B18" s="13"/>
      <c r="D18" s="13"/>
      <c r="E18" s="64">
        <v>0</v>
      </c>
      <c r="F18" s="13"/>
      <c r="G18" s="64">
        <v>0</v>
      </c>
      <c r="H18" s="13"/>
      <c r="I18" s="64">
        <v>0</v>
      </c>
      <c r="J18" s="13"/>
      <c r="K18" s="15">
        <f>PL!I30</f>
        <v>-190666864</v>
      </c>
      <c r="L18" s="13"/>
      <c r="M18" s="15">
        <f>SUM(E18:L18)</f>
        <v>-190666864</v>
      </c>
      <c r="N18" s="16"/>
      <c r="O18" s="17"/>
      <c r="P18" s="26"/>
      <c r="Q18" s="26"/>
      <c r="R18" s="16"/>
      <c r="S18" s="17"/>
      <c r="T18" s="16"/>
      <c r="U18" s="17"/>
    </row>
    <row r="19" spans="1:21" ht="21.75" customHeight="1">
      <c r="A19" s="18" t="s">
        <v>123</v>
      </c>
      <c r="B19" s="27"/>
      <c r="D19" s="26"/>
      <c r="E19" s="19">
        <v>0</v>
      </c>
      <c r="F19" s="27"/>
      <c r="G19" s="19">
        <v>0</v>
      </c>
      <c r="H19" s="27"/>
      <c r="I19" s="19">
        <v>0</v>
      </c>
      <c r="J19" s="27"/>
      <c r="K19" s="19">
        <f>PL!I39</f>
        <v>6170216</v>
      </c>
      <c r="L19" s="27"/>
      <c r="M19" s="19">
        <f>SUM(E19:L19)</f>
        <v>6170216</v>
      </c>
    </row>
    <row r="20" spans="1:21" ht="21.75" customHeight="1">
      <c r="A20" s="18" t="s">
        <v>124</v>
      </c>
      <c r="B20" s="27"/>
      <c r="D20" s="26"/>
      <c r="E20" s="136">
        <f>SUM(E18:E19)</f>
        <v>0</v>
      </c>
      <c r="F20" s="70"/>
      <c r="G20" s="136">
        <f>SUM(G18:G19)</f>
        <v>0</v>
      </c>
      <c r="H20" s="70"/>
      <c r="I20" s="136">
        <f>SUM(I18:I19)</f>
        <v>0</v>
      </c>
      <c r="J20" s="70"/>
      <c r="K20" s="136">
        <f>SUM(K18:K19)</f>
        <v>-184496648</v>
      </c>
      <c r="L20" s="70"/>
      <c r="M20" s="136">
        <f>SUM(M18:M19)</f>
        <v>-184496648</v>
      </c>
    </row>
    <row r="21" spans="1:21" ht="21.75" customHeight="1" thickBot="1">
      <c r="A21" s="3" t="s">
        <v>189</v>
      </c>
      <c r="D21" s="26"/>
      <c r="E21" s="28">
        <f>SUM(E17,E20:E20)</f>
        <v>132058498</v>
      </c>
      <c r="F21" s="26"/>
      <c r="G21" s="28">
        <f>SUM(G17,G20:G20)</f>
        <v>436859994</v>
      </c>
      <c r="H21" s="26"/>
      <c r="I21" s="28">
        <f>SUM(I17,I20:I20)</f>
        <v>13205850</v>
      </c>
      <c r="J21" s="30"/>
      <c r="K21" s="28">
        <f>SUM(K17,K20:K20)</f>
        <v>-103533971</v>
      </c>
      <c r="L21" s="30"/>
      <c r="M21" s="28">
        <f>SUM(M17,M20:M20)</f>
        <v>478590371</v>
      </c>
    </row>
    <row r="22" spans="1:21" ht="16.5" customHeight="1" thickTop="1">
      <c r="A22" s="3"/>
      <c r="D22" s="26"/>
      <c r="E22" s="26">
        <f>SUM(E17-BS!K77)</f>
        <v>0</v>
      </c>
      <c r="F22" s="26"/>
      <c r="G22" s="26">
        <f>SUM(G17-BS!K78)</f>
        <v>0</v>
      </c>
      <c r="H22" s="26"/>
      <c r="I22" s="26">
        <f>SUM(I17-BS!K80)</f>
        <v>0</v>
      </c>
      <c r="J22" s="30"/>
      <c r="K22" s="26">
        <f>SUM(K17-BS!K81)</f>
        <v>0</v>
      </c>
      <c r="L22" s="30"/>
      <c r="M22" s="55">
        <f>SUM(M17-BS!K83)</f>
        <v>0</v>
      </c>
    </row>
    <row r="23" spans="1:21" ht="16.5" customHeight="1">
      <c r="A23" s="3"/>
      <c r="D23" s="26"/>
      <c r="E23" s="107">
        <f>SUM(E21-BS!I77)</f>
        <v>0</v>
      </c>
      <c r="F23" s="26"/>
      <c r="G23" s="26">
        <f>SUM(G21-BS!I78)</f>
        <v>0</v>
      </c>
      <c r="H23" s="26"/>
      <c r="I23" s="26">
        <f>SUM(I21-BS!I80)</f>
        <v>0</v>
      </c>
      <c r="J23" s="30"/>
      <c r="K23" s="26">
        <f>SUM(K21-BS!I81)</f>
        <v>0</v>
      </c>
      <c r="L23" s="30"/>
      <c r="M23" s="26">
        <f>SUM(M21-BS!I83)</f>
        <v>0</v>
      </c>
    </row>
    <row r="24" spans="1:21" ht="21.75" customHeight="1">
      <c r="A24" s="6" t="s">
        <v>11</v>
      </c>
    </row>
  </sheetData>
  <mergeCells count="2">
    <mergeCell ref="E5:M5"/>
    <mergeCell ref="I6:K6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0"/>
  <sheetViews>
    <sheetView showGridLines="0" view="pageBreakPreview" topLeftCell="A88" zoomScale="70" zoomScaleNormal="100" zoomScaleSheetLayoutView="70" workbookViewId="0">
      <selection activeCell="A107" sqref="A107"/>
    </sheetView>
  </sheetViews>
  <sheetFormatPr defaultColWidth="10.7109375" defaultRowHeight="23.25"/>
  <cols>
    <col min="1" max="1" width="41.140625" style="6" customWidth="1"/>
    <col min="2" max="2" width="2" style="22" customWidth="1"/>
    <col min="3" max="3" width="8.5703125" style="6" customWidth="1"/>
    <col min="4" max="4" width="1.140625" style="22" customWidth="1"/>
    <col min="5" max="5" width="14.7109375" style="22" customWidth="1"/>
    <col min="6" max="6" width="1.140625" style="22" customWidth="1"/>
    <col min="7" max="7" width="14.42578125" style="22" customWidth="1"/>
    <col min="8" max="8" width="1.140625" style="22" customWidth="1"/>
    <col min="9" max="9" width="14.140625" style="22" customWidth="1"/>
    <col min="10" max="10" width="1.140625" style="22" customWidth="1"/>
    <col min="11" max="11" width="14.28515625" style="22" customWidth="1"/>
    <col min="12" max="12" width="10.7109375" style="22" customWidth="1"/>
    <col min="13" max="16384" width="10.7109375" style="22"/>
  </cols>
  <sheetData>
    <row r="1" spans="1:11">
      <c r="A1" s="7" t="s">
        <v>69</v>
      </c>
    </row>
    <row r="2" spans="1:11">
      <c r="A2" s="7" t="s">
        <v>43</v>
      </c>
    </row>
    <row r="3" spans="1:11">
      <c r="A3" s="7" t="s">
        <v>184</v>
      </c>
    </row>
    <row r="4" spans="1:11" s="58" customFormat="1" ht="21.95" customHeight="1">
      <c r="A4" s="7"/>
      <c r="B4" s="81"/>
      <c r="C4" s="82"/>
      <c r="D4" s="81"/>
      <c r="E4" s="59"/>
      <c r="F4" s="81"/>
      <c r="G4" s="59"/>
      <c r="H4" s="59"/>
      <c r="I4" s="59"/>
      <c r="J4" s="59"/>
      <c r="K4" s="63" t="s">
        <v>64</v>
      </c>
    </row>
    <row r="5" spans="1:11" s="131" customFormat="1" ht="21.95" customHeight="1">
      <c r="B5" s="132"/>
      <c r="C5" s="127"/>
      <c r="D5" s="132"/>
      <c r="E5" s="149" t="s">
        <v>37</v>
      </c>
      <c r="F5" s="149"/>
      <c r="G5" s="149"/>
      <c r="H5" s="133"/>
      <c r="I5" s="149" t="s">
        <v>38</v>
      </c>
      <c r="J5" s="149"/>
      <c r="K5" s="149"/>
    </row>
    <row r="6" spans="1:11" s="58" customFormat="1" ht="18.75" customHeight="1">
      <c r="B6" s="81"/>
      <c r="C6" s="22"/>
      <c r="D6" s="17"/>
      <c r="E6" s="41">
        <v>2566</v>
      </c>
      <c r="F6" s="130"/>
      <c r="G6" s="41">
        <v>2565</v>
      </c>
      <c r="H6" s="122"/>
      <c r="I6" s="41">
        <v>2566</v>
      </c>
      <c r="J6" s="130"/>
      <c r="K6" s="41">
        <v>2565</v>
      </c>
    </row>
    <row r="7" spans="1:11">
      <c r="A7" s="3" t="s">
        <v>44</v>
      </c>
      <c r="E7" s="35"/>
      <c r="F7" s="35"/>
      <c r="G7" s="35"/>
      <c r="H7" s="35"/>
      <c r="I7" s="35"/>
      <c r="J7" s="35"/>
      <c r="K7" s="35"/>
    </row>
    <row r="8" spans="1:11">
      <c r="A8" s="6" t="s">
        <v>191</v>
      </c>
      <c r="E8" s="35">
        <f>PL!E28</f>
        <v>-365578084</v>
      </c>
      <c r="F8" s="35"/>
      <c r="G8" s="35">
        <f>PL!G28</f>
        <v>1341348</v>
      </c>
      <c r="H8" s="35"/>
      <c r="I8" s="35">
        <f>PL!I28</f>
        <v>-228024204</v>
      </c>
      <c r="J8" s="35"/>
      <c r="K8" s="35">
        <f>PL!K28</f>
        <v>33839039</v>
      </c>
    </row>
    <row r="9" spans="1:11">
      <c r="A9" s="6" t="s">
        <v>192</v>
      </c>
      <c r="E9" s="35"/>
      <c r="F9" s="35"/>
      <c r="G9" s="35"/>
      <c r="H9" s="35"/>
      <c r="I9" s="35"/>
      <c r="J9" s="35"/>
      <c r="K9" s="35"/>
    </row>
    <row r="10" spans="1:11">
      <c r="A10" s="6" t="s">
        <v>110</v>
      </c>
      <c r="E10" s="35"/>
      <c r="F10" s="35"/>
      <c r="G10" s="35"/>
      <c r="H10" s="35"/>
      <c r="I10" s="35"/>
      <c r="J10" s="35"/>
      <c r="K10" s="35"/>
    </row>
    <row r="11" spans="1:11">
      <c r="A11" s="93" t="s">
        <v>237</v>
      </c>
      <c r="E11" s="35">
        <v>37381725</v>
      </c>
      <c r="F11" s="35"/>
      <c r="G11" s="35">
        <v>13160809</v>
      </c>
      <c r="H11" s="35"/>
      <c r="I11" s="35">
        <v>37939675</v>
      </c>
      <c r="J11" s="35"/>
      <c r="K11" s="35">
        <v>12634887</v>
      </c>
    </row>
    <row r="12" spans="1:11">
      <c r="A12" s="93" t="s">
        <v>163</v>
      </c>
      <c r="E12" s="35">
        <v>0</v>
      </c>
      <c r="F12" s="35"/>
      <c r="G12" s="35">
        <v>4183447</v>
      </c>
      <c r="H12" s="35"/>
      <c r="I12" s="35">
        <v>0</v>
      </c>
      <c r="J12" s="35"/>
      <c r="K12" s="35">
        <v>0</v>
      </c>
    </row>
    <row r="13" spans="1:11">
      <c r="A13" s="93" t="s">
        <v>45</v>
      </c>
      <c r="E13" s="74">
        <v>48178706</v>
      </c>
      <c r="F13" s="35"/>
      <c r="G13" s="74">
        <v>45130245</v>
      </c>
      <c r="H13" s="35"/>
      <c r="I13" s="35">
        <v>29328906</v>
      </c>
      <c r="J13" s="35"/>
      <c r="K13" s="35">
        <v>26269747</v>
      </c>
    </row>
    <row r="14" spans="1:11">
      <c r="A14" s="93" t="s">
        <v>145</v>
      </c>
      <c r="E14" s="74">
        <v>306029</v>
      </c>
      <c r="F14" s="35"/>
      <c r="G14" s="74">
        <v>166446</v>
      </c>
      <c r="H14" s="35"/>
      <c r="I14" s="35">
        <v>306029</v>
      </c>
      <c r="J14" s="35"/>
      <c r="K14" s="35">
        <v>166446</v>
      </c>
    </row>
    <row r="15" spans="1:11">
      <c r="A15" s="93" t="s">
        <v>219</v>
      </c>
      <c r="E15" s="35">
        <v>-12152</v>
      </c>
      <c r="F15" s="35"/>
      <c r="G15" s="35">
        <v>-129940</v>
      </c>
      <c r="H15" s="35"/>
      <c r="I15" s="35">
        <v>-12152</v>
      </c>
      <c r="J15" s="35"/>
      <c r="K15" s="35">
        <v>-129940</v>
      </c>
    </row>
    <row r="16" spans="1:11">
      <c r="A16" s="93" t="s">
        <v>238</v>
      </c>
      <c r="E16" s="35">
        <v>20000000</v>
      </c>
      <c r="F16" s="35"/>
      <c r="G16" s="35">
        <v>0</v>
      </c>
      <c r="H16" s="35"/>
      <c r="I16" s="35">
        <v>20000000</v>
      </c>
      <c r="J16" s="35"/>
      <c r="K16" s="35">
        <v>0</v>
      </c>
    </row>
    <row r="17" spans="1:11">
      <c r="A17" s="134" t="s">
        <v>236</v>
      </c>
      <c r="E17" s="35">
        <v>39527303</v>
      </c>
      <c r="F17" s="35"/>
      <c r="G17" s="35">
        <v>-2112818</v>
      </c>
      <c r="H17" s="35"/>
      <c r="I17" s="35">
        <v>39527303</v>
      </c>
      <c r="J17" s="35"/>
      <c r="K17" s="35">
        <v>-2112818</v>
      </c>
    </row>
    <row r="18" spans="1:11">
      <c r="A18" s="93" t="s">
        <v>239</v>
      </c>
      <c r="E18" s="35">
        <v>0</v>
      </c>
      <c r="F18" s="35"/>
      <c r="G18" s="35">
        <v>44723</v>
      </c>
      <c r="H18" s="35"/>
      <c r="I18" s="35">
        <v>0</v>
      </c>
      <c r="J18" s="35"/>
      <c r="K18" s="35">
        <v>0</v>
      </c>
    </row>
    <row r="19" spans="1:11">
      <c r="A19" s="93" t="s">
        <v>220</v>
      </c>
      <c r="E19" s="35">
        <v>12883655</v>
      </c>
      <c r="F19" s="35"/>
      <c r="G19" s="35">
        <v>88499</v>
      </c>
      <c r="H19" s="35"/>
      <c r="I19" s="35">
        <v>12883655</v>
      </c>
      <c r="J19" s="35"/>
      <c r="K19" s="35">
        <v>88499</v>
      </c>
    </row>
    <row r="20" spans="1:11">
      <c r="A20" s="93" t="s">
        <v>210</v>
      </c>
      <c r="E20" s="74">
        <v>271059</v>
      </c>
      <c r="F20" s="35"/>
      <c r="G20" s="74">
        <v>6604</v>
      </c>
      <c r="H20" s="35"/>
      <c r="I20" s="35">
        <v>271059</v>
      </c>
      <c r="J20" s="35">
        <v>0</v>
      </c>
      <c r="K20" s="35">
        <v>6604</v>
      </c>
    </row>
    <row r="21" spans="1:11">
      <c r="A21" s="93" t="s">
        <v>217</v>
      </c>
      <c r="E21" s="74">
        <v>5158243</v>
      </c>
      <c r="F21" s="35"/>
      <c r="G21" s="74">
        <v>0</v>
      </c>
      <c r="H21" s="35"/>
      <c r="I21" s="35">
        <v>0</v>
      </c>
      <c r="J21" s="35"/>
      <c r="K21" s="35">
        <v>0</v>
      </c>
    </row>
    <row r="22" spans="1:11">
      <c r="A22" s="6" t="s">
        <v>83</v>
      </c>
      <c r="E22" s="35">
        <v>65408</v>
      </c>
      <c r="F22" s="35"/>
      <c r="G22" s="35">
        <v>98111</v>
      </c>
      <c r="H22" s="35"/>
      <c r="I22" s="35">
        <v>65408</v>
      </c>
      <c r="J22" s="35"/>
      <c r="K22" s="35">
        <v>98111</v>
      </c>
    </row>
    <row r="23" spans="1:11">
      <c r="A23" s="6" t="s">
        <v>164</v>
      </c>
      <c r="E23" s="35">
        <v>11645304</v>
      </c>
      <c r="F23" s="35"/>
      <c r="G23" s="35">
        <v>-325758</v>
      </c>
      <c r="H23" s="35"/>
      <c r="I23" s="35">
        <v>11152248</v>
      </c>
      <c r="J23" s="35"/>
      <c r="K23" s="35">
        <v>-517802</v>
      </c>
    </row>
    <row r="24" spans="1:11">
      <c r="A24" s="102" t="s">
        <v>193</v>
      </c>
      <c r="E24" s="35">
        <v>-19847307</v>
      </c>
      <c r="F24" s="35"/>
      <c r="G24" s="35">
        <v>0</v>
      </c>
      <c r="H24" s="35"/>
      <c r="I24" s="35">
        <v>-21112000</v>
      </c>
      <c r="J24" s="35"/>
      <c r="K24" s="35">
        <v>0</v>
      </c>
    </row>
    <row r="25" spans="1:11">
      <c r="A25" s="6" t="s">
        <v>135</v>
      </c>
      <c r="E25" s="35">
        <v>-4849449</v>
      </c>
      <c r="F25" s="35"/>
      <c r="G25" s="35">
        <v>-3807973</v>
      </c>
      <c r="H25" s="35"/>
      <c r="I25" s="35">
        <v>0</v>
      </c>
      <c r="J25" s="35"/>
      <c r="K25" s="35">
        <v>0</v>
      </c>
    </row>
    <row r="26" spans="1:11">
      <c r="A26" s="102" t="s">
        <v>240</v>
      </c>
      <c r="E26" s="35">
        <v>54797432</v>
      </c>
      <c r="F26" s="35"/>
      <c r="G26" s="35">
        <v>0</v>
      </c>
      <c r="H26" s="35"/>
      <c r="I26" s="35">
        <v>54797432</v>
      </c>
      <c r="J26" s="35"/>
      <c r="K26" s="35">
        <v>0</v>
      </c>
    </row>
    <row r="27" spans="1:11">
      <c r="A27" s="93" t="s">
        <v>221</v>
      </c>
      <c r="E27" s="35">
        <v>708679</v>
      </c>
      <c r="F27" s="35"/>
      <c r="G27" s="35">
        <v>1331131</v>
      </c>
      <c r="H27" s="35"/>
      <c r="I27" s="35">
        <v>57671</v>
      </c>
      <c r="J27" s="35"/>
      <c r="K27" s="35">
        <v>2296725</v>
      </c>
    </row>
    <row r="28" spans="1:11">
      <c r="A28" s="93" t="s">
        <v>133</v>
      </c>
      <c r="E28" s="35">
        <v>0</v>
      </c>
      <c r="F28" s="35"/>
      <c r="G28" s="35">
        <v>94373</v>
      </c>
      <c r="H28" s="35"/>
      <c r="I28" s="35">
        <v>0</v>
      </c>
      <c r="J28" s="35"/>
      <c r="K28" s="35">
        <v>94373</v>
      </c>
    </row>
    <row r="29" spans="1:11">
      <c r="A29" s="6" t="s">
        <v>134</v>
      </c>
      <c r="E29" s="35">
        <v>0</v>
      </c>
      <c r="F29" s="35"/>
      <c r="G29" s="35">
        <v>0</v>
      </c>
      <c r="H29" s="35"/>
      <c r="I29" s="35">
        <v>-4784160</v>
      </c>
      <c r="J29" s="35"/>
      <c r="K29" s="35">
        <v>-1707651</v>
      </c>
    </row>
    <row r="30" spans="1:11">
      <c r="A30" s="6" t="s">
        <v>148</v>
      </c>
      <c r="E30" s="35">
        <v>-6650471</v>
      </c>
      <c r="F30" s="35"/>
      <c r="G30" s="35">
        <v>-1480777</v>
      </c>
      <c r="H30" s="35"/>
      <c r="I30" s="35">
        <v>-7433456</v>
      </c>
      <c r="J30" s="35"/>
      <c r="K30" s="35">
        <v>-2246734</v>
      </c>
    </row>
    <row r="31" spans="1:11">
      <c r="A31" s="6" t="s">
        <v>149</v>
      </c>
      <c r="E31" s="135">
        <v>20530487</v>
      </c>
      <c r="F31" s="35"/>
      <c r="G31" s="135">
        <v>13495266</v>
      </c>
      <c r="H31" s="35"/>
      <c r="I31" s="135">
        <v>16500942</v>
      </c>
      <c r="J31" s="35"/>
      <c r="K31" s="135">
        <v>11108333</v>
      </c>
    </row>
    <row r="32" spans="1:11">
      <c r="A32" s="6" t="s">
        <v>194</v>
      </c>
      <c r="E32" s="35"/>
      <c r="F32" s="35"/>
      <c r="G32" s="35"/>
      <c r="H32" s="35"/>
      <c r="I32" s="35"/>
      <c r="J32" s="35"/>
      <c r="K32" s="35"/>
    </row>
    <row r="33" spans="1:11">
      <c r="A33" s="6" t="s">
        <v>46</v>
      </c>
      <c r="E33" s="35">
        <f>SUM(E8:E31)</f>
        <v>-145483433</v>
      </c>
      <c r="F33" s="35"/>
      <c r="G33" s="35">
        <f>SUM(G8:G31)</f>
        <v>71283736</v>
      </c>
      <c r="H33" s="35"/>
      <c r="I33" s="35">
        <f>SUM(I8:I31)</f>
        <v>-38535644</v>
      </c>
      <c r="J33" s="35"/>
      <c r="K33" s="35">
        <f>SUM(K8:K31)</f>
        <v>79887819</v>
      </c>
    </row>
    <row r="34" spans="1:11">
      <c r="E34" s="35"/>
      <c r="F34" s="35"/>
      <c r="G34" s="35"/>
      <c r="H34" s="35"/>
      <c r="I34" s="35"/>
      <c r="J34" s="35"/>
      <c r="K34" s="35"/>
    </row>
    <row r="35" spans="1:11">
      <c r="A35" s="90" t="s">
        <v>11</v>
      </c>
      <c r="E35" s="35"/>
      <c r="F35" s="35"/>
      <c r="G35" s="35"/>
      <c r="H35" s="35"/>
      <c r="I35" s="35"/>
      <c r="J35" s="35"/>
      <c r="K35" s="35"/>
    </row>
    <row r="36" spans="1:11">
      <c r="A36" s="7" t="s">
        <v>69</v>
      </c>
    </row>
    <row r="37" spans="1:11">
      <c r="A37" s="92" t="s">
        <v>51</v>
      </c>
    </row>
    <row r="38" spans="1:11">
      <c r="A38" s="7" t="s">
        <v>184</v>
      </c>
    </row>
    <row r="39" spans="1:11" s="58" customFormat="1" ht="21.95" customHeight="1">
      <c r="A39" s="7"/>
      <c r="B39" s="81"/>
      <c r="C39" s="82"/>
      <c r="D39" s="81"/>
      <c r="E39" s="59"/>
      <c r="F39" s="81"/>
      <c r="G39" s="59"/>
      <c r="H39" s="59"/>
      <c r="I39" s="59"/>
      <c r="J39" s="59"/>
      <c r="K39" s="63" t="s">
        <v>64</v>
      </c>
    </row>
    <row r="40" spans="1:11" s="131" customFormat="1" ht="21.95" customHeight="1">
      <c r="B40" s="132"/>
      <c r="C40" s="127"/>
      <c r="D40" s="132"/>
      <c r="E40" s="149" t="s">
        <v>37</v>
      </c>
      <c r="F40" s="149"/>
      <c r="G40" s="149"/>
      <c r="H40" s="133"/>
      <c r="I40" s="149" t="s">
        <v>38</v>
      </c>
      <c r="J40" s="149"/>
      <c r="K40" s="149"/>
    </row>
    <row r="41" spans="1:11" s="58" customFormat="1" ht="21.95" customHeight="1">
      <c r="B41" s="81"/>
      <c r="C41" s="22"/>
      <c r="D41" s="17"/>
      <c r="E41" s="41">
        <v>2566</v>
      </c>
      <c r="F41" s="130"/>
      <c r="G41" s="41">
        <v>2565</v>
      </c>
      <c r="H41" s="122"/>
      <c r="I41" s="41">
        <v>2566</v>
      </c>
      <c r="J41" s="130"/>
      <c r="K41" s="41">
        <v>2565</v>
      </c>
    </row>
    <row r="42" spans="1:11">
      <c r="A42" s="6" t="s">
        <v>47</v>
      </c>
    </row>
    <row r="43" spans="1:11">
      <c r="A43" s="6" t="s">
        <v>86</v>
      </c>
      <c r="E43" s="35">
        <v>3755248</v>
      </c>
      <c r="F43" s="35"/>
      <c r="G43" s="35">
        <v>7624246</v>
      </c>
      <c r="H43" s="35"/>
      <c r="I43" s="35">
        <v>-5995647</v>
      </c>
      <c r="J43" s="35"/>
      <c r="K43" s="35">
        <v>4095509</v>
      </c>
    </row>
    <row r="44" spans="1:11">
      <c r="A44" s="93" t="s">
        <v>87</v>
      </c>
      <c r="E44" s="35">
        <v>62743240</v>
      </c>
      <c r="F44" s="35"/>
      <c r="G44" s="35">
        <v>124956033</v>
      </c>
      <c r="H44" s="35"/>
      <c r="I44" s="35">
        <v>29511702</v>
      </c>
      <c r="J44" s="35"/>
      <c r="K44" s="35">
        <v>92247339</v>
      </c>
    </row>
    <row r="45" spans="1:11">
      <c r="A45" s="93" t="s">
        <v>132</v>
      </c>
      <c r="E45" s="35">
        <v>736104</v>
      </c>
      <c r="F45" s="35"/>
      <c r="G45" s="35">
        <v>2961584</v>
      </c>
      <c r="H45" s="35"/>
      <c r="I45" s="35">
        <v>0</v>
      </c>
      <c r="J45" s="35"/>
      <c r="K45" s="35">
        <v>0</v>
      </c>
    </row>
    <row r="46" spans="1:11">
      <c r="A46" s="93" t="s">
        <v>104</v>
      </c>
      <c r="E46" s="35">
        <v>67482714</v>
      </c>
      <c r="F46" s="35"/>
      <c r="G46" s="35">
        <v>-65843722</v>
      </c>
      <c r="H46" s="35"/>
      <c r="I46" s="35">
        <v>6651738</v>
      </c>
      <c r="J46" s="35"/>
      <c r="K46" s="35">
        <v>-67071498</v>
      </c>
    </row>
    <row r="47" spans="1:11">
      <c r="A47" s="93" t="s">
        <v>48</v>
      </c>
      <c r="E47" s="35">
        <v>-736988</v>
      </c>
      <c r="F47" s="35"/>
      <c r="G47" s="35">
        <v>-20291764</v>
      </c>
      <c r="H47" s="35"/>
      <c r="I47" s="35">
        <v>-739537</v>
      </c>
      <c r="J47" s="35"/>
      <c r="K47" s="35">
        <v>-20300503</v>
      </c>
    </row>
    <row r="48" spans="1:11">
      <c r="A48" s="6" t="s">
        <v>49</v>
      </c>
      <c r="E48" s="35"/>
      <c r="F48" s="35"/>
      <c r="G48" s="35"/>
      <c r="H48" s="35"/>
      <c r="I48" s="35"/>
      <c r="J48" s="35"/>
      <c r="K48" s="35"/>
    </row>
    <row r="49" spans="1:11">
      <c r="A49" s="93" t="s">
        <v>88</v>
      </c>
      <c r="E49" s="35">
        <v>306183</v>
      </c>
      <c r="F49" s="35"/>
      <c r="G49" s="35">
        <v>-3607895</v>
      </c>
      <c r="H49" s="35"/>
      <c r="I49" s="35">
        <v>-2059038</v>
      </c>
      <c r="J49" s="35"/>
      <c r="K49" s="35">
        <v>-3822532</v>
      </c>
    </row>
    <row r="50" spans="1:11">
      <c r="A50" s="93" t="s">
        <v>89</v>
      </c>
      <c r="E50" s="74">
        <v>-22540393</v>
      </c>
      <c r="F50" s="74"/>
      <c r="G50" s="74">
        <v>-107672079</v>
      </c>
      <c r="H50" s="74"/>
      <c r="I50" s="74">
        <v>-16990896</v>
      </c>
      <c r="J50" s="74"/>
      <c r="K50" s="74">
        <v>-72200513</v>
      </c>
    </row>
    <row r="51" spans="1:11">
      <c r="A51" s="93" t="s">
        <v>105</v>
      </c>
      <c r="E51" s="74">
        <v>6340356</v>
      </c>
      <c r="F51" s="74"/>
      <c r="G51" s="74">
        <v>-13409447</v>
      </c>
      <c r="H51" s="74"/>
      <c r="I51" s="74">
        <v>6045598</v>
      </c>
      <c r="J51" s="74"/>
      <c r="K51" s="74">
        <v>-2171584</v>
      </c>
    </row>
    <row r="52" spans="1:11">
      <c r="A52" s="93" t="s">
        <v>61</v>
      </c>
      <c r="E52" s="135">
        <v>-156467</v>
      </c>
      <c r="F52" s="35"/>
      <c r="G52" s="135">
        <v>-242958</v>
      </c>
      <c r="H52" s="35"/>
      <c r="I52" s="135">
        <v>-156467</v>
      </c>
      <c r="J52" s="35"/>
      <c r="K52" s="135">
        <v>-242958</v>
      </c>
    </row>
    <row r="53" spans="1:11">
      <c r="A53" s="93" t="s">
        <v>178</v>
      </c>
      <c r="E53" s="35">
        <f>SUM(E33,E43:E52)</f>
        <v>-27553436</v>
      </c>
      <c r="F53" s="35"/>
      <c r="G53" s="35">
        <f>SUM(G33,G43:G52)</f>
        <v>-4242266</v>
      </c>
      <c r="H53" s="35"/>
      <c r="I53" s="35">
        <f>SUM(I33,I43:I52)</f>
        <v>-22268191</v>
      </c>
      <c r="J53" s="35"/>
      <c r="K53" s="35">
        <f>SUM(K33,K43:K52)</f>
        <v>10421079</v>
      </c>
    </row>
    <row r="54" spans="1:11">
      <c r="A54" s="93" t="s">
        <v>84</v>
      </c>
      <c r="E54" s="35">
        <v>3361730</v>
      </c>
      <c r="F54" s="35"/>
      <c r="G54" s="35">
        <v>1355689</v>
      </c>
      <c r="H54" s="35"/>
      <c r="I54" s="35">
        <v>665107</v>
      </c>
      <c r="J54" s="35"/>
      <c r="K54" s="35">
        <v>1453403</v>
      </c>
    </row>
    <row r="55" spans="1:11">
      <c r="A55" s="93" t="s">
        <v>118</v>
      </c>
      <c r="E55" s="35">
        <v>987454</v>
      </c>
      <c r="F55" s="35"/>
      <c r="G55" s="35">
        <v>10093096</v>
      </c>
      <c r="H55" s="35"/>
      <c r="I55" s="35">
        <v>0</v>
      </c>
      <c r="J55" s="35"/>
      <c r="K55" s="35">
        <v>10093096</v>
      </c>
    </row>
    <row r="56" spans="1:11">
      <c r="A56" s="134" t="s">
        <v>146</v>
      </c>
      <c r="E56" s="74">
        <v>-7817959</v>
      </c>
      <c r="F56" s="74"/>
      <c r="G56" s="74">
        <v>-297913</v>
      </c>
      <c r="H56" s="74"/>
      <c r="I56" s="35">
        <v>-7708836</v>
      </c>
      <c r="J56" s="35"/>
      <c r="K56" s="35">
        <v>-297913</v>
      </c>
    </row>
    <row r="57" spans="1:11">
      <c r="A57" s="93" t="s">
        <v>50</v>
      </c>
      <c r="E57" s="35">
        <v>-6393575</v>
      </c>
      <c r="F57" s="35"/>
      <c r="G57" s="35">
        <v>-12330351</v>
      </c>
      <c r="H57" s="35"/>
      <c r="I57" s="35">
        <v>-4896100</v>
      </c>
      <c r="J57" s="35"/>
      <c r="K57" s="35">
        <v>-11050803</v>
      </c>
    </row>
    <row r="58" spans="1:11">
      <c r="A58" s="92" t="s">
        <v>171</v>
      </c>
      <c r="E58" s="140">
        <f>SUM(E53:E57)</f>
        <v>-37415786</v>
      </c>
      <c r="F58" s="35"/>
      <c r="G58" s="140">
        <f>SUM(G53:G57)</f>
        <v>-5421745</v>
      </c>
      <c r="H58" s="35"/>
      <c r="I58" s="140">
        <f>SUM(I53:I57)</f>
        <v>-34208020</v>
      </c>
      <c r="J58" s="35"/>
      <c r="K58" s="140">
        <f>SUM(K53:K57)</f>
        <v>10618862</v>
      </c>
    </row>
    <row r="59" spans="1:11">
      <c r="A59" s="92"/>
      <c r="E59" s="70"/>
      <c r="G59" s="70"/>
      <c r="I59" s="70"/>
      <c r="K59" s="70"/>
    </row>
    <row r="60" spans="1:11">
      <c r="A60" s="90" t="s">
        <v>11</v>
      </c>
    </row>
    <row r="61" spans="1:11">
      <c r="A61" s="7" t="s">
        <v>69</v>
      </c>
    </row>
    <row r="62" spans="1:11">
      <c r="A62" s="92" t="s">
        <v>51</v>
      </c>
    </row>
    <row r="63" spans="1:11">
      <c r="A63" s="7" t="s">
        <v>184</v>
      </c>
    </row>
    <row r="64" spans="1:11" s="58" customFormat="1" ht="21.95" customHeight="1">
      <c r="A64" s="7"/>
      <c r="B64" s="81"/>
      <c r="C64" s="82"/>
      <c r="D64" s="81"/>
      <c r="E64" s="59"/>
      <c r="F64" s="81"/>
      <c r="G64" s="59"/>
      <c r="H64" s="59"/>
      <c r="I64" s="59"/>
      <c r="J64" s="59"/>
      <c r="K64" s="63" t="s">
        <v>64</v>
      </c>
    </row>
    <row r="65" spans="1:11" s="131" customFormat="1" ht="21.95" customHeight="1">
      <c r="B65" s="132"/>
      <c r="C65" s="127"/>
      <c r="D65" s="132"/>
      <c r="E65" s="149" t="s">
        <v>37</v>
      </c>
      <c r="F65" s="149"/>
      <c r="G65" s="149"/>
      <c r="H65" s="133"/>
      <c r="I65" s="149" t="s">
        <v>38</v>
      </c>
      <c r="J65" s="149"/>
      <c r="K65" s="149"/>
    </row>
    <row r="66" spans="1:11" s="58" customFormat="1" ht="21.95" customHeight="1">
      <c r="B66" s="81"/>
      <c r="C66" s="22"/>
      <c r="D66" s="17"/>
      <c r="E66" s="41">
        <v>2566</v>
      </c>
      <c r="F66" s="130"/>
      <c r="G66" s="41">
        <v>2565</v>
      </c>
      <c r="H66" s="122"/>
      <c r="I66" s="41">
        <v>2566</v>
      </c>
      <c r="J66" s="130"/>
      <c r="K66" s="41">
        <v>2565</v>
      </c>
    </row>
    <row r="67" spans="1:11">
      <c r="A67" s="3" t="s">
        <v>52</v>
      </c>
    </row>
    <row r="68" spans="1:11">
      <c r="A68" s="6" t="s">
        <v>230</v>
      </c>
      <c r="E68" s="74">
        <v>-25618489</v>
      </c>
      <c r="G68" s="74">
        <v>-5879496</v>
      </c>
      <c r="H68" s="35"/>
      <c r="I68" s="74">
        <v>-23735970</v>
      </c>
      <c r="J68" s="35"/>
      <c r="K68" s="74">
        <v>-4248576</v>
      </c>
    </row>
    <row r="69" spans="1:11">
      <c r="A69" s="6" t="s">
        <v>195</v>
      </c>
      <c r="E69" s="74">
        <v>1010513</v>
      </c>
      <c r="G69" s="74">
        <v>1471539</v>
      </c>
      <c r="H69" s="35"/>
      <c r="I69" s="74">
        <v>1010513</v>
      </c>
      <c r="J69" s="35"/>
      <c r="K69" s="74">
        <v>1471539</v>
      </c>
    </row>
    <row r="70" spans="1:11">
      <c r="A70" s="6" t="s">
        <v>172</v>
      </c>
      <c r="E70" s="74">
        <v>0</v>
      </c>
      <c r="G70" s="74">
        <v>-794393</v>
      </c>
      <c r="H70" s="35"/>
      <c r="I70" s="35">
        <v>0</v>
      </c>
      <c r="J70" s="35"/>
      <c r="K70" s="74">
        <v>-794393</v>
      </c>
    </row>
    <row r="71" spans="1:11">
      <c r="A71" s="6" t="s">
        <v>120</v>
      </c>
      <c r="E71" s="74">
        <v>-2475000</v>
      </c>
      <c r="G71" s="74">
        <v>-64464</v>
      </c>
      <c r="H71" s="35"/>
      <c r="I71" s="74">
        <v>-2475000</v>
      </c>
      <c r="J71" s="35"/>
      <c r="K71" s="74">
        <v>-57486</v>
      </c>
    </row>
    <row r="72" spans="1:11">
      <c r="A72" s="6" t="s">
        <v>173</v>
      </c>
      <c r="E72" s="74">
        <v>0</v>
      </c>
      <c r="G72" s="74">
        <v>2112818</v>
      </c>
      <c r="H72" s="35"/>
      <c r="I72" s="35">
        <v>0</v>
      </c>
      <c r="J72" s="35"/>
      <c r="K72" s="74">
        <v>2112818</v>
      </c>
    </row>
    <row r="73" spans="1:11">
      <c r="A73" s="102" t="s">
        <v>241</v>
      </c>
      <c r="E73" s="74">
        <v>0</v>
      </c>
      <c r="G73" s="74">
        <v>0</v>
      </c>
      <c r="H73" s="35"/>
      <c r="I73" s="74">
        <v>-82032620</v>
      </c>
      <c r="J73" s="35"/>
      <c r="K73" s="74">
        <v>-1460000</v>
      </c>
    </row>
    <row r="74" spans="1:11">
      <c r="A74" s="102" t="s">
        <v>242</v>
      </c>
      <c r="E74" s="74">
        <v>-50000000</v>
      </c>
      <c r="G74" s="74">
        <v>0</v>
      </c>
      <c r="H74" s="35"/>
      <c r="I74" s="35">
        <v>0</v>
      </c>
      <c r="J74" s="35"/>
      <c r="K74" s="74">
        <v>0</v>
      </c>
    </row>
    <row r="75" spans="1:11">
      <c r="A75" s="102" t="s">
        <v>243</v>
      </c>
      <c r="E75" s="74">
        <v>0</v>
      </c>
      <c r="G75" s="74">
        <v>0</v>
      </c>
      <c r="H75" s="35"/>
      <c r="I75" s="74">
        <v>67321000</v>
      </c>
      <c r="J75" s="35"/>
      <c r="K75" s="74">
        <v>0</v>
      </c>
    </row>
    <row r="76" spans="1:11">
      <c r="A76" s="102" t="s">
        <v>244</v>
      </c>
      <c r="E76" s="74">
        <v>23000000</v>
      </c>
      <c r="G76" s="74">
        <v>0</v>
      </c>
      <c r="H76" s="35"/>
      <c r="I76" s="74">
        <v>0</v>
      </c>
      <c r="J76" s="35"/>
      <c r="K76" s="74">
        <v>0</v>
      </c>
    </row>
    <row r="77" spans="1:11">
      <c r="A77" s="102" t="s">
        <v>197</v>
      </c>
      <c r="E77" s="74">
        <v>562575</v>
      </c>
      <c r="G77" s="74">
        <v>0</v>
      </c>
      <c r="H77" s="35"/>
      <c r="I77" s="35">
        <v>0</v>
      </c>
      <c r="J77" s="35"/>
      <c r="K77" s="74">
        <v>0</v>
      </c>
    </row>
    <row r="78" spans="1:11">
      <c r="A78" s="102" t="s">
        <v>198</v>
      </c>
      <c r="E78" s="74">
        <v>-2265840</v>
      </c>
      <c r="G78" s="74">
        <v>0</v>
      </c>
      <c r="H78" s="35"/>
      <c r="I78" s="35">
        <v>0</v>
      </c>
      <c r="J78" s="35"/>
      <c r="K78" s="74">
        <v>0</v>
      </c>
    </row>
    <row r="79" spans="1:11">
      <c r="A79" s="126" t="s">
        <v>109</v>
      </c>
      <c r="E79" s="74">
        <v>0</v>
      </c>
      <c r="G79" s="74">
        <v>0</v>
      </c>
      <c r="H79" s="35"/>
      <c r="I79" s="74">
        <v>2683925</v>
      </c>
      <c r="J79" s="35"/>
      <c r="K79" s="74">
        <v>824868</v>
      </c>
    </row>
    <row r="80" spans="1:11">
      <c r="A80" s="126" t="s">
        <v>168</v>
      </c>
      <c r="E80" s="74">
        <v>4346900</v>
      </c>
      <c r="G80" s="74">
        <v>1414425</v>
      </c>
      <c r="H80" s="35"/>
      <c r="I80" s="74">
        <v>4346900</v>
      </c>
      <c r="J80" s="35"/>
      <c r="K80" s="74">
        <v>1414425</v>
      </c>
    </row>
    <row r="81" spans="1:11">
      <c r="A81" s="126" t="s">
        <v>165</v>
      </c>
      <c r="E81" s="74">
        <v>-64000000</v>
      </c>
      <c r="G81" s="74">
        <v>0</v>
      </c>
      <c r="H81" s="35"/>
      <c r="I81" s="74">
        <v>-64687425</v>
      </c>
      <c r="J81" s="35"/>
      <c r="K81" s="74">
        <v>-2500000</v>
      </c>
    </row>
    <row r="82" spans="1:11">
      <c r="A82" s="102" t="s">
        <v>196</v>
      </c>
      <c r="E82" s="74">
        <v>12234322</v>
      </c>
      <c r="G82" s="74">
        <v>0</v>
      </c>
      <c r="H82" s="35"/>
      <c r="I82" s="35">
        <v>0</v>
      </c>
      <c r="J82" s="35"/>
      <c r="K82" s="74">
        <v>0</v>
      </c>
    </row>
    <row r="83" spans="1:11">
      <c r="A83" s="126" t="s">
        <v>166</v>
      </c>
      <c r="E83" s="74">
        <v>0</v>
      </c>
      <c r="G83" s="74">
        <v>0</v>
      </c>
      <c r="H83" s="35"/>
      <c r="I83" s="35">
        <v>0</v>
      </c>
      <c r="J83" s="35"/>
      <c r="K83" s="74">
        <v>5156328</v>
      </c>
    </row>
    <row r="84" spans="1:11">
      <c r="A84" s="102" t="s">
        <v>199</v>
      </c>
      <c r="E84" s="74">
        <v>43900000</v>
      </c>
      <c r="G84" s="74">
        <v>0</v>
      </c>
      <c r="H84" s="35"/>
      <c r="I84" s="74">
        <v>43900000</v>
      </c>
      <c r="J84" s="35"/>
      <c r="K84" s="74">
        <v>0</v>
      </c>
    </row>
    <row r="85" spans="1:11">
      <c r="A85" s="102" t="s">
        <v>218</v>
      </c>
      <c r="E85" s="74">
        <v>-7116353</v>
      </c>
      <c r="G85" s="74">
        <v>0</v>
      </c>
      <c r="H85" s="35"/>
      <c r="I85" s="74">
        <v>0</v>
      </c>
      <c r="J85" s="35"/>
      <c r="K85" s="74">
        <v>0</v>
      </c>
    </row>
    <row r="86" spans="1:11">
      <c r="A86" s="126" t="s">
        <v>167</v>
      </c>
      <c r="E86" s="74">
        <v>0</v>
      </c>
      <c r="G86" s="74">
        <v>5100000</v>
      </c>
      <c r="H86" s="35"/>
      <c r="I86" s="74">
        <v>0</v>
      </c>
      <c r="J86" s="35"/>
      <c r="K86" s="74">
        <v>5100000</v>
      </c>
    </row>
    <row r="87" spans="1:11">
      <c r="A87" s="102" t="s">
        <v>154</v>
      </c>
      <c r="E87" s="74">
        <v>0</v>
      </c>
      <c r="G87" s="74">
        <v>0</v>
      </c>
      <c r="H87" s="35"/>
      <c r="I87" s="74">
        <v>2534160</v>
      </c>
      <c r="J87" s="35"/>
      <c r="K87" s="74">
        <v>0</v>
      </c>
    </row>
    <row r="88" spans="1:11">
      <c r="A88" s="102" t="s">
        <v>155</v>
      </c>
      <c r="E88" s="74">
        <v>2250000</v>
      </c>
      <c r="G88" s="74">
        <v>1707651</v>
      </c>
      <c r="H88" s="35"/>
      <c r="I88" s="74">
        <v>2250000</v>
      </c>
      <c r="J88" s="35"/>
      <c r="K88" s="74">
        <v>1707651</v>
      </c>
    </row>
    <row r="89" spans="1:11">
      <c r="A89" s="102" t="s">
        <v>223</v>
      </c>
      <c r="E89" s="74">
        <v>-10258068</v>
      </c>
      <c r="G89" s="74">
        <v>-14402369</v>
      </c>
      <c r="H89" s="74">
        <v>0</v>
      </c>
      <c r="I89" s="74">
        <v>-10266823</v>
      </c>
      <c r="J89" s="74">
        <v>0</v>
      </c>
      <c r="K89" s="74">
        <v>-14035817</v>
      </c>
    </row>
    <row r="90" spans="1:11">
      <c r="A90" s="3" t="s">
        <v>222</v>
      </c>
      <c r="C90" s="6" t="s">
        <v>98</v>
      </c>
      <c r="E90" s="140">
        <f>SUM(E68:E89)</f>
        <v>-74429440</v>
      </c>
      <c r="G90" s="140">
        <f>SUM(G68:G89)</f>
        <v>-9334289</v>
      </c>
      <c r="H90" s="35"/>
      <c r="I90" s="140">
        <f>SUM(I68:I89)</f>
        <v>-59151340</v>
      </c>
      <c r="J90" s="35"/>
      <c r="K90" s="140">
        <f>SUM(K68:K89)</f>
        <v>-5308643</v>
      </c>
    </row>
    <row r="91" spans="1:11">
      <c r="A91" s="3"/>
      <c r="E91" s="70"/>
      <c r="G91" s="70"/>
      <c r="I91" s="70"/>
      <c r="K91" s="70"/>
    </row>
    <row r="92" spans="1:11">
      <c r="A92" s="90" t="s">
        <v>11</v>
      </c>
    </row>
    <row r="93" spans="1:11">
      <c r="A93" s="7" t="s">
        <v>69</v>
      </c>
    </row>
    <row r="94" spans="1:11">
      <c r="A94" s="92" t="s">
        <v>51</v>
      </c>
    </row>
    <row r="95" spans="1:11">
      <c r="A95" s="7" t="s">
        <v>184</v>
      </c>
    </row>
    <row r="96" spans="1:11" s="58" customFormat="1" ht="21.95" customHeight="1">
      <c r="A96" s="7"/>
      <c r="B96" s="81"/>
      <c r="C96" s="82"/>
      <c r="D96" s="81"/>
      <c r="E96" s="59"/>
      <c r="F96" s="81"/>
      <c r="G96" s="59"/>
      <c r="H96" s="59"/>
      <c r="I96" s="59"/>
      <c r="J96" s="59"/>
      <c r="K96" s="63" t="s">
        <v>64</v>
      </c>
    </row>
    <row r="97" spans="1:11" s="131" customFormat="1" ht="21.95" customHeight="1">
      <c r="B97" s="132"/>
      <c r="C97" s="127"/>
      <c r="D97" s="132"/>
      <c r="E97" s="149" t="s">
        <v>37</v>
      </c>
      <c r="F97" s="149"/>
      <c r="G97" s="149"/>
      <c r="H97" s="133"/>
      <c r="I97" s="149" t="s">
        <v>38</v>
      </c>
      <c r="J97" s="149"/>
      <c r="K97" s="149"/>
    </row>
    <row r="98" spans="1:11" s="58" customFormat="1" ht="21.95" customHeight="1">
      <c r="B98" s="81"/>
      <c r="C98" s="22"/>
      <c r="D98" s="17"/>
      <c r="E98" s="41">
        <v>2566</v>
      </c>
      <c r="F98" s="130"/>
      <c r="G98" s="41">
        <v>2565</v>
      </c>
      <c r="H98" s="122"/>
      <c r="I98" s="41">
        <v>2566</v>
      </c>
      <c r="J98" s="130"/>
      <c r="K98" s="41">
        <v>2565</v>
      </c>
    </row>
    <row r="99" spans="1:11">
      <c r="A99" s="3" t="s">
        <v>53</v>
      </c>
      <c r="E99" s="139"/>
      <c r="F99" s="139"/>
      <c r="G99" s="139"/>
      <c r="H99" s="139"/>
      <c r="I99" s="139"/>
      <c r="J99" s="139"/>
      <c r="K99" s="139"/>
    </row>
    <row r="100" spans="1:11">
      <c r="A100" s="6" t="s">
        <v>200</v>
      </c>
      <c r="E100" s="74">
        <v>-19579966</v>
      </c>
      <c r="F100" s="35"/>
      <c r="G100" s="74">
        <v>99846018</v>
      </c>
      <c r="H100" s="74"/>
      <c r="I100" s="74">
        <v>-5198513</v>
      </c>
      <c r="J100" s="74"/>
      <c r="K100" s="74">
        <v>76172211</v>
      </c>
    </row>
    <row r="101" spans="1:11">
      <c r="A101" s="6" t="s">
        <v>170</v>
      </c>
      <c r="E101" s="74">
        <v>0</v>
      </c>
      <c r="F101" s="35"/>
      <c r="G101" s="74">
        <v>10000000</v>
      </c>
      <c r="H101" s="35"/>
      <c r="I101" s="74">
        <v>0</v>
      </c>
      <c r="J101" s="35"/>
      <c r="K101" s="74">
        <v>0</v>
      </c>
    </row>
    <row r="102" spans="1:11">
      <c r="A102" s="6" t="s">
        <v>156</v>
      </c>
      <c r="E102" s="74">
        <v>0</v>
      </c>
      <c r="F102" s="35"/>
      <c r="G102" s="74">
        <v>69261500</v>
      </c>
      <c r="H102" s="35"/>
      <c r="I102" s="74">
        <v>0</v>
      </c>
      <c r="J102" s="35"/>
      <c r="K102" s="74">
        <v>69261500</v>
      </c>
    </row>
    <row r="103" spans="1:11">
      <c r="A103" s="6" t="s">
        <v>201</v>
      </c>
      <c r="E103" s="35">
        <v>-29959550</v>
      </c>
      <c r="F103" s="35"/>
      <c r="G103" s="35">
        <v>-26971070</v>
      </c>
      <c r="H103" s="35"/>
      <c r="I103" s="35">
        <v>-29959550</v>
      </c>
      <c r="J103" s="35"/>
      <c r="K103" s="35">
        <v>-26971070</v>
      </c>
    </row>
    <row r="104" spans="1:11">
      <c r="A104" s="6" t="s">
        <v>150</v>
      </c>
      <c r="E104" s="35">
        <v>-27555427</v>
      </c>
      <c r="F104" s="35"/>
      <c r="G104" s="35">
        <v>-24232876</v>
      </c>
      <c r="H104" s="35"/>
      <c r="I104" s="35">
        <v>-12759875</v>
      </c>
      <c r="J104" s="35"/>
      <c r="K104" s="35">
        <v>-10588200</v>
      </c>
    </row>
    <row r="105" spans="1:11">
      <c r="A105" s="6" t="s">
        <v>108</v>
      </c>
      <c r="E105" s="74">
        <v>-19984193</v>
      </c>
      <c r="F105" s="35"/>
      <c r="G105" s="74">
        <v>-13295346</v>
      </c>
      <c r="H105" s="35"/>
      <c r="I105" s="74">
        <v>-15954647</v>
      </c>
      <c r="J105" s="35"/>
      <c r="K105" s="74">
        <v>-10908412</v>
      </c>
    </row>
    <row r="106" spans="1:11">
      <c r="A106" s="3" t="s">
        <v>202</v>
      </c>
      <c r="E106" s="140">
        <f>SUM(E100:E105)</f>
        <v>-97079136</v>
      </c>
      <c r="F106" s="35"/>
      <c r="G106" s="140">
        <f>SUM(G100:G105)</f>
        <v>114608226</v>
      </c>
      <c r="H106" s="35"/>
      <c r="I106" s="140">
        <f>SUM(I100:I105)</f>
        <v>-63872585</v>
      </c>
      <c r="J106" s="35"/>
      <c r="K106" s="140">
        <f>SUM(K100:K105)</f>
        <v>96966029</v>
      </c>
    </row>
    <row r="107" spans="1:11">
      <c r="A107" s="6" t="s">
        <v>174</v>
      </c>
      <c r="E107" s="74">
        <v>599963</v>
      </c>
      <c r="F107" s="35"/>
      <c r="G107" s="74">
        <v>1680929</v>
      </c>
      <c r="H107" s="35"/>
      <c r="I107" s="74">
        <v>0</v>
      </c>
      <c r="J107" s="74"/>
      <c r="K107" s="74">
        <v>0</v>
      </c>
    </row>
    <row r="108" spans="1:11">
      <c r="A108" s="6" t="s">
        <v>90</v>
      </c>
      <c r="E108" s="74"/>
      <c r="F108" s="35"/>
      <c r="G108" s="74"/>
      <c r="H108" s="35"/>
      <c r="I108" s="74"/>
      <c r="J108" s="35"/>
      <c r="K108" s="74"/>
    </row>
    <row r="109" spans="1:11">
      <c r="A109" s="6" t="s">
        <v>224</v>
      </c>
      <c r="E109" s="135">
        <v>-361896</v>
      </c>
      <c r="F109" s="35"/>
      <c r="G109" s="135">
        <v>-99952</v>
      </c>
      <c r="H109" s="35"/>
      <c r="I109" s="135">
        <v>0</v>
      </c>
      <c r="J109" s="35"/>
      <c r="K109" s="135">
        <v>0</v>
      </c>
    </row>
    <row r="110" spans="1:11">
      <c r="A110" s="3" t="s">
        <v>203</v>
      </c>
      <c r="E110" s="35">
        <f>SUM(E58,E90,E106,E107:E109)</f>
        <v>-208686295</v>
      </c>
      <c r="F110" s="35"/>
      <c r="G110" s="35">
        <f>SUM(G58,G90,G106,G107:G109)</f>
        <v>101433169</v>
      </c>
      <c r="H110" s="35"/>
      <c r="I110" s="35">
        <f>I106+I90+I58+I107+I109</f>
        <v>-157231945</v>
      </c>
      <c r="J110" s="35"/>
      <c r="K110" s="35">
        <f>K106+K90+K58+K107+K109</f>
        <v>102276248</v>
      </c>
    </row>
    <row r="111" spans="1:11">
      <c r="A111" s="93" t="s">
        <v>126</v>
      </c>
      <c r="E111" s="35">
        <f>BS!G9</f>
        <v>249214146</v>
      </c>
      <c r="F111" s="35"/>
      <c r="G111" s="35">
        <v>147780977</v>
      </c>
      <c r="H111" s="35"/>
      <c r="I111" s="35">
        <f>BS!K9</f>
        <v>174639073</v>
      </c>
      <c r="J111" s="35"/>
      <c r="K111" s="35">
        <v>72362825</v>
      </c>
    </row>
    <row r="112" spans="1:11" ht="24" thickBot="1">
      <c r="A112" s="7" t="s">
        <v>175</v>
      </c>
      <c r="E112" s="141">
        <f>SUM(E110:E111)</f>
        <v>40527851</v>
      </c>
      <c r="F112" s="35"/>
      <c r="G112" s="141">
        <f>SUM(G110:G111)</f>
        <v>249214146</v>
      </c>
      <c r="H112" s="35"/>
      <c r="I112" s="141">
        <f>SUM(I110:I111)</f>
        <v>17407128</v>
      </c>
      <c r="J112" s="35"/>
      <c r="K112" s="141">
        <f>SUM(K110:K111)</f>
        <v>174639073</v>
      </c>
    </row>
    <row r="113" spans="1:11" ht="13.5" customHeight="1" thickTop="1">
      <c r="A113" s="6" t="s">
        <v>58</v>
      </c>
      <c r="E113" s="35">
        <f>E112-BS!E9</f>
        <v>0</v>
      </c>
      <c r="F113" s="35"/>
      <c r="G113" s="35">
        <f>G112-BS!G9</f>
        <v>0</v>
      </c>
      <c r="H113" s="35"/>
      <c r="I113" s="35">
        <f>I112-BS!I9</f>
        <v>0</v>
      </c>
      <c r="J113" s="35"/>
      <c r="K113" s="35">
        <f>K112-BS!K9</f>
        <v>0</v>
      </c>
    </row>
    <row r="114" spans="1:11">
      <c r="A114" s="3" t="s">
        <v>56</v>
      </c>
      <c r="E114" s="35"/>
      <c r="F114" s="35"/>
      <c r="G114" s="35"/>
      <c r="H114" s="35"/>
      <c r="I114" s="35"/>
      <c r="J114" s="35"/>
      <c r="K114" s="35"/>
    </row>
    <row r="115" spans="1:11">
      <c r="A115" s="6" t="s">
        <v>57</v>
      </c>
      <c r="E115" s="35"/>
      <c r="F115" s="35"/>
      <c r="G115" s="35"/>
      <c r="H115" s="35"/>
      <c r="I115" s="35"/>
      <c r="J115" s="35"/>
      <c r="K115" s="35"/>
    </row>
    <row r="116" spans="1:11">
      <c r="A116" s="6" t="s">
        <v>147</v>
      </c>
      <c r="E116" s="74">
        <v>0</v>
      </c>
      <c r="F116" s="35"/>
      <c r="G116" s="74">
        <v>15080000</v>
      </c>
      <c r="H116" s="35"/>
      <c r="I116" s="74">
        <v>0</v>
      </c>
      <c r="J116" s="35"/>
      <c r="K116" s="74">
        <v>15080000</v>
      </c>
    </row>
    <row r="117" spans="1:11">
      <c r="A117" s="6" t="s">
        <v>211</v>
      </c>
      <c r="E117" s="74">
        <v>17993479</v>
      </c>
      <c r="F117" s="35"/>
      <c r="G117" s="74">
        <v>54828753</v>
      </c>
      <c r="H117" s="35"/>
      <c r="I117" s="74">
        <v>11250455</v>
      </c>
      <c r="J117" s="35"/>
      <c r="K117" s="74">
        <v>16219040</v>
      </c>
    </row>
    <row r="118" spans="1:11">
      <c r="A118" s="6" t="s">
        <v>177</v>
      </c>
      <c r="E118" s="74">
        <v>0</v>
      </c>
      <c r="F118" s="35"/>
      <c r="G118" s="74">
        <v>250189432</v>
      </c>
      <c r="H118" s="35"/>
      <c r="I118" s="74">
        <v>0</v>
      </c>
      <c r="J118" s="35"/>
      <c r="K118" s="74">
        <v>250189432</v>
      </c>
    </row>
    <row r="119" spans="1:11" ht="13.5" customHeight="1">
      <c r="A119" s="6" t="s">
        <v>58</v>
      </c>
      <c r="E119" s="35"/>
      <c r="F119" s="35"/>
      <c r="G119" s="35"/>
      <c r="H119" s="35"/>
      <c r="I119" s="35"/>
      <c r="J119" s="35"/>
      <c r="K119" s="35"/>
    </row>
    <row r="120" spans="1:11">
      <c r="A120" s="90" t="s">
        <v>11</v>
      </c>
    </row>
  </sheetData>
  <mergeCells count="8">
    <mergeCell ref="E5:G5"/>
    <mergeCell ref="I5:K5"/>
    <mergeCell ref="E40:G40"/>
    <mergeCell ref="I40:K40"/>
    <mergeCell ref="E97:G97"/>
    <mergeCell ref="I97:K97"/>
    <mergeCell ref="E65:G65"/>
    <mergeCell ref="I65:K65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3" manualBreakCount="3">
    <brk id="35" max="14" man="1"/>
    <brk id="60" max="10" man="1"/>
    <brk id="9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8" ma:contentTypeDescription="สร้างเอกสารใหม่" ma:contentTypeScope="" ma:versionID="0da53dd8edfd94bff6d28f72652320f5">
  <xsd:schema xmlns:xsd="http://www.w3.org/2001/XMLSchema" xmlns:xs="http://www.w3.org/2001/XMLSchema" xmlns:p="http://schemas.microsoft.com/office/2006/metadata/properties" xmlns:ns2="768eff02-ba97-4e70-8dfc-1be260cb63cf" xmlns:ns3="50c908b1-f277-4340-90a9-4611d0b0f078" xmlns:ns4="ca9949e8-df7c-4c88-94af-7304f1f3c1f8" targetNamespace="http://schemas.microsoft.com/office/2006/metadata/properties" ma:root="true" ma:fieldsID="673425d2648b4e5c8f43361a18a0eded" ns2:_="" ns3:_="" ns4:_="">
    <xsd:import namespace="768eff02-ba97-4e70-8dfc-1be260cb63cf"/>
    <xsd:import namespace="50c908b1-f277-4340-90a9-4611d0b0f078"/>
    <xsd:import namespace="ca9949e8-df7c-4c88-94af-7304f1f3c1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8067afc-dca2-413f-9ebb-94487c45642a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768eff02-ba97-4e70-8dfc-1be260cb63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A7DCD0-9397-4EB0-8AC4-6C831A3E9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50c908b1-f277-4340-90a9-4611d0b0f078"/>
    <ds:schemaRef ds:uri="ca9949e8-df7c-4c88-94af-7304f1f3c1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C93987-0B7C-49BC-8C69-5943DC92BF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1CB0F9-A783-474F-B5B4-F2A63ECDAF56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768eff02-ba97-4e70-8dfc-1be260cb63cf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58297</vt:lpwstr>
  </property>
  <property fmtid="{D5CDD505-2E9C-101B-9397-08002B2CF9AE}" pid="4" name="OptimizationTime">
    <vt:lpwstr>20240227_2352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CF!Print_Area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2024-02-27T14:29:58Z</cp:lastPrinted>
  <dcterms:created xsi:type="dcterms:W3CDTF">2011-03-08T09:02:15Z</dcterms:created>
  <dcterms:modified xsi:type="dcterms:W3CDTF">2024-02-27T14:30:00Z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0x01010027D72F447C581749B04CB336B13DE28C</vt:lpwstr>
  </property>
</Properties>
</file>