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3\Ye12'2023\"/>
    </mc:Choice>
  </mc:AlternateContent>
  <xr:revisionPtr revIDLastSave="0" documentId="13_ncr:1_{A03E2C46-0D66-497E-B8B5-19B69B0D1D28}" xr6:coauthVersionLast="47" xr6:coauthVersionMax="47" xr10:uidLastSave="{00000000-0000-0000-0000-000000000000}"/>
  <bookViews>
    <workbookView xWindow="-120" yWindow="-120" windowWidth="29040" windowHeight="15840" tabRatio="599" firstSheet="1" activeTab="4" xr2:uid="{00000000-000D-0000-FFFF-FFFF00000000}"/>
  </bookViews>
  <sheets>
    <sheet name="NAV000" sheetId="1" state="hidden" r:id="rId1"/>
    <sheet name="BS" sheetId="2" r:id="rId2"/>
    <sheet name="PL" sheetId="11" r:id="rId3"/>
    <sheet name="Consolidated" sheetId="9" r:id="rId4"/>
    <sheet name="The Company Only" sheetId="13" r:id="rId5"/>
    <sheet name="cashflow" sheetId="14" r:id="rId6"/>
  </sheets>
  <definedNames>
    <definedName name="_xlnm.Print_Area" localSheetId="1">BS!$A$1:$J$96</definedName>
    <definedName name="_xlnm.Print_Area" localSheetId="3">Consolidated!$A$1:$S$32</definedName>
    <definedName name="_xlnm.Print_Area" localSheetId="2">PL!$A$1:$K$72</definedName>
    <definedName name="_xlnm.Print_Area" localSheetId="4">'The Company Only'!$A$1:$M$25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3" i="14" l="1"/>
  <c r="F29" i="9"/>
  <c r="F31" i="9" s="1"/>
  <c r="H29" i="9"/>
  <c r="H31" i="9" s="1"/>
  <c r="S27" i="9"/>
  <c r="S28" i="9"/>
  <c r="S26" i="9"/>
  <c r="K53" i="11"/>
  <c r="I53" i="11"/>
  <c r="G53" i="11"/>
  <c r="E53" i="11"/>
  <c r="H85" i="2"/>
  <c r="D85" i="2"/>
  <c r="K24" i="11"/>
  <c r="I24" i="11"/>
  <c r="G24" i="11"/>
  <c r="E24" i="11"/>
  <c r="K22" i="9" l="1"/>
  <c r="O22" i="9" s="1"/>
  <c r="Q22" i="9"/>
  <c r="J85" i="2" l="1"/>
  <c r="F85" i="2"/>
  <c r="R31" i="9" l="1"/>
  <c r="M13" i="13" l="1"/>
  <c r="S17" i="9"/>
  <c r="H53" i="2" l="1"/>
  <c r="K100" i="14"/>
  <c r="G100" i="14"/>
  <c r="I83" i="14"/>
  <c r="K83" i="14"/>
  <c r="G83" i="14"/>
  <c r="G65" i="11"/>
  <c r="G60" i="11"/>
  <c r="K14" i="11"/>
  <c r="G14" i="11"/>
  <c r="J87" i="2"/>
  <c r="F87" i="2"/>
  <c r="J62" i="2"/>
  <c r="J53" i="2"/>
  <c r="F62" i="2"/>
  <c r="F53" i="2"/>
  <c r="J30" i="2"/>
  <c r="J17" i="2"/>
  <c r="F30" i="2"/>
  <c r="F17" i="2"/>
  <c r="F63" i="2" l="1"/>
  <c r="F88" i="2" s="1"/>
  <c r="K25" i="11"/>
  <c r="K30" i="11" s="1"/>
  <c r="G25" i="11"/>
  <c r="G30" i="11" s="1"/>
  <c r="F31" i="2"/>
  <c r="J31" i="2"/>
  <c r="J63" i="2"/>
  <c r="J88" i="2" s="1"/>
  <c r="M14" i="13"/>
  <c r="I100" i="14"/>
  <c r="E100" i="14"/>
  <c r="F89" i="2" l="1"/>
  <c r="G32" i="11"/>
  <c r="G55" i="11" s="1"/>
  <c r="G8" i="14"/>
  <c r="K32" i="11"/>
  <c r="K55" i="11" s="1"/>
  <c r="K8" i="14"/>
  <c r="K33" i="14" s="1"/>
  <c r="K53" i="14" s="1"/>
  <c r="K58" i="14" s="1"/>
  <c r="K104" i="14" s="1"/>
  <c r="K106" i="14" s="1"/>
  <c r="K107" i="14" s="1"/>
  <c r="J89" i="2"/>
  <c r="E60" i="11"/>
  <c r="E65" i="11"/>
  <c r="I14" i="11"/>
  <c r="E14" i="11"/>
  <c r="H87" i="2"/>
  <c r="D87" i="2"/>
  <c r="H62" i="2"/>
  <c r="H63" i="2" s="1"/>
  <c r="D62" i="2"/>
  <c r="D53" i="2"/>
  <c r="H30" i="2"/>
  <c r="D30" i="2"/>
  <c r="H17" i="2"/>
  <c r="D17" i="2"/>
  <c r="G33" i="14" l="1"/>
  <c r="G53" i="14" s="1"/>
  <c r="G58" i="14" s="1"/>
  <c r="G104" i="14" s="1"/>
  <c r="G106" i="14" s="1"/>
  <c r="G107" i="14" s="1"/>
  <c r="K63" i="11"/>
  <c r="H88" i="2"/>
  <c r="I25" i="11"/>
  <c r="I30" i="11" s="1"/>
  <c r="I8" i="14" s="1"/>
  <c r="I33" i="14" s="1"/>
  <c r="I53" i="14" s="1"/>
  <c r="I58" i="14" s="1"/>
  <c r="I104" i="14" s="1"/>
  <c r="I106" i="14" s="1"/>
  <c r="I107" i="14" s="1"/>
  <c r="E25" i="11"/>
  <c r="E30" i="11" s="1"/>
  <c r="E8" i="14" s="1"/>
  <c r="E33" i="14" s="1"/>
  <c r="D63" i="2"/>
  <c r="D88" i="2" s="1"/>
  <c r="H31" i="2"/>
  <c r="D31" i="2"/>
  <c r="H89" i="2" l="1"/>
  <c r="E53" i="14"/>
  <c r="E58" i="14" s="1"/>
  <c r="E104" i="14" s="1"/>
  <c r="E106" i="14" s="1"/>
  <c r="E107" i="14" s="1"/>
  <c r="E32" i="11"/>
  <c r="E55" i="11" s="1"/>
  <c r="I32" i="11"/>
  <c r="K18" i="13" s="1"/>
  <c r="K10" i="13"/>
  <c r="M10" i="13" s="1"/>
  <c r="D89" i="2"/>
  <c r="I55" i="11" l="1"/>
  <c r="I63" i="11" s="1"/>
  <c r="P29" i="9"/>
  <c r="P31" i="9" s="1"/>
  <c r="N29" i="9"/>
  <c r="N31" i="9" s="1"/>
  <c r="L29" i="9"/>
  <c r="L31" i="9" s="1"/>
  <c r="J29" i="9"/>
  <c r="J31" i="9" s="1"/>
  <c r="O18" i="9" l="1"/>
  <c r="S18" i="9" s="1"/>
  <c r="K16" i="9"/>
  <c r="I20" i="13" l="1"/>
  <c r="G20" i="13"/>
  <c r="E20" i="13"/>
  <c r="Q24" i="9"/>
  <c r="M24" i="9"/>
  <c r="K24" i="9"/>
  <c r="I24" i="9"/>
  <c r="G24" i="9"/>
  <c r="E24" i="9"/>
  <c r="M19" i="13" l="1"/>
  <c r="I12" i="13"/>
  <c r="I15" i="13" s="1"/>
  <c r="G12" i="13"/>
  <c r="G15" i="13" s="1"/>
  <c r="E12" i="13"/>
  <c r="E15" i="13" s="1"/>
  <c r="I16" i="9"/>
  <c r="I19" i="9" s="1"/>
  <c r="I30" i="9" s="1"/>
  <c r="G16" i="9"/>
  <c r="G19" i="9" s="1"/>
  <c r="G30" i="9" s="1"/>
  <c r="E16" i="9"/>
  <c r="E19" i="9" s="1"/>
  <c r="E30" i="9" s="1"/>
  <c r="Q16" i="9"/>
  <c r="Q19" i="9" s="1"/>
  <c r="Q30" i="9" s="1"/>
  <c r="K19" i="9"/>
  <c r="K30" i="9" s="1"/>
  <c r="G21" i="9" l="1"/>
  <c r="G29" i="9" s="1"/>
  <c r="G31" i="9" s="1"/>
  <c r="Q21" i="9"/>
  <c r="S22" i="9"/>
  <c r="M16" i="9"/>
  <c r="M19" i="9" s="1"/>
  <c r="M30" i="9" s="1"/>
  <c r="S23" i="9"/>
  <c r="Q29" i="9" l="1"/>
  <c r="Q31" i="9" s="1"/>
  <c r="K21" i="9"/>
  <c r="I21" i="9"/>
  <c r="I29" i="9" s="1"/>
  <c r="I31" i="9" s="1"/>
  <c r="E21" i="9"/>
  <c r="E29" i="9" s="1"/>
  <c r="E31" i="9" s="1"/>
  <c r="S24" i="9"/>
  <c r="O24" i="9"/>
  <c r="M21" i="9"/>
  <c r="O16" i="9"/>
  <c r="O19" i="9" s="1"/>
  <c r="O30" i="9" s="1"/>
  <c r="M29" i="9" l="1"/>
  <c r="M31" i="9" s="1"/>
  <c r="K29" i="9"/>
  <c r="K31" i="9" s="1"/>
  <c r="O21" i="9"/>
  <c r="O29" i="9" s="1"/>
  <c r="O31" i="9" s="1"/>
  <c r="S16" i="9"/>
  <c r="S19" i="9" s="1"/>
  <c r="S30" i="9" s="1"/>
  <c r="S21" i="9" l="1"/>
  <c r="S29" i="9" l="1"/>
  <c r="S31" i="9" s="1"/>
  <c r="M12" i="13"/>
  <c r="M15" i="13" s="1"/>
  <c r="K12" i="13"/>
  <c r="K15" i="13" s="1"/>
  <c r="K20" i="13" l="1"/>
  <c r="M18" i="13"/>
  <c r="M20" i="13" s="1"/>
  <c r="I17" i="13"/>
  <c r="I21" i="13" s="1"/>
  <c r="I22" i="13" s="1"/>
  <c r="K17" i="13"/>
  <c r="K22" i="13"/>
  <c r="K21" i="13" l="1"/>
  <c r="K23" i="13" s="1"/>
  <c r="I23" i="13"/>
  <c r="G17" i="13"/>
  <c r="G21" i="13"/>
  <c r="G22" i="13" s="1"/>
  <c r="G23" i="13" l="1"/>
  <c r="E17" i="13"/>
  <c r="E21" i="13" s="1"/>
  <c r="E23" i="13" l="1"/>
  <c r="E22" i="13"/>
  <c r="M17" i="13"/>
  <c r="M21" i="13" s="1"/>
  <c r="M23" i="13" s="1"/>
  <c r="M22" i="13"/>
</calcChain>
</file>

<file path=xl/sharedStrings.xml><?xml version="1.0" encoding="utf-8"?>
<sst xmlns="http://schemas.openxmlformats.org/spreadsheetml/2006/main" count="404" uniqueCount="257">
  <si>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</si>
  <si>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</si>
  <si>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</si>
  <si>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</si>
  <si>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</si>
  <si>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</si>
  <si>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</si>
  <si>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</si>
  <si>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</si>
  <si>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</si>
  <si>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</si>
  <si>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</si>
  <si>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</si>
  <si>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Unappropriated</t>
  </si>
  <si>
    <t>Total</t>
  </si>
  <si>
    <t>share capital</t>
  </si>
  <si>
    <t>Consolidated financial statements</t>
  </si>
  <si>
    <t>Separate financial statements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</si>
  <si>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</si>
  <si>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</si>
  <si>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</si>
  <si>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</si>
  <si>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</si>
  <si>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</si>
  <si>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</si>
  <si>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</si>
  <si>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</si>
  <si>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</si>
  <si>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</si>
  <si>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</si>
  <si>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</si>
  <si>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</si>
  <si>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</si>
  <si>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</si>
  <si>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</si>
  <si>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</si>
  <si>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>Issued and</t>
  </si>
  <si>
    <t xml:space="preserve">   Cash paid for corporate income tax</t>
  </si>
  <si>
    <t xml:space="preserve">   Appropriated - statutory reserve</t>
  </si>
  <si>
    <t>Total non-current liabilities</t>
  </si>
  <si>
    <t>Total liabilities</t>
  </si>
  <si>
    <t>Other comprehensive income: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</si>
  <si>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</si>
  <si>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</si>
  <si>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</si>
  <si>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</si>
  <si>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</si>
  <si>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</si>
  <si>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</si>
  <si>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</si>
  <si>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</si>
  <si>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>Other components of equity</t>
  </si>
  <si>
    <t>Cost of services</t>
  </si>
  <si>
    <t xml:space="preserve">   Other non-current assets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</si>
  <si>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</si>
  <si>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</si>
  <si>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</si>
  <si>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</si>
  <si>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</si>
  <si>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</si>
  <si>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</si>
  <si>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 xml:space="preserve">   Other non-current liabilities</t>
  </si>
  <si>
    <t>(Unit: Baht)</t>
  </si>
  <si>
    <t>Share premium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</si>
  <si>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</si>
  <si>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</si>
  <si>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</si>
  <si>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</si>
  <si>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</si>
  <si>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</si>
  <si>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</si>
  <si>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</si>
  <si>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 xml:space="preserve">Exchange differences on </t>
  </si>
  <si>
    <t>translation of financial</t>
  </si>
  <si>
    <t xml:space="preserve">statements in </t>
  </si>
  <si>
    <t>Equity attributable to</t>
  </si>
  <si>
    <t>non-controlling interest</t>
  </si>
  <si>
    <t>of the subsidiaries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</si>
  <si>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</si>
  <si>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</si>
  <si>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</si>
  <si>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</si>
  <si>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</si>
  <si>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>Other current assets</t>
  </si>
  <si>
    <t>Other current liabilities</t>
  </si>
  <si>
    <t xml:space="preserve">   Other current assets</t>
  </si>
  <si>
    <t xml:space="preserve">    loans from banks</t>
  </si>
  <si>
    <t xml:space="preserve">   Deferred prepaid rental</t>
  </si>
  <si>
    <t xml:space="preserve">   Other current liabilities</t>
  </si>
  <si>
    <t>Withholding tax deducted at source</t>
  </si>
  <si>
    <t>Bank overdrafts and short-term loans from banks</t>
  </si>
  <si>
    <t>Profit or loss:</t>
  </si>
  <si>
    <t>Total equity</t>
  </si>
  <si>
    <t>attributable to owners</t>
  </si>
  <si>
    <t>of the Company</t>
  </si>
  <si>
    <t>Director</t>
  </si>
  <si>
    <t>Cash flows statement</t>
  </si>
  <si>
    <t>Cash flows statement (continued)</t>
  </si>
  <si>
    <t xml:space="preserve">   Cash received for income tax</t>
  </si>
  <si>
    <t>Cash received from interest income</t>
  </si>
  <si>
    <t>shareholders' equity</t>
  </si>
  <si>
    <t>Deferred tax liabilities</t>
  </si>
  <si>
    <t>Cash paid for acquisition of intangible assets</t>
  </si>
  <si>
    <t>Investments in subsidiaries</t>
  </si>
  <si>
    <t>-</t>
  </si>
  <si>
    <t>Supplemental cash flows information</t>
  </si>
  <si>
    <t>Non-cash items consist of</t>
  </si>
  <si>
    <t>Profit (loss) attributable to:</t>
  </si>
  <si>
    <t>Equity holders of the Company</t>
  </si>
  <si>
    <t>Earnings (loss) per share</t>
  </si>
  <si>
    <t>Basic earnings (loss) per share</t>
  </si>
  <si>
    <t>Other comprehensive income for the year</t>
  </si>
  <si>
    <t>Total comprehensive income for the year</t>
  </si>
  <si>
    <t>Profit for the year</t>
  </si>
  <si>
    <t>Profit (loss) for the year</t>
  </si>
  <si>
    <t>Cash and cash equivalents at beginning of year</t>
  </si>
  <si>
    <t>Inventories</t>
  </si>
  <si>
    <t>Goodwill</t>
  </si>
  <si>
    <t>Sales</t>
  </si>
  <si>
    <t>Cost of sales</t>
  </si>
  <si>
    <t xml:space="preserve">   Inventories</t>
  </si>
  <si>
    <t>Selling and distribution expenses</t>
  </si>
  <si>
    <t xml:space="preserve">   Write-off withholding tax deducted at source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</si>
  <si>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</si>
  <si>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</si>
  <si>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</si>
  <si>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</si>
  <si>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 xml:space="preserve">   Dividend income</t>
  </si>
  <si>
    <t>Total comprehensive income attributable to:</t>
  </si>
  <si>
    <t>Investment in associate</t>
  </si>
  <si>
    <t>Account receivable from disposal of investment</t>
  </si>
  <si>
    <t>foreign currencies</t>
  </si>
  <si>
    <t>Right-of-use assets</t>
  </si>
  <si>
    <t>Current portion of long-term loans from banks</t>
  </si>
  <si>
    <t>Current portion of lease liabilities</t>
  </si>
  <si>
    <t>Lease liabilities - net of current portion</t>
  </si>
  <si>
    <t>Finance income</t>
  </si>
  <si>
    <t>Cash received from disposal on intangible assets</t>
  </si>
  <si>
    <t>Cash received from long-term loans from banks</t>
  </si>
  <si>
    <t xml:space="preserve">   Settle account receivable from disposal of investment</t>
  </si>
  <si>
    <t xml:space="preserve">      with vehicles</t>
  </si>
  <si>
    <t xml:space="preserve">   Cash paid for employee benefits</t>
  </si>
  <si>
    <t xml:space="preserve">   Amortisation for transaction cost</t>
  </si>
  <si>
    <t xml:space="preserve">   provided by (paid from) operating activities</t>
  </si>
  <si>
    <t>Long-term loans from banks - net of current portion</t>
  </si>
  <si>
    <t xml:space="preserve">   Unappropriated </t>
  </si>
  <si>
    <t xml:space="preserve">   Finance income</t>
  </si>
  <si>
    <t xml:space="preserve">   Finance cost</t>
  </si>
  <si>
    <t>Cash paid for long-term loans from banks</t>
  </si>
  <si>
    <t>Cash paid for lease liabilities</t>
  </si>
  <si>
    <t>Net cash flows used in investing activities</t>
  </si>
  <si>
    <t xml:space="preserve">          of Baht 0.25 each)</t>
  </si>
  <si>
    <t>Share of profit from investment</t>
  </si>
  <si>
    <t xml:space="preserve">   in associate</t>
  </si>
  <si>
    <t xml:space="preserve">Profit (loss) attributable to equity holders </t>
  </si>
  <si>
    <t xml:space="preserve">   of the Company</t>
  </si>
  <si>
    <t xml:space="preserve">   Gain on cancellation of lease agreement</t>
  </si>
  <si>
    <t>Interest paid</t>
  </si>
  <si>
    <t>Increase in restricted bank deposits</t>
  </si>
  <si>
    <t xml:space="preserve">   on cash and cash equivalents</t>
  </si>
  <si>
    <t>Appropriated -</t>
  </si>
  <si>
    <t>Statutory reserve</t>
  </si>
  <si>
    <t>Balance as at 1 January 2022</t>
  </si>
  <si>
    <t>Balance as at 31 December 2022</t>
  </si>
  <si>
    <t>2022</t>
  </si>
  <si>
    <t>Cash paid for acquisition of investment property</t>
  </si>
  <si>
    <t xml:space="preserve">     528,233,993 ordinary shares of Baht 0.25 each </t>
  </si>
  <si>
    <t>Increase in translation adjustments</t>
  </si>
  <si>
    <t>Cash and cash equivalents at end of year</t>
  </si>
  <si>
    <t xml:space="preserve">   Long-term employee benefit expenses (reversal)</t>
  </si>
  <si>
    <t>Net cash flows from (used in) operating activities</t>
  </si>
  <si>
    <t xml:space="preserve">   Invest in associate by transferring the ordinary shares </t>
  </si>
  <si>
    <t xml:space="preserve">Other comprehensive income to be </t>
  </si>
  <si>
    <t xml:space="preserve">   reclassified to profit or loss </t>
  </si>
  <si>
    <t xml:space="preserve">   in subsequent periods</t>
  </si>
  <si>
    <t xml:space="preserve">Exchange differences on translation    </t>
  </si>
  <si>
    <t xml:space="preserve">   foreign currencies</t>
  </si>
  <si>
    <t xml:space="preserve">   of financial statements in </t>
  </si>
  <si>
    <t xml:space="preserve">Statement of changes in shareholders' equity </t>
  </si>
  <si>
    <t xml:space="preserve">   Loss on disposal of investment in associate</t>
  </si>
  <si>
    <t>Cash flows from (used in) operating activities</t>
  </si>
  <si>
    <t>Non-controlling interest of the subsidiary</t>
  </si>
  <si>
    <t>As at 31 December 2023</t>
  </si>
  <si>
    <t>2023</t>
  </si>
  <si>
    <t>Provision for liabilities from lawsuits</t>
  </si>
  <si>
    <t xml:space="preserve">      528,233,993 ordinary shares of Baht 0.25 each</t>
  </si>
  <si>
    <t xml:space="preserve">         (2022: 538,670,924 ordinary shares </t>
  </si>
  <si>
    <t>For the year ended 31 December 2023</t>
  </si>
  <si>
    <t>Profit (loss) before income tax expense</t>
  </si>
  <si>
    <t>Income tax revenue (expense)</t>
  </si>
  <si>
    <t>Profit (loss) from operating activities</t>
  </si>
  <si>
    <t>Balance as at 1 January 2023</t>
  </si>
  <si>
    <t>Balance as at 31 December 2023</t>
  </si>
  <si>
    <t xml:space="preserve">Dividend paid </t>
  </si>
  <si>
    <t>Profit (loss) before tax</t>
  </si>
  <si>
    <t xml:space="preserve">Adjustments to reconcile profit (loss) before tax to net cash </t>
  </si>
  <si>
    <t>Profit (loss) from operating activities before changes</t>
  </si>
  <si>
    <t>Cash increase from acquisition of investment in a subsidiary</t>
  </si>
  <si>
    <t>Cash received from non-controlling interest</t>
  </si>
  <si>
    <t>Dividend paid for non-controlling interest</t>
  </si>
  <si>
    <t>Cash received from disposal of investment in a subsidiary</t>
  </si>
  <si>
    <t>Increase (decrease) in bank overdrafts and short-term</t>
  </si>
  <si>
    <t>Net cash flows from (used in) financing activities</t>
  </si>
  <si>
    <t>Net increase (decrease) in cash and cash equivalents</t>
  </si>
  <si>
    <t>6, 8</t>
  </si>
  <si>
    <t>34.4.1</t>
  </si>
  <si>
    <t>16, 19</t>
  </si>
  <si>
    <t xml:space="preserve">                            -</t>
  </si>
  <si>
    <t xml:space="preserve">Other comprehensive income not to be </t>
  </si>
  <si>
    <t xml:space="preserve">                                   -</t>
  </si>
  <si>
    <t xml:space="preserve">                          -</t>
  </si>
  <si>
    <t xml:space="preserve">                                      -</t>
  </si>
  <si>
    <t>Cash decreased from disposal of investment in a subsidiary</t>
  </si>
  <si>
    <t>Statutory reserve (Note 27)</t>
  </si>
  <si>
    <t>Disposal of investment in a subsidiary (Note 14.1)</t>
  </si>
  <si>
    <t>Actuarial gain - net of income tax</t>
  </si>
  <si>
    <t>Registered the establishment of a subsidiary</t>
  </si>
  <si>
    <t xml:space="preserve">   (Note 14.1)</t>
  </si>
  <si>
    <t>Loss for the year</t>
  </si>
  <si>
    <t xml:space="preserve">   Loss on disposal of equipment and vehicles</t>
  </si>
  <si>
    <t>Loss on write-off of intangible assets</t>
  </si>
  <si>
    <t xml:space="preserve">   Unrealised loss on exchange</t>
  </si>
  <si>
    <t>Cash received from account receivable</t>
  </si>
  <si>
    <t xml:space="preserve">   from disposal of investments</t>
  </si>
  <si>
    <t xml:space="preserve">Decrease in effect of changes in exchange rate </t>
  </si>
  <si>
    <t>Short-term loans to subsidiaries</t>
  </si>
  <si>
    <t>Long-term loans from related persons</t>
  </si>
  <si>
    <t>(Mr. Wit Sangwitayanon)</t>
  </si>
  <si>
    <t xml:space="preserve">   Loss on write-off of equipment and building improvement</t>
  </si>
  <si>
    <t xml:space="preserve">   Lease liabilities</t>
  </si>
  <si>
    <t>Cash paid for acquisition of building and equipment</t>
  </si>
  <si>
    <t>Loss on impairment of assets (reversal)</t>
  </si>
  <si>
    <t xml:space="preserve">   in a subsidiary </t>
  </si>
  <si>
    <t>Increase in share capital</t>
  </si>
  <si>
    <t>Increase in short-term loan to other company</t>
  </si>
  <si>
    <t>Increase in short-term loans to subsidiaries</t>
  </si>
  <si>
    <t>Cash received from short-term loans to subsidiaries</t>
  </si>
  <si>
    <t>Short-term loan to other party</t>
  </si>
  <si>
    <t xml:space="preserve">Gain on disposal of investment </t>
  </si>
  <si>
    <t>Expected credit losses</t>
  </si>
  <si>
    <t>Provision for litigation cases</t>
  </si>
  <si>
    <t xml:space="preserve">   Loss on diminution in value of inventories</t>
  </si>
  <si>
    <t xml:space="preserve">   Gain on disposal of investment in a subsidiary</t>
  </si>
  <si>
    <t xml:space="preserve">   Share of profit from investment in associates</t>
  </si>
  <si>
    <t xml:space="preserve">   Provision for litigation cases</t>
  </si>
  <si>
    <t>Cash received from disposal of equipment and vehicles</t>
  </si>
  <si>
    <t>Cash received from short-term loan to other company</t>
  </si>
  <si>
    <t>Cash paid for acquisition investment in subsidiaries</t>
  </si>
  <si>
    <t>Cash received from liquidation in a subsidiary</t>
  </si>
  <si>
    <t>Cash received from disposal of investment in an associate</t>
  </si>
  <si>
    <t>Cash received from dividend in a subsidiary</t>
  </si>
  <si>
    <t>Cash received from dividend in associates</t>
  </si>
  <si>
    <t xml:space="preserve">Increase in long-term loans from related persons </t>
  </si>
  <si>
    <t>(Mr. Pongthep Vichaikul)</t>
  </si>
  <si>
    <t>Loss on impairment of investment in associate</t>
  </si>
  <si>
    <t>Retained earnings (deficits)</t>
  </si>
  <si>
    <t xml:space="preserve">  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</si>
</sst>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_(* #,##0.000_);_(* \(#,##0.000\);_(* &quot;-&quot;??_);_(@_)"/>
  </numFmts>
  <fonts count="13" x14ac:knownFonts="1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91">
    <xf numFmtId="0" fontId="0" fillId="0" borderId="0" xfId="0"/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41" fontId="2" fillId="3" borderId="0" xfId="0" applyNumberFormat="1" applyFont="1" applyFill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41" fontId="2" fillId="3" borderId="0" xfId="0" applyNumberFormat="1" applyFont="1" applyFill="1" applyBorder="1" applyAlignment="1">
      <alignment vertical="center"/>
    </xf>
    <xf numFmtId="41" fontId="2" fillId="3" borderId="1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1" fontId="2" fillId="0" borderId="7" xfId="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7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2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37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5" fillId="0" borderId="0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quotePrefix="1" applyNumberFormat="1" applyFont="1" applyFill="1" applyBorder="1" applyAlignment="1">
      <alignment horizontal="center" vertical="center"/>
    </xf>
    <xf numFmtId="0" fontId="6" fillId="3" borderId="0" xfId="0" applyNumberFormat="1" applyFont="1" applyFill="1" applyAlignment="1">
      <alignment horizontal="center" vertical="center"/>
    </xf>
    <xf numFmtId="164" fontId="2" fillId="3" borderId="0" xfId="0" quotePrefix="1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left" vertical="center"/>
    </xf>
    <xf numFmtId="164" fontId="2" fillId="3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9" fontId="7" fillId="3" borderId="0" xfId="0" applyNumberFormat="1" applyFont="1" applyFill="1" applyAlignment="1">
      <alignment vertical="center"/>
    </xf>
    <xf numFmtId="164" fontId="2" fillId="3" borderId="5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3" fillId="3" borderId="0" xfId="0" quotePrefix="1" applyNumberFormat="1" applyFont="1" applyFill="1" applyAlignment="1">
      <alignment horizontal="left" vertical="center"/>
    </xf>
    <xf numFmtId="164" fontId="2" fillId="3" borderId="0" xfId="0" quotePrefix="1" applyNumberFormat="1" applyFont="1" applyFill="1" applyAlignment="1">
      <alignment horizontal="centerContinuous" vertical="center"/>
    </xf>
    <xf numFmtId="0" fontId="2" fillId="3" borderId="0" xfId="0" applyNumberFormat="1" applyFont="1" applyFill="1" applyAlignment="1">
      <alignment horizontal="centerContinuous" vertical="center"/>
    </xf>
    <xf numFmtId="164" fontId="2" fillId="3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5" fontId="2" fillId="3" borderId="0" xfId="0" quotePrefix="1" applyNumberFormat="1" applyFont="1" applyFill="1" applyAlignment="1">
      <alignment horizontal="centerContinuous" vertical="center"/>
    </xf>
    <xf numFmtId="165" fontId="2" fillId="3" borderId="0" xfId="0" applyNumberFormat="1" applyFont="1" applyFill="1" applyBorder="1" applyAlignment="1">
      <alignment vertical="center"/>
    </xf>
    <xf numFmtId="165" fontId="2" fillId="3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2" fillId="3" borderId="0" xfId="0" quotePrefix="1" applyNumberFormat="1" applyFont="1" applyFill="1" applyAlignment="1">
      <alignment horizontal="left" vertical="center"/>
    </xf>
    <xf numFmtId="41" fontId="2" fillId="3" borderId="0" xfId="0" applyNumberFormat="1" applyFont="1" applyFill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5" xfId="0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vertical="center"/>
    </xf>
    <xf numFmtId="165" fontId="2" fillId="0" borderId="0" xfId="0" quotePrefix="1" applyNumberFormat="1" applyFont="1" applyAlignment="1">
      <alignment horizontal="centerContinuous" vertical="center"/>
    </xf>
    <xf numFmtId="41" fontId="10" fillId="0" borderId="0" xfId="4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1" fillId="0" borderId="0" xfId="1" applyFont="1" applyFill="1" applyAlignment="1">
      <alignment vertical="center"/>
    </xf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164" fontId="12" fillId="0" borderId="0" xfId="1" applyNumberFormat="1" applyFont="1" applyFill="1" applyAlignment="1">
      <alignment vertical="center"/>
    </xf>
    <xf numFmtId="38" fontId="12" fillId="0" borderId="0" xfId="1" applyNumberFormat="1" applyFont="1" applyFill="1" applyAlignment="1">
      <alignment horizontal="centerContinuous" vertical="center"/>
    </xf>
    <xf numFmtId="38" fontId="12" fillId="0" borderId="0" xfId="1" applyNumberFormat="1" applyFont="1" applyFill="1" applyBorder="1" applyAlignment="1">
      <alignment horizontal="centerContinuous" vertical="center"/>
    </xf>
    <xf numFmtId="37" fontId="12" fillId="0" borderId="0" xfId="1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vertical="center"/>
    </xf>
    <xf numFmtId="164" fontId="12" fillId="0" borderId="0" xfId="1" applyNumberFormat="1" applyFont="1" applyFill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4" applyNumberFormat="1" applyFont="1" applyFill="1" applyBorder="1" applyAlignment="1">
      <alignment horizontal="right" vertical="center"/>
    </xf>
    <xf numFmtId="41" fontId="12" fillId="0" borderId="0" xfId="0" applyNumberFormat="1" applyFont="1" applyBorder="1" applyAlignment="1">
      <alignment vertical="center"/>
    </xf>
    <xf numFmtId="0" fontId="12" fillId="0" borderId="0" xfId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horizontal="center" vertical="center"/>
    </xf>
    <xf numFmtId="41" fontId="12" fillId="0" borderId="1" xfId="4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164" fontId="12" fillId="0" borderId="5" xfId="0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vertical="center"/>
    </xf>
    <xf numFmtId="41" fontId="12" fillId="0" borderId="0" xfId="0" applyNumberFormat="1" applyFont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2" xfId="0" applyNumberFormat="1" applyFont="1" applyFill="1" applyBorder="1" applyAlignment="1">
      <alignment vertical="center"/>
    </xf>
    <xf numFmtId="41" fontId="12" fillId="0" borderId="2" xfId="4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106"/>
  <sheetViews>
    <sheetView showGridLines="0" view="pageBreakPreview" topLeftCell="A68" zoomScale="60" zoomScaleNormal="100" workbookViewId="0">
      <selection activeCell="A82" sqref="A82"/>
    </sheetView>
  </sheetViews>
  <sheetFormatPr defaultColWidth="10.7109375" defaultRowHeight="23.1" customHeight="1" x14ac:dyDescent="0.2"/>
  <cols>
    <col min="1" max="1" width="48.7109375" style="25" customWidth="1"/>
    <col min="2" max="2" width="6.85546875" style="25" customWidth="1"/>
    <col min="3" max="3" width="0.85546875" style="26" customWidth="1"/>
    <col min="4" max="4" width="16" style="26" customWidth="1"/>
    <col min="5" max="5" width="1.28515625" style="26" customWidth="1"/>
    <col min="6" max="6" width="16.85546875" style="26" customWidth="1"/>
    <col min="7" max="7" width="1.28515625" style="26" customWidth="1"/>
    <col min="8" max="8" width="16.85546875" style="26" customWidth="1"/>
    <col min="9" max="9" width="1.28515625" style="26" customWidth="1"/>
    <col min="10" max="10" width="16.5703125" style="26" customWidth="1"/>
    <col min="11" max="16384" width="10.7109375" style="25"/>
  </cols>
  <sheetData>
    <row r="1" spans="1:253" ht="23.1" customHeight="1" x14ac:dyDescent="0.2">
      <c r="A1" s="14" t="s">
        <v>64</v>
      </c>
      <c r="B1" s="23"/>
      <c r="C1" s="24"/>
      <c r="D1" s="24"/>
      <c r="E1" s="24"/>
      <c r="F1" s="24"/>
      <c r="G1" s="24"/>
      <c r="H1" s="24"/>
      <c r="I1" s="24"/>
      <c r="J1" s="24"/>
    </row>
    <row r="2" spans="1:253" ht="23.1" customHeight="1" x14ac:dyDescent="0.2">
      <c r="A2" s="14" t="s">
        <v>123</v>
      </c>
      <c r="B2" s="23"/>
      <c r="C2" s="24"/>
      <c r="D2" s="24"/>
      <c r="E2" s="24"/>
      <c r="F2" s="24"/>
      <c r="G2" s="24"/>
      <c r="H2" s="24"/>
      <c r="I2" s="24"/>
      <c r="J2" s="24"/>
    </row>
    <row r="3" spans="1:253" ht="23.1" customHeight="1" x14ac:dyDescent="0.2">
      <c r="A3" s="14" t="s">
        <v>182</v>
      </c>
      <c r="B3" s="117"/>
      <c r="J3" s="25"/>
    </row>
    <row r="4" spans="1:253" ht="23.1" customHeight="1" x14ac:dyDescent="0.2">
      <c r="A4" s="14"/>
      <c r="B4" s="117"/>
      <c r="J4" s="27" t="s">
        <v>62</v>
      </c>
    </row>
    <row r="5" spans="1:253" s="28" customFormat="1" ht="23.1" customHeight="1" x14ac:dyDescent="0.2">
      <c r="B5" s="35"/>
      <c r="C5" s="36"/>
      <c r="D5" s="185" t="s">
        <v>16</v>
      </c>
      <c r="E5" s="185"/>
      <c r="F5" s="185"/>
      <c r="G5" s="36"/>
      <c r="H5" s="185" t="s">
        <v>17</v>
      </c>
      <c r="I5" s="185"/>
      <c r="J5" s="185"/>
    </row>
    <row r="6" spans="1:253" s="30" customFormat="1" ht="23.1" customHeight="1" x14ac:dyDescent="0.2">
      <c r="A6" s="25"/>
      <c r="B6" s="62" t="s">
        <v>0</v>
      </c>
      <c r="C6" s="26"/>
      <c r="D6" s="49" t="s">
        <v>183</v>
      </c>
      <c r="E6" s="29"/>
      <c r="F6" s="49" t="s">
        <v>164</v>
      </c>
      <c r="G6" s="26"/>
      <c r="H6" s="49" t="s">
        <v>183</v>
      </c>
      <c r="I6" s="29"/>
      <c r="J6" s="49" t="s">
        <v>164</v>
      </c>
    </row>
    <row r="7" spans="1:253" s="30" customFormat="1" ht="23.1" customHeight="1" x14ac:dyDescent="0.2">
      <c r="A7" s="63" t="s">
        <v>18</v>
      </c>
      <c r="B7" s="64"/>
      <c r="C7" s="64"/>
      <c r="D7" s="64"/>
      <c r="E7" s="64"/>
      <c r="F7" s="64"/>
      <c r="G7" s="64"/>
      <c r="H7" s="64"/>
      <c r="I7" s="64"/>
      <c r="J7" s="64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</row>
    <row r="8" spans="1:253" s="30" customFormat="1" ht="23.1" customHeight="1" x14ac:dyDescent="0.2">
      <c r="A8" s="63" t="s">
        <v>1</v>
      </c>
      <c r="B8" s="64"/>
      <c r="C8" s="64"/>
      <c r="D8" s="64"/>
      <c r="E8" s="64"/>
      <c r="F8" s="64"/>
      <c r="G8" s="64"/>
      <c r="H8" s="64"/>
      <c r="I8" s="64"/>
      <c r="J8" s="64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</row>
    <row r="9" spans="1:253" s="30" customFormat="1" ht="23.1" customHeight="1" x14ac:dyDescent="0.2">
      <c r="A9" s="66" t="s">
        <v>19</v>
      </c>
      <c r="B9" s="67">
        <v>7</v>
      </c>
      <c r="C9" s="68"/>
      <c r="D9" s="119">
        <v>40527851</v>
      </c>
      <c r="E9" s="119"/>
      <c r="F9" s="119">
        <v>249214146</v>
      </c>
      <c r="G9" s="119"/>
      <c r="H9" s="119">
        <v>17407128</v>
      </c>
      <c r="I9" s="119"/>
      <c r="J9" s="119">
        <v>174639073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</row>
    <row r="10" spans="1:253" s="30" customFormat="1" ht="23.1" customHeight="1" x14ac:dyDescent="0.2">
      <c r="A10" s="66" t="s">
        <v>65</v>
      </c>
      <c r="B10" s="67" t="s">
        <v>204</v>
      </c>
      <c r="C10" s="68"/>
      <c r="D10" s="119">
        <v>1506518</v>
      </c>
      <c r="E10" s="119"/>
      <c r="F10" s="119">
        <v>5261766</v>
      </c>
      <c r="G10" s="119"/>
      <c r="H10" s="119">
        <v>76523412</v>
      </c>
      <c r="I10" s="119"/>
      <c r="J10" s="119">
        <v>10832180</v>
      </c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</row>
    <row r="11" spans="1:253" s="30" customFormat="1" ht="23.1" customHeight="1" x14ac:dyDescent="0.2">
      <c r="A11" s="66" t="s">
        <v>66</v>
      </c>
      <c r="B11" s="67">
        <v>9</v>
      </c>
      <c r="C11" s="68"/>
      <c r="D11" s="119">
        <v>131936017</v>
      </c>
      <c r="E11" s="119"/>
      <c r="F11" s="119">
        <v>247119385</v>
      </c>
      <c r="G11" s="119"/>
      <c r="H11" s="119">
        <v>61968079</v>
      </c>
      <c r="I11" s="119"/>
      <c r="J11" s="119">
        <v>111272216</v>
      </c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</row>
    <row r="12" spans="1:253" s="30" customFormat="1" ht="23.1" customHeight="1" x14ac:dyDescent="0.2">
      <c r="A12" s="71" t="s">
        <v>225</v>
      </c>
      <c r="B12" s="67">
        <v>6</v>
      </c>
      <c r="C12" s="68"/>
      <c r="D12" s="119">
        <v>0</v>
      </c>
      <c r="E12" s="119"/>
      <c r="F12" s="119">
        <v>0</v>
      </c>
      <c r="G12" s="119"/>
      <c r="H12" s="119">
        <v>35000000</v>
      </c>
      <c r="I12" s="119"/>
      <c r="J12" s="119">
        <v>20288380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  <c r="IS12" s="65"/>
    </row>
    <row r="13" spans="1:253" s="30" customFormat="1" ht="23.1" customHeight="1" x14ac:dyDescent="0.2">
      <c r="A13" s="71" t="s">
        <v>237</v>
      </c>
      <c r="B13" s="67">
        <v>11</v>
      </c>
      <c r="C13" s="68"/>
      <c r="D13" s="119">
        <v>27000000</v>
      </c>
      <c r="E13" s="119"/>
      <c r="F13" s="119">
        <v>0</v>
      </c>
      <c r="G13" s="119"/>
      <c r="H13" s="119" t="s">
        <v>207</v>
      </c>
      <c r="I13" s="119"/>
      <c r="J13" s="119">
        <v>0</v>
      </c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  <c r="IQ13" s="65"/>
      <c r="IR13" s="65"/>
      <c r="IS13" s="65"/>
    </row>
    <row r="14" spans="1:253" s="30" customFormat="1" ht="23.1" customHeight="1" x14ac:dyDescent="0.2">
      <c r="A14" s="71" t="s">
        <v>130</v>
      </c>
      <c r="B14" s="67">
        <v>9</v>
      </c>
      <c r="C14" s="68"/>
      <c r="D14" s="119">
        <v>0</v>
      </c>
      <c r="E14" s="119"/>
      <c r="F14" s="119">
        <v>19056760</v>
      </c>
      <c r="G14" s="119"/>
      <c r="H14" s="119" t="s">
        <v>207</v>
      </c>
      <c r="I14" s="119"/>
      <c r="J14" s="119">
        <v>19056760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  <c r="IS14" s="65"/>
    </row>
    <row r="15" spans="1:253" s="30" customFormat="1" ht="23.1" customHeight="1" x14ac:dyDescent="0.2">
      <c r="A15" s="66" t="s">
        <v>116</v>
      </c>
      <c r="B15" s="67"/>
      <c r="C15" s="68"/>
      <c r="D15" s="119">
        <v>0</v>
      </c>
      <c r="E15" s="119"/>
      <c r="F15" s="119">
        <v>6069825</v>
      </c>
      <c r="G15" s="119"/>
      <c r="H15" s="119" t="s">
        <v>207</v>
      </c>
      <c r="I15" s="119"/>
      <c r="J15" s="119">
        <v>0</v>
      </c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  <c r="IS15" s="65"/>
    </row>
    <row r="16" spans="1:253" s="30" customFormat="1" ht="23.1" customHeight="1" x14ac:dyDescent="0.2">
      <c r="A16" s="66" t="s">
        <v>83</v>
      </c>
      <c r="B16" s="67">
        <v>10</v>
      </c>
      <c r="C16" s="68"/>
      <c r="D16" s="119">
        <v>6387074</v>
      </c>
      <c r="E16" s="119"/>
      <c r="F16" s="119">
        <v>75982347</v>
      </c>
      <c r="G16" s="119"/>
      <c r="H16" s="119">
        <v>5144103</v>
      </c>
      <c r="I16" s="119"/>
      <c r="J16" s="119">
        <v>71278341</v>
      </c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  <c r="IP16" s="65"/>
      <c r="IQ16" s="65"/>
      <c r="IR16" s="65"/>
      <c r="IS16" s="65"/>
    </row>
    <row r="17" spans="1:253" s="30" customFormat="1" ht="23.1" customHeight="1" x14ac:dyDescent="0.2">
      <c r="A17" s="69" t="s">
        <v>2</v>
      </c>
      <c r="B17" s="67"/>
      <c r="C17" s="68"/>
      <c r="D17" s="120">
        <f>SUM(D9:D16)</f>
        <v>207357460</v>
      </c>
      <c r="E17" s="119"/>
      <c r="F17" s="120">
        <f>SUM(F9:F16)</f>
        <v>602704229</v>
      </c>
      <c r="G17" s="119"/>
      <c r="H17" s="120">
        <f>SUM(H9:H16)</f>
        <v>196042722</v>
      </c>
      <c r="I17" s="119"/>
      <c r="J17" s="120">
        <f>SUM(J9:J16)</f>
        <v>407366950</v>
      </c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70"/>
      <c r="IS17" s="70"/>
    </row>
    <row r="18" spans="1:253" s="30" customFormat="1" ht="23.1" customHeight="1" x14ac:dyDescent="0.2">
      <c r="A18" s="69" t="s">
        <v>11</v>
      </c>
      <c r="B18" s="67"/>
      <c r="C18" s="68"/>
      <c r="D18" s="119"/>
      <c r="E18" s="119"/>
      <c r="F18" s="119"/>
      <c r="G18" s="119"/>
      <c r="H18" s="119"/>
      <c r="I18" s="119"/>
      <c r="J18" s="119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70"/>
      <c r="II18" s="70"/>
      <c r="IJ18" s="70"/>
      <c r="IK18" s="70"/>
      <c r="IL18" s="70"/>
      <c r="IM18" s="70"/>
      <c r="IN18" s="70"/>
      <c r="IO18" s="70"/>
      <c r="IP18" s="70"/>
      <c r="IQ18" s="70"/>
      <c r="IR18" s="70"/>
      <c r="IS18" s="70"/>
    </row>
    <row r="19" spans="1:253" s="30" customFormat="1" ht="23.1" customHeight="1" x14ac:dyDescent="0.2">
      <c r="A19" s="71" t="s">
        <v>49</v>
      </c>
      <c r="B19" s="67">
        <v>12</v>
      </c>
      <c r="C19" s="68"/>
      <c r="D19" s="119">
        <v>121883858</v>
      </c>
      <c r="E19" s="119"/>
      <c r="F19" s="119">
        <v>111625790</v>
      </c>
      <c r="G19" s="119"/>
      <c r="H19" s="119">
        <v>111886702</v>
      </c>
      <c r="I19" s="119"/>
      <c r="J19" s="119">
        <v>101619879</v>
      </c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K19" s="70"/>
      <c r="IL19" s="70"/>
      <c r="IM19" s="70"/>
      <c r="IN19" s="70"/>
      <c r="IO19" s="70"/>
      <c r="IP19" s="70"/>
      <c r="IQ19" s="70"/>
      <c r="IR19" s="70"/>
      <c r="IS19" s="70"/>
    </row>
    <row r="20" spans="1:253" s="30" customFormat="1" ht="23.1" customHeight="1" x14ac:dyDescent="0.2">
      <c r="A20" s="71" t="s">
        <v>129</v>
      </c>
      <c r="B20" s="67">
        <v>13</v>
      </c>
      <c r="C20" s="68"/>
      <c r="D20" s="119">
        <v>233559186</v>
      </c>
      <c r="E20" s="119"/>
      <c r="F20" s="119">
        <v>250959737</v>
      </c>
      <c r="G20" s="119"/>
      <c r="H20" s="119">
        <v>230189432</v>
      </c>
      <c r="I20" s="119"/>
      <c r="J20" s="119">
        <v>250189432</v>
      </c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70"/>
      <c r="HX20" s="70"/>
      <c r="HY20" s="70"/>
      <c r="HZ20" s="70"/>
      <c r="IA20" s="70"/>
      <c r="IB20" s="70"/>
      <c r="IC20" s="70"/>
      <c r="ID20" s="70"/>
      <c r="IE20" s="70"/>
      <c r="IF20" s="70"/>
      <c r="IG20" s="70"/>
      <c r="IH20" s="70"/>
      <c r="II20" s="70"/>
      <c r="IJ20" s="70"/>
      <c r="IK20" s="70"/>
      <c r="IL20" s="70"/>
      <c r="IM20" s="70"/>
      <c r="IN20" s="70"/>
      <c r="IO20" s="70"/>
      <c r="IP20" s="70"/>
      <c r="IQ20" s="70"/>
      <c r="IR20" s="70"/>
      <c r="IS20" s="70"/>
    </row>
    <row r="21" spans="1:253" s="30" customFormat="1" ht="23.1" customHeight="1" x14ac:dyDescent="0.2">
      <c r="A21" s="71" t="s">
        <v>103</v>
      </c>
      <c r="B21" s="67">
        <v>14</v>
      </c>
      <c r="C21" s="68"/>
      <c r="D21" s="119" t="s">
        <v>207</v>
      </c>
      <c r="E21" s="119"/>
      <c r="F21" s="119">
        <v>0</v>
      </c>
      <c r="G21" s="119"/>
      <c r="H21" s="119">
        <v>168518789</v>
      </c>
      <c r="I21" s="119"/>
      <c r="J21" s="119">
        <v>126619364</v>
      </c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70"/>
      <c r="IS21" s="70"/>
    </row>
    <row r="22" spans="1:253" s="30" customFormat="1" ht="23.1" customHeight="1" x14ac:dyDescent="0.2">
      <c r="A22" s="71" t="s">
        <v>67</v>
      </c>
      <c r="B22" s="67">
        <v>15</v>
      </c>
      <c r="C22" s="68"/>
      <c r="D22" s="119">
        <v>10975076</v>
      </c>
      <c r="E22" s="119"/>
      <c r="F22" s="119">
        <v>69232969</v>
      </c>
      <c r="G22" s="119"/>
      <c r="H22" s="119">
        <v>10975076</v>
      </c>
      <c r="I22" s="119"/>
      <c r="J22" s="119">
        <v>69232969</v>
      </c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70"/>
      <c r="HX22" s="70"/>
      <c r="HY22" s="70"/>
      <c r="HZ22" s="70"/>
      <c r="IA22" s="70"/>
      <c r="IB22" s="70"/>
      <c r="IC22" s="70"/>
      <c r="ID22" s="70"/>
      <c r="IE22" s="70"/>
      <c r="IF22" s="70"/>
      <c r="IG22" s="70"/>
      <c r="IH22" s="70"/>
      <c r="II22" s="70"/>
      <c r="IJ22" s="70"/>
      <c r="IK22" s="70"/>
      <c r="IL22" s="70"/>
      <c r="IM22" s="70"/>
      <c r="IN22" s="70"/>
      <c r="IO22" s="70"/>
      <c r="IP22" s="70"/>
      <c r="IQ22" s="70"/>
      <c r="IR22" s="70"/>
      <c r="IS22" s="70"/>
    </row>
    <row r="23" spans="1:253" s="30" customFormat="1" ht="23.1" customHeight="1" x14ac:dyDescent="0.2">
      <c r="A23" s="66" t="s">
        <v>59</v>
      </c>
      <c r="B23" s="67">
        <v>16</v>
      </c>
      <c r="C23" s="68"/>
      <c r="D23" s="119">
        <v>179591953</v>
      </c>
      <c r="E23" s="119"/>
      <c r="F23" s="119">
        <v>177416701</v>
      </c>
      <c r="G23" s="119"/>
      <c r="H23" s="119">
        <v>177337166</v>
      </c>
      <c r="I23" s="119"/>
      <c r="J23" s="119">
        <v>148741491</v>
      </c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70"/>
      <c r="HY23" s="70"/>
      <c r="HZ23" s="70"/>
      <c r="IA23" s="70"/>
      <c r="IB23" s="70"/>
      <c r="IC23" s="70"/>
      <c r="ID23" s="70"/>
      <c r="IE23" s="70"/>
      <c r="IF23" s="70"/>
      <c r="IG23" s="70"/>
      <c r="IH23" s="70"/>
      <c r="II23" s="70"/>
      <c r="IJ23" s="70"/>
      <c r="IK23" s="70"/>
      <c r="IL23" s="70"/>
      <c r="IM23" s="70"/>
      <c r="IN23" s="70"/>
      <c r="IO23" s="70"/>
      <c r="IP23" s="70"/>
      <c r="IQ23" s="70"/>
      <c r="IR23" s="70"/>
      <c r="IS23" s="70"/>
    </row>
    <row r="24" spans="1:253" s="30" customFormat="1" ht="23.1" customHeight="1" x14ac:dyDescent="0.2">
      <c r="A24" s="66" t="s">
        <v>132</v>
      </c>
      <c r="B24" s="67">
        <v>17</v>
      </c>
      <c r="C24" s="68"/>
      <c r="D24" s="119">
        <v>81699957</v>
      </c>
      <c r="E24" s="119"/>
      <c r="F24" s="119">
        <v>84848841</v>
      </c>
      <c r="G24" s="119"/>
      <c r="H24" s="119">
        <v>55108093</v>
      </c>
      <c r="I24" s="119"/>
      <c r="J24" s="119">
        <v>48503110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  <c r="HK24" s="70"/>
      <c r="HL24" s="70"/>
      <c r="HM24" s="70"/>
      <c r="HN24" s="70"/>
      <c r="HO24" s="70"/>
      <c r="HP24" s="70"/>
      <c r="HQ24" s="70"/>
      <c r="HR24" s="70"/>
      <c r="HS24" s="70"/>
      <c r="HT24" s="70"/>
      <c r="HU24" s="70"/>
      <c r="HV24" s="70"/>
      <c r="HW24" s="70"/>
      <c r="HX24" s="70"/>
      <c r="HY24" s="70"/>
      <c r="HZ24" s="70"/>
      <c r="IA24" s="70"/>
      <c r="IB24" s="70"/>
      <c r="IC24" s="70"/>
      <c r="ID24" s="70"/>
      <c r="IE24" s="70"/>
      <c r="IF24" s="70"/>
      <c r="IG24" s="70"/>
      <c r="IH24" s="70"/>
      <c r="II24" s="70"/>
      <c r="IJ24" s="70"/>
      <c r="IK24" s="70"/>
      <c r="IL24" s="70"/>
      <c r="IM24" s="70"/>
      <c r="IN24" s="70"/>
      <c r="IO24" s="70"/>
      <c r="IP24" s="70"/>
      <c r="IQ24" s="70"/>
      <c r="IR24" s="70"/>
      <c r="IS24" s="70"/>
    </row>
    <row r="25" spans="1:253" s="30" customFormat="1" ht="23.1" customHeight="1" x14ac:dyDescent="0.2">
      <c r="A25" s="66" t="s">
        <v>50</v>
      </c>
      <c r="B25" s="67">
        <v>18</v>
      </c>
      <c r="C25" s="68"/>
      <c r="D25" s="119">
        <v>21399119</v>
      </c>
      <c r="E25" s="119"/>
      <c r="F25" s="119">
        <v>25790658</v>
      </c>
      <c r="G25" s="119"/>
      <c r="H25" s="119">
        <v>5368966</v>
      </c>
      <c r="I25" s="119"/>
      <c r="J25" s="119">
        <v>2920732</v>
      </c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70"/>
      <c r="IA25" s="70"/>
      <c r="IB25" s="70"/>
      <c r="IC25" s="70"/>
      <c r="ID25" s="70"/>
      <c r="IE25" s="70"/>
      <c r="IF25" s="70"/>
      <c r="IG25" s="70"/>
      <c r="IH25" s="70"/>
      <c r="II25" s="70"/>
      <c r="IJ25" s="70"/>
      <c r="IK25" s="70"/>
      <c r="IL25" s="70"/>
      <c r="IM25" s="70"/>
      <c r="IN25" s="70"/>
      <c r="IO25" s="70"/>
      <c r="IP25" s="70"/>
      <c r="IQ25" s="70"/>
      <c r="IR25" s="70"/>
      <c r="IS25" s="70"/>
    </row>
    <row r="26" spans="1:253" s="30" customFormat="1" ht="23.1" customHeight="1" x14ac:dyDescent="0.2">
      <c r="A26" s="66" t="s">
        <v>117</v>
      </c>
      <c r="B26" s="67">
        <v>14</v>
      </c>
      <c r="C26" s="68"/>
      <c r="D26" s="119">
        <v>55227898</v>
      </c>
      <c r="E26" s="119"/>
      <c r="F26" s="119">
        <v>2252566</v>
      </c>
      <c r="G26" s="119"/>
      <c r="H26" s="119" t="s">
        <v>207</v>
      </c>
      <c r="I26" s="119"/>
      <c r="J26" s="119">
        <v>0</v>
      </c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70"/>
      <c r="HX26" s="70"/>
      <c r="HY26" s="70"/>
      <c r="HZ26" s="70"/>
      <c r="IA26" s="70"/>
      <c r="IB26" s="70"/>
      <c r="IC26" s="70"/>
      <c r="ID26" s="70"/>
      <c r="IE26" s="70"/>
      <c r="IF26" s="70"/>
      <c r="IG26" s="70"/>
      <c r="IH26" s="70"/>
      <c r="II26" s="70"/>
      <c r="IJ26" s="70"/>
      <c r="IK26" s="70"/>
      <c r="IL26" s="70"/>
      <c r="IM26" s="70"/>
      <c r="IN26" s="70"/>
      <c r="IO26" s="70"/>
      <c r="IP26" s="70"/>
      <c r="IQ26" s="70"/>
      <c r="IR26" s="70"/>
      <c r="IS26" s="70"/>
    </row>
    <row r="27" spans="1:253" s="30" customFormat="1" ht="23.1" customHeight="1" x14ac:dyDescent="0.2">
      <c r="A27" s="66" t="s">
        <v>89</v>
      </c>
      <c r="B27" s="67"/>
      <c r="C27" s="68"/>
      <c r="D27" s="119">
        <v>9180042</v>
      </c>
      <c r="E27" s="119"/>
      <c r="F27" s="119">
        <v>3113578</v>
      </c>
      <c r="G27" s="119"/>
      <c r="H27" s="119">
        <v>8009678</v>
      </c>
      <c r="I27" s="119"/>
      <c r="J27" s="119">
        <v>3113578</v>
      </c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70"/>
      <c r="HX27" s="70"/>
      <c r="HY27" s="70"/>
      <c r="HZ27" s="70"/>
      <c r="IA27" s="70"/>
      <c r="IB27" s="70"/>
      <c r="IC27" s="70"/>
      <c r="ID27" s="70"/>
      <c r="IE27" s="70"/>
      <c r="IF27" s="70"/>
      <c r="IG27" s="70"/>
      <c r="IH27" s="70"/>
      <c r="II27" s="70"/>
      <c r="IJ27" s="70"/>
      <c r="IK27" s="70"/>
      <c r="IL27" s="70"/>
      <c r="IM27" s="70"/>
      <c r="IN27" s="70"/>
      <c r="IO27" s="70"/>
      <c r="IP27" s="70"/>
      <c r="IQ27" s="70"/>
      <c r="IR27" s="70"/>
      <c r="IS27" s="70"/>
    </row>
    <row r="28" spans="1:253" s="30" customFormat="1" ht="23.1" customHeight="1" x14ac:dyDescent="0.2">
      <c r="A28" s="66" t="s">
        <v>48</v>
      </c>
      <c r="B28" s="67">
        <v>24</v>
      </c>
      <c r="C28" s="68"/>
      <c r="D28" s="119">
        <v>42358420</v>
      </c>
      <c r="E28" s="119"/>
      <c r="F28" s="119">
        <v>7234124</v>
      </c>
      <c r="G28" s="119"/>
      <c r="H28" s="119">
        <v>41775712</v>
      </c>
      <c r="I28" s="119"/>
      <c r="J28" s="119">
        <v>5960926</v>
      </c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70"/>
      <c r="HX28" s="70"/>
      <c r="HY28" s="70"/>
      <c r="HZ28" s="70"/>
      <c r="IA28" s="70"/>
      <c r="IB28" s="70"/>
      <c r="IC28" s="70"/>
      <c r="ID28" s="70"/>
      <c r="IE28" s="70"/>
      <c r="IF28" s="70"/>
      <c r="IG28" s="70"/>
      <c r="IH28" s="70"/>
      <c r="II28" s="70"/>
      <c r="IJ28" s="70"/>
      <c r="IK28" s="70"/>
      <c r="IL28" s="70"/>
      <c r="IM28" s="70"/>
      <c r="IN28" s="70"/>
      <c r="IO28" s="70"/>
      <c r="IP28" s="70"/>
      <c r="IQ28" s="70"/>
      <c r="IR28" s="70"/>
      <c r="IS28" s="70"/>
    </row>
    <row r="29" spans="1:253" s="30" customFormat="1" ht="23.1" customHeight="1" x14ac:dyDescent="0.2">
      <c r="A29" s="66" t="s">
        <v>20</v>
      </c>
      <c r="B29" s="67">
        <v>19</v>
      </c>
      <c r="C29" s="68"/>
      <c r="D29" s="121">
        <v>2576795</v>
      </c>
      <c r="E29" s="119"/>
      <c r="F29" s="121">
        <v>22035385</v>
      </c>
      <c r="G29" s="119"/>
      <c r="H29" s="121">
        <v>2291243</v>
      </c>
      <c r="I29" s="119"/>
      <c r="J29" s="121">
        <v>21617114</v>
      </c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70"/>
      <c r="HX29" s="70"/>
      <c r="HY29" s="70"/>
      <c r="HZ29" s="70"/>
      <c r="IA29" s="70"/>
      <c r="IB29" s="70"/>
      <c r="IC29" s="70"/>
      <c r="ID29" s="70"/>
      <c r="IE29" s="70"/>
      <c r="IF29" s="70"/>
      <c r="IG29" s="70"/>
      <c r="IH29" s="70"/>
      <c r="II29" s="70"/>
      <c r="IJ29" s="70"/>
      <c r="IK29" s="70"/>
      <c r="IL29" s="70"/>
      <c r="IM29" s="70"/>
      <c r="IN29" s="70"/>
      <c r="IO29" s="70"/>
      <c r="IP29" s="70"/>
      <c r="IQ29" s="70"/>
      <c r="IR29" s="70"/>
      <c r="IS29" s="70"/>
    </row>
    <row r="30" spans="1:253" s="30" customFormat="1" ht="23.1" customHeight="1" x14ac:dyDescent="0.2">
      <c r="A30" s="63" t="s">
        <v>12</v>
      </c>
      <c r="B30" s="67"/>
      <c r="C30" s="68"/>
      <c r="D30" s="119">
        <f>SUM(D19:D29)</f>
        <v>758452304</v>
      </c>
      <c r="E30" s="119"/>
      <c r="F30" s="119">
        <f>SUM(F19:F29)</f>
        <v>754510349</v>
      </c>
      <c r="G30" s="119"/>
      <c r="H30" s="119">
        <f>SUM(H19:H29)</f>
        <v>811460857</v>
      </c>
      <c r="I30" s="119"/>
      <c r="J30" s="119">
        <f>SUM(J19:J29)</f>
        <v>778518595</v>
      </c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  <c r="IR30" s="65"/>
      <c r="IS30" s="65"/>
    </row>
    <row r="31" spans="1:253" ht="23.1" customHeight="1" thickBot="1" x14ac:dyDescent="0.25">
      <c r="A31" s="63" t="s">
        <v>21</v>
      </c>
      <c r="B31" s="30"/>
      <c r="C31" s="73"/>
      <c r="D31" s="122">
        <f>D30+D17</f>
        <v>965809764</v>
      </c>
      <c r="E31" s="119"/>
      <c r="F31" s="122">
        <f>F30+F17</f>
        <v>1357214578</v>
      </c>
      <c r="G31" s="119"/>
      <c r="H31" s="122">
        <f>H30+H17</f>
        <v>1007503579</v>
      </c>
      <c r="I31" s="119"/>
      <c r="J31" s="122">
        <f>J30+J17</f>
        <v>1185885545</v>
      </c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  <c r="IP31" s="65"/>
      <c r="IQ31" s="65"/>
      <c r="IR31" s="65"/>
      <c r="IS31" s="65"/>
    </row>
    <row r="32" spans="1:253" ht="23.1" customHeight="1" thickTop="1" x14ac:dyDescent="0.2">
      <c r="B32" s="75"/>
      <c r="D32" s="76"/>
      <c r="E32" s="29"/>
      <c r="F32" s="29"/>
      <c r="H32" s="76"/>
      <c r="I32" s="29"/>
      <c r="J32" s="29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</row>
    <row r="33" spans="1:253" ht="23.1" customHeight="1" x14ac:dyDescent="0.2">
      <c r="A33" s="25" t="s">
        <v>3</v>
      </c>
      <c r="B33" s="53"/>
      <c r="H33" s="77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</row>
    <row r="34" spans="1:253" s="30" customFormat="1" ht="23.1" customHeight="1" x14ac:dyDescent="0.2">
      <c r="A34" s="32"/>
      <c r="B34" s="78"/>
      <c r="C34" s="26"/>
      <c r="D34" s="26"/>
      <c r="E34" s="26"/>
      <c r="F34" s="26"/>
      <c r="G34" s="26"/>
      <c r="H34" s="27"/>
      <c r="I34" s="26"/>
      <c r="J34" s="27"/>
    </row>
    <row r="35" spans="1:253" ht="23.1" customHeight="1" x14ac:dyDescent="0.2">
      <c r="A35" s="32"/>
      <c r="B35" s="78"/>
      <c r="H35" s="27"/>
      <c r="J35" s="27"/>
    </row>
    <row r="36" spans="1:253" ht="23.1" customHeight="1" x14ac:dyDescent="0.2">
      <c r="A36" s="32"/>
      <c r="B36" s="32"/>
      <c r="C36" s="41"/>
      <c r="D36" s="41"/>
      <c r="E36" s="41"/>
      <c r="F36" s="41"/>
      <c r="G36" s="41"/>
      <c r="H36" s="32"/>
      <c r="I36" s="32"/>
      <c r="J36" s="32"/>
    </row>
    <row r="37" spans="1:253" ht="23.1" customHeight="1" x14ac:dyDescent="0.2">
      <c r="A37" s="181"/>
      <c r="B37" s="181"/>
      <c r="C37" s="41"/>
      <c r="D37" s="41"/>
      <c r="E37" s="41"/>
      <c r="F37" s="182"/>
      <c r="G37" s="182"/>
      <c r="H37" s="182"/>
      <c r="I37" s="182"/>
      <c r="J37" s="182"/>
    </row>
    <row r="38" spans="1:253" s="32" customFormat="1" ht="23.1" customHeight="1" x14ac:dyDescent="0.2">
      <c r="A38" s="180"/>
      <c r="B38" s="180"/>
      <c r="C38" s="26"/>
      <c r="D38" s="26"/>
      <c r="E38" s="26"/>
      <c r="F38" s="183"/>
      <c r="G38" s="183"/>
      <c r="H38" s="183"/>
      <c r="I38" s="183"/>
      <c r="J38" s="183"/>
    </row>
    <row r="39" spans="1:253" s="32" customFormat="1" ht="23.1" customHeight="1" x14ac:dyDescent="0.2">
      <c r="A39" s="14" t="s">
        <v>64</v>
      </c>
      <c r="B39" s="23"/>
      <c r="C39" s="24"/>
      <c r="D39" s="24"/>
      <c r="E39" s="24"/>
      <c r="F39" s="24"/>
      <c r="G39" s="24"/>
      <c r="H39" s="24"/>
      <c r="I39" s="24"/>
      <c r="J39" s="24"/>
    </row>
    <row r="40" spans="1:253" ht="23.1" customHeight="1" x14ac:dyDescent="0.2">
      <c r="A40" s="14" t="s">
        <v>124</v>
      </c>
      <c r="B40" s="23"/>
      <c r="C40" s="24"/>
      <c r="D40" s="24"/>
      <c r="E40" s="24"/>
      <c r="F40" s="24"/>
      <c r="G40" s="24"/>
      <c r="H40" s="24"/>
      <c r="I40" s="24"/>
      <c r="J40" s="24"/>
    </row>
    <row r="41" spans="1:253" ht="21.6" customHeight="1" x14ac:dyDescent="0.2">
      <c r="A41" s="14" t="s">
        <v>182</v>
      </c>
      <c r="B41" s="117"/>
      <c r="J41" s="25"/>
    </row>
    <row r="42" spans="1:253" ht="21.6" customHeight="1" x14ac:dyDescent="0.2">
      <c r="A42" s="14"/>
      <c r="B42" s="117"/>
      <c r="J42" s="27" t="s">
        <v>62</v>
      </c>
    </row>
    <row r="43" spans="1:253" ht="21.6" customHeight="1" x14ac:dyDescent="0.2">
      <c r="A43" s="28"/>
      <c r="B43" s="35"/>
      <c r="C43" s="36"/>
      <c r="D43" s="185" t="s">
        <v>16</v>
      </c>
      <c r="E43" s="185"/>
      <c r="F43" s="185"/>
      <c r="G43" s="36"/>
      <c r="H43" s="185" t="s">
        <v>17</v>
      </c>
      <c r="I43" s="185"/>
      <c r="J43" s="185"/>
    </row>
    <row r="44" spans="1:253" ht="23.1" customHeight="1" x14ac:dyDescent="0.2">
      <c r="B44" s="62" t="s">
        <v>0</v>
      </c>
      <c r="D44" s="49" t="s">
        <v>183</v>
      </c>
      <c r="E44" s="29"/>
      <c r="F44" s="49" t="s">
        <v>164</v>
      </c>
      <c r="H44" s="49" t="s">
        <v>183</v>
      </c>
      <c r="I44" s="29"/>
      <c r="J44" s="49" t="s">
        <v>164</v>
      </c>
    </row>
    <row r="45" spans="1:253" s="28" customFormat="1" ht="21.75" customHeight="1" x14ac:dyDescent="0.2">
      <c r="A45" s="79" t="s">
        <v>22</v>
      </c>
      <c r="B45" s="80"/>
      <c r="C45" s="64"/>
      <c r="D45" s="64"/>
      <c r="E45" s="64"/>
      <c r="F45" s="64"/>
      <c r="G45" s="64"/>
      <c r="H45" s="80"/>
      <c r="I45" s="81"/>
      <c r="J45" s="80"/>
    </row>
    <row r="46" spans="1:253" s="30" customFormat="1" ht="23.1" customHeight="1" x14ac:dyDescent="0.2">
      <c r="A46" s="63" t="s">
        <v>4</v>
      </c>
      <c r="B46" s="83"/>
      <c r="C46" s="64"/>
      <c r="D46" s="64"/>
      <c r="E46" s="64"/>
      <c r="F46" s="64"/>
      <c r="G46" s="64"/>
      <c r="H46" s="64"/>
      <c r="I46" s="64"/>
      <c r="J46" s="64"/>
    </row>
    <row r="47" spans="1:253" s="30" customFormat="1" ht="21.6" customHeight="1" x14ac:dyDescent="0.2">
      <c r="A47" s="25" t="s">
        <v>90</v>
      </c>
      <c r="B47" s="67">
        <v>20</v>
      </c>
      <c r="C47" s="31"/>
      <c r="D47" s="123">
        <v>275279037</v>
      </c>
      <c r="E47" s="123"/>
      <c r="F47" s="123">
        <v>294859003</v>
      </c>
      <c r="G47" s="123"/>
      <c r="H47" s="123">
        <v>260973698</v>
      </c>
      <c r="I47" s="123"/>
      <c r="J47" s="123">
        <v>266172211</v>
      </c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2"/>
      <c r="EL47" s="82"/>
      <c r="EM47" s="82"/>
      <c r="EN47" s="82"/>
      <c r="EO47" s="82"/>
      <c r="EP47" s="82"/>
      <c r="EQ47" s="82"/>
      <c r="ER47" s="82"/>
      <c r="ES47" s="82"/>
      <c r="ET47" s="82"/>
      <c r="EU47" s="82"/>
      <c r="EV47" s="82"/>
      <c r="EW47" s="82"/>
      <c r="EX47" s="82"/>
      <c r="EY47" s="82"/>
      <c r="EZ47" s="82"/>
      <c r="FA47" s="82"/>
      <c r="FB47" s="82"/>
      <c r="FC47" s="82"/>
      <c r="FD47" s="82"/>
      <c r="FE47" s="82"/>
      <c r="FF47" s="82"/>
      <c r="FG47" s="82"/>
      <c r="FH47" s="82"/>
      <c r="FI47" s="82"/>
      <c r="FJ47" s="82"/>
      <c r="FK47" s="82"/>
      <c r="FL47" s="82"/>
      <c r="FM47" s="82"/>
      <c r="FN47" s="82"/>
      <c r="FO47" s="82"/>
      <c r="FP47" s="82"/>
      <c r="FQ47" s="82"/>
      <c r="FR47" s="82"/>
      <c r="FS47" s="82"/>
      <c r="FT47" s="82"/>
      <c r="FU47" s="82"/>
      <c r="FV47" s="82"/>
      <c r="FW47" s="82"/>
      <c r="FX47" s="82"/>
      <c r="FY47" s="82"/>
      <c r="FZ47" s="82"/>
      <c r="GA47" s="82"/>
      <c r="GB47" s="82"/>
      <c r="GC47" s="82"/>
      <c r="GD47" s="82"/>
      <c r="GE47" s="82"/>
      <c r="GF47" s="82"/>
      <c r="GG47" s="82"/>
      <c r="GH47" s="82"/>
      <c r="GI47" s="82"/>
      <c r="GJ47" s="82"/>
      <c r="GK47" s="82"/>
      <c r="GL47" s="82"/>
      <c r="GM47" s="82"/>
      <c r="GN47" s="82"/>
      <c r="GO47" s="82"/>
      <c r="GP47" s="82"/>
      <c r="GQ47" s="82"/>
      <c r="GR47" s="82"/>
      <c r="GS47" s="82"/>
      <c r="GT47" s="82"/>
      <c r="GU47" s="82"/>
      <c r="GV47" s="82"/>
      <c r="GW47" s="82"/>
      <c r="GX47" s="82"/>
      <c r="GY47" s="82"/>
      <c r="GZ47" s="82"/>
      <c r="HA47" s="82"/>
      <c r="HB47" s="82"/>
      <c r="HC47" s="82"/>
      <c r="HD47" s="82"/>
      <c r="HE47" s="82"/>
      <c r="HF47" s="82"/>
      <c r="HG47" s="82"/>
      <c r="HH47" s="82"/>
      <c r="HI47" s="82"/>
      <c r="HJ47" s="82"/>
      <c r="HK47" s="82"/>
      <c r="HL47" s="82"/>
      <c r="HM47" s="82"/>
      <c r="HN47" s="82"/>
      <c r="HO47" s="82"/>
      <c r="HP47" s="82"/>
      <c r="HQ47" s="82"/>
      <c r="HR47" s="82"/>
      <c r="HS47" s="82"/>
      <c r="HT47" s="82"/>
      <c r="HU47" s="82"/>
      <c r="HV47" s="82"/>
      <c r="HW47" s="82"/>
      <c r="HX47" s="82"/>
      <c r="HY47" s="82"/>
      <c r="HZ47" s="82"/>
      <c r="IA47" s="82"/>
      <c r="IB47" s="82"/>
      <c r="IC47" s="82"/>
      <c r="ID47" s="82"/>
      <c r="IE47" s="82"/>
      <c r="IF47" s="82"/>
      <c r="IG47" s="82"/>
      <c r="IH47" s="82"/>
      <c r="II47" s="82"/>
      <c r="IJ47" s="82"/>
      <c r="IK47" s="82"/>
      <c r="IL47" s="82"/>
      <c r="IM47" s="82"/>
      <c r="IN47" s="82"/>
      <c r="IO47" s="82"/>
      <c r="IP47" s="82"/>
      <c r="IQ47" s="82"/>
      <c r="IR47" s="82"/>
      <c r="IS47" s="82"/>
    </row>
    <row r="48" spans="1:253" s="30" customFormat="1" ht="21.6" customHeight="1" x14ac:dyDescent="0.2">
      <c r="A48" s="25" t="s">
        <v>68</v>
      </c>
      <c r="B48" s="67">
        <v>6</v>
      </c>
      <c r="C48" s="22"/>
      <c r="D48" s="124">
        <v>458572</v>
      </c>
      <c r="E48" s="124"/>
      <c r="F48" s="124">
        <v>152389</v>
      </c>
      <c r="G48" s="124"/>
      <c r="H48" s="124">
        <v>1145320</v>
      </c>
      <c r="I48" s="124"/>
      <c r="J48" s="124">
        <v>3287738</v>
      </c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</row>
    <row r="49" spans="1:253" s="30" customFormat="1" ht="21.6" customHeight="1" x14ac:dyDescent="0.2">
      <c r="A49" s="25" t="s">
        <v>69</v>
      </c>
      <c r="B49" s="67">
        <v>21</v>
      </c>
      <c r="C49" s="22"/>
      <c r="D49" s="124">
        <v>97712194</v>
      </c>
      <c r="E49" s="124"/>
      <c r="F49" s="124">
        <v>137222678</v>
      </c>
      <c r="G49" s="124"/>
      <c r="H49" s="124">
        <v>40001418</v>
      </c>
      <c r="I49" s="124"/>
      <c r="J49" s="124">
        <v>56841000</v>
      </c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</row>
    <row r="50" spans="1:253" s="30" customFormat="1" ht="21.6" customHeight="1" x14ac:dyDescent="0.2">
      <c r="A50" s="25" t="s">
        <v>133</v>
      </c>
      <c r="B50" s="67">
        <v>22</v>
      </c>
      <c r="C50" s="22"/>
      <c r="D50" s="124">
        <v>38467573</v>
      </c>
      <c r="E50" s="124"/>
      <c r="F50" s="124">
        <v>28317764</v>
      </c>
      <c r="G50" s="124"/>
      <c r="H50" s="124">
        <v>38467573</v>
      </c>
      <c r="I50" s="124"/>
      <c r="J50" s="124">
        <v>28317764</v>
      </c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</row>
    <row r="51" spans="1:253" s="30" customFormat="1" ht="21.6" customHeight="1" x14ac:dyDescent="0.2">
      <c r="A51" s="25" t="s">
        <v>134</v>
      </c>
      <c r="B51" s="67">
        <v>17</v>
      </c>
      <c r="C51" s="22"/>
      <c r="D51" s="124">
        <v>24906463</v>
      </c>
      <c r="E51" s="124"/>
      <c r="F51" s="124">
        <v>23903533</v>
      </c>
      <c r="G51" s="124"/>
      <c r="H51" s="124">
        <v>12135722</v>
      </c>
      <c r="I51" s="124"/>
      <c r="J51" s="124">
        <v>11351382</v>
      </c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</row>
    <row r="52" spans="1:253" s="30" customFormat="1" ht="21.6" customHeight="1" x14ac:dyDescent="0.2">
      <c r="A52" s="25" t="s">
        <v>84</v>
      </c>
      <c r="B52" s="67"/>
      <c r="C52" s="22"/>
      <c r="D52" s="124">
        <v>14801509</v>
      </c>
      <c r="E52" s="124"/>
      <c r="F52" s="124">
        <v>9445435</v>
      </c>
      <c r="G52" s="124"/>
      <c r="H52" s="119">
        <v>11224679</v>
      </c>
      <c r="I52" s="119"/>
      <c r="J52" s="119">
        <v>5179081</v>
      </c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</row>
    <row r="53" spans="1:253" s="30" customFormat="1" ht="21.6" customHeight="1" x14ac:dyDescent="0.2">
      <c r="A53" s="69" t="s">
        <v>5</v>
      </c>
      <c r="B53" s="67"/>
      <c r="C53" s="21"/>
      <c r="D53" s="125">
        <f>SUM(D47:D52)</f>
        <v>451625348</v>
      </c>
      <c r="E53" s="124"/>
      <c r="F53" s="125">
        <f>SUM(F47:F52)</f>
        <v>493900802</v>
      </c>
      <c r="G53" s="124"/>
      <c r="H53" s="125">
        <f>SUM(H47:H52)</f>
        <v>363948410</v>
      </c>
      <c r="I53" s="124"/>
      <c r="J53" s="125">
        <f>SUM(J47:J52)</f>
        <v>371149176</v>
      </c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</row>
    <row r="54" spans="1:253" s="30" customFormat="1" ht="21.6" customHeight="1" x14ac:dyDescent="0.2">
      <c r="A54" s="69" t="s">
        <v>45</v>
      </c>
      <c r="B54" s="67"/>
      <c r="C54" s="21"/>
      <c r="D54" s="124"/>
      <c r="E54" s="124"/>
      <c r="F54" s="124"/>
      <c r="G54" s="124"/>
      <c r="H54" s="124"/>
      <c r="I54" s="124"/>
      <c r="J54" s="124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</row>
    <row r="55" spans="1:253" s="30" customFormat="1" ht="21.6" customHeight="1" x14ac:dyDescent="0.2">
      <c r="A55" s="71" t="s">
        <v>144</v>
      </c>
      <c r="B55" s="67">
        <v>22</v>
      </c>
      <c r="C55" s="21"/>
      <c r="D55" s="119">
        <v>67406161</v>
      </c>
      <c r="E55" s="124"/>
      <c r="F55" s="119">
        <v>107209491</v>
      </c>
      <c r="G55" s="124"/>
      <c r="H55" s="119">
        <v>67406161</v>
      </c>
      <c r="I55" s="119"/>
      <c r="J55" s="119">
        <v>107209491</v>
      </c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</row>
    <row r="56" spans="1:253" s="30" customFormat="1" ht="21.6" customHeight="1" x14ac:dyDescent="0.2">
      <c r="A56" s="71" t="s">
        <v>226</v>
      </c>
      <c r="B56" s="67">
        <v>6</v>
      </c>
      <c r="C56" s="21"/>
      <c r="D56" s="119" t="s">
        <v>207</v>
      </c>
      <c r="E56" s="124"/>
      <c r="F56" s="119">
        <v>10000000</v>
      </c>
      <c r="G56" s="124"/>
      <c r="H56" s="119" t="s">
        <v>207</v>
      </c>
      <c r="I56" s="119"/>
      <c r="J56" s="119">
        <v>0</v>
      </c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</row>
    <row r="57" spans="1:253" ht="21.6" customHeight="1" x14ac:dyDescent="0.2">
      <c r="A57" s="71" t="s">
        <v>135</v>
      </c>
      <c r="B57" s="67">
        <v>17</v>
      </c>
      <c r="C57" s="21"/>
      <c r="D57" s="119">
        <v>41173565</v>
      </c>
      <c r="E57" s="124"/>
      <c r="F57" s="119">
        <v>53438609</v>
      </c>
      <c r="G57" s="124"/>
      <c r="H57" s="119">
        <v>26528148</v>
      </c>
      <c r="I57" s="119"/>
      <c r="J57" s="119">
        <v>29184401</v>
      </c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0"/>
      <c r="CG57" s="70"/>
      <c r="CH57" s="70"/>
      <c r="CI57" s="70"/>
      <c r="CJ57" s="70"/>
      <c r="CK57" s="70"/>
      <c r="CL57" s="70"/>
      <c r="CM57" s="70"/>
      <c r="CN57" s="70"/>
      <c r="CO57" s="70"/>
      <c r="CP57" s="70"/>
      <c r="CQ57" s="70"/>
      <c r="CR57" s="70"/>
      <c r="CS57" s="70"/>
      <c r="CT57" s="70"/>
      <c r="CU57" s="70"/>
      <c r="CV57" s="70"/>
      <c r="CW57" s="70"/>
      <c r="CX57" s="70"/>
      <c r="CY57" s="70"/>
      <c r="CZ57" s="70"/>
      <c r="DA57" s="70"/>
      <c r="DB57" s="70"/>
      <c r="DC57" s="70"/>
      <c r="DD57" s="70"/>
      <c r="DE57" s="70"/>
      <c r="DF57" s="70"/>
      <c r="DG57" s="70"/>
      <c r="DH57" s="70"/>
      <c r="DI57" s="70"/>
      <c r="DJ57" s="70"/>
      <c r="DK57" s="70"/>
      <c r="DL57" s="70"/>
      <c r="DM57" s="70"/>
      <c r="DN57" s="70"/>
      <c r="DO57" s="70"/>
      <c r="DP57" s="70"/>
      <c r="DQ57" s="70"/>
      <c r="DR57" s="70"/>
      <c r="DS57" s="70"/>
      <c r="DT57" s="70"/>
      <c r="DU57" s="70"/>
      <c r="DV57" s="70"/>
      <c r="DW57" s="70"/>
      <c r="DX57" s="70"/>
      <c r="DY57" s="70"/>
      <c r="DZ57" s="70"/>
      <c r="EA57" s="70"/>
      <c r="EB57" s="70"/>
      <c r="EC57" s="70"/>
      <c r="ED57" s="70"/>
      <c r="EE57" s="70"/>
      <c r="EF57" s="70"/>
      <c r="EG57" s="70"/>
      <c r="EH57" s="70"/>
      <c r="EI57" s="70"/>
      <c r="EJ57" s="70"/>
      <c r="EK57" s="70"/>
      <c r="EL57" s="70"/>
      <c r="EM57" s="70"/>
      <c r="EN57" s="70"/>
      <c r="EO57" s="70"/>
      <c r="EP57" s="70"/>
      <c r="EQ57" s="70"/>
      <c r="ER57" s="70"/>
      <c r="ES57" s="70"/>
      <c r="ET57" s="70"/>
      <c r="EU57" s="70"/>
      <c r="EV57" s="70"/>
      <c r="EW57" s="70"/>
      <c r="EX57" s="70"/>
      <c r="EY57" s="70"/>
      <c r="EZ57" s="70"/>
      <c r="FA57" s="70"/>
      <c r="FB57" s="70"/>
      <c r="FC57" s="70"/>
      <c r="FD57" s="70"/>
      <c r="FE57" s="70"/>
      <c r="FF57" s="70"/>
      <c r="FG57" s="70"/>
      <c r="FH57" s="70"/>
      <c r="FI57" s="70"/>
      <c r="FJ57" s="70"/>
      <c r="FK57" s="70"/>
      <c r="FL57" s="70"/>
      <c r="FM57" s="70"/>
      <c r="FN57" s="70"/>
      <c r="FO57" s="70"/>
      <c r="FP57" s="70"/>
      <c r="FQ57" s="70"/>
      <c r="FR57" s="70"/>
      <c r="FS57" s="70"/>
      <c r="FT57" s="70"/>
      <c r="FU57" s="70"/>
      <c r="FV57" s="70"/>
      <c r="FW57" s="70"/>
      <c r="FX57" s="70"/>
      <c r="FY57" s="70"/>
      <c r="FZ57" s="70"/>
      <c r="GA57" s="70"/>
      <c r="GB57" s="70"/>
      <c r="GC57" s="70"/>
      <c r="GD57" s="70"/>
      <c r="GE57" s="70"/>
      <c r="GF57" s="70"/>
      <c r="GG57" s="70"/>
      <c r="GH57" s="70"/>
      <c r="GI57" s="70"/>
      <c r="GJ57" s="70"/>
      <c r="GK57" s="70"/>
      <c r="GL57" s="70"/>
      <c r="GM57" s="70"/>
      <c r="GN57" s="70"/>
      <c r="GO57" s="70"/>
      <c r="GP57" s="70"/>
      <c r="GQ57" s="70"/>
      <c r="GR57" s="70"/>
      <c r="GS57" s="70"/>
      <c r="GT57" s="70"/>
      <c r="GU57" s="70"/>
      <c r="GV57" s="70"/>
      <c r="GW57" s="70"/>
      <c r="GX57" s="70"/>
      <c r="GY57" s="70"/>
      <c r="GZ57" s="70"/>
      <c r="HA57" s="70"/>
      <c r="HB57" s="70"/>
      <c r="HC57" s="70"/>
      <c r="HD57" s="70"/>
      <c r="HE57" s="70"/>
      <c r="HF57" s="70"/>
      <c r="HG57" s="70"/>
      <c r="HH57" s="70"/>
      <c r="HI57" s="70"/>
      <c r="HJ57" s="70"/>
      <c r="HK57" s="70"/>
      <c r="HL57" s="70"/>
      <c r="HM57" s="70"/>
      <c r="HN57" s="70"/>
      <c r="HO57" s="70"/>
      <c r="HP57" s="70"/>
      <c r="HQ57" s="70"/>
      <c r="HR57" s="70"/>
      <c r="HS57" s="70"/>
      <c r="HT57" s="70"/>
      <c r="HU57" s="70"/>
      <c r="HV57" s="70"/>
      <c r="HW57" s="70"/>
      <c r="HX57" s="70"/>
      <c r="HY57" s="70"/>
      <c r="HZ57" s="70"/>
      <c r="IA57" s="70"/>
      <c r="IB57" s="70"/>
      <c r="IC57" s="70"/>
      <c r="ID57" s="70"/>
      <c r="IE57" s="70"/>
      <c r="IF57" s="70"/>
      <c r="IG57" s="70"/>
      <c r="IH57" s="70"/>
      <c r="II57" s="70"/>
      <c r="IJ57" s="70"/>
      <c r="IK57" s="70"/>
      <c r="IL57" s="70"/>
      <c r="IM57" s="70"/>
      <c r="IN57" s="70"/>
      <c r="IO57" s="70"/>
      <c r="IP57" s="70"/>
      <c r="IQ57" s="70"/>
      <c r="IR57" s="70"/>
      <c r="IS57" s="70"/>
    </row>
    <row r="58" spans="1:253" ht="21.6" customHeight="1" x14ac:dyDescent="0.2">
      <c r="A58" s="71" t="s">
        <v>101</v>
      </c>
      <c r="B58" s="67">
        <v>24</v>
      </c>
      <c r="C58" s="21"/>
      <c r="D58" s="124">
        <v>341849</v>
      </c>
      <c r="E58" s="124"/>
      <c r="F58" s="124">
        <v>374050</v>
      </c>
      <c r="G58" s="124"/>
      <c r="H58" s="119" t="s">
        <v>207</v>
      </c>
      <c r="I58" s="119"/>
      <c r="J58" s="119">
        <v>0</v>
      </c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70"/>
      <c r="DA58" s="70"/>
      <c r="DB58" s="70"/>
      <c r="DC58" s="70"/>
      <c r="DD58" s="70"/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70"/>
      <c r="DT58" s="70"/>
      <c r="DU58" s="70"/>
      <c r="DV58" s="70"/>
      <c r="DW58" s="70"/>
      <c r="DX58" s="70"/>
      <c r="DY58" s="70"/>
      <c r="DZ58" s="70"/>
      <c r="EA58" s="70"/>
      <c r="EB58" s="70"/>
      <c r="EC58" s="70"/>
      <c r="ED58" s="70"/>
      <c r="EE58" s="70"/>
      <c r="EF58" s="70"/>
      <c r="EG58" s="70"/>
      <c r="EH58" s="70"/>
      <c r="EI58" s="70"/>
      <c r="EJ58" s="70"/>
      <c r="EK58" s="70"/>
      <c r="EL58" s="70"/>
      <c r="EM58" s="70"/>
      <c r="EN58" s="70"/>
      <c r="EO58" s="70"/>
      <c r="EP58" s="70"/>
      <c r="EQ58" s="70"/>
      <c r="ER58" s="70"/>
      <c r="ES58" s="70"/>
      <c r="ET58" s="70"/>
      <c r="EU58" s="70"/>
      <c r="EV58" s="70"/>
      <c r="EW58" s="70"/>
      <c r="EX58" s="70"/>
      <c r="EY58" s="70"/>
      <c r="EZ58" s="70"/>
      <c r="FA58" s="70"/>
      <c r="FB58" s="70"/>
      <c r="FC58" s="70"/>
      <c r="FD58" s="70"/>
      <c r="FE58" s="70"/>
      <c r="FF58" s="70"/>
      <c r="FG58" s="70"/>
      <c r="FH58" s="70"/>
      <c r="FI58" s="70"/>
      <c r="FJ58" s="70"/>
      <c r="FK58" s="70"/>
      <c r="FL58" s="70"/>
      <c r="FM58" s="70"/>
      <c r="FN58" s="70"/>
      <c r="FO58" s="70"/>
      <c r="FP58" s="70"/>
      <c r="FQ58" s="70"/>
      <c r="FR58" s="70"/>
      <c r="FS58" s="70"/>
      <c r="FT58" s="70"/>
      <c r="FU58" s="70"/>
      <c r="FV58" s="70"/>
      <c r="FW58" s="70"/>
      <c r="FX58" s="70"/>
      <c r="FY58" s="70"/>
      <c r="FZ58" s="70"/>
      <c r="GA58" s="70"/>
      <c r="GB58" s="70"/>
      <c r="GC58" s="70"/>
      <c r="GD58" s="70"/>
      <c r="GE58" s="70"/>
      <c r="GF58" s="70"/>
      <c r="GG58" s="70"/>
      <c r="GH58" s="70"/>
      <c r="GI58" s="70"/>
      <c r="GJ58" s="70"/>
      <c r="GK58" s="70"/>
      <c r="GL58" s="70"/>
      <c r="GM58" s="70"/>
      <c r="GN58" s="70"/>
      <c r="GO58" s="70"/>
      <c r="GP58" s="70"/>
      <c r="GQ58" s="70"/>
      <c r="GR58" s="70"/>
      <c r="GS58" s="70"/>
      <c r="GT58" s="70"/>
      <c r="GU58" s="70"/>
      <c r="GV58" s="70"/>
      <c r="GW58" s="70"/>
      <c r="GX58" s="70"/>
      <c r="GY58" s="70"/>
      <c r="GZ58" s="70"/>
      <c r="HA58" s="70"/>
      <c r="HB58" s="70"/>
      <c r="HC58" s="70"/>
      <c r="HD58" s="70"/>
      <c r="HE58" s="70"/>
      <c r="HF58" s="70"/>
      <c r="HG58" s="70"/>
      <c r="HH58" s="70"/>
      <c r="HI58" s="70"/>
      <c r="HJ58" s="70"/>
      <c r="HK58" s="70"/>
      <c r="HL58" s="70"/>
      <c r="HM58" s="70"/>
      <c r="HN58" s="70"/>
      <c r="HO58" s="70"/>
      <c r="HP58" s="70"/>
      <c r="HQ58" s="70"/>
      <c r="HR58" s="70"/>
      <c r="HS58" s="70"/>
      <c r="HT58" s="70"/>
      <c r="HU58" s="70"/>
      <c r="HV58" s="70"/>
      <c r="HW58" s="70"/>
      <c r="HX58" s="70"/>
      <c r="HY58" s="70"/>
      <c r="HZ58" s="70"/>
      <c r="IA58" s="70"/>
      <c r="IB58" s="70"/>
      <c r="IC58" s="70"/>
      <c r="ID58" s="70"/>
      <c r="IE58" s="70"/>
      <c r="IF58" s="70"/>
      <c r="IG58" s="70"/>
      <c r="IH58" s="70"/>
      <c r="II58" s="70"/>
      <c r="IJ58" s="70"/>
      <c r="IK58" s="70"/>
      <c r="IL58" s="70"/>
      <c r="IM58" s="70"/>
      <c r="IN58" s="70"/>
      <c r="IO58" s="70"/>
      <c r="IP58" s="70"/>
      <c r="IQ58" s="70"/>
      <c r="IR58" s="70"/>
      <c r="IS58" s="70"/>
    </row>
    <row r="59" spans="1:253" ht="21.6" customHeight="1" x14ac:dyDescent="0.2">
      <c r="A59" s="55" t="s">
        <v>184</v>
      </c>
      <c r="B59" s="67" t="s">
        <v>205</v>
      </c>
      <c r="C59" s="21"/>
      <c r="D59" s="124">
        <v>54797432</v>
      </c>
      <c r="E59" s="124"/>
      <c r="F59" s="119" t="s">
        <v>207</v>
      </c>
      <c r="G59" s="124"/>
      <c r="H59" s="119">
        <v>54797432</v>
      </c>
      <c r="I59" s="119"/>
      <c r="J59" s="119">
        <v>0</v>
      </c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0"/>
      <c r="CA59" s="70"/>
      <c r="CB59" s="70"/>
      <c r="CC59" s="70"/>
      <c r="CD59" s="70"/>
      <c r="CE59" s="70"/>
      <c r="CF59" s="70"/>
      <c r="CG59" s="70"/>
      <c r="CH59" s="70"/>
      <c r="CI59" s="70"/>
      <c r="CJ59" s="70"/>
      <c r="CK59" s="70"/>
      <c r="CL59" s="70"/>
      <c r="CM59" s="70"/>
      <c r="CN59" s="70"/>
      <c r="CO59" s="70"/>
      <c r="CP59" s="70"/>
      <c r="CQ59" s="70"/>
      <c r="CR59" s="70"/>
      <c r="CS59" s="70"/>
      <c r="CT59" s="70"/>
      <c r="CU59" s="70"/>
      <c r="CV59" s="70"/>
      <c r="CW59" s="70"/>
      <c r="CX59" s="70"/>
      <c r="CY59" s="70"/>
      <c r="CZ59" s="70"/>
      <c r="DA59" s="70"/>
      <c r="DB59" s="70"/>
      <c r="DC59" s="70"/>
      <c r="DD59" s="70"/>
      <c r="DE59" s="70"/>
      <c r="DF59" s="70"/>
      <c r="DG59" s="70"/>
      <c r="DH59" s="70"/>
      <c r="DI59" s="70"/>
      <c r="DJ59" s="70"/>
      <c r="DK59" s="70"/>
      <c r="DL59" s="70"/>
      <c r="DM59" s="70"/>
      <c r="DN59" s="70"/>
      <c r="DO59" s="70"/>
      <c r="DP59" s="70"/>
      <c r="DQ59" s="70"/>
      <c r="DR59" s="70"/>
      <c r="DS59" s="70"/>
      <c r="DT59" s="70"/>
      <c r="DU59" s="70"/>
      <c r="DV59" s="70"/>
      <c r="DW59" s="70"/>
      <c r="DX59" s="70"/>
      <c r="DY59" s="70"/>
      <c r="DZ59" s="70"/>
      <c r="EA59" s="70"/>
      <c r="EB59" s="70"/>
      <c r="EC59" s="70"/>
      <c r="ED59" s="70"/>
      <c r="EE59" s="70"/>
      <c r="EF59" s="70"/>
      <c r="EG59" s="70"/>
      <c r="EH59" s="70"/>
      <c r="EI59" s="70"/>
      <c r="EJ59" s="70"/>
      <c r="EK59" s="70"/>
      <c r="EL59" s="70"/>
      <c r="EM59" s="70"/>
      <c r="EN59" s="70"/>
      <c r="EO59" s="70"/>
      <c r="EP59" s="70"/>
      <c r="EQ59" s="70"/>
      <c r="ER59" s="70"/>
      <c r="ES59" s="70"/>
      <c r="ET59" s="70"/>
      <c r="EU59" s="70"/>
      <c r="EV59" s="70"/>
      <c r="EW59" s="70"/>
      <c r="EX59" s="70"/>
      <c r="EY59" s="70"/>
      <c r="EZ59" s="70"/>
      <c r="FA59" s="70"/>
      <c r="FB59" s="70"/>
      <c r="FC59" s="70"/>
      <c r="FD59" s="70"/>
      <c r="FE59" s="70"/>
      <c r="FF59" s="70"/>
      <c r="FG59" s="70"/>
      <c r="FH59" s="70"/>
      <c r="FI59" s="70"/>
      <c r="FJ59" s="70"/>
      <c r="FK59" s="70"/>
      <c r="FL59" s="70"/>
      <c r="FM59" s="70"/>
      <c r="FN59" s="70"/>
      <c r="FO59" s="70"/>
      <c r="FP59" s="70"/>
      <c r="FQ59" s="70"/>
      <c r="FR59" s="70"/>
      <c r="FS59" s="70"/>
      <c r="FT59" s="70"/>
      <c r="FU59" s="70"/>
      <c r="FV59" s="70"/>
      <c r="FW59" s="70"/>
      <c r="FX59" s="70"/>
      <c r="FY59" s="70"/>
      <c r="FZ59" s="70"/>
      <c r="GA59" s="70"/>
      <c r="GB59" s="70"/>
      <c r="GC59" s="70"/>
      <c r="GD59" s="70"/>
      <c r="GE59" s="70"/>
      <c r="GF59" s="70"/>
      <c r="GG59" s="70"/>
      <c r="GH59" s="70"/>
      <c r="GI59" s="70"/>
      <c r="GJ59" s="70"/>
      <c r="GK59" s="70"/>
      <c r="GL59" s="70"/>
      <c r="GM59" s="70"/>
      <c r="GN59" s="70"/>
      <c r="GO59" s="70"/>
      <c r="GP59" s="70"/>
      <c r="GQ59" s="70"/>
      <c r="GR59" s="70"/>
      <c r="GS59" s="70"/>
      <c r="GT59" s="70"/>
      <c r="GU59" s="70"/>
      <c r="GV59" s="70"/>
      <c r="GW59" s="70"/>
      <c r="GX59" s="70"/>
      <c r="GY59" s="70"/>
      <c r="GZ59" s="70"/>
      <c r="HA59" s="70"/>
      <c r="HB59" s="70"/>
      <c r="HC59" s="70"/>
      <c r="HD59" s="70"/>
      <c r="HE59" s="70"/>
      <c r="HF59" s="70"/>
      <c r="HG59" s="70"/>
      <c r="HH59" s="70"/>
      <c r="HI59" s="70"/>
      <c r="HJ59" s="70"/>
      <c r="HK59" s="70"/>
      <c r="HL59" s="70"/>
      <c r="HM59" s="70"/>
      <c r="HN59" s="70"/>
      <c r="HO59" s="70"/>
      <c r="HP59" s="70"/>
      <c r="HQ59" s="70"/>
      <c r="HR59" s="70"/>
      <c r="HS59" s="70"/>
      <c r="HT59" s="70"/>
      <c r="HU59" s="70"/>
      <c r="HV59" s="70"/>
      <c r="HW59" s="70"/>
      <c r="HX59" s="70"/>
      <c r="HY59" s="70"/>
      <c r="HZ59" s="70"/>
      <c r="IA59" s="70"/>
      <c r="IB59" s="70"/>
      <c r="IC59" s="70"/>
      <c r="ID59" s="70"/>
      <c r="IE59" s="70"/>
      <c r="IF59" s="70"/>
      <c r="IG59" s="70"/>
      <c r="IH59" s="70"/>
      <c r="II59" s="70"/>
      <c r="IJ59" s="70"/>
      <c r="IK59" s="70"/>
      <c r="IL59" s="70"/>
      <c r="IM59" s="70"/>
      <c r="IN59" s="70"/>
      <c r="IO59" s="70"/>
      <c r="IP59" s="70"/>
      <c r="IQ59" s="70"/>
      <c r="IR59" s="70"/>
      <c r="IS59" s="70"/>
    </row>
    <row r="60" spans="1:253" ht="21.6" customHeight="1" x14ac:dyDescent="0.2">
      <c r="A60" s="71" t="s">
        <v>46</v>
      </c>
      <c r="B60" s="67">
        <v>23</v>
      </c>
      <c r="C60" s="21"/>
      <c r="D60" s="124">
        <v>10562763</v>
      </c>
      <c r="E60" s="124"/>
      <c r="F60" s="124">
        <v>14893790</v>
      </c>
      <c r="G60" s="124"/>
      <c r="H60" s="119">
        <v>10087892</v>
      </c>
      <c r="I60" s="119"/>
      <c r="J60" s="119">
        <v>14357250</v>
      </c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  <c r="IQ60" s="70"/>
      <c r="IR60" s="70"/>
      <c r="IS60" s="70"/>
    </row>
    <row r="61" spans="1:253" ht="21.6" customHeight="1" x14ac:dyDescent="0.2">
      <c r="A61" s="71" t="s">
        <v>60</v>
      </c>
      <c r="B61" s="67"/>
      <c r="C61" s="21"/>
      <c r="D61" s="126">
        <v>6145165</v>
      </c>
      <c r="E61" s="124"/>
      <c r="F61" s="126">
        <v>898208</v>
      </c>
      <c r="G61" s="124"/>
      <c r="H61" s="121">
        <v>6145165</v>
      </c>
      <c r="I61" s="119"/>
      <c r="J61" s="121">
        <v>898208</v>
      </c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70"/>
      <c r="DA61" s="70"/>
      <c r="DB61" s="70"/>
      <c r="DC61" s="70"/>
      <c r="DD61" s="70"/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70"/>
      <c r="DT61" s="70"/>
      <c r="DU61" s="70"/>
      <c r="DV61" s="70"/>
      <c r="DW61" s="70"/>
      <c r="DX61" s="70"/>
      <c r="DY61" s="70"/>
      <c r="DZ61" s="70"/>
      <c r="EA61" s="70"/>
      <c r="EB61" s="70"/>
      <c r="EC61" s="70"/>
      <c r="ED61" s="70"/>
      <c r="EE61" s="70"/>
      <c r="EF61" s="70"/>
      <c r="EG61" s="70"/>
      <c r="EH61" s="70"/>
      <c r="EI61" s="70"/>
      <c r="EJ61" s="70"/>
      <c r="EK61" s="70"/>
      <c r="EL61" s="70"/>
      <c r="EM61" s="70"/>
      <c r="EN61" s="70"/>
      <c r="EO61" s="70"/>
      <c r="EP61" s="70"/>
      <c r="EQ61" s="70"/>
      <c r="ER61" s="70"/>
      <c r="ES61" s="70"/>
      <c r="ET61" s="70"/>
      <c r="EU61" s="70"/>
      <c r="EV61" s="70"/>
      <c r="EW61" s="70"/>
      <c r="EX61" s="70"/>
      <c r="EY61" s="70"/>
      <c r="EZ61" s="70"/>
      <c r="FA61" s="70"/>
      <c r="FB61" s="70"/>
      <c r="FC61" s="70"/>
      <c r="FD61" s="70"/>
      <c r="FE61" s="70"/>
      <c r="FF61" s="70"/>
      <c r="FG61" s="70"/>
      <c r="FH61" s="70"/>
      <c r="FI61" s="70"/>
      <c r="FJ61" s="70"/>
      <c r="FK61" s="70"/>
      <c r="FL61" s="70"/>
      <c r="FM61" s="70"/>
      <c r="FN61" s="70"/>
      <c r="FO61" s="70"/>
      <c r="FP61" s="70"/>
      <c r="FQ61" s="70"/>
      <c r="FR61" s="70"/>
      <c r="FS61" s="70"/>
      <c r="FT61" s="70"/>
      <c r="FU61" s="70"/>
      <c r="FV61" s="70"/>
      <c r="FW61" s="70"/>
      <c r="FX61" s="70"/>
      <c r="FY61" s="70"/>
      <c r="FZ61" s="70"/>
      <c r="GA61" s="70"/>
      <c r="GB61" s="70"/>
      <c r="GC61" s="70"/>
      <c r="GD61" s="70"/>
      <c r="GE61" s="70"/>
      <c r="GF61" s="70"/>
      <c r="GG61" s="70"/>
      <c r="GH61" s="70"/>
      <c r="GI61" s="70"/>
      <c r="GJ61" s="70"/>
      <c r="GK61" s="70"/>
      <c r="GL61" s="70"/>
      <c r="GM61" s="70"/>
      <c r="GN61" s="70"/>
      <c r="GO61" s="70"/>
      <c r="GP61" s="70"/>
      <c r="GQ61" s="70"/>
      <c r="GR61" s="70"/>
      <c r="GS61" s="70"/>
      <c r="GT61" s="70"/>
      <c r="GU61" s="70"/>
      <c r="GV61" s="70"/>
      <c r="GW61" s="70"/>
      <c r="GX61" s="70"/>
      <c r="GY61" s="70"/>
      <c r="GZ61" s="70"/>
      <c r="HA61" s="70"/>
      <c r="HB61" s="70"/>
      <c r="HC61" s="70"/>
      <c r="HD61" s="70"/>
      <c r="HE61" s="70"/>
      <c r="HF61" s="70"/>
      <c r="HG61" s="70"/>
      <c r="HH61" s="70"/>
      <c r="HI61" s="70"/>
      <c r="HJ61" s="70"/>
      <c r="HK61" s="70"/>
      <c r="HL61" s="70"/>
      <c r="HM61" s="70"/>
      <c r="HN61" s="70"/>
      <c r="HO61" s="70"/>
      <c r="HP61" s="70"/>
      <c r="HQ61" s="70"/>
      <c r="HR61" s="70"/>
      <c r="HS61" s="70"/>
      <c r="HT61" s="70"/>
      <c r="HU61" s="70"/>
      <c r="HV61" s="70"/>
      <c r="HW61" s="70"/>
      <c r="HX61" s="70"/>
      <c r="HY61" s="70"/>
      <c r="HZ61" s="70"/>
      <c r="IA61" s="70"/>
      <c r="IB61" s="70"/>
      <c r="IC61" s="70"/>
      <c r="ID61" s="70"/>
      <c r="IE61" s="70"/>
      <c r="IF61" s="70"/>
      <c r="IG61" s="70"/>
      <c r="IH61" s="70"/>
      <c r="II61" s="70"/>
      <c r="IJ61" s="70"/>
      <c r="IK61" s="70"/>
      <c r="IL61" s="70"/>
      <c r="IM61" s="70"/>
      <c r="IN61" s="70"/>
      <c r="IO61" s="70"/>
      <c r="IP61" s="70"/>
      <c r="IQ61" s="70"/>
      <c r="IR61" s="70"/>
      <c r="IS61" s="70"/>
    </row>
    <row r="62" spans="1:253" ht="21.6" customHeight="1" x14ac:dyDescent="0.2">
      <c r="A62" s="69" t="s">
        <v>39</v>
      </c>
      <c r="B62" s="67"/>
      <c r="C62" s="21"/>
      <c r="D62" s="124">
        <f>SUM(D55:D61)</f>
        <v>180426935</v>
      </c>
      <c r="E62" s="124"/>
      <c r="F62" s="124">
        <f>SUM(F55:F61)</f>
        <v>186814148</v>
      </c>
      <c r="G62" s="124"/>
      <c r="H62" s="124">
        <f>SUM(H55:H61)</f>
        <v>164964798</v>
      </c>
      <c r="I62" s="124"/>
      <c r="J62" s="124">
        <f>SUM(J55:J61)</f>
        <v>151649350</v>
      </c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70"/>
      <c r="DA62" s="70"/>
      <c r="DB62" s="70"/>
      <c r="DC62" s="70"/>
      <c r="DD62" s="70"/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70"/>
      <c r="DU62" s="70"/>
      <c r="DV62" s="70"/>
      <c r="DW62" s="70"/>
      <c r="DX62" s="70"/>
      <c r="DY62" s="70"/>
      <c r="DZ62" s="70"/>
      <c r="EA62" s="70"/>
      <c r="EB62" s="70"/>
      <c r="EC62" s="70"/>
      <c r="ED62" s="70"/>
      <c r="EE62" s="70"/>
      <c r="EF62" s="70"/>
      <c r="EG62" s="70"/>
      <c r="EH62" s="70"/>
      <c r="EI62" s="70"/>
      <c r="EJ62" s="70"/>
      <c r="EK62" s="70"/>
      <c r="EL62" s="70"/>
      <c r="EM62" s="70"/>
      <c r="EN62" s="70"/>
      <c r="EO62" s="70"/>
      <c r="EP62" s="70"/>
      <c r="EQ62" s="70"/>
      <c r="ER62" s="70"/>
      <c r="ES62" s="70"/>
      <c r="ET62" s="70"/>
      <c r="EU62" s="70"/>
      <c r="EV62" s="70"/>
      <c r="EW62" s="70"/>
      <c r="EX62" s="70"/>
      <c r="EY62" s="70"/>
      <c r="EZ62" s="70"/>
      <c r="FA62" s="70"/>
      <c r="FB62" s="70"/>
      <c r="FC62" s="70"/>
      <c r="FD62" s="70"/>
      <c r="FE62" s="70"/>
      <c r="FF62" s="70"/>
      <c r="FG62" s="70"/>
      <c r="FH62" s="70"/>
      <c r="FI62" s="70"/>
      <c r="FJ62" s="70"/>
      <c r="FK62" s="70"/>
      <c r="FL62" s="70"/>
      <c r="FM62" s="70"/>
      <c r="FN62" s="70"/>
      <c r="FO62" s="70"/>
      <c r="FP62" s="70"/>
      <c r="FQ62" s="70"/>
      <c r="FR62" s="70"/>
      <c r="FS62" s="70"/>
      <c r="FT62" s="70"/>
      <c r="FU62" s="70"/>
      <c r="FV62" s="70"/>
      <c r="FW62" s="70"/>
      <c r="FX62" s="70"/>
      <c r="FY62" s="70"/>
      <c r="FZ62" s="70"/>
      <c r="GA62" s="70"/>
      <c r="GB62" s="70"/>
      <c r="GC62" s="70"/>
      <c r="GD62" s="70"/>
      <c r="GE62" s="70"/>
      <c r="GF62" s="70"/>
      <c r="GG62" s="70"/>
      <c r="GH62" s="70"/>
      <c r="GI62" s="70"/>
      <c r="GJ62" s="70"/>
      <c r="GK62" s="70"/>
      <c r="GL62" s="70"/>
      <c r="GM62" s="70"/>
      <c r="GN62" s="70"/>
      <c r="GO62" s="70"/>
      <c r="GP62" s="70"/>
      <c r="GQ62" s="70"/>
      <c r="GR62" s="70"/>
      <c r="GS62" s="70"/>
      <c r="GT62" s="70"/>
      <c r="GU62" s="70"/>
      <c r="GV62" s="70"/>
      <c r="GW62" s="70"/>
      <c r="GX62" s="70"/>
      <c r="GY62" s="70"/>
      <c r="GZ62" s="70"/>
      <c r="HA62" s="70"/>
      <c r="HB62" s="70"/>
      <c r="HC62" s="70"/>
      <c r="HD62" s="70"/>
      <c r="HE62" s="70"/>
      <c r="HF62" s="70"/>
      <c r="HG62" s="70"/>
      <c r="HH62" s="70"/>
      <c r="HI62" s="70"/>
      <c r="HJ62" s="70"/>
      <c r="HK62" s="70"/>
      <c r="HL62" s="70"/>
      <c r="HM62" s="70"/>
      <c r="HN62" s="70"/>
      <c r="HO62" s="70"/>
      <c r="HP62" s="70"/>
      <c r="HQ62" s="70"/>
      <c r="HR62" s="70"/>
      <c r="HS62" s="70"/>
      <c r="HT62" s="70"/>
      <c r="HU62" s="70"/>
      <c r="HV62" s="70"/>
      <c r="HW62" s="70"/>
      <c r="HX62" s="70"/>
      <c r="HY62" s="70"/>
      <c r="HZ62" s="70"/>
      <c r="IA62" s="70"/>
      <c r="IB62" s="70"/>
      <c r="IC62" s="70"/>
      <c r="ID62" s="70"/>
      <c r="IE62" s="70"/>
      <c r="IF62" s="70"/>
      <c r="IG62" s="70"/>
      <c r="IH62" s="70"/>
      <c r="II62" s="70"/>
      <c r="IJ62" s="70"/>
      <c r="IK62" s="70"/>
      <c r="IL62" s="70"/>
      <c r="IM62" s="70"/>
      <c r="IN62" s="70"/>
      <c r="IO62" s="70"/>
      <c r="IP62" s="70"/>
      <c r="IQ62" s="70"/>
      <c r="IR62" s="70"/>
      <c r="IS62" s="70"/>
    </row>
    <row r="63" spans="1:253" ht="21.6" customHeight="1" x14ac:dyDescent="0.2">
      <c r="A63" s="69" t="s">
        <v>40</v>
      </c>
      <c r="B63" s="30"/>
      <c r="C63" s="21"/>
      <c r="D63" s="125">
        <f>D62+D53</f>
        <v>632052283</v>
      </c>
      <c r="E63" s="124"/>
      <c r="F63" s="125">
        <f>F62+F53</f>
        <v>680714950</v>
      </c>
      <c r="G63" s="124"/>
      <c r="H63" s="125">
        <f>H62+H53</f>
        <v>528913208</v>
      </c>
      <c r="I63" s="124"/>
      <c r="J63" s="125">
        <f>J62+J53</f>
        <v>522798526</v>
      </c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  <c r="CC63" s="70"/>
      <c r="CD63" s="70"/>
      <c r="CE63" s="70"/>
      <c r="CF63" s="70"/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  <c r="CX63" s="70"/>
      <c r="CY63" s="70"/>
      <c r="CZ63" s="70"/>
      <c r="DA63" s="70"/>
      <c r="DB63" s="70"/>
      <c r="DC63" s="70"/>
      <c r="DD63" s="70"/>
      <c r="DE63" s="70"/>
      <c r="DF63" s="70"/>
      <c r="DG63" s="70"/>
      <c r="DH63" s="70"/>
      <c r="DI63" s="70"/>
      <c r="DJ63" s="70"/>
      <c r="DK63" s="70"/>
      <c r="DL63" s="70"/>
      <c r="DM63" s="70"/>
      <c r="DN63" s="70"/>
      <c r="DO63" s="70"/>
      <c r="DP63" s="70"/>
      <c r="DQ63" s="70"/>
      <c r="DR63" s="70"/>
      <c r="DS63" s="70"/>
      <c r="DT63" s="70"/>
      <c r="DU63" s="70"/>
      <c r="DV63" s="70"/>
      <c r="DW63" s="70"/>
      <c r="DX63" s="70"/>
      <c r="DY63" s="70"/>
      <c r="DZ63" s="70"/>
      <c r="EA63" s="70"/>
      <c r="EB63" s="70"/>
      <c r="EC63" s="70"/>
      <c r="ED63" s="70"/>
      <c r="EE63" s="70"/>
      <c r="EF63" s="70"/>
      <c r="EG63" s="70"/>
      <c r="EH63" s="70"/>
      <c r="EI63" s="70"/>
      <c r="EJ63" s="70"/>
      <c r="EK63" s="70"/>
      <c r="EL63" s="70"/>
      <c r="EM63" s="70"/>
      <c r="EN63" s="70"/>
      <c r="EO63" s="70"/>
      <c r="EP63" s="70"/>
      <c r="EQ63" s="70"/>
      <c r="ER63" s="70"/>
      <c r="ES63" s="70"/>
      <c r="ET63" s="70"/>
      <c r="EU63" s="70"/>
      <c r="EV63" s="70"/>
      <c r="EW63" s="70"/>
      <c r="EX63" s="70"/>
      <c r="EY63" s="70"/>
      <c r="EZ63" s="70"/>
      <c r="FA63" s="70"/>
      <c r="FB63" s="70"/>
      <c r="FC63" s="70"/>
      <c r="FD63" s="70"/>
      <c r="FE63" s="70"/>
      <c r="FF63" s="70"/>
      <c r="FG63" s="70"/>
      <c r="FH63" s="70"/>
      <c r="FI63" s="70"/>
      <c r="FJ63" s="70"/>
      <c r="FK63" s="70"/>
      <c r="FL63" s="70"/>
      <c r="FM63" s="70"/>
      <c r="FN63" s="70"/>
      <c r="FO63" s="70"/>
      <c r="FP63" s="70"/>
      <c r="FQ63" s="70"/>
      <c r="FR63" s="70"/>
      <c r="FS63" s="70"/>
      <c r="FT63" s="70"/>
      <c r="FU63" s="70"/>
      <c r="FV63" s="70"/>
      <c r="FW63" s="70"/>
      <c r="FX63" s="70"/>
      <c r="FY63" s="70"/>
      <c r="FZ63" s="70"/>
      <c r="GA63" s="70"/>
      <c r="GB63" s="70"/>
      <c r="GC63" s="70"/>
      <c r="GD63" s="70"/>
      <c r="GE63" s="70"/>
      <c r="GF63" s="70"/>
      <c r="GG63" s="70"/>
      <c r="GH63" s="70"/>
      <c r="GI63" s="70"/>
      <c r="GJ63" s="70"/>
      <c r="GK63" s="70"/>
      <c r="GL63" s="70"/>
      <c r="GM63" s="70"/>
      <c r="GN63" s="70"/>
      <c r="GO63" s="70"/>
      <c r="GP63" s="70"/>
      <c r="GQ63" s="70"/>
      <c r="GR63" s="70"/>
      <c r="GS63" s="70"/>
      <c r="GT63" s="70"/>
      <c r="GU63" s="70"/>
      <c r="GV63" s="70"/>
      <c r="GW63" s="70"/>
      <c r="GX63" s="70"/>
      <c r="GY63" s="70"/>
      <c r="GZ63" s="70"/>
      <c r="HA63" s="70"/>
      <c r="HB63" s="70"/>
      <c r="HC63" s="70"/>
      <c r="HD63" s="70"/>
      <c r="HE63" s="70"/>
      <c r="HF63" s="70"/>
      <c r="HG63" s="70"/>
      <c r="HH63" s="70"/>
      <c r="HI63" s="70"/>
      <c r="HJ63" s="70"/>
      <c r="HK63" s="70"/>
      <c r="HL63" s="70"/>
      <c r="HM63" s="70"/>
      <c r="HN63" s="70"/>
      <c r="HO63" s="70"/>
      <c r="HP63" s="70"/>
      <c r="HQ63" s="70"/>
      <c r="HR63" s="70"/>
      <c r="HS63" s="70"/>
      <c r="HT63" s="70"/>
      <c r="HU63" s="70"/>
      <c r="HV63" s="70"/>
      <c r="HW63" s="70"/>
      <c r="HX63" s="70"/>
      <c r="HY63" s="70"/>
      <c r="HZ63" s="70"/>
      <c r="IA63" s="70"/>
      <c r="IB63" s="70"/>
      <c r="IC63" s="70"/>
      <c r="ID63" s="70"/>
      <c r="IE63" s="70"/>
      <c r="IF63" s="70"/>
      <c r="IG63" s="70"/>
      <c r="IH63" s="70"/>
      <c r="II63" s="70"/>
      <c r="IJ63" s="70"/>
      <c r="IK63" s="70"/>
      <c r="IL63" s="70"/>
      <c r="IM63" s="70"/>
      <c r="IN63" s="70"/>
      <c r="IO63" s="70"/>
      <c r="IP63" s="70"/>
      <c r="IQ63" s="70"/>
      <c r="IR63" s="70"/>
      <c r="IS63" s="70"/>
    </row>
    <row r="64" spans="1:253" ht="21.6" customHeight="1" x14ac:dyDescent="0.2">
      <c r="A64" s="69"/>
      <c r="B64" s="30"/>
      <c r="C64" s="21"/>
      <c r="D64" s="25"/>
      <c r="E64" s="25"/>
      <c r="F64" s="25"/>
      <c r="G64" s="25"/>
      <c r="H64" s="25"/>
      <c r="I64" s="25"/>
      <c r="J64" s="25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70"/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70"/>
      <c r="DA64" s="70"/>
      <c r="DB64" s="70"/>
      <c r="DC64" s="70"/>
      <c r="DD64" s="70"/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70"/>
      <c r="DU64" s="70"/>
      <c r="DV64" s="70"/>
      <c r="DW64" s="70"/>
      <c r="DX64" s="70"/>
      <c r="DY64" s="70"/>
      <c r="DZ64" s="70"/>
      <c r="EA64" s="70"/>
      <c r="EB64" s="70"/>
      <c r="EC64" s="70"/>
      <c r="ED64" s="70"/>
      <c r="EE64" s="70"/>
      <c r="EF64" s="70"/>
      <c r="EG64" s="70"/>
      <c r="EH64" s="70"/>
      <c r="EI64" s="70"/>
      <c r="EJ64" s="70"/>
      <c r="EK64" s="70"/>
      <c r="EL64" s="70"/>
      <c r="EM64" s="70"/>
      <c r="EN64" s="70"/>
      <c r="EO64" s="70"/>
      <c r="EP64" s="70"/>
      <c r="EQ64" s="70"/>
      <c r="ER64" s="70"/>
      <c r="ES64" s="70"/>
      <c r="ET64" s="70"/>
      <c r="EU64" s="70"/>
      <c r="EV64" s="70"/>
      <c r="EW64" s="70"/>
      <c r="EX64" s="70"/>
      <c r="EY64" s="70"/>
      <c r="EZ64" s="70"/>
      <c r="FA64" s="70"/>
      <c r="FB64" s="70"/>
      <c r="FC64" s="70"/>
      <c r="FD64" s="70"/>
      <c r="FE64" s="70"/>
      <c r="FF64" s="70"/>
      <c r="FG64" s="70"/>
      <c r="FH64" s="70"/>
      <c r="FI64" s="70"/>
      <c r="FJ64" s="70"/>
      <c r="FK64" s="70"/>
      <c r="FL64" s="70"/>
      <c r="FM64" s="70"/>
      <c r="FN64" s="70"/>
      <c r="FO64" s="70"/>
      <c r="FP64" s="70"/>
      <c r="FQ64" s="70"/>
      <c r="FR64" s="70"/>
      <c r="FS64" s="70"/>
      <c r="FT64" s="70"/>
      <c r="FU64" s="70"/>
      <c r="FV64" s="70"/>
      <c r="FW64" s="70"/>
      <c r="FX64" s="70"/>
      <c r="FY64" s="70"/>
      <c r="FZ64" s="70"/>
      <c r="GA64" s="70"/>
      <c r="GB64" s="70"/>
      <c r="GC64" s="70"/>
      <c r="GD64" s="70"/>
      <c r="GE64" s="70"/>
      <c r="GF64" s="70"/>
      <c r="GG64" s="70"/>
      <c r="GH64" s="70"/>
      <c r="GI64" s="70"/>
      <c r="GJ64" s="70"/>
      <c r="GK64" s="70"/>
      <c r="GL64" s="70"/>
      <c r="GM64" s="70"/>
      <c r="GN64" s="70"/>
      <c r="GO64" s="70"/>
      <c r="GP64" s="70"/>
      <c r="GQ64" s="70"/>
      <c r="GR64" s="70"/>
      <c r="GS64" s="70"/>
      <c r="GT64" s="70"/>
      <c r="GU64" s="70"/>
      <c r="GV64" s="70"/>
      <c r="GW64" s="70"/>
      <c r="GX64" s="70"/>
      <c r="GY64" s="70"/>
      <c r="GZ64" s="70"/>
      <c r="HA64" s="70"/>
      <c r="HB64" s="70"/>
      <c r="HC64" s="70"/>
      <c r="HD64" s="70"/>
      <c r="HE64" s="70"/>
      <c r="HF64" s="70"/>
      <c r="HG64" s="70"/>
      <c r="HH64" s="70"/>
      <c r="HI64" s="70"/>
      <c r="HJ64" s="70"/>
      <c r="HK64" s="70"/>
      <c r="HL64" s="70"/>
      <c r="HM64" s="70"/>
      <c r="HN64" s="70"/>
      <c r="HO64" s="70"/>
      <c r="HP64" s="70"/>
      <c r="HQ64" s="70"/>
      <c r="HR64" s="70"/>
      <c r="HS64" s="70"/>
      <c r="HT64" s="70"/>
      <c r="HU64" s="70"/>
      <c r="HV64" s="70"/>
      <c r="HW64" s="70"/>
      <c r="HX64" s="70"/>
      <c r="HY64" s="70"/>
      <c r="HZ64" s="70"/>
      <c r="IA64" s="70"/>
      <c r="IB64" s="70"/>
      <c r="IC64" s="70"/>
      <c r="ID64" s="70"/>
      <c r="IE64" s="70"/>
      <c r="IF64" s="70"/>
      <c r="IG64" s="70"/>
      <c r="IH64" s="70"/>
      <c r="II64" s="70"/>
      <c r="IJ64" s="70"/>
      <c r="IK64" s="70"/>
      <c r="IL64" s="70"/>
      <c r="IM64" s="70"/>
      <c r="IN64" s="70"/>
      <c r="IO64" s="70"/>
      <c r="IP64" s="70"/>
      <c r="IQ64" s="70"/>
      <c r="IR64" s="70"/>
      <c r="IS64" s="70"/>
    </row>
    <row r="65" spans="1:253" ht="21.6" customHeight="1" x14ac:dyDescent="0.2">
      <c r="A65" s="25" t="s">
        <v>3</v>
      </c>
      <c r="B65" s="53"/>
      <c r="D65" s="25"/>
      <c r="E65" s="25"/>
      <c r="F65" s="25"/>
      <c r="G65" s="25"/>
      <c r="H65" s="25"/>
      <c r="I65" s="25"/>
      <c r="J65" s="25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  <c r="DT65" s="70"/>
      <c r="DU65" s="70"/>
      <c r="DV65" s="70"/>
      <c r="DW65" s="70"/>
      <c r="DX65" s="70"/>
      <c r="DY65" s="70"/>
      <c r="DZ65" s="70"/>
      <c r="EA65" s="70"/>
      <c r="EB65" s="70"/>
      <c r="EC65" s="70"/>
      <c r="ED65" s="70"/>
      <c r="EE65" s="70"/>
      <c r="EF65" s="70"/>
      <c r="EG65" s="70"/>
      <c r="EH65" s="70"/>
      <c r="EI65" s="70"/>
      <c r="EJ65" s="70"/>
      <c r="EK65" s="70"/>
      <c r="EL65" s="70"/>
      <c r="EM65" s="70"/>
      <c r="EN65" s="70"/>
      <c r="EO65" s="70"/>
      <c r="EP65" s="70"/>
      <c r="EQ65" s="70"/>
      <c r="ER65" s="70"/>
      <c r="ES65" s="70"/>
      <c r="ET65" s="70"/>
      <c r="EU65" s="70"/>
      <c r="EV65" s="70"/>
      <c r="EW65" s="70"/>
      <c r="EX65" s="70"/>
      <c r="EY65" s="70"/>
      <c r="EZ65" s="70"/>
      <c r="FA65" s="70"/>
      <c r="FB65" s="70"/>
      <c r="FC65" s="70"/>
      <c r="FD65" s="70"/>
      <c r="FE65" s="70"/>
      <c r="FF65" s="70"/>
      <c r="FG65" s="70"/>
      <c r="FH65" s="70"/>
      <c r="FI65" s="70"/>
      <c r="FJ65" s="70"/>
      <c r="FK65" s="70"/>
      <c r="FL65" s="70"/>
      <c r="FM65" s="70"/>
      <c r="FN65" s="70"/>
      <c r="FO65" s="70"/>
      <c r="FP65" s="70"/>
      <c r="FQ65" s="70"/>
      <c r="FR65" s="70"/>
      <c r="FS65" s="70"/>
      <c r="FT65" s="70"/>
      <c r="FU65" s="70"/>
      <c r="FV65" s="70"/>
      <c r="FW65" s="70"/>
      <c r="FX65" s="70"/>
      <c r="FY65" s="70"/>
      <c r="FZ65" s="70"/>
      <c r="GA65" s="70"/>
      <c r="GB65" s="70"/>
      <c r="GC65" s="70"/>
      <c r="GD65" s="70"/>
      <c r="GE65" s="70"/>
      <c r="GF65" s="70"/>
      <c r="GG65" s="70"/>
      <c r="GH65" s="70"/>
      <c r="GI65" s="70"/>
      <c r="GJ65" s="70"/>
      <c r="GK65" s="70"/>
      <c r="GL65" s="70"/>
      <c r="GM65" s="70"/>
      <c r="GN65" s="70"/>
      <c r="GO65" s="70"/>
      <c r="GP65" s="70"/>
      <c r="GQ65" s="70"/>
      <c r="GR65" s="70"/>
      <c r="GS65" s="70"/>
      <c r="GT65" s="70"/>
      <c r="GU65" s="70"/>
      <c r="GV65" s="70"/>
      <c r="GW65" s="70"/>
      <c r="GX65" s="70"/>
      <c r="GY65" s="70"/>
      <c r="GZ65" s="70"/>
      <c r="HA65" s="70"/>
      <c r="HB65" s="70"/>
      <c r="HC65" s="70"/>
      <c r="HD65" s="70"/>
      <c r="HE65" s="70"/>
      <c r="HF65" s="70"/>
      <c r="HG65" s="70"/>
      <c r="HH65" s="70"/>
      <c r="HI65" s="70"/>
      <c r="HJ65" s="70"/>
      <c r="HK65" s="70"/>
      <c r="HL65" s="70"/>
      <c r="HM65" s="70"/>
      <c r="HN65" s="70"/>
      <c r="HO65" s="70"/>
      <c r="HP65" s="70"/>
      <c r="HQ65" s="70"/>
      <c r="HR65" s="70"/>
      <c r="HS65" s="70"/>
      <c r="HT65" s="70"/>
      <c r="HU65" s="70"/>
      <c r="HV65" s="70"/>
      <c r="HW65" s="70"/>
      <c r="HX65" s="70"/>
      <c r="HY65" s="70"/>
      <c r="HZ65" s="70"/>
      <c r="IA65" s="70"/>
      <c r="IB65" s="70"/>
      <c r="IC65" s="70"/>
      <c r="ID65" s="70"/>
      <c r="IE65" s="70"/>
      <c r="IF65" s="70"/>
      <c r="IG65" s="70"/>
      <c r="IH65" s="70"/>
      <c r="II65" s="70"/>
      <c r="IJ65" s="70"/>
      <c r="IK65" s="70"/>
      <c r="IL65" s="70"/>
      <c r="IM65" s="70"/>
      <c r="IN65" s="70"/>
      <c r="IO65" s="70"/>
      <c r="IP65" s="70"/>
      <c r="IQ65" s="70"/>
      <c r="IR65" s="70"/>
      <c r="IS65" s="70"/>
    </row>
    <row r="66" spans="1:253" ht="21.6" customHeight="1" x14ac:dyDescent="0.2">
      <c r="A66" s="14" t="s">
        <v>64</v>
      </c>
      <c r="B66" s="23"/>
      <c r="C66" s="24"/>
      <c r="D66" s="25"/>
      <c r="E66" s="25"/>
      <c r="F66" s="25"/>
      <c r="G66" s="25"/>
      <c r="H66" s="25"/>
      <c r="I66" s="25"/>
      <c r="J66" s="25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70"/>
      <c r="DU66" s="70"/>
      <c r="DV66" s="70"/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70"/>
      <c r="EH66" s="70"/>
      <c r="EI66" s="70"/>
      <c r="EJ66" s="70"/>
      <c r="EK66" s="70"/>
      <c r="EL66" s="70"/>
      <c r="EM66" s="70"/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70"/>
      <c r="EZ66" s="70"/>
      <c r="FA66" s="70"/>
      <c r="FB66" s="70"/>
      <c r="FC66" s="70"/>
      <c r="FD66" s="70"/>
      <c r="FE66" s="70"/>
      <c r="FF66" s="70"/>
      <c r="FG66" s="70"/>
      <c r="FH66" s="70"/>
      <c r="FI66" s="70"/>
      <c r="FJ66" s="70"/>
      <c r="FK66" s="70"/>
      <c r="FL66" s="70"/>
      <c r="FM66" s="70"/>
      <c r="FN66" s="70"/>
      <c r="FO66" s="70"/>
      <c r="FP66" s="70"/>
      <c r="FQ66" s="70"/>
      <c r="FR66" s="70"/>
      <c r="FS66" s="70"/>
      <c r="FT66" s="70"/>
      <c r="FU66" s="70"/>
      <c r="FV66" s="70"/>
      <c r="FW66" s="70"/>
      <c r="FX66" s="70"/>
      <c r="FY66" s="70"/>
      <c r="FZ66" s="70"/>
      <c r="GA66" s="70"/>
      <c r="GB66" s="70"/>
      <c r="GC66" s="70"/>
      <c r="GD66" s="70"/>
      <c r="GE66" s="70"/>
      <c r="GF66" s="70"/>
      <c r="GG66" s="70"/>
      <c r="GH66" s="70"/>
      <c r="GI66" s="70"/>
      <c r="GJ66" s="70"/>
      <c r="GK66" s="70"/>
      <c r="GL66" s="70"/>
      <c r="GM66" s="70"/>
      <c r="GN66" s="70"/>
      <c r="GO66" s="70"/>
      <c r="GP66" s="70"/>
      <c r="GQ66" s="70"/>
      <c r="GR66" s="70"/>
      <c r="GS66" s="70"/>
      <c r="GT66" s="70"/>
      <c r="GU66" s="70"/>
      <c r="GV66" s="70"/>
      <c r="GW66" s="70"/>
      <c r="GX66" s="70"/>
      <c r="GY66" s="70"/>
      <c r="GZ66" s="70"/>
      <c r="HA66" s="70"/>
      <c r="HB66" s="70"/>
      <c r="HC66" s="70"/>
      <c r="HD66" s="70"/>
      <c r="HE66" s="70"/>
      <c r="HF66" s="70"/>
      <c r="HG66" s="70"/>
      <c r="HH66" s="70"/>
      <c r="HI66" s="70"/>
      <c r="HJ66" s="70"/>
      <c r="HK66" s="70"/>
      <c r="HL66" s="70"/>
      <c r="HM66" s="70"/>
      <c r="HN66" s="70"/>
      <c r="HO66" s="70"/>
      <c r="HP66" s="70"/>
      <c r="HQ66" s="70"/>
      <c r="HR66" s="70"/>
      <c r="HS66" s="70"/>
      <c r="HT66" s="70"/>
      <c r="HU66" s="70"/>
      <c r="HV66" s="70"/>
      <c r="HW66" s="70"/>
      <c r="HX66" s="70"/>
      <c r="HY66" s="70"/>
      <c r="HZ66" s="70"/>
      <c r="IA66" s="70"/>
      <c r="IB66" s="70"/>
      <c r="IC66" s="70"/>
      <c r="ID66" s="70"/>
      <c r="IE66" s="70"/>
      <c r="IF66" s="70"/>
      <c r="IG66" s="70"/>
      <c r="IH66" s="70"/>
      <c r="II66" s="70"/>
      <c r="IJ66" s="70"/>
      <c r="IK66" s="70"/>
      <c r="IL66" s="70"/>
      <c r="IM66" s="70"/>
      <c r="IN66" s="70"/>
      <c r="IO66" s="70"/>
      <c r="IP66" s="70"/>
      <c r="IQ66" s="70"/>
      <c r="IR66" s="70"/>
      <c r="IS66" s="70"/>
    </row>
    <row r="67" spans="1:253" ht="23.1" customHeight="1" x14ac:dyDescent="0.2">
      <c r="A67" s="14" t="s">
        <v>124</v>
      </c>
      <c r="B67" s="23"/>
      <c r="C67" s="24"/>
      <c r="D67" s="24"/>
      <c r="E67" s="24"/>
      <c r="F67" s="24"/>
      <c r="G67" s="24"/>
      <c r="H67" s="24"/>
      <c r="I67" s="24"/>
      <c r="J67" s="24"/>
    </row>
    <row r="68" spans="1:253" ht="21.6" customHeight="1" x14ac:dyDescent="0.2">
      <c r="A68" s="14" t="s">
        <v>182</v>
      </c>
      <c r="B68" s="117"/>
      <c r="J68" s="25"/>
    </row>
    <row r="69" spans="1:253" ht="21.6" customHeight="1" x14ac:dyDescent="0.2">
      <c r="A69" s="14"/>
      <c r="B69" s="117"/>
      <c r="J69" s="27" t="s">
        <v>62</v>
      </c>
    </row>
    <row r="70" spans="1:253" ht="21.6" customHeight="1" x14ac:dyDescent="0.2">
      <c r="A70" s="28"/>
      <c r="B70" s="35"/>
      <c r="C70" s="36"/>
      <c r="D70" s="185" t="s">
        <v>16</v>
      </c>
      <c r="E70" s="185"/>
      <c r="F70" s="185"/>
      <c r="G70" s="36"/>
      <c r="H70" s="185" t="s">
        <v>17</v>
      </c>
      <c r="I70" s="185"/>
      <c r="J70" s="185"/>
    </row>
    <row r="71" spans="1:253" ht="23.1" customHeight="1" x14ac:dyDescent="0.2">
      <c r="B71" s="62" t="s">
        <v>0</v>
      </c>
      <c r="D71" s="49" t="s">
        <v>183</v>
      </c>
      <c r="E71" s="29"/>
      <c r="F71" s="49" t="s">
        <v>164</v>
      </c>
      <c r="H71" s="49" t="s">
        <v>183</v>
      </c>
      <c r="I71" s="29"/>
      <c r="J71" s="49" t="s">
        <v>164</v>
      </c>
    </row>
    <row r="72" spans="1:253" s="28" customFormat="1" ht="21.75" customHeight="1" x14ac:dyDescent="0.2">
      <c r="A72" s="28" t="s">
        <v>6</v>
      </c>
      <c r="B72" s="30"/>
      <c r="C72" s="84"/>
      <c r="D72" s="84"/>
      <c r="E72" s="84"/>
      <c r="F72" s="84"/>
      <c r="G72" s="31"/>
      <c r="H72" s="84"/>
      <c r="I72" s="84"/>
      <c r="J72" s="84"/>
    </row>
    <row r="73" spans="1:253" s="30" customFormat="1" ht="23.1" customHeight="1" x14ac:dyDescent="0.2">
      <c r="A73" s="25" t="s">
        <v>23</v>
      </c>
      <c r="B73" s="67">
        <v>26</v>
      </c>
      <c r="C73" s="84"/>
      <c r="D73" s="84"/>
      <c r="E73" s="84"/>
      <c r="F73" s="84"/>
      <c r="G73" s="31"/>
      <c r="H73" s="84"/>
      <c r="I73" s="84"/>
      <c r="J73" s="84"/>
    </row>
    <row r="74" spans="1:253" s="32" customFormat="1" ht="21.6" customHeight="1" x14ac:dyDescent="0.2">
      <c r="A74" s="26" t="s">
        <v>54</v>
      </c>
      <c r="B74" s="67"/>
      <c r="C74" s="84"/>
      <c r="D74" s="84"/>
      <c r="E74" s="84"/>
      <c r="F74" s="84"/>
      <c r="G74" s="31"/>
      <c r="H74" s="84"/>
      <c r="I74" s="84"/>
      <c r="J74" s="84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</row>
    <row r="75" spans="1:253" s="32" customFormat="1" ht="21.6" customHeight="1" x14ac:dyDescent="0.2">
      <c r="A75" s="60" t="s">
        <v>185</v>
      </c>
      <c r="B75" s="67"/>
      <c r="C75" s="84"/>
      <c r="D75" s="84"/>
      <c r="E75" s="84"/>
      <c r="F75" s="84"/>
      <c r="G75" s="31"/>
      <c r="H75" s="84"/>
      <c r="I75" s="84"/>
      <c r="J75" s="84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</row>
    <row r="76" spans="1:253" s="32" customFormat="1" ht="21.6" customHeight="1" x14ac:dyDescent="0.2">
      <c r="A76" s="60" t="s">
        <v>186</v>
      </c>
      <c r="B76" s="67"/>
      <c r="C76" s="84"/>
      <c r="D76" s="84"/>
      <c r="E76" s="84"/>
      <c r="F76" s="84"/>
      <c r="G76" s="31"/>
      <c r="H76" s="84"/>
      <c r="I76" s="84"/>
      <c r="J76" s="84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</row>
    <row r="77" spans="1:253" s="32" customFormat="1" ht="21.6" customHeight="1" thickBot="1" x14ac:dyDescent="0.25">
      <c r="A77" s="26" t="s">
        <v>151</v>
      </c>
      <c r="B77" s="67"/>
      <c r="C77" s="85"/>
      <c r="D77" s="127">
        <v>132058498</v>
      </c>
      <c r="E77" s="128"/>
      <c r="F77" s="127">
        <v>134667731</v>
      </c>
      <c r="G77" s="128"/>
      <c r="H77" s="127">
        <v>132058498</v>
      </c>
      <c r="I77" s="128"/>
      <c r="J77" s="127">
        <v>134667731</v>
      </c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65"/>
      <c r="HB77" s="65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65"/>
      <c r="IC77" s="65"/>
      <c r="ID77" s="65"/>
      <c r="IE77" s="65"/>
      <c r="IF77" s="65"/>
      <c r="IG77" s="65"/>
      <c r="IH77" s="65"/>
      <c r="II77" s="65"/>
      <c r="IJ77" s="65"/>
      <c r="IK77" s="65"/>
      <c r="IL77" s="65"/>
      <c r="IM77" s="65"/>
      <c r="IN77" s="65"/>
      <c r="IO77" s="65"/>
      <c r="IP77" s="65"/>
      <c r="IQ77" s="65"/>
      <c r="IR77" s="65"/>
      <c r="IS77" s="65"/>
    </row>
    <row r="78" spans="1:253" s="32" customFormat="1" ht="21.6" customHeight="1" thickTop="1" x14ac:dyDescent="0.2">
      <c r="A78" s="26" t="s">
        <v>55</v>
      </c>
      <c r="B78" s="67"/>
      <c r="C78" s="84"/>
      <c r="D78" s="128"/>
      <c r="E78" s="128"/>
      <c r="F78" s="128"/>
      <c r="G78" s="128"/>
      <c r="H78" s="128"/>
      <c r="I78" s="128"/>
      <c r="J78" s="128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</row>
    <row r="79" spans="1:253" s="32" customFormat="1" ht="21.6" customHeight="1" x14ac:dyDescent="0.2">
      <c r="A79" s="26" t="s">
        <v>166</v>
      </c>
      <c r="B79" s="67"/>
      <c r="C79" s="84"/>
      <c r="D79" s="128">
        <v>132058498</v>
      </c>
      <c r="E79" s="128"/>
      <c r="F79" s="128">
        <v>132058498</v>
      </c>
      <c r="G79" s="128"/>
      <c r="H79" s="128">
        <v>132058498</v>
      </c>
      <c r="I79" s="128"/>
      <c r="J79" s="128">
        <v>132058498</v>
      </c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</row>
    <row r="80" spans="1:253" ht="21.6" customHeight="1" x14ac:dyDescent="0.2">
      <c r="A80" s="26" t="s">
        <v>63</v>
      </c>
      <c r="B80" s="67"/>
      <c r="C80" s="85"/>
      <c r="D80" s="128">
        <v>436859994</v>
      </c>
      <c r="E80" s="128"/>
      <c r="F80" s="128">
        <v>436859994</v>
      </c>
      <c r="G80" s="128"/>
      <c r="H80" s="119">
        <v>436859994</v>
      </c>
      <c r="I80" s="128"/>
      <c r="J80" s="119">
        <v>436859994</v>
      </c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</row>
    <row r="81" spans="1:253" ht="21.6" customHeight="1" x14ac:dyDescent="0.2">
      <c r="A81" s="25" t="s">
        <v>255</v>
      </c>
      <c r="B81" s="67"/>
      <c r="C81" s="84"/>
      <c r="D81" s="128"/>
      <c r="E81" s="128"/>
      <c r="F81" s="128"/>
      <c r="G81" s="128"/>
      <c r="H81" s="128"/>
      <c r="I81" s="128"/>
      <c r="J81" s="128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</row>
    <row r="82" spans="1:253" ht="21.6" customHeight="1" x14ac:dyDescent="0.2">
      <c r="A82" s="25" t="s">
        <v>38</v>
      </c>
      <c r="B82" s="67">
        <v>27</v>
      </c>
      <c r="C82" s="84"/>
      <c r="D82" s="128">
        <v>13205850</v>
      </c>
      <c r="E82" s="128"/>
      <c r="F82" s="128">
        <v>13205850</v>
      </c>
      <c r="G82" s="128"/>
      <c r="H82" s="128">
        <v>13205850</v>
      </c>
      <c r="I82" s="128"/>
      <c r="J82" s="128">
        <v>13205850</v>
      </c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/>
      <c r="IG82" s="65"/>
      <c r="IH82" s="65"/>
      <c r="II82" s="65"/>
      <c r="IJ82" s="65"/>
      <c r="IK82" s="65"/>
      <c r="IL82" s="65"/>
      <c r="IM82" s="65"/>
      <c r="IN82" s="65"/>
      <c r="IO82" s="65"/>
      <c r="IP82" s="65"/>
      <c r="IQ82" s="65"/>
      <c r="IR82" s="65"/>
      <c r="IS82" s="65"/>
    </row>
    <row r="83" spans="1:253" ht="21.6" customHeight="1" x14ac:dyDescent="0.2">
      <c r="A83" s="25" t="s">
        <v>145</v>
      </c>
      <c r="B83" s="30"/>
      <c r="C83" s="85"/>
      <c r="D83" s="128">
        <v>-255848414</v>
      </c>
      <c r="E83" s="128"/>
      <c r="F83" s="128">
        <v>66541909</v>
      </c>
      <c r="G83" s="128"/>
      <c r="H83" s="128">
        <v>-103533971</v>
      </c>
      <c r="I83" s="128"/>
      <c r="J83" s="128">
        <v>80962677</v>
      </c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  <c r="IM83" s="65"/>
      <c r="IN83" s="65"/>
      <c r="IO83" s="65"/>
      <c r="IP83" s="65"/>
      <c r="IQ83" s="65"/>
      <c r="IR83" s="65"/>
      <c r="IS83" s="65"/>
    </row>
    <row r="84" spans="1:253" ht="21.6" customHeight="1" x14ac:dyDescent="0.2">
      <c r="A84" s="25" t="s">
        <v>44</v>
      </c>
      <c r="B84" s="30"/>
      <c r="C84" s="85"/>
      <c r="D84" s="129">
        <v>6108416</v>
      </c>
      <c r="E84" s="128"/>
      <c r="F84" s="129">
        <v>5602763</v>
      </c>
      <c r="G84" s="128"/>
      <c r="H84" s="121" t="s">
        <v>207</v>
      </c>
      <c r="I84" s="128"/>
      <c r="J84" s="121">
        <v>0</v>
      </c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</row>
    <row r="85" spans="1:253" ht="21.6" customHeight="1" x14ac:dyDescent="0.2">
      <c r="A85" s="25" t="s">
        <v>70</v>
      </c>
      <c r="B85" s="30"/>
      <c r="C85" s="85"/>
      <c r="D85" s="128">
        <f>SUM(D79:D84)</f>
        <v>332384344</v>
      </c>
      <c r="E85" s="128"/>
      <c r="F85" s="128">
        <f>SUM(F79:F84)</f>
        <v>654269014</v>
      </c>
      <c r="G85" s="128"/>
      <c r="H85" s="128">
        <f>SUM(H79:I84)</f>
        <v>478590371</v>
      </c>
      <c r="I85" s="128"/>
      <c r="J85" s="128">
        <f>SUM(J79:J84)</f>
        <v>663087019</v>
      </c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</row>
    <row r="86" spans="1:253" ht="21.6" customHeight="1" x14ac:dyDescent="0.2">
      <c r="A86" s="25" t="s">
        <v>71</v>
      </c>
      <c r="B86" s="30"/>
      <c r="C86" s="84"/>
      <c r="D86" s="129">
        <v>1373137</v>
      </c>
      <c r="E86" s="128"/>
      <c r="F86" s="129">
        <v>22230614</v>
      </c>
      <c r="G86" s="128"/>
      <c r="H86" s="121">
        <v>0</v>
      </c>
      <c r="I86" s="128"/>
      <c r="J86" s="121">
        <v>0</v>
      </c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</row>
    <row r="87" spans="1:253" ht="21.6" customHeight="1" x14ac:dyDescent="0.2">
      <c r="A87" s="63" t="s">
        <v>7</v>
      </c>
      <c r="B87" s="30"/>
      <c r="C87" s="84"/>
      <c r="D87" s="129">
        <f>SUM(D85:D86)</f>
        <v>333757481</v>
      </c>
      <c r="E87" s="128"/>
      <c r="F87" s="129">
        <f>SUM(F85:F86)</f>
        <v>676499628</v>
      </c>
      <c r="G87" s="128"/>
      <c r="H87" s="129">
        <f>SUM(H85:H86)</f>
        <v>478590371</v>
      </c>
      <c r="I87" s="128"/>
      <c r="J87" s="129">
        <f>SUM(J85:J86)</f>
        <v>663087019</v>
      </c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</row>
    <row r="88" spans="1:253" ht="21.6" customHeight="1" thickBot="1" x14ac:dyDescent="0.25">
      <c r="A88" s="79" t="s">
        <v>24</v>
      </c>
      <c r="B88" s="86"/>
      <c r="C88" s="87"/>
      <c r="D88" s="127">
        <f>D87+D63</f>
        <v>965809764</v>
      </c>
      <c r="E88" s="128"/>
      <c r="F88" s="127">
        <f>F87+F63</f>
        <v>1357214578</v>
      </c>
      <c r="G88" s="128"/>
      <c r="H88" s="127">
        <f>H87+H63</f>
        <v>1007503579</v>
      </c>
      <c r="I88" s="128"/>
      <c r="J88" s="127">
        <f>J87+J63</f>
        <v>1185885545</v>
      </c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/>
      <c r="IG88" s="65"/>
      <c r="IH88" s="65"/>
      <c r="II88" s="65"/>
      <c r="IJ88" s="65"/>
      <c r="IK88" s="65"/>
      <c r="IL88" s="65"/>
      <c r="IM88" s="65"/>
      <c r="IN88" s="65"/>
      <c r="IO88" s="65"/>
      <c r="IP88" s="65"/>
      <c r="IQ88" s="65"/>
      <c r="IR88" s="65"/>
      <c r="IS88" s="65"/>
    </row>
    <row r="89" spans="1:253" ht="21.6" customHeight="1" thickTop="1" x14ac:dyDescent="0.2">
      <c r="B89" s="86"/>
      <c r="C89" s="87"/>
      <c r="D89" s="128">
        <f>D88-D31</f>
        <v>0</v>
      </c>
      <c r="E89" s="123"/>
      <c r="F89" s="128">
        <f>F88-F31</f>
        <v>0</v>
      </c>
      <c r="G89" s="123"/>
      <c r="H89" s="128">
        <f>H88-H31</f>
        <v>0</v>
      </c>
      <c r="I89" s="123"/>
      <c r="J89" s="128">
        <f>J88-J31</f>
        <v>0</v>
      </c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</row>
    <row r="90" spans="1:253" ht="21.6" customHeight="1" x14ac:dyDescent="0.2">
      <c r="A90" s="25" t="s">
        <v>3</v>
      </c>
      <c r="B90" s="78"/>
      <c r="D90" s="25"/>
      <c r="E90" s="25"/>
      <c r="F90" s="25"/>
      <c r="G90" s="25"/>
      <c r="H90" s="25"/>
      <c r="I90" s="25"/>
      <c r="J90" s="2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  <c r="IM90" s="65"/>
      <c r="IN90" s="65"/>
      <c r="IO90" s="65"/>
      <c r="IP90" s="65"/>
      <c r="IQ90" s="65"/>
      <c r="IR90" s="65"/>
      <c r="IS90" s="65"/>
    </row>
    <row r="91" spans="1:253" ht="17.25" customHeight="1" x14ac:dyDescent="0.2">
      <c r="B91" s="78"/>
      <c r="D91" s="25"/>
      <c r="E91" s="25"/>
      <c r="F91" s="25"/>
      <c r="G91" s="25"/>
      <c r="H91" s="25"/>
      <c r="I91" s="25"/>
      <c r="J91" s="2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</row>
    <row r="92" spans="1:253" ht="21.6" customHeight="1" x14ac:dyDescent="0.2">
      <c r="B92" s="78"/>
      <c r="D92" s="25"/>
      <c r="E92" s="25"/>
      <c r="F92" s="25"/>
      <c r="G92" s="25"/>
      <c r="H92" s="25"/>
      <c r="I92" s="25"/>
      <c r="J92" s="25"/>
    </row>
    <row r="93" spans="1:253" ht="21.6" customHeight="1" x14ac:dyDescent="0.2">
      <c r="A93" s="32"/>
      <c r="B93" s="78"/>
      <c r="H93" s="27"/>
      <c r="J93" s="27"/>
    </row>
    <row r="94" spans="1:253" ht="21.6" customHeight="1" x14ac:dyDescent="0.2">
      <c r="A94" s="88"/>
      <c r="B94" s="88"/>
      <c r="F94" s="88"/>
      <c r="G94" s="88"/>
      <c r="H94" s="88"/>
      <c r="I94" s="88"/>
      <c r="J94" s="88"/>
    </row>
    <row r="95" spans="1:253" ht="21.6" customHeight="1" x14ac:dyDescent="0.2">
      <c r="A95" s="184" t="s">
        <v>253</v>
      </c>
      <c r="B95" s="184"/>
      <c r="F95" s="182" t="s">
        <v>227</v>
      </c>
      <c r="G95" s="182"/>
      <c r="H95" s="182"/>
      <c r="I95" s="182"/>
      <c r="J95" s="182"/>
    </row>
    <row r="96" spans="1:253" ht="21.6" customHeight="1" x14ac:dyDescent="0.2">
      <c r="A96" s="180" t="s">
        <v>95</v>
      </c>
      <c r="B96" s="180"/>
      <c r="F96" s="182" t="s">
        <v>95</v>
      </c>
      <c r="G96" s="182"/>
      <c r="H96" s="182"/>
      <c r="I96" s="182"/>
      <c r="J96" s="182"/>
    </row>
    <row r="97" spans="1:10" ht="23.1" customHeight="1" x14ac:dyDescent="0.2">
      <c r="B97" s="26"/>
      <c r="H97" s="27"/>
      <c r="J97" s="27"/>
    </row>
    <row r="98" spans="1:10" ht="23.1" customHeight="1" x14ac:dyDescent="0.2">
      <c r="B98" s="26"/>
      <c r="H98" s="27"/>
      <c r="J98" s="27"/>
    </row>
    <row r="99" spans="1:10" ht="23.1" customHeight="1" x14ac:dyDescent="0.2">
      <c r="B99" s="26"/>
      <c r="H99" s="27"/>
      <c r="J99" s="27"/>
    </row>
    <row r="100" spans="1:10" ht="23.1" customHeight="1" x14ac:dyDescent="0.2">
      <c r="B100" s="26"/>
      <c r="H100" s="27"/>
      <c r="J100" s="27"/>
    </row>
    <row r="101" spans="1:10" ht="23.1" customHeight="1" x14ac:dyDescent="0.2">
      <c r="B101" s="26"/>
      <c r="H101" s="27"/>
      <c r="J101" s="27"/>
    </row>
    <row r="102" spans="1:10" ht="23.1" customHeight="1" x14ac:dyDescent="0.2">
      <c r="B102" s="78"/>
      <c r="H102" s="27"/>
      <c r="J102" s="27"/>
    </row>
    <row r="106" spans="1:10" ht="23.1" customHeight="1" x14ac:dyDescent="0.2">
      <c r="A106" s="89"/>
    </row>
  </sheetData>
  <mergeCells count="14">
    <mergeCell ref="D5:F5"/>
    <mergeCell ref="H5:J5"/>
    <mergeCell ref="D43:F43"/>
    <mergeCell ref="H43:J43"/>
    <mergeCell ref="F96:J96"/>
    <mergeCell ref="F95:J95"/>
    <mergeCell ref="D70:F70"/>
    <mergeCell ref="H70:J70"/>
    <mergeCell ref="A96:B96"/>
    <mergeCell ref="A37:B37"/>
    <mergeCell ref="F37:J37"/>
    <mergeCell ref="A38:B38"/>
    <mergeCell ref="F38:J38"/>
    <mergeCell ref="A95:B95"/>
  </mergeCells>
  <phoneticPr fontId="0" type="noConversion"/>
  <printOptions gridLinesSet="0"/>
  <pageMargins left="0.6692913385826772" right="0.39370078740157483" top="0.78740157480314965" bottom="0.39370078740157483" header="0.19685039370078741" footer="0.19685039370078741"/>
  <pageSetup paperSize="9" scale="74" firstPageNumber="3" fitToWidth="0" fitToHeight="2" orientation="portrait" useFirstPageNumber="1" r:id="rId1"/>
  <headerFooter alignWithMargins="0"/>
  <rowBreaks count="2" manualBreakCount="2">
    <brk id="38" max="9" man="1"/>
    <brk id="6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2"/>
  <sheetViews>
    <sheetView showGridLines="0" view="pageBreakPreview" zoomScale="60" zoomScaleNormal="100" workbookViewId="0">
      <selection activeCell="A22" sqref="A22"/>
    </sheetView>
  </sheetViews>
  <sheetFormatPr defaultColWidth="10.7109375" defaultRowHeight="21.75" customHeight="1" x14ac:dyDescent="0.2"/>
  <cols>
    <col min="1" max="1" width="35.5703125" style="25" customWidth="1"/>
    <col min="2" max="2" width="11" style="25" customWidth="1"/>
    <col min="3" max="3" width="9.42578125" style="25" customWidth="1"/>
    <col min="4" max="4" width="2.5703125" style="26" customWidth="1"/>
    <col min="5" max="5" width="15.140625" style="26" customWidth="1"/>
    <col min="6" max="6" width="3" style="26" customWidth="1"/>
    <col min="7" max="7" width="15.140625" style="26" customWidth="1"/>
    <col min="8" max="8" width="3" style="26" customWidth="1"/>
    <col min="9" max="9" width="15.140625" style="26" customWidth="1"/>
    <col min="10" max="10" width="1.42578125" style="26" customWidth="1"/>
    <col min="11" max="11" width="15.140625" style="26" customWidth="1"/>
    <col min="12" max="16384" width="10.7109375" style="25"/>
  </cols>
  <sheetData>
    <row r="1" spans="1:11" ht="21.75" customHeight="1" x14ac:dyDescent="0.2">
      <c r="A1" s="14" t="s">
        <v>64</v>
      </c>
      <c r="B1" s="14"/>
      <c r="C1" s="23"/>
      <c r="D1" s="24"/>
      <c r="E1" s="24"/>
      <c r="F1" s="24"/>
      <c r="G1" s="24"/>
      <c r="H1" s="24"/>
      <c r="I1" s="24"/>
      <c r="J1" s="24"/>
      <c r="K1" s="24"/>
    </row>
    <row r="2" spans="1:11" ht="21.75" customHeight="1" x14ac:dyDescent="0.2">
      <c r="A2" s="14" t="s">
        <v>125</v>
      </c>
      <c r="B2" s="14"/>
      <c r="C2" s="23"/>
      <c r="D2" s="24"/>
      <c r="E2" s="24"/>
      <c r="F2" s="24"/>
      <c r="G2" s="24"/>
      <c r="H2" s="24"/>
      <c r="I2" s="24"/>
      <c r="J2" s="24"/>
      <c r="K2" s="24"/>
    </row>
    <row r="3" spans="1:11" ht="21.75" customHeight="1" x14ac:dyDescent="0.2">
      <c r="A3" s="14" t="s">
        <v>187</v>
      </c>
      <c r="B3" s="14"/>
      <c r="C3" s="23"/>
      <c r="D3" s="24"/>
      <c r="E3" s="24"/>
      <c r="F3" s="24"/>
      <c r="G3" s="24"/>
      <c r="H3" s="24"/>
      <c r="I3" s="24"/>
      <c r="J3" s="24"/>
      <c r="K3" s="24"/>
    </row>
    <row r="4" spans="1:11" ht="23.1" customHeight="1" x14ac:dyDescent="0.2">
      <c r="A4" s="14"/>
      <c r="B4" s="14"/>
      <c r="C4" s="117"/>
      <c r="K4" s="27" t="s">
        <v>62</v>
      </c>
    </row>
    <row r="5" spans="1:11" s="28" customFormat="1" ht="23.1" customHeight="1" x14ac:dyDescent="0.2">
      <c r="C5" s="35"/>
      <c r="D5" s="36"/>
      <c r="E5" s="185" t="s">
        <v>16</v>
      </c>
      <c r="F5" s="185"/>
      <c r="G5" s="185"/>
      <c r="H5" s="26"/>
      <c r="I5" s="185" t="s">
        <v>17</v>
      </c>
      <c r="J5" s="185"/>
      <c r="K5" s="185"/>
    </row>
    <row r="6" spans="1:11" s="30" customFormat="1" ht="23.1" customHeight="1" x14ac:dyDescent="0.2">
      <c r="A6" s="25"/>
      <c r="B6" s="25"/>
      <c r="C6" s="62" t="s">
        <v>0</v>
      </c>
      <c r="D6" s="26"/>
      <c r="E6" s="49" t="s">
        <v>183</v>
      </c>
      <c r="F6" s="29"/>
      <c r="G6" s="49" t="s">
        <v>164</v>
      </c>
      <c r="H6" s="29"/>
      <c r="I6" s="49" t="s">
        <v>183</v>
      </c>
      <c r="J6" s="29"/>
      <c r="K6" s="49" t="s">
        <v>164</v>
      </c>
    </row>
    <row r="7" spans="1:11" s="30" customFormat="1" ht="23.1" customHeight="1" x14ac:dyDescent="0.2">
      <c r="A7" s="28" t="s">
        <v>91</v>
      </c>
      <c r="B7" s="25"/>
      <c r="C7" s="76"/>
      <c r="D7" s="26"/>
      <c r="E7" s="90"/>
      <c r="F7" s="29"/>
      <c r="G7" s="90"/>
      <c r="H7" s="29"/>
      <c r="I7" s="90"/>
      <c r="J7" s="29"/>
      <c r="K7" s="90"/>
    </row>
    <row r="8" spans="1:11" ht="21.75" customHeight="1" x14ac:dyDescent="0.2">
      <c r="A8" s="28" t="s">
        <v>25</v>
      </c>
      <c r="B8" s="28"/>
      <c r="C8" s="26"/>
    </row>
    <row r="9" spans="1:11" ht="21.75" customHeight="1" x14ac:dyDescent="0.2">
      <c r="A9" s="25" t="s">
        <v>56</v>
      </c>
      <c r="C9" s="91"/>
      <c r="D9" s="92"/>
      <c r="E9" s="93">
        <v>642951191</v>
      </c>
      <c r="F9" s="92"/>
      <c r="G9" s="93">
        <v>1799138339</v>
      </c>
      <c r="H9" s="92"/>
      <c r="I9" s="124">
        <v>437280668</v>
      </c>
      <c r="J9" s="124"/>
      <c r="K9" s="124">
        <v>1106072839</v>
      </c>
    </row>
    <row r="10" spans="1:11" ht="21.75" customHeight="1" x14ac:dyDescent="0.2">
      <c r="A10" s="25" t="s">
        <v>118</v>
      </c>
      <c r="C10" s="91"/>
      <c r="D10" s="92"/>
      <c r="E10" s="93">
        <v>45028419</v>
      </c>
      <c r="F10" s="92"/>
      <c r="G10" s="93">
        <v>104454437</v>
      </c>
      <c r="H10" s="130"/>
      <c r="I10" s="131">
        <v>0</v>
      </c>
      <c r="J10" s="132"/>
      <c r="K10" s="131">
        <v>0</v>
      </c>
    </row>
    <row r="11" spans="1:11" ht="21.75" customHeight="1" x14ac:dyDescent="0.2">
      <c r="A11" s="25" t="s">
        <v>238</v>
      </c>
      <c r="C11" s="91"/>
      <c r="D11" s="92"/>
      <c r="E11" s="93"/>
      <c r="F11" s="92"/>
      <c r="G11" s="93"/>
      <c r="H11" s="130"/>
      <c r="I11" s="131"/>
      <c r="J11" s="132"/>
      <c r="K11" s="131"/>
    </row>
    <row r="12" spans="1:11" ht="21.75" customHeight="1" x14ac:dyDescent="0.2">
      <c r="A12" s="25" t="s">
        <v>232</v>
      </c>
      <c r="C12" s="91">
        <v>14</v>
      </c>
      <c r="D12" s="92"/>
      <c r="E12" s="93">
        <v>19847307</v>
      </c>
      <c r="F12" s="92"/>
      <c r="G12" s="131">
        <v>0</v>
      </c>
      <c r="H12" s="130"/>
      <c r="I12" s="131">
        <v>21112000</v>
      </c>
      <c r="J12" s="132"/>
      <c r="K12" s="131">
        <v>0</v>
      </c>
    </row>
    <row r="13" spans="1:11" ht="21.75" customHeight="1" x14ac:dyDescent="0.2">
      <c r="A13" s="32" t="s">
        <v>33</v>
      </c>
      <c r="B13" s="32"/>
      <c r="C13" s="91"/>
      <c r="D13" s="92"/>
      <c r="E13" s="93">
        <v>14670520</v>
      </c>
      <c r="F13" s="92"/>
      <c r="G13" s="93">
        <v>35329052</v>
      </c>
      <c r="H13" s="92"/>
      <c r="I13" s="124">
        <v>16920131</v>
      </c>
      <c r="J13" s="124"/>
      <c r="K13" s="124">
        <v>33579820</v>
      </c>
    </row>
    <row r="14" spans="1:11" ht="21.75" customHeight="1" x14ac:dyDescent="0.2">
      <c r="A14" s="28" t="s">
        <v>26</v>
      </c>
      <c r="B14" s="28"/>
      <c r="C14" s="94"/>
      <c r="D14" s="38"/>
      <c r="E14" s="95">
        <f>SUM(E9:E13)</f>
        <v>722497437</v>
      </c>
      <c r="F14" s="38"/>
      <c r="G14" s="95">
        <f>SUM(G9:G13)</f>
        <v>1938921828</v>
      </c>
      <c r="H14" s="38"/>
      <c r="I14" s="95">
        <f>SUM(I9:I13)</f>
        <v>475312799</v>
      </c>
      <c r="J14" s="124"/>
      <c r="K14" s="95">
        <f>SUM(K9:K13)</f>
        <v>1139652659</v>
      </c>
    </row>
    <row r="15" spans="1:11" ht="21.75" customHeight="1" x14ac:dyDescent="0.2">
      <c r="A15" s="28" t="s">
        <v>27</v>
      </c>
      <c r="B15" s="28"/>
      <c r="C15" s="94"/>
      <c r="D15" s="38"/>
      <c r="E15" s="93"/>
      <c r="F15" s="38"/>
      <c r="G15" s="93"/>
      <c r="H15" s="38"/>
      <c r="I15" s="124"/>
      <c r="J15" s="124"/>
      <c r="K15" s="124"/>
    </row>
    <row r="16" spans="1:11" ht="21.75" customHeight="1" x14ac:dyDescent="0.2">
      <c r="A16" s="25" t="s">
        <v>52</v>
      </c>
      <c r="C16" s="91"/>
      <c r="D16" s="92"/>
      <c r="E16" s="93">
        <v>574548419</v>
      </c>
      <c r="F16" s="92"/>
      <c r="G16" s="93">
        <v>1559565830</v>
      </c>
      <c r="H16" s="92"/>
      <c r="I16" s="124">
        <v>315362954</v>
      </c>
      <c r="J16" s="124"/>
      <c r="K16" s="124">
        <v>899718212</v>
      </c>
    </row>
    <row r="17" spans="1:11" ht="21.75" customHeight="1" x14ac:dyDescent="0.2">
      <c r="A17" s="25" t="s">
        <v>119</v>
      </c>
      <c r="C17" s="91"/>
      <c r="D17" s="92"/>
      <c r="E17" s="93">
        <v>35927583</v>
      </c>
      <c r="F17" s="92"/>
      <c r="G17" s="93">
        <v>80229061</v>
      </c>
      <c r="H17" s="92"/>
      <c r="I17" s="131">
        <v>0</v>
      </c>
      <c r="J17" s="124"/>
      <c r="K17" s="131">
        <v>0</v>
      </c>
    </row>
    <row r="18" spans="1:11" s="32" customFormat="1" ht="21.75" customHeight="1" x14ac:dyDescent="0.2">
      <c r="A18" s="25" t="s">
        <v>121</v>
      </c>
      <c r="B18" s="25"/>
      <c r="C18" s="91"/>
      <c r="D18" s="92"/>
      <c r="E18" s="93">
        <v>28183414</v>
      </c>
      <c r="F18" s="92"/>
      <c r="G18" s="93">
        <v>43816072</v>
      </c>
      <c r="H18" s="92"/>
      <c r="I18" s="124">
        <v>22647860</v>
      </c>
      <c r="J18" s="124"/>
      <c r="K18" s="124">
        <v>31894459</v>
      </c>
    </row>
    <row r="19" spans="1:11" s="32" customFormat="1" ht="21.75" customHeight="1" x14ac:dyDescent="0.2">
      <c r="A19" s="25" t="s">
        <v>34</v>
      </c>
      <c r="B19" s="25"/>
      <c r="C19" s="91"/>
      <c r="D19" s="92"/>
      <c r="E19" s="93">
        <v>288679078</v>
      </c>
      <c r="F19" s="92"/>
      <c r="G19" s="22">
        <v>234715010</v>
      </c>
      <c r="H19" s="175"/>
      <c r="I19" s="22">
        <v>203994293</v>
      </c>
      <c r="J19" s="22"/>
      <c r="K19" s="22">
        <v>157981211</v>
      </c>
    </row>
    <row r="20" spans="1:11" s="32" customFormat="1" ht="21.75" customHeight="1" x14ac:dyDescent="0.2">
      <c r="A20" s="55" t="s">
        <v>239</v>
      </c>
      <c r="B20" s="25"/>
      <c r="C20" s="67">
        <v>9</v>
      </c>
      <c r="D20" s="92"/>
      <c r="E20" s="93">
        <v>37381725</v>
      </c>
      <c r="F20" s="92"/>
      <c r="G20" s="22">
        <v>13160809</v>
      </c>
      <c r="H20" s="175"/>
      <c r="I20" s="22">
        <v>37939675</v>
      </c>
      <c r="J20" s="22"/>
      <c r="K20" s="22">
        <v>9470957</v>
      </c>
    </row>
    <row r="21" spans="1:11" s="32" customFormat="1" ht="21.75" customHeight="1" x14ac:dyDescent="0.2">
      <c r="A21" s="25" t="s">
        <v>254</v>
      </c>
      <c r="B21" s="25"/>
      <c r="C21" s="67">
        <v>13</v>
      </c>
      <c r="D21" s="92"/>
      <c r="E21" s="93">
        <v>20000000</v>
      </c>
      <c r="F21" s="92"/>
      <c r="G21" s="131">
        <v>0</v>
      </c>
      <c r="H21" s="175"/>
      <c r="I21" s="22">
        <v>20000000</v>
      </c>
      <c r="J21" s="22"/>
      <c r="K21" s="131">
        <v>0</v>
      </c>
    </row>
    <row r="22" spans="1:11" s="32" customFormat="1" ht="21.75" customHeight="1" x14ac:dyDescent="0.2">
      <c r="A22" s="25" t="s">
        <v>231</v>
      </c>
      <c r="B22" s="25"/>
      <c r="C22" s="67" t="s">
        <v>206</v>
      </c>
      <c r="D22" s="92"/>
      <c r="E22" s="93">
        <v>39527303</v>
      </c>
      <c r="F22" s="92"/>
      <c r="G22" s="22">
        <v>-2112818</v>
      </c>
      <c r="H22" s="175"/>
      <c r="I22" s="22">
        <v>39527303</v>
      </c>
      <c r="J22" s="22"/>
      <c r="K22" s="22">
        <v>-2112818</v>
      </c>
    </row>
    <row r="23" spans="1:11" s="32" customFormat="1" ht="21.75" customHeight="1" x14ac:dyDescent="0.2">
      <c r="A23" s="25" t="s">
        <v>240</v>
      </c>
      <c r="B23" s="25"/>
      <c r="C23" s="91" t="s">
        <v>205</v>
      </c>
      <c r="D23" s="92"/>
      <c r="E23" s="93">
        <v>54797432</v>
      </c>
      <c r="F23" s="92"/>
      <c r="G23" s="179">
        <v>0</v>
      </c>
      <c r="H23" s="175"/>
      <c r="I23" s="22">
        <v>54797432</v>
      </c>
      <c r="J23" s="22"/>
      <c r="K23" s="179">
        <v>0</v>
      </c>
    </row>
    <row r="24" spans="1:11" ht="21.75" customHeight="1" x14ac:dyDescent="0.2">
      <c r="A24" s="28" t="s">
        <v>28</v>
      </c>
      <c r="B24" s="28"/>
      <c r="C24" s="94"/>
      <c r="D24" s="38"/>
      <c r="E24" s="95">
        <f>SUM(E16:E23)</f>
        <v>1079044954</v>
      </c>
      <c r="F24" s="38"/>
      <c r="G24" s="95">
        <f>SUM(G16:G23)</f>
        <v>1929373964</v>
      </c>
      <c r="H24" s="38"/>
      <c r="I24" s="95">
        <f>SUM(I16:I23)</f>
        <v>694269517</v>
      </c>
      <c r="J24" s="124"/>
      <c r="K24" s="95">
        <f>SUM(K16:K23)</f>
        <v>1096952021</v>
      </c>
    </row>
    <row r="25" spans="1:11" ht="21.75" customHeight="1" x14ac:dyDescent="0.2">
      <c r="A25" s="28" t="s">
        <v>190</v>
      </c>
      <c r="C25" s="94"/>
      <c r="D25" s="38"/>
      <c r="E25" s="93">
        <f>SUM(E14-E24)</f>
        <v>-356547517</v>
      </c>
      <c r="F25" s="38"/>
      <c r="G25" s="93">
        <f>SUM(G14-G24)</f>
        <v>9547864</v>
      </c>
      <c r="H25" s="38"/>
      <c r="I25" s="124">
        <f>SUM(I14-I24)</f>
        <v>-218956718</v>
      </c>
      <c r="J25" s="124"/>
      <c r="K25" s="124">
        <f>SUM(K14-K24)</f>
        <v>42700638</v>
      </c>
    </row>
    <row r="26" spans="1:11" ht="21.75" customHeight="1" x14ac:dyDescent="0.2">
      <c r="A26" s="25" t="s">
        <v>152</v>
      </c>
      <c r="C26" s="94"/>
      <c r="D26" s="38"/>
      <c r="E26" s="25"/>
      <c r="F26" s="25"/>
      <c r="G26" s="25"/>
      <c r="H26" s="25"/>
      <c r="I26" s="25"/>
      <c r="J26" s="25"/>
      <c r="K26" s="25"/>
    </row>
    <row r="27" spans="1:11" ht="21.75" customHeight="1" x14ac:dyDescent="0.2">
      <c r="A27" s="25" t="s">
        <v>153</v>
      </c>
      <c r="C27" s="91">
        <v>13</v>
      </c>
      <c r="D27" s="38"/>
      <c r="E27" s="93">
        <v>4849449</v>
      </c>
      <c r="F27" s="38"/>
      <c r="G27" s="93">
        <v>3807973</v>
      </c>
      <c r="H27" s="38"/>
      <c r="I27" s="131">
        <v>0</v>
      </c>
      <c r="J27" s="124"/>
      <c r="K27" s="131">
        <v>0</v>
      </c>
    </row>
    <row r="28" spans="1:11" ht="21.75" customHeight="1" x14ac:dyDescent="0.2">
      <c r="A28" s="25" t="s">
        <v>136</v>
      </c>
      <c r="B28" s="28"/>
      <c r="C28" s="91">
        <v>28</v>
      </c>
      <c r="D28" s="97"/>
      <c r="E28" s="93">
        <v>6650471</v>
      </c>
      <c r="F28" s="97"/>
      <c r="G28" s="93">
        <v>1480777</v>
      </c>
      <c r="H28" s="97"/>
      <c r="I28" s="124">
        <v>7433456</v>
      </c>
      <c r="J28" s="124"/>
      <c r="K28" s="124">
        <v>2246734</v>
      </c>
    </row>
    <row r="29" spans="1:11" ht="21.75" customHeight="1" x14ac:dyDescent="0.2">
      <c r="A29" s="25" t="s">
        <v>35</v>
      </c>
      <c r="C29" s="91">
        <v>29</v>
      </c>
      <c r="D29" s="97"/>
      <c r="E29" s="98">
        <v>-20530487</v>
      </c>
      <c r="F29" s="97"/>
      <c r="G29" s="98">
        <v>-13495266</v>
      </c>
      <c r="H29" s="133"/>
      <c r="I29" s="126">
        <v>-16500942</v>
      </c>
      <c r="J29" s="124"/>
      <c r="K29" s="126">
        <v>-11108333</v>
      </c>
    </row>
    <row r="30" spans="1:11" ht="21.75" customHeight="1" x14ac:dyDescent="0.2">
      <c r="A30" s="28" t="s">
        <v>188</v>
      </c>
      <c r="B30" s="28"/>
      <c r="C30" s="94"/>
      <c r="D30" s="97"/>
      <c r="E30" s="124">
        <f>SUM(E25:E29)</f>
        <v>-365578084</v>
      </c>
      <c r="F30" s="97"/>
      <c r="G30" s="124">
        <f>SUM(G25:G29)</f>
        <v>1341348</v>
      </c>
      <c r="H30" s="97"/>
      <c r="I30" s="124">
        <f>SUM(I25:I29)</f>
        <v>-228024204</v>
      </c>
      <c r="J30" s="124"/>
      <c r="K30" s="124">
        <f>SUM(K25:K29)</f>
        <v>33839039</v>
      </c>
    </row>
    <row r="31" spans="1:11" ht="21.75" customHeight="1" x14ac:dyDescent="0.2">
      <c r="A31" s="55" t="s">
        <v>189</v>
      </c>
      <c r="C31" s="91">
        <v>24</v>
      </c>
      <c r="D31" s="97"/>
      <c r="E31" s="98">
        <v>37355060</v>
      </c>
      <c r="F31" s="97"/>
      <c r="G31" s="98">
        <v>-7246387</v>
      </c>
      <c r="H31" s="97"/>
      <c r="I31" s="126">
        <v>37357340</v>
      </c>
      <c r="J31" s="124"/>
      <c r="K31" s="126">
        <v>-6297224</v>
      </c>
    </row>
    <row r="32" spans="1:11" ht="21.75" customHeight="1" x14ac:dyDescent="0.2">
      <c r="A32" s="14" t="s">
        <v>114</v>
      </c>
      <c r="B32" s="14"/>
      <c r="C32" s="94"/>
      <c r="D32" s="38"/>
      <c r="E32" s="95">
        <f>E30+E31</f>
        <v>-328223024</v>
      </c>
      <c r="F32" s="38"/>
      <c r="G32" s="95">
        <f>G30+G31</f>
        <v>-5905039</v>
      </c>
      <c r="H32" s="38"/>
      <c r="I32" s="125">
        <f>I30+I31</f>
        <v>-190666864</v>
      </c>
      <c r="J32" s="124"/>
      <c r="K32" s="125">
        <f>K30+K31</f>
        <v>27541815</v>
      </c>
    </row>
    <row r="33" spans="1:11" ht="21.75" customHeight="1" x14ac:dyDescent="0.2">
      <c r="C33" s="94"/>
      <c r="D33" s="38"/>
      <c r="E33" s="73"/>
      <c r="F33" s="73"/>
      <c r="G33" s="73"/>
      <c r="H33" s="73"/>
      <c r="I33" s="73"/>
      <c r="J33" s="73"/>
      <c r="K33" s="73"/>
    </row>
    <row r="34" spans="1:11" s="31" customFormat="1" ht="21.75" customHeight="1" x14ac:dyDescent="0.2">
      <c r="A34" s="100"/>
      <c r="B34" s="100"/>
      <c r="C34" s="30"/>
      <c r="D34" s="73"/>
      <c r="I34" s="73"/>
      <c r="J34" s="33"/>
      <c r="K34" s="73"/>
    </row>
    <row r="35" spans="1:11" s="55" customFormat="1" ht="21.75" customHeight="1" x14ac:dyDescent="0.2">
      <c r="A35" s="30" t="s">
        <v>3</v>
      </c>
      <c r="C35" s="67"/>
      <c r="D35" s="31"/>
      <c r="E35" s="73"/>
      <c r="F35" s="73"/>
      <c r="G35" s="73"/>
      <c r="H35" s="73"/>
      <c r="I35" s="73"/>
      <c r="J35" s="96"/>
      <c r="K35" s="96"/>
    </row>
    <row r="36" spans="1:11" ht="21.75" customHeight="1" x14ac:dyDescent="0.2">
      <c r="A36" s="14" t="s">
        <v>64</v>
      </c>
      <c r="B36" s="14"/>
      <c r="C36" s="23"/>
      <c r="D36" s="24"/>
      <c r="E36" s="24"/>
      <c r="F36" s="24"/>
      <c r="G36" s="24"/>
      <c r="H36" s="24"/>
      <c r="I36" s="24"/>
      <c r="J36" s="24"/>
      <c r="K36" s="24"/>
    </row>
    <row r="37" spans="1:11" ht="21.75" customHeight="1" x14ac:dyDescent="0.2">
      <c r="A37" s="14" t="s">
        <v>126</v>
      </c>
      <c r="B37" s="14"/>
      <c r="C37" s="23"/>
      <c r="D37" s="24"/>
      <c r="E37" s="24"/>
      <c r="F37" s="24"/>
      <c r="G37" s="24"/>
      <c r="H37" s="24"/>
      <c r="I37" s="24"/>
      <c r="J37" s="24"/>
      <c r="K37" s="24"/>
    </row>
    <row r="38" spans="1:11" ht="21.75" customHeight="1" x14ac:dyDescent="0.2">
      <c r="A38" s="14" t="s">
        <v>187</v>
      </c>
      <c r="B38" s="14"/>
      <c r="C38" s="23"/>
      <c r="D38" s="24"/>
      <c r="E38" s="24"/>
      <c r="F38" s="24"/>
      <c r="G38" s="24"/>
      <c r="H38" s="24"/>
      <c r="I38" s="24"/>
      <c r="J38" s="24"/>
      <c r="K38" s="24"/>
    </row>
    <row r="39" spans="1:11" ht="23.1" customHeight="1" x14ac:dyDescent="0.2">
      <c r="A39" s="14"/>
      <c r="B39" s="14"/>
      <c r="C39" s="117"/>
      <c r="K39" s="27" t="s">
        <v>62</v>
      </c>
    </row>
    <row r="40" spans="1:11" s="28" customFormat="1" ht="23.1" customHeight="1" x14ac:dyDescent="0.2">
      <c r="C40" s="35"/>
      <c r="D40" s="36"/>
      <c r="E40" s="185" t="s">
        <v>16</v>
      </c>
      <c r="F40" s="185"/>
      <c r="G40" s="185"/>
      <c r="H40" s="26"/>
      <c r="I40" s="185" t="s">
        <v>17</v>
      </c>
      <c r="J40" s="185"/>
      <c r="K40" s="185"/>
    </row>
    <row r="41" spans="1:11" s="30" customFormat="1" ht="23.1" customHeight="1" x14ac:dyDescent="0.2">
      <c r="A41" s="25"/>
      <c r="B41" s="25"/>
      <c r="C41" s="62" t="s">
        <v>0</v>
      </c>
      <c r="D41" s="26"/>
      <c r="E41" s="49" t="s">
        <v>183</v>
      </c>
      <c r="F41" s="29"/>
      <c r="G41" s="49" t="s">
        <v>164</v>
      </c>
      <c r="H41" s="29"/>
      <c r="I41" s="49" t="s">
        <v>183</v>
      </c>
      <c r="J41" s="29"/>
      <c r="K41" s="49" t="s">
        <v>164</v>
      </c>
    </row>
    <row r="42" spans="1:11" s="31" customFormat="1" ht="21.75" customHeight="1" x14ac:dyDescent="0.2">
      <c r="A42" s="56" t="s">
        <v>41</v>
      </c>
      <c r="B42" s="56"/>
      <c r="C42" s="30"/>
      <c r="D42" s="73"/>
      <c r="E42" s="73"/>
      <c r="F42" s="73"/>
      <c r="G42" s="73"/>
      <c r="H42" s="73"/>
      <c r="I42" s="73"/>
      <c r="J42" s="73"/>
      <c r="K42" s="73"/>
    </row>
    <row r="43" spans="1:11" s="31" customFormat="1" ht="21.75" customHeight="1" x14ac:dyDescent="0.2">
      <c r="A43" s="99" t="s">
        <v>172</v>
      </c>
      <c r="B43" s="100"/>
      <c r="C43" s="30"/>
      <c r="D43" s="73"/>
      <c r="E43" s="73"/>
      <c r="F43" s="73"/>
      <c r="G43" s="73"/>
      <c r="H43" s="73"/>
      <c r="I43" s="73"/>
      <c r="J43" s="73"/>
      <c r="K43" s="73"/>
    </row>
    <row r="44" spans="1:11" s="31" customFormat="1" ht="21.75" customHeight="1" x14ac:dyDescent="0.2">
      <c r="A44" s="99" t="s">
        <v>173</v>
      </c>
      <c r="B44" s="100"/>
      <c r="C44" s="30"/>
      <c r="D44" s="73"/>
      <c r="E44" s="73"/>
      <c r="F44" s="73"/>
      <c r="G44" s="73"/>
      <c r="H44" s="73"/>
      <c r="I44" s="73"/>
      <c r="J44" s="73"/>
      <c r="K44" s="73"/>
    </row>
    <row r="45" spans="1:11" s="31" customFormat="1" ht="21.75" customHeight="1" x14ac:dyDescent="0.2">
      <c r="A45" s="99" t="s">
        <v>174</v>
      </c>
      <c r="B45" s="100"/>
      <c r="C45" s="30"/>
      <c r="D45" s="73"/>
    </row>
    <row r="46" spans="1:11" s="31" customFormat="1" ht="21.75" customHeight="1" x14ac:dyDescent="0.2">
      <c r="A46" s="100" t="s">
        <v>175</v>
      </c>
      <c r="B46" s="100"/>
      <c r="C46" s="30"/>
      <c r="D46" s="73"/>
    </row>
    <row r="47" spans="1:11" s="31" customFormat="1" ht="21.75" customHeight="1" x14ac:dyDescent="0.2">
      <c r="A47" s="100" t="s">
        <v>177</v>
      </c>
      <c r="B47" s="100"/>
      <c r="C47" s="30"/>
      <c r="D47" s="73"/>
    </row>
    <row r="48" spans="1:11" s="31" customFormat="1" ht="21.75" customHeight="1" x14ac:dyDescent="0.2">
      <c r="A48" s="100" t="s">
        <v>176</v>
      </c>
      <c r="B48" s="100"/>
      <c r="C48" s="30"/>
      <c r="D48" s="73"/>
      <c r="E48" s="16">
        <v>505653</v>
      </c>
      <c r="F48" s="119"/>
      <c r="G48" s="16">
        <v>2686292</v>
      </c>
      <c r="H48" s="119"/>
      <c r="I48" s="16">
        <v>0</v>
      </c>
      <c r="J48" s="119"/>
      <c r="K48" s="16">
        <v>0</v>
      </c>
    </row>
    <row r="49" spans="1:11" s="31" customFormat="1" ht="21.75" customHeight="1" x14ac:dyDescent="0.2">
      <c r="A49" s="99" t="s">
        <v>208</v>
      </c>
      <c r="B49" s="100"/>
      <c r="C49" s="30"/>
      <c r="D49" s="73"/>
      <c r="E49" s="16"/>
      <c r="F49" s="16"/>
      <c r="G49" s="16"/>
      <c r="H49" s="16"/>
      <c r="I49" s="16"/>
      <c r="J49" s="16"/>
      <c r="K49" s="16"/>
    </row>
    <row r="50" spans="1:11" s="31" customFormat="1" ht="21.75" customHeight="1" x14ac:dyDescent="0.2">
      <c r="A50" s="99" t="s">
        <v>173</v>
      </c>
      <c r="B50" s="100"/>
      <c r="C50" s="30"/>
      <c r="D50" s="73"/>
      <c r="E50" s="16"/>
      <c r="F50" s="16"/>
      <c r="G50" s="16"/>
      <c r="H50" s="16"/>
      <c r="I50" s="16"/>
      <c r="J50" s="16"/>
      <c r="K50" s="16"/>
    </row>
    <row r="51" spans="1:11" s="31" customFormat="1" ht="21.75" customHeight="1" x14ac:dyDescent="0.2">
      <c r="A51" s="99" t="s">
        <v>174</v>
      </c>
      <c r="B51" s="100"/>
      <c r="C51" s="30"/>
      <c r="D51" s="73"/>
      <c r="E51" s="16"/>
      <c r="F51" s="16"/>
      <c r="G51" s="16"/>
      <c r="H51" s="16"/>
      <c r="I51" s="16"/>
      <c r="J51" s="16"/>
      <c r="K51" s="16"/>
    </row>
    <row r="52" spans="1:11" s="31" customFormat="1" ht="21.75" customHeight="1" x14ac:dyDescent="0.2">
      <c r="A52" s="100" t="s">
        <v>215</v>
      </c>
      <c r="B52" s="100"/>
      <c r="C52" s="30"/>
      <c r="D52" s="73"/>
      <c r="E52" s="121">
        <v>6170216</v>
      </c>
      <c r="F52" s="119"/>
      <c r="G52" s="121">
        <v>0</v>
      </c>
      <c r="H52" s="119"/>
      <c r="I52" s="121">
        <v>6170216</v>
      </c>
      <c r="J52" s="119"/>
      <c r="K52" s="121">
        <v>0</v>
      </c>
    </row>
    <row r="53" spans="1:11" s="31" customFormat="1" ht="21.75" customHeight="1" x14ac:dyDescent="0.2">
      <c r="A53" s="56" t="s">
        <v>111</v>
      </c>
      <c r="B53" s="100"/>
      <c r="C53" s="30"/>
      <c r="D53" s="101"/>
      <c r="E53" s="121">
        <f>SUM(E48:E52)</f>
        <v>6675869</v>
      </c>
      <c r="F53" s="119"/>
      <c r="G53" s="121">
        <f>SUM(G48:G52)</f>
        <v>2686292</v>
      </c>
      <c r="H53" s="119"/>
      <c r="I53" s="121">
        <f>SUM(I48:I52)</f>
        <v>6170216</v>
      </c>
      <c r="J53" s="119"/>
      <c r="K53" s="121">
        <f>SUM(K48:K52)</f>
        <v>0</v>
      </c>
    </row>
    <row r="54" spans="1:11" s="31" customFormat="1" ht="21.75" customHeight="1" x14ac:dyDescent="0.2">
      <c r="A54" s="56"/>
      <c r="B54" s="100"/>
      <c r="C54" s="30"/>
      <c r="D54" s="101"/>
      <c r="E54" s="73"/>
      <c r="F54" s="73"/>
      <c r="G54" s="73"/>
      <c r="H54" s="73"/>
      <c r="I54" s="73"/>
      <c r="J54" s="73"/>
      <c r="K54" s="73"/>
    </row>
    <row r="55" spans="1:11" s="31" customFormat="1" ht="21.75" customHeight="1" thickBot="1" x14ac:dyDescent="0.25">
      <c r="A55" s="56" t="s">
        <v>112</v>
      </c>
      <c r="B55" s="56"/>
      <c r="C55" s="30"/>
      <c r="D55" s="101"/>
      <c r="E55" s="134">
        <f>SUM(E32,E53)</f>
        <v>-321547155</v>
      </c>
      <c r="F55" s="119"/>
      <c r="G55" s="134">
        <f>SUM(G32,G53)</f>
        <v>-3218747</v>
      </c>
      <c r="H55" s="119"/>
      <c r="I55" s="134">
        <f>SUM(I32,I53)</f>
        <v>-184496648</v>
      </c>
      <c r="J55" s="119"/>
      <c r="K55" s="134">
        <f>SUM(K32,K53)</f>
        <v>27541815</v>
      </c>
    </row>
    <row r="56" spans="1:11" s="31" customFormat="1" ht="21.75" customHeight="1" thickTop="1" x14ac:dyDescent="0.2">
      <c r="A56" s="56"/>
      <c r="B56" s="56"/>
      <c r="C56" s="30"/>
      <c r="D56" s="101"/>
      <c r="E56" s="73"/>
      <c r="F56" s="73"/>
      <c r="G56" s="73"/>
      <c r="H56" s="73"/>
      <c r="I56" s="73"/>
      <c r="J56" s="73"/>
      <c r="K56" s="73"/>
    </row>
    <row r="57" spans="1:11" s="38" customFormat="1" ht="21.95" customHeight="1" x14ac:dyDescent="0.2">
      <c r="A57" s="54" t="s">
        <v>107</v>
      </c>
      <c r="C57" s="94"/>
      <c r="E57" s="96"/>
      <c r="G57" s="96"/>
      <c r="I57" s="21"/>
      <c r="J57" s="21"/>
      <c r="K57" s="21"/>
    </row>
    <row r="58" spans="1:11" s="38" customFormat="1" ht="21.95" customHeight="1" thickBot="1" x14ac:dyDescent="0.25">
      <c r="A58" s="55" t="s">
        <v>108</v>
      </c>
      <c r="C58" s="94"/>
      <c r="E58" s="96">
        <v>-328560539</v>
      </c>
      <c r="G58" s="96">
        <v>-6628155</v>
      </c>
      <c r="I58" s="34">
        <v>-190666864</v>
      </c>
      <c r="J58" s="21"/>
      <c r="K58" s="34">
        <v>27541815</v>
      </c>
    </row>
    <row r="59" spans="1:11" s="38" customFormat="1" ht="21.95" customHeight="1" thickTop="1" x14ac:dyDescent="0.2">
      <c r="A59" s="55" t="s">
        <v>181</v>
      </c>
      <c r="C59" s="94"/>
      <c r="E59" s="98">
        <v>337515</v>
      </c>
      <c r="G59" s="98">
        <v>723116</v>
      </c>
      <c r="I59" s="21"/>
      <c r="J59" s="21"/>
      <c r="K59" s="21"/>
    </row>
    <row r="60" spans="1:11" s="38" customFormat="1" ht="21.95" customHeight="1" thickBot="1" x14ac:dyDescent="0.25">
      <c r="A60" s="103"/>
      <c r="C60" s="94"/>
      <c r="E60" s="104">
        <f>SUM(E58:E59)</f>
        <v>-328223024</v>
      </c>
      <c r="G60" s="104">
        <f>SUM(G58:G59)</f>
        <v>-5905039</v>
      </c>
      <c r="I60" s="21"/>
      <c r="J60" s="21"/>
      <c r="K60" s="21"/>
    </row>
    <row r="61" spans="1:11" s="38" customFormat="1" ht="21.95" customHeight="1" thickTop="1" x14ac:dyDescent="0.2">
      <c r="A61" s="103"/>
      <c r="C61" s="94"/>
      <c r="E61" s="96"/>
      <c r="G61" s="96"/>
      <c r="I61" s="21"/>
      <c r="J61" s="21"/>
      <c r="K61" s="21"/>
    </row>
    <row r="62" spans="1:11" s="31" customFormat="1" ht="21" customHeight="1" x14ac:dyDescent="0.2">
      <c r="A62" s="56" t="s">
        <v>128</v>
      </c>
      <c r="C62" s="67"/>
      <c r="F62" s="84"/>
      <c r="H62" s="84"/>
      <c r="J62" s="84"/>
    </row>
    <row r="63" spans="1:11" s="30" customFormat="1" ht="21" customHeight="1" thickBot="1" x14ac:dyDescent="0.25">
      <c r="A63" s="55" t="s">
        <v>108</v>
      </c>
      <c r="B63" s="67"/>
      <c r="E63" s="73">
        <v>-321884670</v>
      </c>
      <c r="F63" s="73"/>
      <c r="G63" s="73">
        <v>-3941863</v>
      </c>
      <c r="H63" s="73"/>
      <c r="I63" s="102">
        <f>I55</f>
        <v>-184496648</v>
      </c>
      <c r="J63" s="73"/>
      <c r="K63" s="102">
        <f>K55</f>
        <v>27541815</v>
      </c>
    </row>
    <row r="64" spans="1:11" s="30" customFormat="1" ht="21" customHeight="1" thickTop="1" x14ac:dyDescent="0.2">
      <c r="A64" s="55" t="s">
        <v>181</v>
      </c>
      <c r="B64" s="67"/>
      <c r="E64" s="72">
        <v>337515</v>
      </c>
      <c r="F64" s="73"/>
      <c r="G64" s="72">
        <v>723116</v>
      </c>
      <c r="H64" s="73"/>
      <c r="I64" s="105"/>
      <c r="J64" s="73"/>
      <c r="K64" s="105"/>
    </row>
    <row r="65" spans="1:11" s="30" customFormat="1" ht="21" customHeight="1" thickBot="1" x14ac:dyDescent="0.25">
      <c r="A65" s="79"/>
      <c r="B65" s="67"/>
      <c r="E65" s="74">
        <f>SUM(E63:E64)</f>
        <v>-321547155</v>
      </c>
      <c r="F65" s="73"/>
      <c r="G65" s="74">
        <f>SUM(G63:G64)</f>
        <v>-3218747</v>
      </c>
      <c r="H65" s="73"/>
      <c r="I65" s="73"/>
      <c r="J65" s="73"/>
      <c r="K65" s="73"/>
    </row>
    <row r="66" spans="1:11" s="97" customFormat="1" ht="21.95" customHeight="1" thickTop="1" x14ac:dyDescent="0.2">
      <c r="A66" s="106"/>
      <c r="B66" s="107"/>
      <c r="C66" s="108"/>
      <c r="D66" s="107"/>
      <c r="E66" s="109"/>
      <c r="F66" s="107"/>
      <c r="G66" s="109"/>
      <c r="H66" s="107"/>
      <c r="I66" s="110"/>
      <c r="J66" s="110"/>
      <c r="K66" s="110"/>
    </row>
    <row r="67" spans="1:11" s="97" customFormat="1" ht="21.95" customHeight="1" x14ac:dyDescent="0.2">
      <c r="A67" s="54" t="s">
        <v>109</v>
      </c>
      <c r="B67" s="107"/>
      <c r="C67" s="91">
        <v>31</v>
      </c>
      <c r="D67" s="107"/>
      <c r="E67" s="109"/>
      <c r="F67" s="107"/>
      <c r="G67" s="109"/>
      <c r="H67" s="107"/>
      <c r="I67" s="110"/>
      <c r="J67" s="110"/>
      <c r="K67" s="110"/>
    </row>
    <row r="68" spans="1:11" s="38" customFormat="1" ht="21.95" customHeight="1" x14ac:dyDescent="0.2">
      <c r="A68" s="39" t="s">
        <v>110</v>
      </c>
      <c r="I68" s="31"/>
      <c r="J68" s="31"/>
      <c r="K68" s="31"/>
    </row>
    <row r="69" spans="1:11" s="38" customFormat="1" ht="21.95" customHeight="1" x14ac:dyDescent="0.2">
      <c r="A69" s="39" t="s">
        <v>154</v>
      </c>
      <c r="I69" s="31"/>
      <c r="J69" s="31"/>
      <c r="K69" s="31"/>
    </row>
    <row r="70" spans="1:11" s="38" customFormat="1" ht="21.95" customHeight="1" thickBot="1" x14ac:dyDescent="0.25">
      <c r="A70" s="39" t="s">
        <v>155</v>
      </c>
      <c r="C70" s="94"/>
      <c r="E70" s="135">
        <v>-0.622</v>
      </c>
      <c r="F70" s="111"/>
      <c r="G70" s="135">
        <v>-1.2999999999999999E-2</v>
      </c>
      <c r="H70" s="111"/>
      <c r="I70" s="135">
        <v>-0.36099999999999999</v>
      </c>
      <c r="J70" s="136"/>
      <c r="K70" s="135">
        <v>5.2999999999999999E-2</v>
      </c>
    </row>
    <row r="71" spans="1:11" s="38" customFormat="1" ht="21.95" customHeight="1" thickTop="1" x14ac:dyDescent="0.2">
      <c r="A71" s="39"/>
      <c r="C71" s="94"/>
      <c r="E71" s="112"/>
      <c r="F71" s="113"/>
      <c r="G71" s="112"/>
      <c r="H71" s="113"/>
      <c r="I71" s="114"/>
      <c r="J71" s="115"/>
      <c r="K71" s="114"/>
    </row>
    <row r="72" spans="1:11" s="38" customFormat="1" ht="21.95" customHeight="1" x14ac:dyDescent="0.2">
      <c r="A72" s="30" t="s">
        <v>3</v>
      </c>
      <c r="C72" s="94"/>
      <c r="I72" s="31"/>
      <c r="J72" s="31"/>
      <c r="K72" s="31"/>
    </row>
  </sheetData>
  <mergeCells count="4">
    <mergeCell ref="I5:K5"/>
    <mergeCell ref="E5:G5"/>
    <mergeCell ref="E40:G40"/>
    <mergeCell ref="I40:K40"/>
  </mergeCells>
  <printOptions gridLinesSet="0"/>
  <pageMargins left="0.65" right="0.27" top="0.78740157480314965" bottom="0.39370078740157483" header="0.19685039370078741" footer="0.19685039370078741"/>
  <pageSetup paperSize="9" scale="74" firstPageNumber="5" fitToWidth="0" fitToHeight="0" orientation="portrait" useFirstPageNumber="1" r:id="rId1"/>
  <headerFooter alignWithMargins="0"/>
  <rowBreaks count="1" manualBreakCount="1">
    <brk id="3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2"/>
  <sheetViews>
    <sheetView showGridLines="0" view="pageBreakPreview" zoomScale="70" zoomScaleNormal="100" zoomScaleSheetLayoutView="70" zoomScalePageLayoutView="80" workbookViewId="0">
      <selection activeCell="I11" sqref="I11"/>
    </sheetView>
  </sheetViews>
  <sheetFormatPr defaultColWidth="9.140625" defaultRowHeight="21.75" customHeight="1" x14ac:dyDescent="0.2"/>
  <cols>
    <col min="1" max="1" width="13.85546875" style="1" customWidth="1"/>
    <col min="2" max="2" width="11.140625" style="1" customWidth="1"/>
    <col min="3" max="3" width="21.28515625" style="1" customWidth="1"/>
    <col min="4" max="4" width="1.7109375" style="2" customWidth="1"/>
    <col min="5" max="5" width="15.5703125" style="1" customWidth="1"/>
    <col min="6" max="6" width="1.28515625" style="1" customWidth="1"/>
    <col min="7" max="7" width="16" style="1" customWidth="1"/>
    <col min="8" max="8" width="1.28515625" style="1" customWidth="1"/>
    <col min="9" max="9" width="18" style="1" customWidth="1"/>
    <col min="10" max="10" width="1.28515625" style="1" customWidth="1"/>
    <col min="11" max="11" width="17" style="1" customWidth="1"/>
    <col min="12" max="12" width="1.28515625" style="1" customWidth="1"/>
    <col min="13" max="13" width="24.140625" style="1" customWidth="1"/>
    <col min="14" max="14" width="1.28515625" style="1" customWidth="1"/>
    <col min="15" max="15" width="22.28515625" style="1" customWidth="1"/>
    <col min="16" max="16" width="1.28515625" style="1" customWidth="1"/>
    <col min="17" max="17" width="22.85546875" style="1" customWidth="1"/>
    <col min="18" max="18" width="1.28515625" style="1" customWidth="1"/>
    <col min="19" max="19" width="17.7109375" style="1" customWidth="1"/>
    <col min="20" max="16384" width="9.140625" style="1"/>
  </cols>
  <sheetData>
    <row r="1" spans="1:20" ht="21.75" customHeight="1" x14ac:dyDescent="0.2">
      <c r="A1" s="5" t="s">
        <v>64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50"/>
      <c r="N1" s="3"/>
      <c r="O1" s="15"/>
      <c r="P1" s="3"/>
      <c r="Q1" s="15"/>
      <c r="R1" s="3"/>
    </row>
    <row r="2" spans="1:20" ht="21.75" customHeight="1" x14ac:dyDescent="0.2">
      <c r="A2" s="5" t="s">
        <v>58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50"/>
      <c r="N2" s="3"/>
      <c r="O2" s="3"/>
      <c r="P2" s="3"/>
      <c r="Q2" s="3"/>
      <c r="R2" s="3"/>
    </row>
    <row r="3" spans="1:20" ht="21.75" customHeight="1" x14ac:dyDescent="0.2">
      <c r="A3" s="5" t="s">
        <v>187</v>
      </c>
      <c r="B3" s="3"/>
      <c r="C3" s="3"/>
      <c r="D3" s="4"/>
      <c r="E3" s="3"/>
      <c r="F3" s="3"/>
      <c r="G3" s="3"/>
      <c r="H3" s="3"/>
      <c r="I3" s="3"/>
      <c r="J3" s="3"/>
      <c r="K3" s="3"/>
      <c r="L3" s="3"/>
      <c r="M3" s="4"/>
      <c r="N3" s="3"/>
      <c r="O3" s="3"/>
      <c r="P3" s="3"/>
      <c r="Q3" s="3"/>
      <c r="R3" s="3"/>
    </row>
    <row r="4" spans="1:20" ht="21.75" customHeight="1" x14ac:dyDescent="0.2"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8"/>
      <c r="O4" s="8"/>
      <c r="P4" s="8"/>
      <c r="Q4" s="8"/>
      <c r="R4" s="6"/>
      <c r="S4" s="8" t="s">
        <v>62</v>
      </c>
    </row>
    <row r="5" spans="1:20" s="11" customFormat="1" ht="21.75" customHeight="1" x14ac:dyDescent="0.2">
      <c r="A5" s="9"/>
      <c r="B5" s="9"/>
      <c r="C5" s="9"/>
      <c r="D5" s="10"/>
      <c r="E5" s="186" t="s">
        <v>16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</row>
    <row r="6" spans="1:20" s="11" customFormat="1" ht="21.75" customHeight="1" x14ac:dyDescent="0.2">
      <c r="A6" s="9"/>
      <c r="B6" s="9"/>
      <c r="C6" s="9"/>
      <c r="D6" s="10"/>
      <c r="E6" s="188" t="s">
        <v>70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2"/>
      <c r="Q6" s="12"/>
      <c r="R6" s="12"/>
      <c r="S6" s="12"/>
    </row>
    <row r="7" spans="1:20" s="11" customFormat="1" ht="21.75" customHeight="1" x14ac:dyDescent="0.2">
      <c r="A7" s="9"/>
      <c r="B7" s="9"/>
      <c r="C7" s="9"/>
      <c r="D7" s="2"/>
      <c r="E7" s="2"/>
      <c r="F7" s="2"/>
      <c r="G7" s="2"/>
      <c r="H7" s="2"/>
      <c r="I7" s="2"/>
      <c r="J7" s="2"/>
      <c r="K7" s="2"/>
      <c r="L7" s="2"/>
      <c r="M7" s="116" t="s">
        <v>51</v>
      </c>
      <c r="N7" s="50"/>
      <c r="O7" s="12"/>
      <c r="P7" s="50"/>
      <c r="Q7" s="12"/>
      <c r="R7" s="2"/>
      <c r="S7" s="12"/>
    </row>
    <row r="8" spans="1:20" s="11" customFormat="1" ht="21.75" customHeight="1" x14ac:dyDescent="0.2">
      <c r="A8" s="9"/>
      <c r="B8" s="9"/>
      <c r="C8" s="9"/>
      <c r="D8" s="2"/>
      <c r="E8" s="2"/>
      <c r="F8" s="2"/>
      <c r="G8" s="2"/>
      <c r="H8" s="2"/>
      <c r="I8" s="2"/>
      <c r="J8" s="2"/>
      <c r="K8" s="2"/>
      <c r="L8" s="2"/>
      <c r="M8" s="51" t="s">
        <v>47</v>
      </c>
      <c r="N8" s="50"/>
      <c r="O8" s="2"/>
      <c r="P8" s="50"/>
      <c r="Q8" s="2"/>
      <c r="R8" s="2"/>
      <c r="S8" s="12"/>
    </row>
    <row r="9" spans="1:20" s="37" customFormat="1" ht="21.75" customHeight="1" x14ac:dyDescent="0.2">
      <c r="D9" s="50"/>
      <c r="E9" s="50"/>
      <c r="L9" s="50"/>
      <c r="M9" s="37" t="s">
        <v>72</v>
      </c>
      <c r="O9" s="50"/>
      <c r="Q9" s="50"/>
    </row>
    <row r="10" spans="1:20" s="37" customFormat="1" ht="21.75" customHeight="1" x14ac:dyDescent="0.2">
      <c r="D10" s="50"/>
      <c r="E10" s="50" t="s">
        <v>36</v>
      </c>
      <c r="I10" s="187" t="s">
        <v>255</v>
      </c>
      <c r="J10" s="187"/>
      <c r="K10" s="187"/>
      <c r="L10" s="50"/>
      <c r="M10" s="37" t="s">
        <v>73</v>
      </c>
      <c r="O10" s="37" t="s">
        <v>92</v>
      </c>
      <c r="Q10" s="37" t="s">
        <v>75</v>
      </c>
      <c r="S10" s="37" t="s">
        <v>14</v>
      </c>
    </row>
    <row r="11" spans="1:20" s="37" customFormat="1" ht="21.75" customHeight="1" x14ac:dyDescent="0.2">
      <c r="D11" s="50"/>
      <c r="E11" s="50" t="s">
        <v>57</v>
      </c>
      <c r="I11" s="58" t="s">
        <v>160</v>
      </c>
      <c r="L11" s="50"/>
      <c r="M11" s="37" t="s">
        <v>74</v>
      </c>
      <c r="O11" s="37" t="s">
        <v>93</v>
      </c>
      <c r="Q11" s="37" t="s">
        <v>76</v>
      </c>
      <c r="S11" s="37" t="s">
        <v>42</v>
      </c>
    </row>
    <row r="12" spans="1:20" s="37" customFormat="1" ht="21.75" customHeight="1" x14ac:dyDescent="0.2">
      <c r="D12" s="50"/>
      <c r="E12" s="51" t="s">
        <v>15</v>
      </c>
      <c r="G12" s="51" t="s">
        <v>63</v>
      </c>
      <c r="I12" s="172" t="s">
        <v>161</v>
      </c>
      <c r="K12" s="51" t="s">
        <v>13</v>
      </c>
      <c r="L12" s="50"/>
      <c r="M12" s="51" t="s">
        <v>131</v>
      </c>
      <c r="O12" s="51" t="s">
        <v>94</v>
      </c>
      <c r="Q12" s="51" t="s">
        <v>77</v>
      </c>
      <c r="R12" s="50"/>
      <c r="S12" s="51" t="s">
        <v>43</v>
      </c>
    </row>
    <row r="13" spans="1:20" ht="21.75" customHeight="1" x14ac:dyDescent="0.2">
      <c r="A13" s="5" t="s">
        <v>162</v>
      </c>
      <c r="D13" s="50"/>
      <c r="E13" s="18">
        <v>116538062</v>
      </c>
      <c r="F13" s="19"/>
      <c r="G13" s="18">
        <v>207830057</v>
      </c>
      <c r="H13" s="19"/>
      <c r="I13" s="18">
        <v>12478806</v>
      </c>
      <c r="J13" s="19"/>
      <c r="K13" s="18">
        <v>73897108</v>
      </c>
      <c r="L13" s="19"/>
      <c r="M13" s="18">
        <v>2916471</v>
      </c>
      <c r="N13" s="19"/>
      <c r="O13" s="18">
        <v>413660504</v>
      </c>
      <c r="P13" s="19"/>
      <c r="Q13" s="18">
        <v>21507498</v>
      </c>
      <c r="R13" s="19"/>
      <c r="S13" s="18">
        <v>435168002</v>
      </c>
      <c r="T13" s="17"/>
    </row>
    <row r="14" spans="1:20" ht="21.75" customHeight="1" x14ac:dyDescent="0.2">
      <c r="A14" s="13" t="s">
        <v>114</v>
      </c>
      <c r="D14" s="50"/>
      <c r="E14" s="18" t="s">
        <v>209</v>
      </c>
      <c r="F14" s="19"/>
      <c r="G14" s="18" t="s">
        <v>210</v>
      </c>
      <c r="H14" s="19"/>
      <c r="I14" s="18" t="s">
        <v>209</v>
      </c>
      <c r="J14" s="19"/>
      <c r="K14" s="18">
        <v>-6628155</v>
      </c>
      <c r="L14" s="19"/>
      <c r="M14" s="18" t="s">
        <v>211</v>
      </c>
      <c r="N14" s="19"/>
      <c r="O14" s="18">
        <v>-6628155</v>
      </c>
      <c r="P14" s="19"/>
      <c r="Q14" s="18">
        <v>723116</v>
      </c>
      <c r="R14" s="19"/>
      <c r="S14" s="18">
        <v>-5905039</v>
      </c>
      <c r="T14" s="17"/>
    </row>
    <row r="15" spans="1:20" ht="21.75" customHeight="1" x14ac:dyDescent="0.2">
      <c r="A15" s="13" t="s">
        <v>111</v>
      </c>
      <c r="D15" s="50"/>
      <c r="E15" s="20" t="s">
        <v>209</v>
      </c>
      <c r="F15" s="19"/>
      <c r="G15" s="20" t="s">
        <v>210</v>
      </c>
      <c r="H15" s="19"/>
      <c r="I15" s="20" t="s">
        <v>209</v>
      </c>
      <c r="J15" s="19"/>
      <c r="K15" s="20" t="s">
        <v>209</v>
      </c>
      <c r="L15" s="19"/>
      <c r="M15" s="20">
        <v>2686292</v>
      </c>
      <c r="N15" s="19"/>
      <c r="O15" s="20">
        <v>2686292</v>
      </c>
      <c r="P15" s="19"/>
      <c r="Q15" s="20" t="s">
        <v>209</v>
      </c>
      <c r="R15" s="19"/>
      <c r="S15" s="20">
        <v>2686292</v>
      </c>
      <c r="T15" s="17"/>
    </row>
    <row r="16" spans="1:20" ht="21.75" customHeight="1" x14ac:dyDescent="0.2">
      <c r="A16" s="13" t="s">
        <v>112</v>
      </c>
      <c r="D16" s="50"/>
      <c r="E16" s="18">
        <f>SUM(E14:E15)</f>
        <v>0</v>
      </c>
      <c r="F16" s="33"/>
      <c r="G16" s="18">
        <f>SUM(G14:G15)</f>
        <v>0</v>
      </c>
      <c r="H16" s="33"/>
      <c r="I16" s="18">
        <f>SUM(I14:I15)</f>
        <v>0</v>
      </c>
      <c r="J16" s="33"/>
      <c r="K16" s="18">
        <f>SUM(K14:K15)</f>
        <v>-6628155</v>
      </c>
      <c r="L16" s="33"/>
      <c r="M16" s="18">
        <f>SUM(M14:M15)</f>
        <v>2686292</v>
      </c>
      <c r="N16" s="33"/>
      <c r="O16" s="18">
        <f t="shared" ref="O16" si="0">SUM(E16:M16)</f>
        <v>-3941863</v>
      </c>
      <c r="P16" s="33"/>
      <c r="Q16" s="18">
        <f>SUM(Q14:Q15)</f>
        <v>723116</v>
      </c>
      <c r="R16" s="33"/>
      <c r="S16" s="18">
        <f t="shared" ref="S16" si="1">SUM(O16:Q16)</f>
        <v>-3218747</v>
      </c>
      <c r="T16" s="17"/>
    </row>
    <row r="17" spans="1:20" ht="21.75" customHeight="1" x14ac:dyDescent="0.2">
      <c r="A17" s="13" t="s">
        <v>233</v>
      </c>
      <c r="D17" s="58"/>
      <c r="E17" s="18">
        <v>15520436</v>
      </c>
      <c r="F17" s="33"/>
      <c r="G17" s="18">
        <v>229029937</v>
      </c>
      <c r="H17" s="33"/>
      <c r="I17" s="18">
        <v>0</v>
      </c>
      <c r="J17" s="33"/>
      <c r="K17" s="18">
        <v>0</v>
      </c>
      <c r="L17" s="33"/>
      <c r="M17" s="18">
        <v>0</v>
      </c>
      <c r="N17" s="33"/>
      <c r="O17" s="18">
        <v>244550373</v>
      </c>
      <c r="P17" s="33"/>
      <c r="Q17" s="18">
        <v>0</v>
      </c>
      <c r="R17" s="33"/>
      <c r="S17" s="18">
        <f>SUM(O17:Q17)</f>
        <v>244550373</v>
      </c>
      <c r="T17" s="17"/>
    </row>
    <row r="18" spans="1:20" ht="21.75" customHeight="1" x14ac:dyDescent="0.2">
      <c r="A18" s="13" t="s">
        <v>213</v>
      </c>
      <c r="D18" s="58"/>
      <c r="E18" s="20" t="s">
        <v>104</v>
      </c>
      <c r="F18" s="19"/>
      <c r="G18" s="20" t="s">
        <v>104</v>
      </c>
      <c r="H18" s="19"/>
      <c r="I18" s="20">
        <v>727044</v>
      </c>
      <c r="J18" s="19"/>
      <c r="K18" s="20">
        <v>-727044</v>
      </c>
      <c r="L18" s="19"/>
      <c r="M18" s="20">
        <v>0</v>
      </c>
      <c r="N18" s="19"/>
      <c r="O18" s="20">
        <f>SUM(E18:M18)</f>
        <v>0</v>
      </c>
      <c r="P18" s="19"/>
      <c r="Q18" s="20">
        <v>0</v>
      </c>
      <c r="R18" s="19"/>
      <c r="S18" s="20">
        <f>SUM(O18:Q18)</f>
        <v>0</v>
      </c>
      <c r="T18" s="17"/>
    </row>
    <row r="19" spans="1:20" ht="21.75" customHeight="1" thickBot="1" x14ac:dyDescent="0.25">
      <c r="A19" s="5" t="s">
        <v>163</v>
      </c>
      <c r="D19" s="50"/>
      <c r="E19" s="57">
        <f>SUM(E13,E16:E18)</f>
        <v>132058498</v>
      </c>
      <c r="F19" s="22"/>
      <c r="G19" s="57">
        <f>SUM(G13,G16:G18)</f>
        <v>436859994</v>
      </c>
      <c r="H19" s="22"/>
      <c r="I19" s="57">
        <f>SUM(I13,I16:I18)</f>
        <v>13205850</v>
      </c>
      <c r="J19" s="22"/>
      <c r="K19" s="57">
        <f>SUM(K13,K16:K18)</f>
        <v>66541909</v>
      </c>
      <c r="L19" s="22"/>
      <c r="M19" s="57">
        <f>SUM(M13,M16:M18)</f>
        <v>5602763</v>
      </c>
      <c r="N19" s="22"/>
      <c r="O19" s="57">
        <f>SUM(O13,O16:O18)</f>
        <v>654269014</v>
      </c>
      <c r="P19" s="22"/>
      <c r="Q19" s="57">
        <f>SUM(Q13,Q16:Q18)</f>
        <v>22230614</v>
      </c>
      <c r="R19" s="22"/>
      <c r="S19" s="57">
        <f>SUM(S13,S16:S18)</f>
        <v>676499628</v>
      </c>
      <c r="T19" s="17"/>
    </row>
    <row r="20" spans="1:20" ht="21.75" customHeight="1" thickTop="1" x14ac:dyDescent="0.2">
      <c r="A20" s="5"/>
      <c r="D20" s="50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17"/>
    </row>
    <row r="21" spans="1:20" ht="21.75" customHeight="1" x14ac:dyDescent="0.2">
      <c r="A21" s="5" t="s">
        <v>191</v>
      </c>
      <c r="D21" s="50"/>
      <c r="E21" s="18">
        <f>E19</f>
        <v>132058498</v>
      </c>
      <c r="F21" s="19"/>
      <c r="G21" s="18">
        <f>G19</f>
        <v>436859994</v>
      </c>
      <c r="H21" s="19"/>
      <c r="I21" s="18">
        <f>I19</f>
        <v>13205850</v>
      </c>
      <c r="J21" s="19"/>
      <c r="K21" s="18">
        <f>K19</f>
        <v>66541909</v>
      </c>
      <c r="L21" s="19"/>
      <c r="M21" s="18">
        <f>M19</f>
        <v>5602763</v>
      </c>
      <c r="N21" s="19"/>
      <c r="O21" s="18">
        <f>SUM(E21:M21)</f>
        <v>654269014</v>
      </c>
      <c r="P21" s="19"/>
      <c r="Q21" s="18">
        <f>Q19</f>
        <v>22230614</v>
      </c>
      <c r="R21" s="19"/>
      <c r="S21" s="18">
        <f>SUM(O21:Q21)</f>
        <v>676499628</v>
      </c>
      <c r="T21" s="17"/>
    </row>
    <row r="22" spans="1:20" ht="21.75" customHeight="1" x14ac:dyDescent="0.2">
      <c r="A22" s="13" t="s">
        <v>114</v>
      </c>
      <c r="D22" s="50"/>
      <c r="E22" s="18" t="s">
        <v>104</v>
      </c>
      <c r="F22" s="19"/>
      <c r="G22" s="18" t="s">
        <v>104</v>
      </c>
      <c r="H22" s="19"/>
      <c r="I22" s="18" t="s">
        <v>104</v>
      </c>
      <c r="J22" s="19"/>
      <c r="K22" s="18">
        <f>PL!E58</f>
        <v>-328560539</v>
      </c>
      <c r="L22" s="19"/>
      <c r="M22" s="18" t="s">
        <v>104</v>
      </c>
      <c r="N22" s="19"/>
      <c r="O22" s="18">
        <f>SUM(E22:M22)</f>
        <v>-328560539</v>
      </c>
      <c r="P22" s="19"/>
      <c r="Q22" s="18">
        <f>PL!E59</f>
        <v>337515</v>
      </c>
      <c r="R22" s="19"/>
      <c r="S22" s="18">
        <f>SUM(O22:Q22)</f>
        <v>-328223024</v>
      </c>
      <c r="T22" s="17"/>
    </row>
    <row r="23" spans="1:20" ht="21.75" customHeight="1" x14ac:dyDescent="0.2">
      <c r="A23" s="13" t="s">
        <v>111</v>
      </c>
      <c r="D23" s="50"/>
      <c r="E23" s="20" t="s">
        <v>104</v>
      </c>
      <c r="F23" s="19"/>
      <c r="G23" s="20" t="s">
        <v>104</v>
      </c>
      <c r="H23" s="19"/>
      <c r="I23" s="20" t="s">
        <v>104</v>
      </c>
      <c r="J23" s="19"/>
      <c r="K23" s="20">
        <v>6170216</v>
      </c>
      <c r="L23" s="19"/>
      <c r="M23" s="20">
        <v>505653</v>
      </c>
      <c r="N23" s="19"/>
      <c r="O23" s="20">
        <v>6675869</v>
      </c>
      <c r="P23" s="19"/>
      <c r="Q23" s="20" t="s">
        <v>209</v>
      </c>
      <c r="R23" s="19"/>
      <c r="S23" s="20">
        <f t="shared" ref="S23" si="2">SUM(O23:Q23)</f>
        <v>6675869</v>
      </c>
      <c r="T23" s="17"/>
    </row>
    <row r="24" spans="1:20" ht="21.75" customHeight="1" x14ac:dyDescent="0.2">
      <c r="A24" s="13" t="s">
        <v>112</v>
      </c>
      <c r="D24" s="50"/>
      <c r="E24" s="52">
        <f>SUM(E22:E23)</f>
        <v>0</v>
      </c>
      <c r="F24" s="33"/>
      <c r="G24" s="52">
        <f>SUM(G22:G23)</f>
        <v>0</v>
      </c>
      <c r="H24" s="33"/>
      <c r="I24" s="52">
        <f>SUM(I22:I23)</f>
        <v>0</v>
      </c>
      <c r="J24" s="33"/>
      <c r="K24" s="52">
        <f>SUM(K22:K23)</f>
        <v>-322390323</v>
      </c>
      <c r="L24" s="33"/>
      <c r="M24" s="52">
        <f>SUM(M22:M23)</f>
        <v>505653</v>
      </c>
      <c r="N24" s="33"/>
      <c r="O24" s="52">
        <f>SUM(O22:O23)</f>
        <v>-321884670</v>
      </c>
      <c r="P24" s="33"/>
      <c r="Q24" s="52">
        <f>SUM(Q22:Q23)</f>
        <v>337515</v>
      </c>
      <c r="R24" s="33"/>
      <c r="S24" s="52">
        <f>SUM(S22:S23)</f>
        <v>-321547155</v>
      </c>
      <c r="T24" s="17"/>
    </row>
    <row r="25" spans="1:20" ht="21.75" customHeight="1" x14ac:dyDescent="0.2">
      <c r="A25" s="13" t="s">
        <v>216</v>
      </c>
      <c r="D25" s="58"/>
      <c r="E25" s="18"/>
      <c r="F25" s="33"/>
      <c r="G25" s="18"/>
      <c r="H25" s="33"/>
      <c r="I25" s="18"/>
      <c r="J25" s="33"/>
      <c r="K25" s="18"/>
      <c r="L25" s="33"/>
      <c r="M25" s="18"/>
      <c r="N25" s="33"/>
      <c r="O25" s="18"/>
      <c r="P25" s="33"/>
      <c r="Q25" s="18"/>
      <c r="R25" s="33"/>
      <c r="S25" s="18"/>
      <c r="T25" s="17"/>
    </row>
    <row r="26" spans="1:20" ht="21.75" customHeight="1" x14ac:dyDescent="0.2">
      <c r="A26" s="13" t="s">
        <v>217</v>
      </c>
      <c r="D26" s="58"/>
      <c r="E26" s="18">
        <v>0</v>
      </c>
      <c r="F26" s="33"/>
      <c r="G26" s="18">
        <v>0</v>
      </c>
      <c r="H26" s="33"/>
      <c r="I26" s="18">
        <v>0</v>
      </c>
      <c r="J26" s="33"/>
      <c r="K26" s="18">
        <v>0</v>
      </c>
      <c r="L26" s="33"/>
      <c r="M26" s="18">
        <v>0</v>
      </c>
      <c r="N26" s="33"/>
      <c r="O26" s="18">
        <v>0</v>
      </c>
      <c r="P26" s="33"/>
      <c r="Q26" s="18">
        <v>562750</v>
      </c>
      <c r="R26" s="33"/>
      <c r="S26" s="18">
        <f>SUM(E26:Q26)</f>
        <v>562750</v>
      </c>
      <c r="T26" s="17"/>
    </row>
    <row r="27" spans="1:20" ht="21.75" customHeight="1" x14ac:dyDescent="0.2">
      <c r="A27" s="13" t="s">
        <v>193</v>
      </c>
      <c r="D27" s="58"/>
      <c r="E27" s="18">
        <v>0</v>
      </c>
      <c r="F27" s="33"/>
      <c r="G27" s="18">
        <v>0</v>
      </c>
      <c r="H27" s="33"/>
      <c r="I27" s="18">
        <v>0</v>
      </c>
      <c r="J27" s="33"/>
      <c r="K27" s="18">
        <v>0</v>
      </c>
      <c r="L27" s="33"/>
      <c r="M27" s="18">
        <v>0</v>
      </c>
      <c r="N27" s="33"/>
      <c r="O27" s="18">
        <v>0</v>
      </c>
      <c r="P27" s="33"/>
      <c r="Q27" s="18">
        <v>-2265840</v>
      </c>
      <c r="R27" s="33"/>
      <c r="S27" s="18">
        <f>SUM(E27:Q27)</f>
        <v>-2265840</v>
      </c>
      <c r="T27" s="17"/>
    </row>
    <row r="28" spans="1:20" ht="21.75" customHeight="1" x14ac:dyDescent="0.2">
      <c r="A28" s="13" t="s">
        <v>214</v>
      </c>
      <c r="D28" s="58"/>
      <c r="E28" s="20">
        <v>0</v>
      </c>
      <c r="F28" s="33"/>
      <c r="G28" s="20">
        <v>0</v>
      </c>
      <c r="H28" s="33"/>
      <c r="I28" s="20">
        <v>0</v>
      </c>
      <c r="J28" s="33"/>
      <c r="K28" s="20">
        <v>0</v>
      </c>
      <c r="L28" s="33"/>
      <c r="M28" s="20">
        <v>0</v>
      </c>
      <c r="N28" s="33"/>
      <c r="O28" s="20">
        <v>0</v>
      </c>
      <c r="P28" s="33"/>
      <c r="Q28" s="20">
        <v>-19491902</v>
      </c>
      <c r="R28" s="33"/>
      <c r="S28" s="20">
        <f>SUM(E28:Q28)</f>
        <v>-19491902</v>
      </c>
      <c r="T28" s="17"/>
    </row>
    <row r="29" spans="1:20" ht="21.75" customHeight="1" thickBot="1" x14ac:dyDescent="0.25">
      <c r="A29" s="5" t="s">
        <v>192</v>
      </c>
      <c r="D29" s="50"/>
      <c r="E29" s="34">
        <f>SUM(E21,E24:E28)</f>
        <v>132058498</v>
      </c>
      <c r="F29" s="22" t="e">
        <f>SUM(#REF!,F24,#REF!,#REF!,)</f>
        <v>#REF!</v>
      </c>
      <c r="G29" s="34">
        <f>SUM(G21,G24:G28)</f>
        <v>436859994</v>
      </c>
      <c r="H29" s="22" t="e">
        <f>SUM(#REF!,H24,#REF!,#REF!,)</f>
        <v>#REF!</v>
      </c>
      <c r="I29" s="34">
        <f>SUM(I21,I24:I28)</f>
        <v>13205850</v>
      </c>
      <c r="J29" s="22" t="e">
        <f>SUM(#REF!,J24,#REF!,#REF!,)</f>
        <v>#REF!</v>
      </c>
      <c r="K29" s="34">
        <f>SUM(K21,K24:K28)</f>
        <v>-255848414</v>
      </c>
      <c r="L29" s="22" t="e">
        <f>SUM(#REF!,L24,#REF!,#REF!,)</f>
        <v>#REF!</v>
      </c>
      <c r="M29" s="34">
        <f>SUM(M21,M24:M28)</f>
        <v>6108416</v>
      </c>
      <c r="N29" s="22" t="e">
        <f>SUM(#REF!,N24,#REF!,#REF!,)</f>
        <v>#REF!</v>
      </c>
      <c r="O29" s="34">
        <f>SUM(O21,O24:O28)</f>
        <v>332384344</v>
      </c>
      <c r="P29" s="22" t="e">
        <f>SUM(#REF!,P24,#REF!,#REF!,)</f>
        <v>#REF!</v>
      </c>
      <c r="Q29" s="34">
        <f>SUM(Q21,Q24:Q28)</f>
        <v>1373137</v>
      </c>
      <c r="R29" s="22"/>
      <c r="S29" s="34">
        <f>SUM(S21,S24:S28)</f>
        <v>333757481</v>
      </c>
      <c r="T29" s="17"/>
    </row>
    <row r="30" spans="1:20" ht="21.75" customHeight="1" thickTop="1" x14ac:dyDescent="0.2">
      <c r="A30" s="5"/>
      <c r="D30" s="50"/>
      <c r="E30" s="118">
        <f>E19-BS!F79</f>
        <v>0</v>
      </c>
      <c r="F30" s="118"/>
      <c r="G30" s="118">
        <f>G19-BS!F80</f>
        <v>0</v>
      </c>
      <c r="H30" s="118"/>
      <c r="I30" s="118">
        <f>I19-BS!F82</f>
        <v>0</v>
      </c>
      <c r="J30" s="118"/>
      <c r="K30" s="118">
        <f>K19-BS!F83</f>
        <v>0</v>
      </c>
      <c r="L30" s="118"/>
      <c r="M30" s="118">
        <f>M19-BS!F84</f>
        <v>0</v>
      </c>
      <c r="N30" s="118"/>
      <c r="O30" s="137">
        <f>O19-BS!F85</f>
        <v>0</v>
      </c>
      <c r="P30" s="118"/>
      <c r="Q30" s="137">
        <f>Q19-BS!F86</f>
        <v>0</v>
      </c>
      <c r="R30" s="118"/>
      <c r="S30" s="174">
        <f>S19-BS!F87</f>
        <v>0</v>
      </c>
      <c r="T30" s="17"/>
    </row>
    <row r="31" spans="1:20" ht="21.75" customHeight="1" x14ac:dyDescent="0.2">
      <c r="E31" s="118">
        <f>SUM(E29-BS!D79)</f>
        <v>0</v>
      </c>
      <c r="F31" s="118" t="e">
        <f>SUM(F29-BS!#REF!)</f>
        <v>#REF!</v>
      </c>
      <c r="G31" s="118">
        <f>SUM(G29-BS!D80)</f>
        <v>0</v>
      </c>
      <c r="H31" s="118" t="e">
        <f>SUM(H29-BS!#REF!)</f>
        <v>#REF!</v>
      </c>
      <c r="I31" s="118">
        <f>SUM(I29-BS!D82)</f>
        <v>0</v>
      </c>
      <c r="J31" s="118" t="e">
        <f>SUM(J29-BS!#REF!)</f>
        <v>#REF!</v>
      </c>
      <c r="K31" s="118">
        <f>SUM(K29-BS!D83)</f>
        <v>0</v>
      </c>
      <c r="L31" s="118" t="e">
        <f>SUM(L29-BS!#REF!)</f>
        <v>#REF!</v>
      </c>
      <c r="M31" s="118">
        <f>SUM(M29-BS!D84)</f>
        <v>0</v>
      </c>
      <c r="N31" s="118" t="e">
        <f>SUM(N29-BS!#REF!)</f>
        <v>#REF!</v>
      </c>
      <c r="O31" s="174">
        <f>SUM(O29-BS!D85)</f>
        <v>0</v>
      </c>
      <c r="P31" s="174" t="e">
        <f>SUM(P29-BS!#REF!)</f>
        <v>#REF!</v>
      </c>
      <c r="Q31" s="174">
        <f>SUM(Q29-BS!D86)</f>
        <v>0</v>
      </c>
      <c r="R31" s="174" t="e">
        <f>SUM(R29-BS!#REF!)</f>
        <v>#REF!</v>
      </c>
      <c r="S31" s="174">
        <f>SUM(S29-BS!D87)</f>
        <v>0</v>
      </c>
      <c r="T31" s="17"/>
    </row>
    <row r="32" spans="1:20" ht="21.75" customHeight="1" x14ac:dyDescent="0.2">
      <c r="A32" s="13" t="s">
        <v>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7"/>
    </row>
  </sheetData>
  <mergeCells count="3">
    <mergeCell ref="E5:S5"/>
    <mergeCell ref="I10:K10"/>
    <mergeCell ref="E6:O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6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"/>
  <sheetViews>
    <sheetView showGridLines="0" tabSelected="1" view="pageBreakPreview" topLeftCell="A7" zoomScale="70" zoomScaleNormal="100" zoomScaleSheetLayoutView="70" workbookViewId="0">
      <selection activeCell="E20" sqref="E20"/>
    </sheetView>
  </sheetViews>
  <sheetFormatPr defaultColWidth="9.140625" defaultRowHeight="18" customHeight="1" x14ac:dyDescent="0.2"/>
  <cols>
    <col min="1" max="2" width="11.140625" style="145" customWidth="1"/>
    <col min="3" max="3" width="17.5703125" style="145" customWidth="1"/>
    <col min="4" max="4" width="1.7109375" style="170" customWidth="1"/>
    <col min="5" max="5" width="15.42578125" style="145" customWidth="1"/>
    <col min="6" max="6" width="1.28515625" style="145" customWidth="1"/>
    <col min="7" max="7" width="15.7109375" style="145" customWidth="1"/>
    <col min="8" max="8" width="1.28515625" style="145" customWidth="1"/>
    <col min="9" max="9" width="14.5703125" style="145" customWidth="1"/>
    <col min="10" max="10" width="1.28515625" style="145" customWidth="1"/>
    <col min="11" max="11" width="15.7109375" style="145" customWidth="1"/>
    <col min="12" max="12" width="1.28515625" style="145" customWidth="1"/>
    <col min="13" max="13" width="18.7109375" style="145" customWidth="1"/>
    <col min="14" max="16384" width="9.140625" style="145"/>
  </cols>
  <sheetData>
    <row r="1" spans="1:14" ht="18" customHeight="1" x14ac:dyDescent="0.2">
      <c r="A1" s="142" t="s">
        <v>64</v>
      </c>
      <c r="B1" s="143"/>
      <c r="C1" s="143"/>
      <c r="D1" s="144"/>
      <c r="E1" s="143"/>
      <c r="F1" s="143"/>
      <c r="G1" s="143"/>
      <c r="H1" s="143"/>
      <c r="I1" s="143"/>
      <c r="J1" s="143"/>
      <c r="K1" s="143"/>
      <c r="L1" s="143"/>
    </row>
    <row r="2" spans="1:14" ht="18" customHeight="1" x14ac:dyDescent="0.2">
      <c r="A2" s="142" t="s">
        <v>178</v>
      </c>
      <c r="B2" s="143"/>
      <c r="C2" s="143"/>
      <c r="D2" s="144"/>
      <c r="E2" s="143"/>
      <c r="F2" s="143"/>
      <c r="G2" s="143"/>
      <c r="H2" s="143"/>
      <c r="I2" s="143"/>
      <c r="J2" s="143"/>
      <c r="K2" s="143"/>
      <c r="L2" s="143"/>
    </row>
    <row r="3" spans="1:14" ht="18" customHeight="1" x14ac:dyDescent="0.2">
      <c r="A3" s="142" t="s">
        <v>187</v>
      </c>
      <c r="B3" s="143"/>
      <c r="C3" s="143"/>
      <c r="D3" s="144"/>
      <c r="E3" s="143"/>
      <c r="F3" s="143"/>
      <c r="G3" s="143"/>
      <c r="H3" s="143"/>
      <c r="I3" s="143"/>
      <c r="J3" s="143"/>
      <c r="K3" s="143"/>
      <c r="L3" s="143"/>
    </row>
    <row r="4" spans="1:14" ht="18" customHeight="1" x14ac:dyDescent="0.2">
      <c r="B4" s="146"/>
      <c r="C4" s="146"/>
      <c r="D4" s="147"/>
      <c r="E4" s="146"/>
      <c r="F4" s="146"/>
      <c r="G4" s="146"/>
      <c r="H4" s="146"/>
      <c r="I4" s="146"/>
      <c r="J4" s="146"/>
      <c r="K4" s="146"/>
      <c r="L4" s="146"/>
      <c r="M4" s="148" t="s">
        <v>62</v>
      </c>
    </row>
    <row r="5" spans="1:14" s="151" customFormat="1" ht="18" customHeight="1" x14ac:dyDescent="0.2">
      <c r="A5" s="149"/>
      <c r="B5" s="149"/>
      <c r="C5" s="149"/>
      <c r="D5" s="150"/>
      <c r="E5" s="189" t="s">
        <v>17</v>
      </c>
      <c r="F5" s="189"/>
      <c r="G5" s="189"/>
      <c r="H5" s="189"/>
      <c r="I5" s="189"/>
      <c r="J5" s="189"/>
      <c r="K5" s="189"/>
      <c r="L5" s="189"/>
      <c r="M5" s="189"/>
    </row>
    <row r="6" spans="1:14" s="152" customFormat="1" ht="18" customHeight="1" x14ac:dyDescent="0.2">
      <c r="D6" s="153"/>
      <c r="E6" s="153" t="s">
        <v>36</v>
      </c>
      <c r="I6" s="190" t="s">
        <v>255</v>
      </c>
      <c r="J6" s="190"/>
      <c r="K6" s="190"/>
      <c r="L6" s="153"/>
    </row>
    <row r="7" spans="1:14" s="152" customFormat="1" ht="18" customHeight="1" x14ac:dyDescent="0.2">
      <c r="D7" s="153"/>
      <c r="E7" s="153" t="s">
        <v>57</v>
      </c>
      <c r="I7" s="152" t="s">
        <v>160</v>
      </c>
      <c r="L7" s="153"/>
      <c r="M7" s="152" t="s">
        <v>14</v>
      </c>
    </row>
    <row r="8" spans="1:14" s="152" customFormat="1" ht="18" customHeight="1" x14ac:dyDescent="0.2">
      <c r="D8" s="153"/>
      <c r="E8" s="154" t="s">
        <v>15</v>
      </c>
      <c r="G8" s="154" t="s">
        <v>63</v>
      </c>
      <c r="I8" s="154" t="s">
        <v>161</v>
      </c>
      <c r="K8" s="154" t="s">
        <v>13</v>
      </c>
      <c r="L8" s="153"/>
      <c r="M8" s="154" t="s">
        <v>100</v>
      </c>
    </row>
    <row r="9" spans="1:14" ht="18" customHeight="1" x14ac:dyDescent="0.2">
      <c r="A9" s="142" t="s">
        <v>162</v>
      </c>
      <c r="D9" s="153"/>
      <c r="E9" s="155">
        <v>116538062</v>
      </c>
      <c r="F9" s="156">
        <v>0</v>
      </c>
      <c r="G9" s="157">
        <v>207830057</v>
      </c>
      <c r="H9" s="156">
        <v>0</v>
      </c>
      <c r="I9" s="158">
        <v>12478806</v>
      </c>
      <c r="J9" s="156">
        <v>0</v>
      </c>
      <c r="K9" s="158">
        <v>54147906</v>
      </c>
      <c r="L9" s="156"/>
      <c r="M9" s="158">
        <v>390994831</v>
      </c>
      <c r="N9" s="159"/>
    </row>
    <row r="10" spans="1:14" ht="18" customHeight="1" x14ac:dyDescent="0.2">
      <c r="A10" s="160" t="s">
        <v>113</v>
      </c>
      <c r="D10" s="153"/>
      <c r="E10" s="161">
        <v>0</v>
      </c>
      <c r="F10" s="156"/>
      <c r="G10" s="161">
        <v>0</v>
      </c>
      <c r="H10" s="156"/>
      <c r="I10" s="161">
        <v>0</v>
      </c>
      <c r="J10" s="156"/>
      <c r="K10" s="158">
        <f>PL!K32</f>
        <v>27541815</v>
      </c>
      <c r="L10" s="156"/>
      <c r="M10" s="158">
        <f>SUM(E10:L10)</f>
        <v>27541815</v>
      </c>
      <c r="N10" s="159"/>
    </row>
    <row r="11" spans="1:14" ht="18" customHeight="1" x14ac:dyDescent="0.2">
      <c r="A11" s="160" t="s">
        <v>111</v>
      </c>
      <c r="D11" s="153"/>
      <c r="E11" s="162">
        <v>0</v>
      </c>
      <c r="F11" s="156"/>
      <c r="G11" s="162">
        <v>0</v>
      </c>
      <c r="H11" s="156"/>
      <c r="I11" s="162">
        <v>0</v>
      </c>
      <c r="J11" s="156"/>
      <c r="K11" s="162">
        <v>0</v>
      </c>
      <c r="L11" s="156"/>
      <c r="M11" s="163">
        <v>0</v>
      </c>
      <c r="N11" s="159"/>
    </row>
    <row r="12" spans="1:14" ht="18" customHeight="1" x14ac:dyDescent="0.2">
      <c r="A12" s="160" t="s">
        <v>112</v>
      </c>
      <c r="D12" s="153"/>
      <c r="E12" s="161">
        <f>SUM(E10:E11)</f>
        <v>0</v>
      </c>
      <c r="F12" s="156"/>
      <c r="G12" s="161">
        <f>SUM(G10:G11)</f>
        <v>0</v>
      </c>
      <c r="H12" s="156"/>
      <c r="I12" s="161">
        <f>SUM(I10:I11)</f>
        <v>0</v>
      </c>
      <c r="J12" s="156"/>
      <c r="K12" s="158">
        <f>SUM(K10:K11)</f>
        <v>27541815</v>
      </c>
      <c r="L12" s="156"/>
      <c r="M12" s="158">
        <f>SUM(M10:M11)</f>
        <v>27541815</v>
      </c>
      <c r="N12" s="159"/>
    </row>
    <row r="13" spans="1:14" ht="18" customHeight="1" x14ac:dyDescent="0.2">
      <c r="A13" s="160" t="s">
        <v>233</v>
      </c>
      <c r="D13" s="153"/>
      <c r="E13" s="161">
        <v>15520436</v>
      </c>
      <c r="F13" s="156"/>
      <c r="G13" s="161">
        <v>229029937</v>
      </c>
      <c r="H13" s="156"/>
      <c r="I13" s="161">
        <v>0</v>
      </c>
      <c r="J13" s="156"/>
      <c r="K13" s="161">
        <v>0</v>
      </c>
      <c r="L13" s="156"/>
      <c r="M13" s="158">
        <f>SUM(E13:L13)</f>
        <v>244550373</v>
      </c>
      <c r="N13" s="159"/>
    </row>
    <row r="14" spans="1:14" ht="18" customHeight="1" x14ac:dyDescent="0.2">
      <c r="A14" s="160" t="s">
        <v>213</v>
      </c>
      <c r="D14" s="153"/>
      <c r="E14" s="162">
        <v>0</v>
      </c>
      <c r="F14" s="155"/>
      <c r="G14" s="162">
        <v>0</v>
      </c>
      <c r="H14" s="155"/>
      <c r="I14" s="164">
        <v>727044</v>
      </c>
      <c r="J14" s="155"/>
      <c r="K14" s="164">
        <v>-727044</v>
      </c>
      <c r="L14" s="156"/>
      <c r="M14" s="163">
        <f>SUM(E14:L14)</f>
        <v>0</v>
      </c>
      <c r="N14" s="159"/>
    </row>
    <row r="15" spans="1:14" ht="18" customHeight="1" thickBot="1" x14ac:dyDescent="0.25">
      <c r="A15" s="142" t="s">
        <v>163</v>
      </c>
      <c r="D15" s="153"/>
      <c r="E15" s="165">
        <f>SUM(E9,E12:E14)</f>
        <v>132058498</v>
      </c>
      <c r="F15" s="155"/>
      <c r="G15" s="165">
        <f>SUM(G9,G12:G14)</f>
        <v>436859994</v>
      </c>
      <c r="H15" s="155"/>
      <c r="I15" s="165">
        <f>SUM(I9,I12:I14)</f>
        <v>13205850</v>
      </c>
      <c r="J15" s="155"/>
      <c r="K15" s="165">
        <f>SUM(K9,K12:K14)</f>
        <v>80962677</v>
      </c>
      <c r="L15" s="155"/>
      <c r="M15" s="165">
        <f>SUM(M9,M12:M14)</f>
        <v>663087019</v>
      </c>
      <c r="N15" s="159"/>
    </row>
    <row r="16" spans="1:14" ht="18" customHeight="1" thickTop="1" x14ac:dyDescent="0.2">
      <c r="A16" s="142"/>
      <c r="D16" s="153"/>
      <c r="E16" s="167"/>
      <c r="F16" s="167"/>
      <c r="G16" s="167"/>
      <c r="H16" s="167"/>
      <c r="I16" s="167"/>
      <c r="J16" s="167"/>
      <c r="K16" s="167"/>
      <c r="L16" s="167"/>
      <c r="M16" s="167"/>
      <c r="N16" s="159"/>
    </row>
    <row r="17" spans="1:14" ht="18" customHeight="1" x14ac:dyDescent="0.2">
      <c r="A17" s="142" t="s">
        <v>191</v>
      </c>
      <c r="D17" s="153"/>
      <c r="E17" s="155">
        <f>E15</f>
        <v>132058498</v>
      </c>
      <c r="F17" s="155">
        <v>0</v>
      </c>
      <c r="G17" s="155">
        <f>G15</f>
        <v>436859994</v>
      </c>
      <c r="H17" s="155">
        <v>0</v>
      </c>
      <c r="I17" s="155">
        <f>I15</f>
        <v>13205850</v>
      </c>
      <c r="J17" s="155">
        <v>0</v>
      </c>
      <c r="K17" s="155">
        <f>K15</f>
        <v>80962677</v>
      </c>
      <c r="L17" s="156"/>
      <c r="M17" s="155">
        <f>SUM(E17:L17)</f>
        <v>663087019</v>
      </c>
      <c r="N17" s="159"/>
    </row>
    <row r="18" spans="1:14" ht="18" customHeight="1" x14ac:dyDescent="0.2">
      <c r="A18" s="160" t="s">
        <v>218</v>
      </c>
      <c r="D18" s="153"/>
      <c r="E18" s="157">
        <v>0</v>
      </c>
      <c r="F18" s="156"/>
      <c r="G18" s="157">
        <v>0</v>
      </c>
      <c r="H18" s="156"/>
      <c r="I18" s="157">
        <v>0</v>
      </c>
      <c r="J18" s="156"/>
      <c r="K18" s="158">
        <f>PL!I32</f>
        <v>-190666864</v>
      </c>
      <c r="L18" s="156"/>
      <c r="M18" s="158">
        <f>SUM(E18:L18)</f>
        <v>-190666864</v>
      </c>
      <c r="N18" s="159"/>
    </row>
    <row r="19" spans="1:14" ht="18" customHeight="1" x14ac:dyDescent="0.2">
      <c r="A19" s="160" t="s">
        <v>111</v>
      </c>
      <c r="D19" s="153"/>
      <c r="E19" s="163">
        <v>0</v>
      </c>
      <c r="F19" s="168"/>
      <c r="G19" s="163">
        <v>0</v>
      </c>
      <c r="H19" s="168"/>
      <c r="I19" s="163">
        <v>0</v>
      </c>
      <c r="J19" s="168"/>
      <c r="K19" s="163">
        <v>6170216</v>
      </c>
      <c r="L19" s="168"/>
      <c r="M19" s="163">
        <f>SUM(E19:L19)</f>
        <v>6170216</v>
      </c>
      <c r="N19" s="159"/>
    </row>
    <row r="20" spans="1:14" ht="18" customHeight="1" x14ac:dyDescent="0.2">
      <c r="A20" s="160" t="s">
        <v>112</v>
      </c>
      <c r="D20" s="153"/>
      <c r="E20" s="177">
        <f>SUM(E18:E19)</f>
        <v>0</v>
      </c>
      <c r="F20" s="168"/>
      <c r="G20" s="177">
        <f>SUM(G18:G19)</f>
        <v>0</v>
      </c>
      <c r="H20" s="168"/>
      <c r="I20" s="177">
        <f>SUM(I18:I19)</f>
        <v>0</v>
      </c>
      <c r="J20" s="168"/>
      <c r="K20" s="177">
        <f>SUM(K18:K19)</f>
        <v>-184496648</v>
      </c>
      <c r="L20" s="168"/>
      <c r="M20" s="177">
        <f>SUM(M18:M19)</f>
        <v>-184496648</v>
      </c>
      <c r="N20" s="159"/>
    </row>
    <row r="21" spans="1:14" ht="18" customHeight="1" thickBot="1" x14ac:dyDescent="0.25">
      <c r="A21" s="142" t="s">
        <v>192</v>
      </c>
      <c r="D21" s="153"/>
      <c r="E21" s="169">
        <f>SUM(E17,E20:E20)</f>
        <v>132058498</v>
      </c>
      <c r="F21" s="155"/>
      <c r="G21" s="169">
        <f>SUM(G17,G20:G20)</f>
        <v>436859994</v>
      </c>
      <c r="H21" s="155"/>
      <c r="I21" s="169">
        <f>SUM(I17,I20:I20)</f>
        <v>13205850</v>
      </c>
      <c r="J21" s="155"/>
      <c r="K21" s="169">
        <f>SUM(K17,K20:K20)</f>
        <v>-103533971</v>
      </c>
      <c r="L21" s="155"/>
      <c r="M21" s="169">
        <f>SUM(M17,M20:M20)</f>
        <v>478590371</v>
      </c>
      <c r="N21" s="159"/>
    </row>
    <row r="22" spans="1:14" ht="18" customHeight="1" thickTop="1" x14ac:dyDescent="0.2">
      <c r="A22" s="142"/>
      <c r="D22" s="153"/>
      <c r="E22" s="166">
        <f>E21-BS!J79</f>
        <v>0</v>
      </c>
      <c r="F22" s="155"/>
      <c r="G22" s="166">
        <f>G21-BS!J80</f>
        <v>0</v>
      </c>
      <c r="H22" s="155"/>
      <c r="I22" s="166">
        <f>I21-BS!J82</f>
        <v>0</v>
      </c>
      <c r="J22" s="155"/>
      <c r="K22" s="166">
        <f>K15-BS!J83</f>
        <v>0</v>
      </c>
      <c r="L22" s="155"/>
      <c r="M22" s="166">
        <f>M15-BS!J85</f>
        <v>0</v>
      </c>
      <c r="N22" s="159"/>
    </row>
    <row r="23" spans="1:14" ht="18" customHeight="1" x14ac:dyDescent="0.2">
      <c r="A23" s="142"/>
      <c r="D23" s="153"/>
      <c r="E23" s="166">
        <f>E21-BS!D79</f>
        <v>0</v>
      </c>
      <c r="F23" s="155"/>
      <c r="G23" s="166">
        <f>G21-BS!H80</f>
        <v>0</v>
      </c>
      <c r="H23" s="155"/>
      <c r="I23" s="166">
        <f>I21-BS!H82</f>
        <v>0</v>
      </c>
      <c r="J23" s="155"/>
      <c r="K23" s="166">
        <f>K21-BS!H83</f>
        <v>0</v>
      </c>
      <c r="L23" s="155"/>
      <c r="M23" s="166">
        <f>M21-BS!H85</f>
        <v>0</v>
      </c>
      <c r="N23" s="159"/>
    </row>
    <row r="24" spans="1:14" ht="18" customHeight="1" x14ac:dyDescent="0.2">
      <c r="N24" s="159"/>
    </row>
    <row r="25" spans="1:14" ht="18" customHeight="1" x14ac:dyDescent="0.2">
      <c r="A25" s="160" t="s">
        <v>3</v>
      </c>
      <c r="E25" s="171"/>
      <c r="F25" s="171"/>
      <c r="G25" s="171"/>
      <c r="H25" s="171"/>
      <c r="I25" s="171"/>
      <c r="J25" s="171"/>
      <c r="K25" s="171"/>
      <c r="L25" s="171"/>
      <c r="M25" s="171"/>
      <c r="N25" s="159"/>
    </row>
  </sheetData>
  <mergeCells count="2">
    <mergeCell ref="E5:M5"/>
    <mergeCell ref="I6:K6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95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5"/>
  <sheetViews>
    <sheetView showGridLines="0" view="pageBreakPreview" zoomScaleNormal="100" zoomScaleSheetLayoutView="100" workbookViewId="0">
      <selection activeCell="A17" sqref="A17"/>
    </sheetView>
  </sheetViews>
  <sheetFormatPr defaultColWidth="10.7109375" defaultRowHeight="21.75" customHeight="1" x14ac:dyDescent="0.2"/>
  <cols>
    <col min="1" max="1" width="41" style="25" customWidth="1"/>
    <col min="2" max="2" width="6.28515625" style="25" customWidth="1"/>
    <col min="3" max="3" width="3.140625" style="25" customWidth="1"/>
    <col min="4" max="4" width="4" style="26" customWidth="1"/>
    <col min="5" max="5" width="16.28515625" style="26" customWidth="1"/>
    <col min="6" max="6" width="1.5703125" style="26" customWidth="1"/>
    <col min="7" max="7" width="15.7109375" style="26" customWidth="1"/>
    <col min="8" max="8" width="1.5703125" style="26" customWidth="1"/>
    <col min="9" max="9" width="15.28515625" style="26" customWidth="1"/>
    <col min="10" max="10" width="1.5703125" style="26" customWidth="1"/>
    <col min="11" max="11" width="15.42578125" style="26" customWidth="1"/>
    <col min="12" max="16384" width="10.7109375" style="25"/>
  </cols>
  <sheetData>
    <row r="1" spans="1:11" ht="21.75" customHeight="1" x14ac:dyDescent="0.2">
      <c r="A1" s="14" t="s">
        <v>64</v>
      </c>
      <c r="B1" s="23"/>
      <c r="C1" s="24"/>
      <c r="D1" s="24"/>
      <c r="E1" s="24"/>
      <c r="F1" s="24"/>
      <c r="G1" s="24"/>
      <c r="H1" s="24"/>
      <c r="I1" s="24"/>
      <c r="J1" s="24"/>
      <c r="K1" s="40"/>
    </row>
    <row r="2" spans="1:11" ht="21.75" customHeight="1" x14ac:dyDescent="0.2">
      <c r="A2" s="14" t="s">
        <v>96</v>
      </c>
      <c r="B2" s="23"/>
      <c r="C2" s="24"/>
      <c r="D2" s="24"/>
      <c r="E2" s="24"/>
      <c r="F2" s="24"/>
      <c r="G2" s="24"/>
      <c r="H2" s="24"/>
      <c r="I2" s="24"/>
      <c r="J2" s="24"/>
    </row>
    <row r="3" spans="1:11" ht="21.75" customHeight="1" x14ac:dyDescent="0.2">
      <c r="A3" s="14" t="s">
        <v>187</v>
      </c>
      <c r="B3" s="23"/>
      <c r="C3" s="24"/>
      <c r="D3" s="24"/>
      <c r="E3" s="24"/>
      <c r="F3" s="24"/>
      <c r="G3" s="24"/>
      <c r="H3" s="24"/>
      <c r="I3" s="24"/>
      <c r="J3" s="24"/>
    </row>
    <row r="4" spans="1:11" ht="19.5" customHeight="1" x14ac:dyDescent="0.2">
      <c r="A4" s="14"/>
      <c r="B4" s="14"/>
      <c r="C4" s="138"/>
      <c r="K4" s="27" t="s">
        <v>62</v>
      </c>
    </row>
    <row r="5" spans="1:11" s="28" customFormat="1" ht="19.5" customHeight="1" x14ac:dyDescent="0.2">
      <c r="C5" s="35"/>
      <c r="D5" s="36"/>
      <c r="E5" s="185" t="s">
        <v>16</v>
      </c>
      <c r="F5" s="185"/>
      <c r="G5" s="185"/>
      <c r="H5" s="26"/>
      <c r="I5" s="185" t="s">
        <v>17</v>
      </c>
      <c r="J5" s="185"/>
      <c r="K5" s="185"/>
    </row>
    <row r="6" spans="1:11" s="30" customFormat="1" ht="19.5" customHeight="1" x14ac:dyDescent="0.2">
      <c r="A6" s="25"/>
      <c r="B6" s="25"/>
      <c r="C6" s="28"/>
      <c r="D6" s="26"/>
      <c r="E6" s="49" t="s">
        <v>183</v>
      </c>
      <c r="F6" s="29"/>
      <c r="G6" s="49" t="s">
        <v>164</v>
      </c>
      <c r="H6" s="29"/>
      <c r="I6" s="49" t="s">
        <v>183</v>
      </c>
      <c r="J6" s="29"/>
      <c r="K6" s="49" t="s">
        <v>164</v>
      </c>
    </row>
    <row r="7" spans="1:11" ht="21.75" customHeight="1" x14ac:dyDescent="0.2">
      <c r="A7" s="28" t="s">
        <v>8</v>
      </c>
      <c r="C7" s="26"/>
      <c r="D7" s="25"/>
    </row>
    <row r="8" spans="1:11" ht="21.75" customHeight="1" x14ac:dyDescent="0.2">
      <c r="A8" s="25" t="s">
        <v>194</v>
      </c>
      <c r="C8" s="26"/>
      <c r="D8" s="25"/>
      <c r="E8" s="38">
        <f>PL!E30</f>
        <v>-365578084</v>
      </c>
      <c r="F8" s="38"/>
      <c r="G8" s="38">
        <f>PL!G30</f>
        <v>1341348</v>
      </c>
      <c r="H8" s="38"/>
      <c r="I8" s="38">
        <f>PL!I30</f>
        <v>-228024204</v>
      </c>
      <c r="J8" s="38"/>
      <c r="K8" s="38">
        <f>PL!K30</f>
        <v>33839039</v>
      </c>
    </row>
    <row r="9" spans="1:11" ht="21.75" customHeight="1" x14ac:dyDescent="0.2">
      <c r="A9" s="25" t="s">
        <v>195</v>
      </c>
      <c r="C9" s="26"/>
      <c r="D9" s="25"/>
      <c r="E9" s="38"/>
      <c r="F9" s="38"/>
      <c r="G9" s="38"/>
      <c r="H9" s="38"/>
      <c r="I9" s="38"/>
      <c r="J9" s="38"/>
      <c r="K9" s="38"/>
    </row>
    <row r="10" spans="1:11" ht="21.75" customHeight="1" x14ac:dyDescent="0.2">
      <c r="A10" s="25" t="s">
        <v>143</v>
      </c>
      <c r="C10" s="26"/>
      <c r="D10" s="25"/>
      <c r="E10" s="38"/>
      <c r="F10" s="38"/>
      <c r="G10" s="38"/>
      <c r="H10" s="38"/>
      <c r="I10" s="38"/>
      <c r="J10" s="38"/>
      <c r="K10" s="38"/>
    </row>
    <row r="11" spans="1:11" ht="21.75" customHeight="1" x14ac:dyDescent="0.2">
      <c r="A11" s="25" t="s">
        <v>256</v>
      </c>
      <c r="C11" s="26"/>
      <c r="D11" s="25"/>
      <c r="E11" s="38">
        <v>37381725</v>
      </c>
      <c r="F11" s="38"/>
      <c r="G11" s="38">
        <v>13160809</v>
      </c>
      <c r="H11" s="38"/>
      <c r="I11" s="38">
        <v>37939675</v>
      </c>
      <c r="J11" s="38"/>
      <c r="K11" s="38">
        <v>12634887</v>
      </c>
    </row>
    <row r="12" spans="1:11" ht="21.75" customHeight="1" x14ac:dyDescent="0.2">
      <c r="A12" s="25" t="s">
        <v>179</v>
      </c>
      <c r="C12" s="26"/>
      <c r="D12" s="25"/>
      <c r="E12" s="42">
        <v>0</v>
      </c>
      <c r="F12" s="38"/>
      <c r="G12" s="42">
        <v>4183447</v>
      </c>
      <c r="H12" s="38"/>
      <c r="I12" s="42">
        <v>0</v>
      </c>
      <c r="J12" s="38"/>
      <c r="K12" s="42">
        <v>0</v>
      </c>
    </row>
    <row r="13" spans="1:11" ht="21.6" customHeight="1" x14ac:dyDescent="0.2">
      <c r="A13" s="25" t="s">
        <v>29</v>
      </c>
      <c r="C13" s="26"/>
      <c r="D13" s="25"/>
      <c r="E13" s="140">
        <v>48178706</v>
      </c>
      <c r="F13" s="38"/>
      <c r="G13" s="140">
        <v>45130245</v>
      </c>
      <c r="H13" s="38"/>
      <c r="I13" s="26">
        <v>29328906</v>
      </c>
      <c r="J13" s="38"/>
      <c r="K13" s="26">
        <v>26269747</v>
      </c>
    </row>
    <row r="14" spans="1:11" ht="21.6" customHeight="1" x14ac:dyDescent="0.2">
      <c r="A14" s="25" t="s">
        <v>142</v>
      </c>
      <c r="C14" s="26"/>
      <c r="D14" s="25"/>
      <c r="E14" s="140">
        <v>306029</v>
      </c>
      <c r="F14" s="38"/>
      <c r="G14" s="140">
        <v>166446</v>
      </c>
      <c r="H14" s="38"/>
      <c r="I14" s="42">
        <v>306029</v>
      </c>
      <c r="J14" s="38"/>
      <c r="K14" s="42">
        <v>166446</v>
      </c>
    </row>
    <row r="15" spans="1:11" ht="21.75" customHeight="1" x14ac:dyDescent="0.2">
      <c r="A15" s="25" t="s">
        <v>156</v>
      </c>
      <c r="C15" s="26"/>
      <c r="D15" s="25"/>
      <c r="E15" s="42">
        <v>-12152</v>
      </c>
      <c r="F15" s="38"/>
      <c r="G15" s="42">
        <v>-129940</v>
      </c>
      <c r="H15" s="38"/>
      <c r="I15" s="42">
        <v>-12152</v>
      </c>
      <c r="J15" s="38"/>
      <c r="K15" s="42">
        <v>-129940</v>
      </c>
    </row>
    <row r="16" spans="1:11" ht="21.75" customHeight="1" x14ac:dyDescent="0.2">
      <c r="A16" s="61" t="s">
        <v>254</v>
      </c>
      <c r="C16" s="26"/>
      <c r="D16" s="25"/>
      <c r="E16" s="42">
        <v>20000000</v>
      </c>
      <c r="F16" s="38"/>
      <c r="G16" s="42">
        <v>0</v>
      </c>
      <c r="H16" s="38"/>
      <c r="I16" s="42">
        <v>20000000</v>
      </c>
      <c r="J16" s="38"/>
      <c r="K16" s="42">
        <v>0</v>
      </c>
    </row>
    <row r="17" spans="1:11" ht="21.75" customHeight="1" x14ac:dyDescent="0.2">
      <c r="A17" s="61" t="s">
        <v>231</v>
      </c>
      <c r="C17" s="26"/>
      <c r="D17" s="25"/>
      <c r="E17" s="42">
        <v>39527303</v>
      </c>
      <c r="F17" s="42"/>
      <c r="G17" s="42">
        <v>-2112818</v>
      </c>
      <c r="H17" s="42"/>
      <c r="I17" s="42">
        <v>39527303</v>
      </c>
      <c r="J17" s="42"/>
      <c r="K17" s="42">
        <v>-2112818</v>
      </c>
    </row>
    <row r="18" spans="1:11" ht="21.75" customHeight="1" x14ac:dyDescent="0.2">
      <c r="A18" s="32" t="s">
        <v>241</v>
      </c>
      <c r="C18" s="26"/>
      <c r="D18" s="25"/>
      <c r="E18" s="42">
        <v>0</v>
      </c>
      <c r="F18" s="38"/>
      <c r="G18" s="42">
        <v>44723</v>
      </c>
      <c r="H18" s="38"/>
      <c r="I18" s="42">
        <v>0</v>
      </c>
      <c r="J18" s="38"/>
      <c r="K18" s="42">
        <v>0</v>
      </c>
    </row>
    <row r="19" spans="1:11" ht="21.75" customHeight="1" x14ac:dyDescent="0.2">
      <c r="A19" s="25" t="s">
        <v>219</v>
      </c>
      <c r="C19" s="26"/>
      <c r="D19" s="25"/>
      <c r="E19" s="38">
        <v>12883655</v>
      </c>
      <c r="F19" s="38"/>
      <c r="G19" s="38">
        <v>88499</v>
      </c>
      <c r="H19" s="38"/>
      <c r="I19" s="38">
        <v>12883655</v>
      </c>
      <c r="J19" s="38"/>
      <c r="K19" s="38">
        <v>88499</v>
      </c>
    </row>
    <row r="20" spans="1:11" ht="21.75" customHeight="1" x14ac:dyDescent="0.2">
      <c r="A20" s="25" t="s">
        <v>228</v>
      </c>
      <c r="C20" s="26"/>
      <c r="D20" s="25"/>
      <c r="E20" s="42">
        <v>271059</v>
      </c>
      <c r="F20" s="42">
        <v>0</v>
      </c>
      <c r="G20" s="42">
        <v>6604</v>
      </c>
      <c r="H20" s="42">
        <v>0</v>
      </c>
      <c r="I20" s="42">
        <v>271059</v>
      </c>
      <c r="J20" s="42">
        <v>0</v>
      </c>
      <c r="K20" s="42">
        <v>6604</v>
      </c>
    </row>
    <row r="21" spans="1:11" ht="21.75" customHeight="1" x14ac:dyDescent="0.2">
      <c r="A21" s="61" t="s">
        <v>220</v>
      </c>
      <c r="C21" s="26"/>
      <c r="D21" s="25"/>
      <c r="E21" s="42">
        <v>5158243</v>
      </c>
      <c r="F21" s="42"/>
      <c r="G21" s="42">
        <v>0</v>
      </c>
      <c r="H21" s="42"/>
      <c r="I21" s="42">
        <v>0</v>
      </c>
      <c r="J21" s="42"/>
      <c r="K21" s="42">
        <v>0</v>
      </c>
    </row>
    <row r="22" spans="1:11" ht="21.75" customHeight="1" x14ac:dyDescent="0.2">
      <c r="A22" s="25" t="s">
        <v>87</v>
      </c>
      <c r="C22" s="26"/>
      <c r="D22" s="25"/>
      <c r="E22" s="42">
        <v>65408</v>
      </c>
      <c r="F22" s="38"/>
      <c r="G22" s="42">
        <v>98111</v>
      </c>
      <c r="H22" s="38"/>
      <c r="I22" s="42">
        <v>65408</v>
      </c>
      <c r="J22" s="38"/>
      <c r="K22" s="42">
        <v>98111</v>
      </c>
    </row>
    <row r="23" spans="1:11" ht="21.75" customHeight="1" x14ac:dyDescent="0.2">
      <c r="A23" s="25" t="s">
        <v>169</v>
      </c>
      <c r="C23" s="26"/>
      <c r="D23" s="25"/>
      <c r="E23" s="38">
        <v>11645304</v>
      </c>
      <c r="F23" s="38"/>
      <c r="G23" s="38">
        <v>-325758</v>
      </c>
      <c r="H23" s="38"/>
      <c r="I23" s="38">
        <v>11152248</v>
      </c>
      <c r="J23" s="38"/>
      <c r="K23" s="38">
        <v>-517802</v>
      </c>
    </row>
    <row r="24" spans="1:11" ht="21.75" customHeight="1" x14ac:dyDescent="0.2">
      <c r="A24" s="55" t="s">
        <v>242</v>
      </c>
      <c r="C24" s="26"/>
      <c r="D24" s="25"/>
      <c r="E24" s="38">
        <v>-19847307</v>
      </c>
      <c r="F24" s="38"/>
      <c r="G24" s="42">
        <v>0</v>
      </c>
      <c r="H24" s="38"/>
      <c r="I24" s="38">
        <v>-21112000</v>
      </c>
      <c r="J24" s="38"/>
      <c r="K24" s="42">
        <v>0</v>
      </c>
    </row>
    <row r="25" spans="1:11" ht="21.75" customHeight="1" x14ac:dyDescent="0.2">
      <c r="A25" s="32" t="s">
        <v>243</v>
      </c>
      <c r="C25" s="26"/>
      <c r="D25" s="25"/>
      <c r="E25" s="38">
        <v>-4849449</v>
      </c>
      <c r="F25" s="38"/>
      <c r="G25" s="38">
        <v>-3807973</v>
      </c>
      <c r="H25" s="38"/>
      <c r="I25" s="42">
        <v>0</v>
      </c>
      <c r="J25" s="38"/>
      <c r="K25" s="42">
        <v>0</v>
      </c>
    </row>
    <row r="26" spans="1:11" ht="21.75" customHeight="1" x14ac:dyDescent="0.2">
      <c r="A26" s="55" t="s">
        <v>244</v>
      </c>
      <c r="C26" s="26"/>
      <c r="D26" s="25"/>
      <c r="E26" s="38">
        <v>54797432</v>
      </c>
      <c r="F26" s="38"/>
      <c r="G26" s="42">
        <v>0</v>
      </c>
      <c r="H26" s="38"/>
      <c r="I26" s="42">
        <v>54797432</v>
      </c>
      <c r="J26" s="38"/>
      <c r="K26" s="42">
        <v>0</v>
      </c>
    </row>
    <row r="27" spans="1:11" ht="21.75" customHeight="1" x14ac:dyDescent="0.2">
      <c r="A27" s="25" t="s">
        <v>221</v>
      </c>
      <c r="C27" s="26"/>
      <c r="D27" s="25"/>
      <c r="E27" s="38">
        <v>708679</v>
      </c>
      <c r="F27" s="38"/>
      <c r="G27" s="38">
        <v>1331131</v>
      </c>
      <c r="H27" s="38"/>
      <c r="I27" s="42">
        <v>57671</v>
      </c>
      <c r="J27" s="38"/>
      <c r="K27" s="42">
        <v>2296725</v>
      </c>
    </row>
    <row r="28" spans="1:11" ht="21.75" customHeight="1" x14ac:dyDescent="0.2">
      <c r="A28" s="25" t="s">
        <v>122</v>
      </c>
      <c r="C28" s="26"/>
      <c r="D28" s="25"/>
      <c r="E28" s="42">
        <v>0</v>
      </c>
      <c r="F28" s="38"/>
      <c r="G28" s="42">
        <v>94373</v>
      </c>
      <c r="H28" s="38"/>
      <c r="I28" s="42">
        <v>0</v>
      </c>
      <c r="J28" s="38"/>
      <c r="K28" s="42">
        <v>94373</v>
      </c>
    </row>
    <row r="29" spans="1:11" ht="21.75" customHeight="1" x14ac:dyDescent="0.2">
      <c r="A29" s="32" t="s">
        <v>127</v>
      </c>
      <c r="C29" s="26"/>
      <c r="D29" s="25"/>
      <c r="E29" s="42">
        <v>0</v>
      </c>
      <c r="F29" s="123"/>
      <c r="G29" s="42">
        <v>0</v>
      </c>
      <c r="H29" s="123"/>
      <c r="I29" s="140">
        <v>-4784160</v>
      </c>
      <c r="J29" s="123"/>
      <c r="K29" s="140">
        <v>-1707651</v>
      </c>
    </row>
    <row r="30" spans="1:11" ht="21.75" customHeight="1" x14ac:dyDescent="0.2">
      <c r="A30" s="32" t="s">
        <v>146</v>
      </c>
      <c r="C30" s="26"/>
      <c r="D30" s="25"/>
      <c r="E30" s="42">
        <v>-6650471</v>
      </c>
      <c r="F30" s="38"/>
      <c r="G30" s="42">
        <v>-1480777</v>
      </c>
      <c r="H30" s="38"/>
      <c r="I30" s="38">
        <v>-7433456</v>
      </c>
      <c r="J30" s="38"/>
      <c r="K30" s="38">
        <v>-2246734</v>
      </c>
    </row>
    <row r="31" spans="1:11" ht="21.75" customHeight="1" x14ac:dyDescent="0.2">
      <c r="A31" s="32" t="s">
        <v>147</v>
      </c>
      <c r="C31" s="26"/>
      <c r="D31" s="25"/>
      <c r="E31" s="43">
        <v>20530487</v>
      </c>
      <c r="F31" s="38"/>
      <c r="G31" s="43">
        <v>13495266</v>
      </c>
      <c r="H31" s="38"/>
      <c r="I31" s="43">
        <v>16500942</v>
      </c>
      <c r="J31" s="38"/>
      <c r="K31" s="43">
        <v>11108333</v>
      </c>
    </row>
    <row r="32" spans="1:11" ht="21.75" customHeight="1" x14ac:dyDescent="0.2">
      <c r="A32" s="32" t="s">
        <v>196</v>
      </c>
      <c r="C32" s="26"/>
      <c r="D32" s="25"/>
      <c r="E32" s="38"/>
      <c r="F32" s="38"/>
      <c r="G32" s="38"/>
      <c r="H32" s="38"/>
      <c r="I32" s="38"/>
      <c r="J32" s="38"/>
      <c r="K32" s="38"/>
    </row>
    <row r="33" spans="1:11" ht="21.75" customHeight="1" x14ac:dyDescent="0.2">
      <c r="A33" s="25" t="s">
        <v>32</v>
      </c>
      <c r="C33" s="26"/>
      <c r="D33" s="25"/>
      <c r="E33" s="38">
        <f>SUM(E8:E31)</f>
        <v>-145483433</v>
      </c>
      <c r="F33" s="38"/>
      <c r="G33" s="38">
        <f>SUM(G8:G31)</f>
        <v>71283736</v>
      </c>
      <c r="H33" s="38"/>
      <c r="I33" s="38">
        <f>SUM(I8:I31)</f>
        <v>-38535644</v>
      </c>
      <c r="J33" s="38"/>
      <c r="K33" s="38">
        <f>SUM(K8:K31)</f>
        <v>79887819</v>
      </c>
    </row>
    <row r="34" spans="1:11" ht="21.75" customHeight="1" x14ac:dyDescent="0.2">
      <c r="A34" s="25" t="s">
        <v>30</v>
      </c>
      <c r="C34" s="26"/>
      <c r="D34" s="25"/>
      <c r="E34" s="38"/>
      <c r="F34" s="38"/>
      <c r="G34" s="38"/>
      <c r="H34" s="38"/>
      <c r="I34" s="38"/>
      <c r="J34" s="38"/>
      <c r="K34" s="38"/>
    </row>
    <row r="35" spans="1:11" ht="21.75" customHeight="1" x14ac:dyDescent="0.2">
      <c r="A35" s="25" t="s">
        <v>78</v>
      </c>
      <c r="C35" s="26"/>
      <c r="D35" s="25"/>
      <c r="E35" s="38">
        <v>3755248</v>
      </c>
      <c r="F35" s="38"/>
      <c r="G35" s="38">
        <v>7624246</v>
      </c>
      <c r="H35" s="38"/>
      <c r="I35" s="38">
        <v>-5995647</v>
      </c>
      <c r="J35" s="38"/>
      <c r="K35" s="38">
        <v>4095509</v>
      </c>
    </row>
    <row r="36" spans="1:11" ht="21.75" customHeight="1" x14ac:dyDescent="0.2">
      <c r="A36" s="25" t="s">
        <v>79</v>
      </c>
      <c r="C36" s="26"/>
      <c r="D36" s="25"/>
      <c r="E36" s="38">
        <v>62743240</v>
      </c>
      <c r="F36" s="38"/>
      <c r="G36" s="38">
        <v>124956033</v>
      </c>
      <c r="H36" s="38"/>
      <c r="I36" s="38">
        <v>29511702</v>
      </c>
      <c r="J36" s="38"/>
      <c r="K36" s="38">
        <v>92247339</v>
      </c>
    </row>
    <row r="37" spans="1:11" ht="21.75" customHeight="1" x14ac:dyDescent="0.2">
      <c r="A37" s="25" t="s">
        <v>120</v>
      </c>
      <c r="C37" s="26"/>
      <c r="D37" s="25"/>
      <c r="E37" s="38">
        <v>736104</v>
      </c>
      <c r="F37" s="38"/>
      <c r="G37" s="38">
        <v>2961584</v>
      </c>
      <c r="H37" s="38"/>
      <c r="I37" s="42">
        <v>0</v>
      </c>
      <c r="J37" s="38"/>
      <c r="K37" s="42">
        <v>0</v>
      </c>
    </row>
    <row r="38" spans="1:11" ht="21.75" customHeight="1" x14ac:dyDescent="0.2">
      <c r="A38" s="25" t="s">
        <v>85</v>
      </c>
      <c r="C38" s="26"/>
      <c r="D38" s="25"/>
      <c r="E38" s="38">
        <v>67482714</v>
      </c>
      <c r="F38" s="38"/>
      <c r="G38" s="38">
        <v>-65843722</v>
      </c>
      <c r="H38" s="38"/>
      <c r="I38" s="38">
        <v>6651738</v>
      </c>
      <c r="J38" s="38"/>
      <c r="K38" s="38">
        <v>-67071498</v>
      </c>
    </row>
    <row r="39" spans="1:11" ht="21.75" customHeight="1" x14ac:dyDescent="0.2">
      <c r="A39" s="25" t="s">
        <v>53</v>
      </c>
      <c r="C39" s="26"/>
      <c r="D39" s="25"/>
      <c r="E39" s="38">
        <v>-736988</v>
      </c>
      <c r="F39" s="38"/>
      <c r="G39" s="38">
        <v>-20291764</v>
      </c>
      <c r="H39" s="38"/>
      <c r="I39" s="42">
        <v>-739537</v>
      </c>
      <c r="J39" s="38"/>
      <c r="K39" s="42">
        <v>-20300503</v>
      </c>
    </row>
    <row r="40" spans="1:11" ht="21.75" customHeight="1" x14ac:dyDescent="0.2">
      <c r="C40" s="26"/>
      <c r="D40" s="25"/>
      <c r="E40" s="38"/>
      <c r="F40" s="38"/>
      <c r="G40" s="38"/>
      <c r="H40" s="38"/>
      <c r="I40" s="42"/>
      <c r="J40" s="38"/>
      <c r="K40" s="42"/>
    </row>
    <row r="41" spans="1:11" ht="21.75" customHeight="1" x14ac:dyDescent="0.2">
      <c r="A41" s="25" t="s">
        <v>3</v>
      </c>
      <c r="C41" s="26"/>
      <c r="D41" s="25"/>
    </row>
    <row r="42" spans="1:11" ht="21.75" customHeight="1" x14ac:dyDescent="0.2">
      <c r="A42" s="14" t="s">
        <v>64</v>
      </c>
      <c r="B42" s="23"/>
      <c r="C42" s="24"/>
      <c r="D42" s="25"/>
      <c r="E42" s="139"/>
      <c r="F42" s="178"/>
      <c r="G42" s="139"/>
      <c r="H42" s="178"/>
      <c r="I42" s="139"/>
      <c r="J42" s="139"/>
      <c r="K42" s="139"/>
    </row>
    <row r="43" spans="1:11" ht="21.75" customHeight="1" x14ac:dyDescent="0.2">
      <c r="A43" s="14" t="s">
        <v>97</v>
      </c>
      <c r="B43" s="23"/>
      <c r="C43" s="24"/>
      <c r="D43" s="25"/>
      <c r="E43" s="139"/>
      <c r="F43" s="178"/>
      <c r="G43" s="139"/>
      <c r="H43" s="178"/>
      <c r="I43" s="139"/>
      <c r="J43" s="139"/>
      <c r="K43" s="139"/>
    </row>
    <row r="44" spans="1:11" ht="21.75" customHeight="1" x14ac:dyDescent="0.2">
      <c r="A44" s="14" t="s">
        <v>187</v>
      </c>
      <c r="B44" s="23"/>
      <c r="C44" s="24"/>
      <c r="D44" s="25"/>
      <c r="E44" s="139"/>
      <c r="F44" s="178"/>
      <c r="G44" s="139"/>
      <c r="H44" s="178"/>
      <c r="I44" s="139"/>
      <c r="J44" s="139"/>
      <c r="K44" s="139"/>
    </row>
    <row r="45" spans="1:11" ht="23.1" customHeight="1" x14ac:dyDescent="0.2">
      <c r="A45" s="14"/>
      <c r="B45" s="14"/>
      <c r="C45" s="138"/>
      <c r="K45" s="27" t="s">
        <v>62</v>
      </c>
    </row>
    <row r="46" spans="1:11" s="28" customFormat="1" ht="23.1" customHeight="1" x14ac:dyDescent="0.2">
      <c r="C46" s="35"/>
      <c r="D46" s="36"/>
      <c r="E46" s="185" t="s">
        <v>16</v>
      </c>
      <c r="F46" s="185"/>
      <c r="G46" s="185"/>
      <c r="H46" s="26"/>
      <c r="I46" s="185" t="s">
        <v>17</v>
      </c>
      <c r="J46" s="185"/>
      <c r="K46" s="185"/>
    </row>
    <row r="47" spans="1:11" s="30" customFormat="1" ht="23.1" customHeight="1" x14ac:dyDescent="0.2">
      <c r="A47" s="25"/>
      <c r="B47" s="25"/>
      <c r="C47" s="28"/>
      <c r="D47" s="26"/>
      <c r="E47" s="49" t="s">
        <v>183</v>
      </c>
      <c r="F47" s="29"/>
      <c r="G47" s="49" t="s">
        <v>164</v>
      </c>
      <c r="H47" s="29"/>
      <c r="I47" s="49" t="s">
        <v>183</v>
      </c>
      <c r="J47" s="29"/>
      <c r="K47" s="49" t="s">
        <v>164</v>
      </c>
    </row>
    <row r="48" spans="1:11" ht="21.75" customHeight="1" x14ac:dyDescent="0.2">
      <c r="A48" s="39" t="s">
        <v>31</v>
      </c>
      <c r="C48" s="26"/>
      <c r="D48" s="25"/>
      <c r="E48" s="38"/>
      <c r="F48" s="38"/>
      <c r="G48" s="38"/>
      <c r="H48" s="38"/>
      <c r="I48" s="38"/>
      <c r="J48" s="38"/>
      <c r="K48" s="38"/>
    </row>
    <row r="49" spans="1:11" ht="21.75" customHeight="1" x14ac:dyDescent="0.2">
      <c r="A49" s="25" t="s">
        <v>80</v>
      </c>
      <c r="C49" s="26"/>
      <c r="D49" s="25"/>
      <c r="E49" s="38">
        <v>306183</v>
      </c>
      <c r="F49" s="38"/>
      <c r="G49" s="38">
        <v>-3607895</v>
      </c>
      <c r="H49" s="38"/>
      <c r="I49" s="38">
        <v>-2059038</v>
      </c>
      <c r="J49" s="38"/>
      <c r="K49" s="38">
        <v>-3822532</v>
      </c>
    </row>
    <row r="50" spans="1:11" ht="21.75" customHeight="1" x14ac:dyDescent="0.2">
      <c r="A50" s="25" t="s">
        <v>81</v>
      </c>
      <c r="C50" s="26"/>
      <c r="D50" s="25"/>
      <c r="E50" s="38">
        <v>-22540393</v>
      </c>
      <c r="F50" s="38"/>
      <c r="G50" s="38">
        <v>-107672079</v>
      </c>
      <c r="H50" s="38"/>
      <c r="I50" s="38">
        <v>-16990896</v>
      </c>
      <c r="J50" s="38"/>
      <c r="K50" s="38">
        <v>-72200513</v>
      </c>
    </row>
    <row r="51" spans="1:11" ht="21.6" customHeight="1" x14ac:dyDescent="0.2">
      <c r="A51" s="25" t="s">
        <v>88</v>
      </c>
      <c r="C51" s="26"/>
      <c r="D51" s="25"/>
      <c r="E51" s="123">
        <v>6340356</v>
      </c>
      <c r="F51" s="38"/>
      <c r="G51" s="123">
        <v>-13409447</v>
      </c>
      <c r="H51" s="38"/>
      <c r="I51" s="38">
        <v>6045598</v>
      </c>
      <c r="J51" s="38"/>
      <c r="K51" s="38">
        <v>-2171584</v>
      </c>
    </row>
    <row r="52" spans="1:11" ht="21.75" customHeight="1" x14ac:dyDescent="0.2">
      <c r="A52" s="25" t="s">
        <v>61</v>
      </c>
      <c r="C52" s="26"/>
      <c r="D52" s="25"/>
      <c r="E52" s="141">
        <v>-156467</v>
      </c>
      <c r="F52" s="38"/>
      <c r="G52" s="141">
        <v>-242958</v>
      </c>
      <c r="H52" s="38"/>
      <c r="I52" s="43">
        <v>-156467</v>
      </c>
      <c r="J52" s="38"/>
      <c r="K52" s="43">
        <v>-242958</v>
      </c>
    </row>
    <row r="53" spans="1:11" ht="21.75" customHeight="1" x14ac:dyDescent="0.2">
      <c r="A53" s="25" t="s">
        <v>180</v>
      </c>
      <c r="C53" s="26"/>
      <c r="D53" s="25"/>
      <c r="E53" s="38">
        <f>SUM(E33:E40,E49:E52)</f>
        <v>-27553436</v>
      </c>
      <c r="F53" s="38"/>
      <c r="G53" s="38">
        <f>SUM(G33:G40,G49:G52)</f>
        <v>-4242266</v>
      </c>
      <c r="H53" s="38"/>
      <c r="I53" s="38">
        <f>SUM(I33:I40,I49:I52)</f>
        <v>-22268191</v>
      </c>
      <c r="J53" s="38"/>
      <c r="K53" s="38">
        <f>SUM(K33:K40,K49:K52)</f>
        <v>10421079</v>
      </c>
    </row>
    <row r="54" spans="1:11" ht="21.75" customHeight="1" x14ac:dyDescent="0.2">
      <c r="A54" s="25" t="s">
        <v>82</v>
      </c>
      <c r="C54" s="26"/>
      <c r="D54" s="25"/>
      <c r="E54" s="38">
        <v>3361730</v>
      </c>
      <c r="F54" s="38"/>
      <c r="G54" s="38">
        <v>1355689</v>
      </c>
      <c r="H54" s="38"/>
      <c r="I54" s="38">
        <v>665107</v>
      </c>
      <c r="J54" s="38"/>
      <c r="K54" s="38">
        <v>1453403</v>
      </c>
    </row>
    <row r="55" spans="1:11" ht="21.75" customHeight="1" x14ac:dyDescent="0.2">
      <c r="A55" s="25" t="s">
        <v>98</v>
      </c>
      <c r="C55" s="26"/>
      <c r="D55" s="25"/>
      <c r="E55" s="42">
        <v>987454</v>
      </c>
      <c r="F55" s="38"/>
      <c r="G55" s="42">
        <v>10093096</v>
      </c>
      <c r="H55" s="38"/>
      <c r="I55" s="42">
        <v>0</v>
      </c>
      <c r="J55" s="38"/>
      <c r="K55" s="42">
        <v>10093096</v>
      </c>
    </row>
    <row r="56" spans="1:11" ht="21.75" customHeight="1" x14ac:dyDescent="0.2">
      <c r="A56" s="25" t="s">
        <v>141</v>
      </c>
      <c r="C56" s="26"/>
      <c r="D56" s="25"/>
      <c r="E56" s="38">
        <v>-7817959</v>
      </c>
      <c r="F56" s="38"/>
      <c r="G56" s="38">
        <v>-297913</v>
      </c>
      <c r="H56" s="38"/>
      <c r="I56" s="42">
        <v>-7708836</v>
      </c>
      <c r="J56" s="38"/>
      <c r="K56" s="42">
        <v>-297913</v>
      </c>
    </row>
    <row r="57" spans="1:11" ht="21.75" customHeight="1" x14ac:dyDescent="0.2">
      <c r="A57" s="25" t="s">
        <v>37</v>
      </c>
      <c r="C57" s="26"/>
      <c r="D57" s="25"/>
      <c r="E57" s="38">
        <v>-6393575</v>
      </c>
      <c r="F57" s="38"/>
      <c r="G57" s="38">
        <v>-12330351</v>
      </c>
      <c r="H57" s="38"/>
      <c r="I57" s="38">
        <v>-4896100</v>
      </c>
      <c r="J57" s="38"/>
      <c r="K57" s="38">
        <v>-11050803</v>
      </c>
    </row>
    <row r="58" spans="1:11" ht="21.75" customHeight="1" x14ac:dyDescent="0.2">
      <c r="A58" s="28" t="s">
        <v>170</v>
      </c>
      <c r="C58" s="26"/>
      <c r="D58" s="25"/>
      <c r="E58" s="45">
        <f>SUM(E53:E57)</f>
        <v>-37415786</v>
      </c>
      <c r="F58" s="38"/>
      <c r="G58" s="45">
        <f>SUM(G53:G57)</f>
        <v>-5421745</v>
      </c>
      <c r="H58" s="38"/>
      <c r="I58" s="45">
        <f>SUM(I53:I57)</f>
        <v>-34208020</v>
      </c>
      <c r="J58" s="38"/>
      <c r="K58" s="45">
        <f>SUM(K53:K57)</f>
        <v>10618862</v>
      </c>
    </row>
    <row r="59" spans="1:11" ht="21.75" customHeight="1" x14ac:dyDescent="0.2">
      <c r="A59" s="28" t="s">
        <v>9</v>
      </c>
      <c r="C59" s="26"/>
      <c r="D59" s="25"/>
      <c r="E59" s="38"/>
      <c r="F59" s="38"/>
      <c r="G59" s="38"/>
      <c r="H59" s="38"/>
      <c r="I59" s="38"/>
      <c r="J59" s="38"/>
      <c r="K59" s="38"/>
    </row>
    <row r="60" spans="1:11" ht="21.75" customHeight="1" x14ac:dyDescent="0.2">
      <c r="A60" s="25" t="s">
        <v>230</v>
      </c>
      <c r="C60" s="26"/>
      <c r="D60" s="25"/>
      <c r="E60" s="173">
        <v>-25618489</v>
      </c>
      <c r="F60" s="31"/>
      <c r="G60" s="173">
        <v>-5879496</v>
      </c>
      <c r="H60" s="31"/>
      <c r="I60" s="173">
        <v>-23735970</v>
      </c>
      <c r="J60" s="31"/>
      <c r="K60" s="173">
        <v>-4248576</v>
      </c>
    </row>
    <row r="61" spans="1:11" ht="21.75" customHeight="1" x14ac:dyDescent="0.2">
      <c r="A61" s="25" t="s">
        <v>245</v>
      </c>
      <c r="C61" s="26"/>
      <c r="D61" s="25"/>
      <c r="E61" s="173">
        <v>1010513</v>
      </c>
      <c r="F61" s="31"/>
      <c r="G61" s="173">
        <v>1471539</v>
      </c>
      <c r="H61" s="31"/>
      <c r="I61" s="173">
        <v>1010513</v>
      </c>
      <c r="J61" s="31"/>
      <c r="K61" s="173">
        <v>1471539</v>
      </c>
    </row>
    <row r="62" spans="1:11" ht="21.75" customHeight="1" x14ac:dyDescent="0.2">
      <c r="A62" s="25" t="s">
        <v>165</v>
      </c>
      <c r="C62" s="26"/>
      <c r="D62" s="25"/>
      <c r="E62" s="173">
        <v>0</v>
      </c>
      <c r="F62" s="31"/>
      <c r="G62" s="173">
        <v>-794393</v>
      </c>
      <c r="H62" s="31"/>
      <c r="I62" s="173">
        <v>0</v>
      </c>
      <c r="J62" s="31"/>
      <c r="K62" s="173">
        <v>-794393</v>
      </c>
    </row>
    <row r="63" spans="1:11" ht="21.75" customHeight="1" x14ac:dyDescent="0.2">
      <c r="A63" s="25" t="s">
        <v>102</v>
      </c>
      <c r="C63" s="26"/>
      <c r="D63" s="25"/>
      <c r="E63" s="173">
        <v>-2475000</v>
      </c>
      <c r="F63" s="31"/>
      <c r="G63" s="173">
        <v>-64464</v>
      </c>
      <c r="H63" s="31"/>
      <c r="I63" s="173">
        <v>-2475000</v>
      </c>
      <c r="J63" s="31"/>
      <c r="K63" s="173">
        <v>-57486</v>
      </c>
    </row>
    <row r="64" spans="1:11" ht="21.75" customHeight="1" x14ac:dyDescent="0.2">
      <c r="A64" s="25" t="s">
        <v>137</v>
      </c>
      <c r="C64" s="26"/>
      <c r="D64" s="25"/>
      <c r="E64" s="173">
        <v>0</v>
      </c>
      <c r="F64" s="31"/>
      <c r="G64" s="173">
        <v>2112818</v>
      </c>
      <c r="H64" s="31"/>
      <c r="I64" s="173">
        <v>0</v>
      </c>
      <c r="J64" s="31"/>
      <c r="K64" s="173">
        <v>2112818</v>
      </c>
    </row>
    <row r="65" spans="1:11" ht="21.75" customHeight="1" x14ac:dyDescent="0.2">
      <c r="A65" s="25" t="s">
        <v>235</v>
      </c>
      <c r="C65" s="26"/>
      <c r="D65" s="25"/>
      <c r="E65" s="173">
        <v>0</v>
      </c>
      <c r="F65" s="31"/>
      <c r="G65" s="173">
        <v>0</v>
      </c>
      <c r="H65" s="31"/>
      <c r="I65" s="173">
        <v>-82032620</v>
      </c>
      <c r="J65" s="31"/>
      <c r="K65" s="173">
        <v>-1460000</v>
      </c>
    </row>
    <row r="66" spans="1:11" ht="21.6" customHeight="1" x14ac:dyDescent="0.2">
      <c r="A66" s="55" t="s">
        <v>234</v>
      </c>
      <c r="C66" s="26"/>
      <c r="D66" s="25"/>
      <c r="E66" s="173">
        <v>-50000000</v>
      </c>
      <c r="F66" s="31"/>
      <c r="G66" s="173">
        <v>0</v>
      </c>
      <c r="H66" s="31"/>
      <c r="I66" s="173">
        <v>0</v>
      </c>
      <c r="J66" s="31"/>
      <c r="K66" s="173">
        <v>0</v>
      </c>
    </row>
    <row r="67" spans="1:11" ht="21.6" customHeight="1" x14ac:dyDescent="0.2">
      <c r="A67" s="55" t="s">
        <v>236</v>
      </c>
      <c r="C67" s="26"/>
      <c r="D67" s="25"/>
      <c r="E67" s="173">
        <v>0</v>
      </c>
      <c r="F67" s="31"/>
      <c r="G67" s="173">
        <v>0</v>
      </c>
      <c r="H67" s="31"/>
      <c r="I67" s="173">
        <v>67321000</v>
      </c>
      <c r="J67" s="31"/>
      <c r="K67" s="173">
        <v>0</v>
      </c>
    </row>
    <row r="68" spans="1:11" ht="21.75" customHeight="1" x14ac:dyDescent="0.2">
      <c r="A68" s="55" t="s">
        <v>246</v>
      </c>
      <c r="C68" s="26"/>
      <c r="D68" s="25"/>
      <c r="E68" s="173">
        <v>23000000</v>
      </c>
      <c r="F68" s="31"/>
      <c r="G68" s="173">
        <v>0</v>
      </c>
      <c r="H68" s="31"/>
      <c r="I68" s="173">
        <v>0</v>
      </c>
      <c r="J68" s="31"/>
      <c r="K68" s="173">
        <v>0</v>
      </c>
    </row>
    <row r="69" spans="1:11" ht="21.75" customHeight="1" x14ac:dyDescent="0.2">
      <c r="A69" s="55" t="s">
        <v>198</v>
      </c>
      <c r="C69" s="26"/>
      <c r="D69" s="25"/>
      <c r="E69" s="173">
        <v>562575</v>
      </c>
      <c r="F69" s="31"/>
      <c r="G69" s="173">
        <v>0</v>
      </c>
      <c r="H69" s="31"/>
      <c r="I69" s="173">
        <v>0</v>
      </c>
      <c r="J69" s="31"/>
      <c r="K69" s="173">
        <v>0</v>
      </c>
    </row>
    <row r="70" spans="1:11" ht="21.75" customHeight="1" x14ac:dyDescent="0.2">
      <c r="A70" s="55" t="s">
        <v>199</v>
      </c>
      <c r="C70" s="26"/>
      <c r="D70" s="25"/>
      <c r="E70" s="173">
        <v>-2265840</v>
      </c>
      <c r="F70" s="31"/>
      <c r="G70" s="173">
        <v>0</v>
      </c>
      <c r="H70" s="31"/>
      <c r="I70" s="173">
        <v>0</v>
      </c>
      <c r="J70" s="31"/>
      <c r="K70" s="173">
        <v>0</v>
      </c>
    </row>
    <row r="71" spans="1:11" ht="21.6" customHeight="1" x14ac:dyDescent="0.2">
      <c r="A71" s="25" t="s">
        <v>99</v>
      </c>
      <c r="C71" s="26"/>
      <c r="D71" s="25"/>
      <c r="E71" s="173">
        <v>0</v>
      </c>
      <c r="F71" s="31"/>
      <c r="G71" s="173">
        <v>0</v>
      </c>
      <c r="H71" s="31"/>
      <c r="I71" s="173">
        <v>2683925</v>
      </c>
      <c r="J71" s="31"/>
      <c r="K71" s="173">
        <v>824868</v>
      </c>
    </row>
    <row r="72" spans="1:11" ht="21.6" customHeight="1" x14ac:dyDescent="0.2">
      <c r="A72" s="25" t="s">
        <v>222</v>
      </c>
      <c r="C72" s="26"/>
      <c r="D72" s="25"/>
      <c r="E72" s="173"/>
      <c r="F72" s="31"/>
      <c r="G72" s="173"/>
      <c r="H72" s="31"/>
      <c r="I72" s="173"/>
      <c r="J72" s="31"/>
      <c r="K72" s="173"/>
    </row>
    <row r="73" spans="1:11" ht="21.75" customHeight="1" x14ac:dyDescent="0.2">
      <c r="A73" s="25" t="s">
        <v>223</v>
      </c>
      <c r="C73" s="26"/>
      <c r="D73" s="25"/>
      <c r="E73" s="173">
        <v>4346900</v>
      </c>
      <c r="F73" s="31"/>
      <c r="G73" s="173">
        <v>1414425</v>
      </c>
      <c r="H73" s="31"/>
      <c r="I73" s="173">
        <v>4346900</v>
      </c>
      <c r="J73" s="31"/>
      <c r="K73" s="173">
        <v>1414425</v>
      </c>
    </row>
    <row r="74" spans="1:11" ht="21.75" customHeight="1" x14ac:dyDescent="0.2">
      <c r="A74" s="25" t="s">
        <v>247</v>
      </c>
      <c r="C74" s="26"/>
      <c r="D74" s="25"/>
      <c r="E74" s="173">
        <v>-64000000</v>
      </c>
      <c r="F74" s="31"/>
      <c r="G74" s="173">
        <v>0</v>
      </c>
      <c r="H74" s="31"/>
      <c r="I74" s="173">
        <v>-64687425</v>
      </c>
      <c r="J74" s="31"/>
      <c r="K74" s="173">
        <v>-2500000</v>
      </c>
    </row>
    <row r="75" spans="1:11" ht="21.75" customHeight="1" x14ac:dyDescent="0.2">
      <c r="A75" s="55" t="s">
        <v>197</v>
      </c>
      <c r="C75" s="26"/>
      <c r="D75" s="25"/>
      <c r="E75" s="173">
        <v>12234322</v>
      </c>
      <c r="F75" s="31"/>
      <c r="G75" s="173">
        <v>0</v>
      </c>
      <c r="H75" s="31"/>
      <c r="I75" s="173">
        <v>0</v>
      </c>
      <c r="J75" s="31"/>
      <c r="K75" s="173">
        <v>0</v>
      </c>
    </row>
    <row r="76" spans="1:11" ht="21.75" customHeight="1" x14ac:dyDescent="0.2">
      <c r="A76" s="25" t="s">
        <v>248</v>
      </c>
      <c r="C76" s="26"/>
      <c r="D76" s="25"/>
      <c r="E76" s="173">
        <v>0</v>
      </c>
      <c r="F76" s="31"/>
      <c r="G76" s="173">
        <v>0</v>
      </c>
      <c r="H76" s="31"/>
      <c r="I76" s="173">
        <v>0</v>
      </c>
      <c r="J76" s="31"/>
      <c r="K76" s="173">
        <v>5156328</v>
      </c>
    </row>
    <row r="77" spans="1:11" ht="21.75" customHeight="1" x14ac:dyDescent="0.2">
      <c r="A77" s="55" t="s">
        <v>200</v>
      </c>
      <c r="C77" s="26"/>
      <c r="D77" s="25"/>
      <c r="E77" s="173">
        <v>43900000</v>
      </c>
      <c r="F77" s="31"/>
      <c r="G77" s="173">
        <v>0</v>
      </c>
      <c r="H77" s="31"/>
      <c r="I77" s="173">
        <v>43900000</v>
      </c>
      <c r="J77" s="31"/>
      <c r="K77" s="173">
        <v>0</v>
      </c>
    </row>
    <row r="78" spans="1:11" ht="21.75" customHeight="1" x14ac:dyDescent="0.2">
      <c r="A78" s="55" t="s">
        <v>212</v>
      </c>
      <c r="C78" s="26"/>
      <c r="D78" s="25"/>
      <c r="E78" s="173">
        <v>-7116353</v>
      </c>
      <c r="F78" s="31"/>
      <c r="G78" s="173">
        <v>0</v>
      </c>
      <c r="H78" s="31"/>
      <c r="I78" s="173">
        <v>0</v>
      </c>
      <c r="J78" s="31"/>
      <c r="K78" s="173">
        <v>0</v>
      </c>
    </row>
    <row r="79" spans="1:11" ht="21.75" customHeight="1" x14ac:dyDescent="0.2">
      <c r="A79" s="25" t="s">
        <v>249</v>
      </c>
      <c r="C79" s="26"/>
      <c r="D79" s="25"/>
      <c r="E79" s="173">
        <v>0</v>
      </c>
      <c r="F79" s="31"/>
      <c r="G79" s="173">
        <v>5100000</v>
      </c>
      <c r="H79" s="31"/>
      <c r="I79" s="173">
        <v>0</v>
      </c>
      <c r="J79" s="31"/>
      <c r="K79" s="173">
        <v>5100000</v>
      </c>
    </row>
    <row r="80" spans="1:11" ht="21.75" customHeight="1" x14ac:dyDescent="0.2">
      <c r="A80" s="25" t="s">
        <v>250</v>
      </c>
      <c r="C80" s="26"/>
      <c r="D80" s="25"/>
      <c r="E80" s="173">
        <v>0</v>
      </c>
      <c r="F80" s="31"/>
      <c r="G80" s="173">
        <v>0</v>
      </c>
      <c r="H80" s="31"/>
      <c r="I80" s="173">
        <v>2534160</v>
      </c>
      <c r="J80" s="31"/>
      <c r="K80" s="173">
        <v>0</v>
      </c>
    </row>
    <row r="81" spans="1:11" ht="21.75" customHeight="1" x14ac:dyDescent="0.2">
      <c r="A81" s="25" t="s">
        <v>251</v>
      </c>
      <c r="C81" s="26"/>
      <c r="D81" s="25"/>
      <c r="E81" s="173">
        <v>2250000</v>
      </c>
      <c r="F81" s="31"/>
      <c r="G81" s="173">
        <v>1707651</v>
      </c>
      <c r="H81" s="31"/>
      <c r="I81" s="173">
        <v>2250000</v>
      </c>
      <c r="J81" s="31"/>
      <c r="K81" s="173">
        <v>1707651</v>
      </c>
    </row>
    <row r="82" spans="1:11" ht="21.75" customHeight="1" x14ac:dyDescent="0.2">
      <c r="A82" s="25" t="s">
        <v>158</v>
      </c>
      <c r="C82" s="26"/>
      <c r="D82" s="25"/>
      <c r="E82" s="173">
        <v>-10258068</v>
      </c>
      <c r="F82" s="173">
        <v>0</v>
      </c>
      <c r="G82" s="173">
        <v>-14402369</v>
      </c>
      <c r="H82" s="173">
        <v>0</v>
      </c>
      <c r="I82" s="173">
        <v>-10266823</v>
      </c>
      <c r="J82" s="173">
        <v>0</v>
      </c>
      <c r="K82" s="173">
        <v>-14035817</v>
      </c>
    </row>
    <row r="83" spans="1:11" ht="21.75" customHeight="1" x14ac:dyDescent="0.2">
      <c r="A83" s="28" t="s">
        <v>150</v>
      </c>
      <c r="C83" s="26"/>
      <c r="D83" s="25"/>
      <c r="E83" s="176">
        <f>SUM(E60:E82)</f>
        <v>-74429440</v>
      </c>
      <c r="F83" s="31"/>
      <c r="G83" s="176">
        <f>SUM(G60:G82)</f>
        <v>-9334289</v>
      </c>
      <c r="H83" s="31"/>
      <c r="I83" s="176">
        <f>SUM(I60:I82)</f>
        <v>-59151340</v>
      </c>
      <c r="J83" s="31"/>
      <c r="K83" s="176">
        <f>SUM(K60:K82)</f>
        <v>-5308643</v>
      </c>
    </row>
    <row r="84" spans="1:11" ht="21.75" customHeight="1" x14ac:dyDescent="0.2">
      <c r="A84" s="28"/>
      <c r="C84" s="26"/>
      <c r="D84" s="25"/>
      <c r="E84" s="44"/>
      <c r="F84" s="38"/>
      <c r="G84" s="44"/>
      <c r="H84" s="38"/>
      <c r="I84" s="44"/>
      <c r="J84" s="38"/>
      <c r="K84" s="44"/>
    </row>
    <row r="85" spans="1:11" ht="21.75" customHeight="1" x14ac:dyDescent="0.2">
      <c r="A85" s="25" t="s">
        <v>3</v>
      </c>
      <c r="C85" s="26"/>
      <c r="D85" s="25"/>
    </row>
    <row r="86" spans="1:11" ht="21.75" customHeight="1" x14ac:dyDescent="0.2">
      <c r="A86" s="14" t="s">
        <v>64</v>
      </c>
      <c r="B86" s="23"/>
      <c r="C86" s="24"/>
      <c r="D86" s="25"/>
      <c r="E86" s="139"/>
      <c r="F86" s="178"/>
      <c r="G86" s="139"/>
      <c r="H86" s="178"/>
      <c r="I86" s="139"/>
      <c r="J86" s="139"/>
      <c r="K86" s="139"/>
    </row>
    <row r="87" spans="1:11" ht="21.75" customHeight="1" x14ac:dyDescent="0.2">
      <c r="A87" s="14" t="s">
        <v>97</v>
      </c>
      <c r="B87" s="23"/>
      <c r="C87" s="24"/>
      <c r="D87" s="25"/>
      <c r="E87" s="139"/>
      <c r="F87" s="178"/>
      <c r="G87" s="139"/>
      <c r="H87" s="178"/>
      <c r="I87" s="139"/>
      <c r="J87" s="139"/>
      <c r="K87" s="139"/>
    </row>
    <row r="88" spans="1:11" ht="21.75" customHeight="1" x14ac:dyDescent="0.2">
      <c r="A88" s="14" t="s">
        <v>187</v>
      </c>
      <c r="B88" s="23"/>
      <c r="C88" s="24"/>
      <c r="D88" s="25"/>
      <c r="E88" s="139"/>
      <c r="F88" s="178"/>
      <c r="G88" s="139"/>
      <c r="H88" s="178"/>
      <c r="I88" s="139"/>
      <c r="J88" s="139"/>
      <c r="K88" s="139"/>
    </row>
    <row r="89" spans="1:11" ht="23.1" customHeight="1" x14ac:dyDescent="0.2">
      <c r="A89" s="14"/>
      <c r="B89" s="14"/>
      <c r="C89" s="138"/>
      <c r="K89" s="27" t="s">
        <v>62</v>
      </c>
    </row>
    <row r="90" spans="1:11" s="28" customFormat="1" ht="23.1" customHeight="1" x14ac:dyDescent="0.2">
      <c r="C90" s="35"/>
      <c r="D90" s="36"/>
      <c r="E90" s="185" t="s">
        <v>16</v>
      </c>
      <c r="F90" s="185"/>
      <c r="G90" s="185"/>
      <c r="H90" s="26"/>
      <c r="I90" s="185" t="s">
        <v>17</v>
      </c>
      <c r="J90" s="185"/>
      <c r="K90" s="185"/>
    </row>
    <row r="91" spans="1:11" s="30" customFormat="1" ht="23.1" customHeight="1" x14ac:dyDescent="0.2">
      <c r="A91" s="25"/>
      <c r="B91" s="25"/>
      <c r="C91" s="28"/>
      <c r="D91" s="26"/>
      <c r="E91" s="49" t="s">
        <v>183</v>
      </c>
      <c r="F91" s="29"/>
      <c r="G91" s="49" t="s">
        <v>164</v>
      </c>
      <c r="H91" s="29"/>
      <c r="I91" s="49" t="s">
        <v>183</v>
      </c>
      <c r="J91" s="29"/>
      <c r="K91" s="49" t="s">
        <v>164</v>
      </c>
    </row>
    <row r="92" spans="1:11" ht="21.75" customHeight="1" x14ac:dyDescent="0.2">
      <c r="A92" s="28" t="s">
        <v>10</v>
      </c>
      <c r="C92" s="26"/>
      <c r="D92" s="25"/>
      <c r="E92" s="38"/>
      <c r="F92" s="38"/>
      <c r="G92" s="38"/>
      <c r="H92" s="38"/>
      <c r="I92" s="38"/>
      <c r="J92" s="38"/>
      <c r="K92" s="38"/>
    </row>
    <row r="93" spans="1:11" ht="21.75" customHeight="1" x14ac:dyDescent="0.2">
      <c r="A93" s="25" t="s">
        <v>201</v>
      </c>
      <c r="C93" s="26"/>
      <c r="D93" s="25"/>
      <c r="E93" s="25"/>
      <c r="F93" s="25"/>
      <c r="G93" s="25"/>
      <c r="H93" s="25"/>
      <c r="I93" s="25"/>
      <c r="J93" s="25"/>
      <c r="K93" s="25"/>
    </row>
    <row r="94" spans="1:11" ht="21.75" customHeight="1" x14ac:dyDescent="0.2">
      <c r="A94" s="25" t="s">
        <v>86</v>
      </c>
      <c r="C94" s="26"/>
      <c r="D94" s="25"/>
      <c r="E94" s="173">
        <v>-19579966</v>
      </c>
      <c r="F94" s="31"/>
      <c r="G94" s="173">
        <v>99846018</v>
      </c>
      <c r="H94" s="31"/>
      <c r="I94" s="173">
        <v>-5198513</v>
      </c>
      <c r="J94" s="31"/>
      <c r="K94" s="173">
        <v>76172211</v>
      </c>
    </row>
    <row r="95" spans="1:11" ht="21.75" customHeight="1" x14ac:dyDescent="0.2">
      <c r="A95" s="25" t="s">
        <v>252</v>
      </c>
      <c r="C95" s="26"/>
      <c r="D95" s="25"/>
      <c r="E95" s="173">
        <v>0</v>
      </c>
      <c r="F95" s="31"/>
      <c r="G95" s="173">
        <v>10000000</v>
      </c>
      <c r="H95" s="31"/>
      <c r="I95" s="173">
        <v>0</v>
      </c>
      <c r="J95" s="31"/>
      <c r="K95" s="173">
        <v>0</v>
      </c>
    </row>
    <row r="96" spans="1:11" ht="21.75" customHeight="1" x14ac:dyDescent="0.2">
      <c r="A96" s="25" t="s">
        <v>138</v>
      </c>
      <c r="C96" s="26"/>
      <c r="D96" s="25"/>
      <c r="E96" s="173">
        <v>0</v>
      </c>
      <c r="F96" s="31"/>
      <c r="G96" s="173">
        <v>69261500</v>
      </c>
      <c r="H96" s="31"/>
      <c r="I96" s="173">
        <v>0</v>
      </c>
      <c r="J96" s="31"/>
      <c r="K96" s="173">
        <v>69261500</v>
      </c>
    </row>
    <row r="97" spans="1:11" ht="21.75" customHeight="1" x14ac:dyDescent="0.2">
      <c r="A97" s="25" t="s">
        <v>148</v>
      </c>
      <c r="C97" s="26"/>
      <c r="D97" s="25"/>
      <c r="E97" s="31">
        <v>-29959550</v>
      </c>
      <c r="F97" s="31"/>
      <c r="G97" s="31">
        <v>-26971070</v>
      </c>
      <c r="H97" s="31"/>
      <c r="I97" s="31">
        <v>-29959550</v>
      </c>
      <c r="J97" s="31"/>
      <c r="K97" s="31">
        <v>-26971070</v>
      </c>
    </row>
    <row r="98" spans="1:11" ht="21.75" customHeight="1" x14ac:dyDescent="0.2">
      <c r="A98" s="25" t="s">
        <v>149</v>
      </c>
      <c r="C98" s="26"/>
      <c r="E98" s="31">
        <v>-27555427</v>
      </c>
      <c r="F98" s="31"/>
      <c r="G98" s="31">
        <v>-24232876</v>
      </c>
      <c r="H98" s="31"/>
      <c r="I98" s="173">
        <v>-12759875</v>
      </c>
      <c r="J98" s="31"/>
      <c r="K98" s="173">
        <v>-10588200</v>
      </c>
    </row>
    <row r="99" spans="1:11" ht="21.75" customHeight="1" x14ac:dyDescent="0.2">
      <c r="A99" s="25" t="s">
        <v>157</v>
      </c>
      <c r="C99" s="26"/>
      <c r="D99" s="25"/>
      <c r="E99" s="173">
        <v>-19984193</v>
      </c>
      <c r="F99" s="31"/>
      <c r="G99" s="173">
        <v>-13295346</v>
      </c>
      <c r="H99" s="31"/>
      <c r="I99" s="173">
        <v>-15954647</v>
      </c>
      <c r="J99" s="31"/>
      <c r="K99" s="173">
        <v>-10908412</v>
      </c>
    </row>
    <row r="100" spans="1:11" ht="21.75" customHeight="1" x14ac:dyDescent="0.2">
      <c r="A100" s="28" t="s">
        <v>202</v>
      </c>
      <c r="C100" s="26"/>
      <c r="E100" s="176">
        <f>SUM(E94:E99)</f>
        <v>-97079136</v>
      </c>
      <c r="F100" s="31"/>
      <c r="G100" s="176">
        <f>SUM(G94:G99)</f>
        <v>114608226</v>
      </c>
      <c r="H100" s="31"/>
      <c r="I100" s="176">
        <f>SUM(I94:I99)</f>
        <v>-63872585</v>
      </c>
      <c r="J100" s="31"/>
      <c r="K100" s="176">
        <f>SUM(K94:K99)</f>
        <v>96966029</v>
      </c>
    </row>
    <row r="101" spans="1:11" ht="21.75" customHeight="1" x14ac:dyDescent="0.2">
      <c r="A101" s="25" t="s">
        <v>167</v>
      </c>
      <c r="C101" s="26"/>
      <c r="E101" s="38">
        <v>599963</v>
      </c>
      <c r="F101" s="42"/>
      <c r="G101" s="38">
        <v>1680929</v>
      </c>
      <c r="H101" s="42"/>
      <c r="I101" s="42">
        <v>0</v>
      </c>
      <c r="J101" s="42"/>
      <c r="K101" s="42">
        <v>0</v>
      </c>
    </row>
    <row r="102" spans="1:11" ht="21.75" customHeight="1" x14ac:dyDescent="0.2">
      <c r="A102" s="25" t="s">
        <v>224</v>
      </c>
      <c r="C102" s="26"/>
      <c r="E102" s="38"/>
      <c r="F102" s="38"/>
      <c r="G102" s="38"/>
      <c r="H102" s="38"/>
      <c r="I102" s="38"/>
      <c r="J102" s="38"/>
      <c r="K102" s="38"/>
    </row>
    <row r="103" spans="1:11" ht="21.75" customHeight="1" x14ac:dyDescent="0.2">
      <c r="A103" s="25" t="s">
        <v>159</v>
      </c>
      <c r="C103" s="26"/>
      <c r="E103" s="43">
        <v>-361896</v>
      </c>
      <c r="F103" s="38"/>
      <c r="G103" s="43">
        <v>-99952</v>
      </c>
      <c r="H103" s="38"/>
      <c r="I103" s="47">
        <v>0</v>
      </c>
      <c r="J103" s="38"/>
      <c r="K103" s="47">
        <v>0</v>
      </c>
    </row>
    <row r="104" spans="1:11" ht="21.75" customHeight="1" x14ac:dyDescent="0.2">
      <c r="A104" s="28" t="s">
        <v>203</v>
      </c>
      <c r="C104" s="26"/>
      <c r="E104" s="38">
        <f>SUM(E58,E83,E100,E101:E103)</f>
        <v>-208686295</v>
      </c>
      <c r="F104" s="38"/>
      <c r="G104" s="38">
        <f>SUM(G58,G83,G100,G101:G103)</f>
        <v>101433169</v>
      </c>
      <c r="H104" s="38"/>
      <c r="I104" s="38">
        <f>SUM(I58,I83,I100,I101,I102)</f>
        <v>-157231945</v>
      </c>
      <c r="J104" s="38"/>
      <c r="K104" s="38">
        <f>SUM(K58,K83,K100,K101,K102)</f>
        <v>102276248</v>
      </c>
    </row>
    <row r="105" spans="1:11" ht="21.75" customHeight="1" x14ac:dyDescent="0.2">
      <c r="A105" s="25" t="s">
        <v>115</v>
      </c>
      <c r="C105" s="26"/>
      <c r="E105" s="38">
        <v>249214146</v>
      </c>
      <c r="F105" s="38"/>
      <c r="G105" s="38">
        <v>147780977</v>
      </c>
      <c r="H105" s="38"/>
      <c r="I105" s="38">
        <v>174639073</v>
      </c>
      <c r="J105" s="38"/>
      <c r="K105" s="38">
        <v>72362825</v>
      </c>
    </row>
    <row r="106" spans="1:11" ht="21.75" customHeight="1" thickBot="1" x14ac:dyDescent="0.25">
      <c r="A106" s="28" t="s">
        <v>168</v>
      </c>
      <c r="C106" s="26"/>
      <c r="E106" s="48">
        <f>SUM(E104:E105)</f>
        <v>40527851</v>
      </c>
      <c r="F106" s="38"/>
      <c r="G106" s="48">
        <f>SUM(G104:G105)</f>
        <v>249214146</v>
      </c>
      <c r="H106" s="38"/>
      <c r="I106" s="48">
        <f>SUM(I104:I105)</f>
        <v>17407128</v>
      </c>
      <c r="J106" s="38"/>
      <c r="K106" s="48">
        <f>SUM(K104:K105)</f>
        <v>174639073</v>
      </c>
    </row>
    <row r="107" spans="1:11" ht="11.25" customHeight="1" thickTop="1" x14ac:dyDescent="0.2">
      <c r="C107" s="26"/>
      <c r="E107" s="38">
        <f>E106-BS!D9</f>
        <v>0</v>
      </c>
      <c r="F107" s="38"/>
      <c r="G107" s="38">
        <f>G106-BS!F9</f>
        <v>0</v>
      </c>
      <c r="H107" s="38"/>
      <c r="I107" s="38">
        <f>I106-BS!H9</f>
        <v>0</v>
      </c>
      <c r="J107" s="38"/>
      <c r="K107" s="38">
        <f>K106-BS!J9</f>
        <v>0</v>
      </c>
    </row>
    <row r="108" spans="1:11" ht="21.2" customHeight="1" x14ac:dyDescent="0.2">
      <c r="A108" s="28" t="s">
        <v>105</v>
      </c>
      <c r="C108" s="26"/>
      <c r="D108" s="38"/>
      <c r="E108" s="38"/>
      <c r="F108" s="38"/>
      <c r="G108" s="38"/>
      <c r="H108" s="38"/>
      <c r="I108" s="38"/>
      <c r="J108" s="38"/>
      <c r="K108" s="38"/>
    </row>
    <row r="109" spans="1:11" ht="21.2" customHeight="1" x14ac:dyDescent="0.2">
      <c r="A109" s="25" t="s">
        <v>106</v>
      </c>
      <c r="B109" s="53"/>
      <c r="C109" s="26"/>
      <c r="D109" s="38"/>
      <c r="E109" s="38"/>
      <c r="F109" s="38"/>
      <c r="G109" s="38"/>
      <c r="H109" s="38"/>
      <c r="I109" s="38"/>
      <c r="J109" s="38"/>
      <c r="K109" s="38"/>
    </row>
    <row r="110" spans="1:11" s="55" customFormat="1" ht="21.2" customHeight="1" x14ac:dyDescent="0.2">
      <c r="A110" s="59" t="s">
        <v>139</v>
      </c>
      <c r="C110" s="60"/>
      <c r="D110" s="42"/>
      <c r="E110" s="38"/>
      <c r="F110" s="42"/>
      <c r="G110" s="38"/>
      <c r="H110" s="42"/>
      <c r="I110" s="38"/>
      <c r="J110" s="42"/>
      <c r="K110" s="38"/>
    </row>
    <row r="111" spans="1:11" ht="21.2" customHeight="1" x14ac:dyDescent="0.2">
      <c r="A111" s="59" t="s">
        <v>140</v>
      </c>
      <c r="C111" s="26"/>
      <c r="D111" s="46"/>
      <c r="E111" s="46">
        <v>0</v>
      </c>
      <c r="F111" s="38"/>
      <c r="G111" s="46">
        <v>15080000</v>
      </c>
      <c r="H111" s="38"/>
      <c r="I111" s="46">
        <v>0</v>
      </c>
      <c r="J111" s="38"/>
      <c r="K111" s="46">
        <v>15080000</v>
      </c>
    </row>
    <row r="112" spans="1:11" ht="21.2" customHeight="1" x14ac:dyDescent="0.2">
      <c r="A112" s="25" t="s">
        <v>229</v>
      </c>
      <c r="C112" s="26"/>
      <c r="D112" s="28"/>
      <c r="E112" s="46">
        <v>17993479</v>
      </c>
      <c r="F112" s="38"/>
      <c r="G112" s="46">
        <v>54828753</v>
      </c>
      <c r="H112" s="38"/>
      <c r="I112" s="46">
        <v>11250455</v>
      </c>
      <c r="J112" s="38"/>
      <c r="K112" s="46">
        <v>16219040</v>
      </c>
    </row>
    <row r="113" spans="1:11" ht="21.75" customHeight="1" x14ac:dyDescent="0.2">
      <c r="A113" s="25" t="s">
        <v>171</v>
      </c>
      <c r="E113" s="46">
        <v>0</v>
      </c>
      <c r="G113" s="46">
        <v>250189432</v>
      </c>
      <c r="I113" s="46">
        <v>0</v>
      </c>
      <c r="K113" s="46">
        <v>250189432</v>
      </c>
    </row>
    <row r="114" spans="1:11" s="30" customFormat="1" ht="15.75" customHeight="1" x14ac:dyDescent="0.2">
      <c r="A114" s="25"/>
      <c r="B114" s="25"/>
      <c r="C114" s="28"/>
      <c r="D114" s="26"/>
    </row>
    <row r="115" spans="1:11" ht="21.75" customHeight="1" x14ac:dyDescent="0.2">
      <c r="A115" s="25" t="s">
        <v>3</v>
      </c>
      <c r="C115" s="26"/>
      <c r="D115" s="25"/>
      <c r="F115" s="25"/>
      <c r="H115" s="25"/>
      <c r="I115" s="25"/>
      <c r="J115" s="25"/>
    </row>
  </sheetData>
  <mergeCells count="6">
    <mergeCell ref="E5:G5"/>
    <mergeCell ref="I5:K5"/>
    <mergeCell ref="E46:G46"/>
    <mergeCell ref="I46:K46"/>
    <mergeCell ref="E90:G90"/>
    <mergeCell ref="I90:K90"/>
  </mergeCells>
  <printOptions gridLinesSet="0"/>
  <pageMargins left="0.67" right="0.33" top="0.78740157480314965" bottom="0.39370078740157483" header="0.19685039370078741" footer="0.19685039370078741"/>
  <pageSetup paperSize="9" scale="75" firstPageNumber="5" fitToWidth="0" fitToHeight="0" orientation="portrait" useFirstPageNumber="1" r:id="rId1"/>
  <headerFooter alignWithMargins="0"/>
  <rowBreaks count="2" manualBreakCount="2">
    <brk id="41" max="16383" man="1"/>
    <brk id="8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8" ma:contentTypeDescription="สร้างเอกสารใหม่" ma:contentTypeScope="" ma:versionID="0da53dd8edfd94bff6d28f72652320f5">
  <xsd:schema xmlns:xsd="http://www.w3.org/2001/XMLSchema" xmlns:xs="http://www.w3.org/2001/XMLSchema" xmlns:p="http://schemas.microsoft.com/office/2006/metadata/properties" xmlns:ns2="768eff02-ba97-4e70-8dfc-1be260cb63cf" xmlns:ns3="50c908b1-f277-4340-90a9-4611d0b0f078" xmlns:ns4="ca9949e8-df7c-4c88-94af-7304f1f3c1f8" targetNamespace="http://schemas.microsoft.com/office/2006/metadata/properties" ma:root="true" ma:fieldsID="673425d2648b4e5c8f43361a18a0eded" ns2:_="" ns3:_="" ns4:_="">
    <xsd:import namespace="768eff02-ba97-4e70-8dfc-1be260cb63cf"/>
    <xsd:import namespace="50c908b1-f277-4340-90a9-4611d0b0f078"/>
    <xsd:import namespace="ca9949e8-df7c-4c88-94af-7304f1f3c1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8067afc-dca2-413f-9ebb-94487c45642a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EC4A0A-4DB0-48DE-9FD2-524C27E62A0E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EF894EE9-43E9-4354-ADBB-892369BFDA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94B157-27F7-472D-ACA7-D39662C583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50c908b1-f277-4340-90a9-4611d0b0f078"/>
    <ds:schemaRef ds:uri="ca9949e8-df7c-4c88-94af-7304f1f3c1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104417</vt:lpwstr>
  </property>
  <property fmtid="{D5CDD505-2E9C-101B-9397-08002B2CF9AE}" pid="4" name="OptimizationTime">
    <vt:lpwstr>20240227_2352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Kamolwan Theeravetch</cp:lastModifiedBy>
  <cp:lastPrinted>2024-02-27T14:27:46Z</cp:lastPrinted>
  <dcterms:created xsi:type="dcterms:W3CDTF">1980-01-09T03:54:11Z</dcterms:created>
  <dcterms:modified xsi:type="dcterms:W3CDTF">2024-02-27T14:27:48Z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