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J -อสังหาริมทรัพย์\WORKING AND DEATIL YE66\YE66\1.SENX_Q4'66\1. Audit FS\TH\ออนตลาด\EN\"/>
    </mc:Choice>
  </mc:AlternateContent>
  <xr:revisionPtr revIDLastSave="0" documentId="13_ncr:1_{FA73C03E-93AE-4B4C-8DC3-C38E33038002}" xr6:coauthVersionLast="47" xr6:coauthVersionMax="47" xr10:uidLastSave="{00000000-0000-0000-0000-000000000000}"/>
  <bookViews>
    <workbookView xWindow="-108" yWindow="-108" windowWidth="23256" windowHeight="12456" tabRatio="484" activeTab="5" xr2:uid="{00000000-000D-0000-FFFF-FFFF00000000}"/>
  </bookViews>
  <sheets>
    <sheet name="BS" sheetId="12" r:id="rId1"/>
    <sheet name="PL_3M" sheetId="23" state="hidden" r:id="rId2"/>
    <sheet name="PL_12M" sheetId="28" r:id="rId3"/>
    <sheet name="CH8" sheetId="24" r:id="rId4"/>
    <sheet name="CH9" sheetId="27" r:id="rId5"/>
    <sheet name="CF " sheetId="20" r:id="rId6"/>
  </sheets>
  <definedNames>
    <definedName name="_xlnm.Print_Area" localSheetId="0">BS!$A$1:$M$91</definedName>
    <definedName name="_xlnm.Print_Area" localSheetId="5">'CF '!$A$1:$L$117</definedName>
    <definedName name="_xlnm.Print_Area" localSheetId="3">'CH8'!$A$1:$AK$43</definedName>
    <definedName name="_xlnm.Print_Area" localSheetId="4">'CH9'!$A$1:$W$36</definedName>
    <definedName name="_xlnm.Print_Area" localSheetId="2">PL_12M!$A$1:$J$66</definedName>
    <definedName name="_xlnm.Print_Area" localSheetId="1">PL_3M!$A$1:$J$63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23" l="1"/>
  <c r="H21" i="23"/>
  <c r="J19" i="23"/>
  <c r="H19" i="23"/>
  <c r="F19" i="23"/>
  <c r="D19" i="23"/>
  <c r="F22" i="23" l="1"/>
  <c r="D22" i="23"/>
  <c r="A4" i="27" l="1"/>
  <c r="A4" i="20" s="1"/>
  <c r="A4" i="24"/>
  <c r="A46" i="28"/>
  <c r="J36" i="23"/>
  <c r="H36" i="23"/>
  <c r="F36" i="23"/>
  <c r="D36" i="23"/>
  <c r="H12" i="23"/>
  <c r="F12" i="23"/>
  <c r="J12" i="23"/>
  <c r="D12" i="23"/>
  <c r="J22" i="23" l="1"/>
  <c r="H22" i="23"/>
  <c r="J15" i="23" l="1"/>
  <c r="J24" i="23" s="1"/>
  <c r="H15" i="23"/>
  <c r="H24" i="23" s="1"/>
  <c r="F15" i="23"/>
  <c r="D15" i="23"/>
  <c r="D24" i="23" s="1"/>
  <c r="A43" i="23" l="1"/>
  <c r="D29" i="23" l="1"/>
  <c r="D31" i="23" l="1"/>
  <c r="D38" i="23" l="1"/>
  <c r="D58" i="23" s="1"/>
  <c r="D52" i="23"/>
  <c r="F29" i="23" l="1"/>
  <c r="F31" i="23" l="1"/>
  <c r="F38" i="23" l="1"/>
  <c r="F52" i="23" l="1"/>
  <c r="F58" i="23" l="1"/>
  <c r="F61" i="23"/>
  <c r="H29" i="23"/>
  <c r="H31" i="23" l="1"/>
  <c r="H48" i="23" s="1"/>
  <c r="H61" i="23" s="1"/>
  <c r="H38" i="23" l="1"/>
  <c r="H58" i="23" l="1"/>
  <c r="H52" i="23"/>
  <c r="J29" i="23"/>
  <c r="J31" i="23" l="1"/>
  <c r="J48" i="23" s="1"/>
  <c r="J38" i="23" l="1"/>
  <c r="J58" i="23" l="1"/>
  <c r="J61" i="23"/>
  <c r="J52" i="23"/>
</calcChain>
</file>

<file path=xl/sharedStrings.xml><?xml version="1.0" encoding="utf-8"?>
<sst xmlns="http://schemas.openxmlformats.org/spreadsheetml/2006/main" count="532" uniqueCount="323">
  <si>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</si>
  <si>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</si>
  <si>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</si>
  <si>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</si>
  <si>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</si>
  <si>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</si>
  <si>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</si>
  <si>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</si>
  <si>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</si>
  <si>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Total current assets</t>
  </si>
  <si>
    <t>Non - current assets</t>
  </si>
  <si>
    <t>Investments in joint ventures</t>
  </si>
  <si>
    <t>Investments in subsidiaries</t>
  </si>
  <si>
    <t>Investment properties</t>
  </si>
  <si>
    <t>Deferred tax assets</t>
  </si>
  <si>
    <t>Property, plant and equipment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</si>
  <si>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</si>
  <si>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</si>
  <si>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</si>
  <si>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</si>
  <si>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</si>
  <si>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</si>
  <si>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>Share capital</t>
  </si>
  <si>
    <t>Authorised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</si>
  <si>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</si>
  <si>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</si>
  <si>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</si>
  <si>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</si>
  <si>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</si>
  <si>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</si>
  <si>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equity</t>
  </si>
  <si>
    <t>Total liabilities and equity</t>
  </si>
  <si>
    <t xml:space="preserve">Trade and other payables </t>
  </si>
  <si>
    <t>Current portion of lease liabilities</t>
  </si>
  <si>
    <t>STATEMENT OF COMPREHENSIVE INCOME</t>
  </si>
  <si>
    <t>Revenue from sales of real estates</t>
  </si>
  <si>
    <t>Revenues from rental and services</t>
  </si>
  <si>
    <t>Cost of sales of real estates</t>
  </si>
  <si>
    <t>Cost of rental and services</t>
  </si>
  <si>
    <t xml:space="preserve">Administrative expenses  </t>
  </si>
  <si>
    <t>Total expenses</t>
  </si>
  <si>
    <t>Finance costs</t>
  </si>
  <si>
    <t>Finance income</t>
  </si>
  <si>
    <t xml:space="preserve">    for using equity method</t>
  </si>
  <si>
    <t>Profit (loss) before income tax expense</t>
  </si>
  <si>
    <t>Profit (loss) for the period</t>
  </si>
  <si>
    <t>Profit (loss) attributable to:</t>
  </si>
  <si>
    <t xml:space="preserve">      Owners of the company</t>
  </si>
  <si>
    <t>Total comprehensive income attributable to:</t>
  </si>
  <si>
    <t xml:space="preserve">      Owners of company</t>
  </si>
  <si>
    <t xml:space="preserve">STATEMENT  OF CHANGES IN SHAREHOLDERS' EQUITY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</si>
  <si>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</si>
  <si>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</si>
  <si>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</si>
  <si>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</si>
  <si>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</si>
  <si>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</si>
  <si>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</si>
  <si>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</si>
  <si>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</si>
  <si>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</si>
  <si>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</si>
  <si>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</si>
  <si>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</si>
  <si>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</si>
  <si>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</si>
  <si>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 xml:space="preserve"> shareholders' equity</t>
  </si>
  <si>
    <t>Other components</t>
  </si>
  <si>
    <t xml:space="preserve">Equity </t>
  </si>
  <si>
    <t>attributable to</t>
  </si>
  <si>
    <t>owners of the company</t>
  </si>
  <si>
    <t>equity</t>
  </si>
  <si>
    <t xml:space="preserve">ownership interest </t>
  </si>
  <si>
    <t xml:space="preserve">on the change in </t>
  </si>
  <si>
    <t>(deficit)</t>
  </si>
  <si>
    <t>Balance as at January 1, 2022</t>
  </si>
  <si>
    <t>Changes in Shareholders' equity</t>
  </si>
  <si>
    <t xml:space="preserve">Legal </t>
  </si>
  <si>
    <t xml:space="preserve">Retained earnings </t>
  </si>
  <si>
    <t>STATEMENTS OF CASH FLOWS</t>
  </si>
  <si>
    <t>Adjusted finance costs</t>
  </si>
  <si>
    <t>Adjustments to reconcile profit (loss) to cash received (paid)</t>
  </si>
  <si>
    <t>Adjusted interest income</t>
  </si>
  <si>
    <t>Adjusted trade and other current receivables (increase) decrease</t>
  </si>
  <si>
    <t>Adjusted  inventories (increase) decrease</t>
  </si>
  <si>
    <t>Adjusted trade and other current payables increase (decrease)</t>
  </si>
  <si>
    <t>Adjusted contractual liabilities - current increase (decrease)</t>
  </si>
  <si>
    <t>Adjusted provisions for employee benefits (reverse)</t>
  </si>
  <si>
    <t>Adjusted share of (profit) loss of  joint ventures</t>
  </si>
  <si>
    <t>Total adjustment to reconcile profit (loss)</t>
  </si>
  <si>
    <t>Income tax (paid)</t>
  </si>
  <si>
    <t>CASH FLOWS FROM INVESTING ACTIVITIES</t>
  </si>
  <si>
    <t>Cash paid for purchasing of property, plant and equipment</t>
  </si>
  <si>
    <t>Interest income</t>
  </si>
  <si>
    <t xml:space="preserve">Cash paid from loans to related parties </t>
  </si>
  <si>
    <t xml:space="preserve">Cash received from loans to related parties </t>
  </si>
  <si>
    <t>Cash paid for intangible assets</t>
  </si>
  <si>
    <t>CASH FLOWS FROM FINANCING ACTIVITIES</t>
  </si>
  <si>
    <t>Cash received from borrowings</t>
  </si>
  <si>
    <t>Cash paid for borrowings repayment</t>
  </si>
  <si>
    <t>Cash paid for principle of lease liabilities</t>
  </si>
  <si>
    <t>Interest expenses</t>
  </si>
  <si>
    <t>Inventories</t>
  </si>
  <si>
    <r>
      <t xml:space="preserve">       </t>
    </r>
    <r>
      <rPr>
        <sz val="14"/>
        <rFont val="Angsana New"/>
        <family val="1"/>
      </rPr>
      <t xml:space="preserve"> </t>
    </r>
  </si>
  <si>
    <t>(4,200 million ordinary shares,  par value at Baht 0.5 per share)</t>
  </si>
  <si>
    <t>Equity attributable to owners of the Company</t>
  </si>
  <si>
    <t xml:space="preserve">     Transfer to accumulated profit (loss)</t>
  </si>
  <si>
    <t>Cash paid employee benefits</t>
  </si>
  <si>
    <t>Adjusted with loss (profit) from the return of capital of subsidiary</t>
  </si>
  <si>
    <t xml:space="preserve">Share of gain (loss) of joint ventures accounted </t>
  </si>
  <si>
    <t>Total comprehensive income for the period</t>
  </si>
  <si>
    <t>Depreciation and amortization</t>
  </si>
  <si>
    <t>STATEMENTS OF CASH FLOWS (CONTINUED)</t>
  </si>
  <si>
    <t>STATEMENTS OF FINANCIAL POSITION (CONTINUED)</t>
  </si>
  <si>
    <t>STATEMENT OF COMPREHENSIVE INCOME (CONTINUED)</t>
  </si>
  <si>
    <t>Deposits at financial institutions with commitment (increase) decrease</t>
  </si>
  <si>
    <t>Deposits at financial institutions with commitment</t>
  </si>
  <si>
    <t>Other current financial assets</t>
  </si>
  <si>
    <t>Current tax assets</t>
  </si>
  <si>
    <t>Goodwill</t>
  </si>
  <si>
    <t>Other intangible assets</t>
  </si>
  <si>
    <t>Current contract liabilities</t>
  </si>
  <si>
    <t>Corporate income tax payable</t>
  </si>
  <si>
    <t>Long - term borrowings</t>
  </si>
  <si>
    <t>Lease liabilities</t>
  </si>
  <si>
    <t>Trade and other non - current payables</t>
  </si>
  <si>
    <t>Non - current provisions for employees benefit</t>
  </si>
  <si>
    <t>Other non - current provisions</t>
  </si>
  <si>
    <t>(5,250 million ordinary shares,  par value at Baht 0.5 per share)</t>
  </si>
  <si>
    <t>Share warrant</t>
  </si>
  <si>
    <t>Former shareholders before business combination</t>
  </si>
  <si>
    <t>under common control</t>
  </si>
  <si>
    <t>(Restated)</t>
  </si>
  <si>
    <t>Gross profit (loss)</t>
  </si>
  <si>
    <t>Profit (loss) before finance costs and</t>
  </si>
  <si>
    <t>Profit (loss) before expenses</t>
  </si>
  <si>
    <t>Other comprehensive income (expense)</t>
  </si>
  <si>
    <t>Profit (loss) from measuring new employee benefits</t>
  </si>
  <si>
    <t xml:space="preserve">      Former shareholders before business combination</t>
  </si>
  <si>
    <t xml:space="preserve">        under common control</t>
  </si>
  <si>
    <t xml:space="preserve">Cost of distribution </t>
  </si>
  <si>
    <t>Basic earnings (loss) per share</t>
  </si>
  <si>
    <t xml:space="preserve">    Weighted average number of ordinary shares (share)</t>
  </si>
  <si>
    <t>Effect from business combination under common control</t>
  </si>
  <si>
    <t>Shareholders</t>
  </si>
  <si>
    <t>before business</t>
  </si>
  <si>
    <t>common control</t>
  </si>
  <si>
    <t>Warrants</t>
  </si>
  <si>
    <t>Profit (loss) from</t>
  </si>
  <si>
    <t>measure the new benefits</t>
  </si>
  <si>
    <t>Balance as at January 1, 2023 (as previouly reported)</t>
  </si>
  <si>
    <t>Balance as at January 1, 2023</t>
  </si>
  <si>
    <t>2023</t>
  </si>
  <si>
    <t xml:space="preserve">     Effect from business combination under common control</t>
  </si>
  <si>
    <t>"UNAUDITED"</t>
  </si>
  <si>
    <t>"REVIEWED"</t>
  </si>
  <si>
    <t>Notes</t>
  </si>
  <si>
    <t>Cost of completing contracts with customers</t>
  </si>
  <si>
    <t>Issued and paid - up share capital</t>
  </si>
  <si>
    <t>Non - controlling interests</t>
  </si>
  <si>
    <t xml:space="preserve">      Non - controlling interests</t>
  </si>
  <si>
    <t xml:space="preserve">    Earnings (loss) from continuing operations</t>
  </si>
  <si>
    <t xml:space="preserve">STATEMENT OF CHANGES IN SHAREHOLDERS' EQUITY </t>
  </si>
  <si>
    <t>Adjusted with loss (profit) from write - off and termination of assets</t>
  </si>
  <si>
    <t xml:space="preserve">         the control power is unchanged</t>
  </si>
  <si>
    <t xml:space="preserve">     Cost of business combination under common control</t>
  </si>
  <si>
    <t>of Corperate</t>
  </si>
  <si>
    <t xml:space="preserve">Profit (loss) </t>
  </si>
  <si>
    <t xml:space="preserve"> the new benefits</t>
  </si>
  <si>
    <t>from measure</t>
  </si>
  <si>
    <t xml:space="preserve">Total shareholders' equity </t>
  </si>
  <si>
    <t>Cash paid for purchasing or paid up of associates invesment in joint venture</t>
  </si>
  <si>
    <t>1)</t>
  </si>
  <si>
    <t>Borrowing cost recorded as inventories</t>
  </si>
  <si>
    <t>2)</t>
  </si>
  <si>
    <t>3)</t>
  </si>
  <si>
    <t>4)</t>
  </si>
  <si>
    <t>Changing investment detail of assets and liabilites of a subsidiaries</t>
  </si>
  <si>
    <t xml:space="preserve">SEN X PUBLIC COMPANY LIMITED AND ITS SUBSIDIARIES </t>
  </si>
  <si>
    <t>Profit (loss) from return capital of subsidiary</t>
  </si>
  <si>
    <t>Profit from the sale of investment properties</t>
  </si>
  <si>
    <t>Cash paid for purchasing a subsidiary</t>
  </si>
  <si>
    <t>Cash received from capital reduction of subsidiaries</t>
  </si>
  <si>
    <t>Cash received from sale of property, plant and equipment</t>
  </si>
  <si>
    <t>Cash received from the sale of subsidiaries</t>
  </si>
  <si>
    <t>Cash received from the sale of warrants</t>
  </si>
  <si>
    <t>Cash paid to repay bonds</t>
  </si>
  <si>
    <t xml:space="preserve">Cash Increase existing shareholders before business combination under 
</t>
  </si>
  <si>
    <t>5)</t>
  </si>
  <si>
    <t>6)</t>
  </si>
  <si>
    <t>of shareholders' equity</t>
  </si>
  <si>
    <t>Other comprehensive</t>
  </si>
  <si>
    <t>profit (loss)</t>
  </si>
  <si>
    <t xml:space="preserve">      Share warrant</t>
  </si>
  <si>
    <t xml:space="preserve">      Transfer the premium on ordinary shares to </t>
  </si>
  <si>
    <t xml:space="preserve">          to compensate for accumulated losses</t>
  </si>
  <si>
    <t xml:space="preserve">      Transfer of legal reserve to compensate</t>
  </si>
  <si>
    <t xml:space="preserve">          for accumulated losses</t>
  </si>
  <si>
    <t xml:space="preserve">      Transfer to accumulated profit (loss)</t>
  </si>
  <si>
    <t>Short - term loans</t>
  </si>
  <si>
    <t>Short - term borrowings</t>
  </si>
  <si>
    <t xml:space="preserve">  share of profit (loss) of joint ventures </t>
  </si>
  <si>
    <t>Other - current provisions</t>
  </si>
  <si>
    <t>Share - based payment arrangement</t>
  </si>
  <si>
    <t xml:space="preserve">     Transfer premium on ordinary shares to offset accumulated losses</t>
  </si>
  <si>
    <t>Other reserves</t>
  </si>
  <si>
    <t xml:space="preserve">by share-based </t>
  </si>
  <si>
    <t xml:space="preserve">      Employee Joint Investment Program</t>
  </si>
  <si>
    <t>Share</t>
  </si>
  <si>
    <t>Adjustment with provisions from product warranty</t>
  </si>
  <si>
    <t>Net cash paid for treasury shares</t>
  </si>
  <si>
    <t>Adjustment through share - based payments</t>
  </si>
  <si>
    <t>Treasury shares</t>
  </si>
  <si>
    <t xml:space="preserve">by share - based </t>
  </si>
  <si>
    <t>Other income</t>
  </si>
  <si>
    <t>Net cash flows provided by (used in) financing activities</t>
  </si>
  <si>
    <t>Cash and cash equivalents increase (decrease) - net</t>
  </si>
  <si>
    <t>CASH FLOWS FROM OPERATING ACTIVITIES</t>
  </si>
  <si>
    <t>Cash flows provided by (used in) operating activities</t>
  </si>
  <si>
    <t>Net cash flows provided by (used in) operating activities</t>
  </si>
  <si>
    <t>Net cash flows provided by (used in) investing activities</t>
  </si>
  <si>
    <t>- Long - term loans</t>
  </si>
  <si>
    <t>Acquisition of investment properties under lease agreements</t>
  </si>
  <si>
    <t xml:space="preserve">     Changes in ownership interests of subsidiaries</t>
  </si>
  <si>
    <t xml:space="preserve">      The Employee Joint Investment Program</t>
  </si>
  <si>
    <t xml:space="preserve">Right of use assets </t>
  </si>
  <si>
    <t>Trade and other non - current receivables</t>
  </si>
  <si>
    <t xml:space="preserve">Total non - current assets </t>
  </si>
  <si>
    <t>Current portion of long - term loans</t>
  </si>
  <si>
    <t xml:space="preserve">Non - current liabilities </t>
  </si>
  <si>
    <t xml:space="preserve">Total non - current liabilities </t>
  </si>
  <si>
    <t>Capital surplus on share - based payment</t>
  </si>
  <si>
    <t>Items that will not be subsequently reclassified to profit or loss:</t>
  </si>
  <si>
    <t>Total revenues</t>
  </si>
  <si>
    <t xml:space="preserve">     Assets acquired from a business combination under common control</t>
  </si>
  <si>
    <t>Issued and paid - up</t>
  </si>
  <si>
    <t>on share - based</t>
  </si>
  <si>
    <t xml:space="preserve">- Borrowings from person and related parties </t>
  </si>
  <si>
    <t>Supplemental dissclosures of cash flow information:</t>
  </si>
  <si>
    <t>at the date change of under common control are summarized as follow:</t>
  </si>
  <si>
    <t>Non - cash transactions:</t>
  </si>
  <si>
    <t>Total costs</t>
  </si>
  <si>
    <t>Other comprehensive income for the period</t>
  </si>
  <si>
    <t>Tax income (expense)</t>
  </si>
  <si>
    <t>(FORMERLY NAME “SENA J PROPERTY PUBLIC COMPANY LIMITED”)</t>
  </si>
  <si>
    <t>FOR THE THREE - MONTH PERIOD ENDED SEPTEMBER 30, 2023</t>
  </si>
  <si>
    <t xml:space="preserve">      Increased from ordinary shares</t>
  </si>
  <si>
    <t xml:space="preserve">      Increased from share premium on ordinary shares</t>
  </si>
  <si>
    <t xml:space="preserve">Adjusted with (reversal of allowance for) loss on devaluation of inventories </t>
  </si>
  <si>
    <t>Adjusted with (reversal of allowance for) loss on devaluation of investment properties</t>
  </si>
  <si>
    <t>Cash received from capital increase from the exercise of warrants</t>
  </si>
  <si>
    <t>7)</t>
  </si>
  <si>
    <t>8)</t>
  </si>
  <si>
    <t>9)</t>
  </si>
  <si>
    <t>Transfer investments in subsidiaries to investments in joint ventures</t>
  </si>
  <si>
    <t>Selling investment property on credit</t>
  </si>
  <si>
    <t>Selling real estate foreclosed on credit</t>
  </si>
  <si>
    <t>Balance as at January 1, 2022 (Restated)</t>
  </si>
  <si>
    <t>Balance as at January 1, 2023  (Restated)</t>
  </si>
  <si>
    <t>Adjusted include costs of completing contracts with customers</t>
  </si>
  <si>
    <t>Adjustment with (profit) loss from equipment sales</t>
  </si>
  <si>
    <t>Adjusted with (profit) from sale of investment property</t>
  </si>
  <si>
    <t xml:space="preserve"> Cash received from sales of foreclosed real estate</t>
  </si>
  <si>
    <t xml:space="preserve"> Cash received from the sale of investment properties</t>
  </si>
  <si>
    <t>Adjustment of unrealized loss (profit) investment value adjustments</t>
  </si>
  <si>
    <t>Adjusted loss (profit) from loss of control</t>
  </si>
  <si>
    <t>Adjustment with (profit) for cancellation of use rights assets</t>
  </si>
  <si>
    <t>Purchase of intangible assets on credit</t>
  </si>
  <si>
    <t>10)</t>
  </si>
  <si>
    <t>Profit (loss)  from loss of control</t>
  </si>
  <si>
    <t xml:space="preserve">     Increase (decrease) due to changes in investment ratio</t>
  </si>
  <si>
    <t>Cash increases (decreases) from sales or loss of control of subsidiaries</t>
  </si>
  <si>
    <t>(Unit: Baht)</t>
  </si>
  <si>
    <t>Profit (loss) from loss of control</t>
  </si>
  <si>
    <t xml:space="preserve">Other Components </t>
  </si>
  <si>
    <t>income (expense)</t>
  </si>
  <si>
    <t>AS AT DECEMBER 31, 2023</t>
  </si>
  <si>
    <t>(Unit : Baht)</t>
  </si>
  <si>
    <t xml:space="preserve"> 2023</t>
  </si>
  <si>
    <t xml:space="preserve">December 31, </t>
  </si>
  <si>
    <t>FOR THE YEAR ENDED DECEMBER 31, 2023</t>
  </si>
  <si>
    <t xml:space="preserve">   - Other</t>
  </si>
  <si>
    <t>Balance as at December 31, 2022 (Restated)</t>
  </si>
  <si>
    <t>Balance as at December 31, 2023</t>
  </si>
  <si>
    <t xml:space="preserve">     Comprehensive income (expense) for the year</t>
  </si>
  <si>
    <t xml:space="preserve">     Acquisition of a subsidiary with non-controlling interests</t>
  </si>
  <si>
    <t>Adjustment with other provisions (reversal)</t>
  </si>
  <si>
    <t>Adjustment (Reversal of allowance) Expected credit losses of loans and accrued interest</t>
  </si>
  <si>
    <t>Adjustment with (profit) from liquidation of subsidiary</t>
  </si>
  <si>
    <t>Cash paid to purchase or increase capital in subsidiaries</t>
  </si>
  <si>
    <t>Cash and cash equivalents at beginning of the year</t>
  </si>
  <si>
    <t>11)</t>
  </si>
  <si>
    <t>12)</t>
  </si>
  <si>
    <t>Transfer real estate projects under development to investment properties</t>
  </si>
  <si>
    <t>Transfer other non-current assets to investment property</t>
  </si>
  <si>
    <t>Cash received for dissolution of subsidiary</t>
  </si>
  <si>
    <t>Profit (loss) for the year</t>
  </si>
  <si>
    <t xml:space="preserve">      Comprehensive income (expense) for the year</t>
  </si>
  <si>
    <t>Cash paid to purchase investment properties</t>
  </si>
  <si>
    <t>Adjusted dividend income</t>
  </si>
  <si>
    <t>Cash received from dividends</t>
  </si>
  <si>
    <t>13)</t>
  </si>
  <si>
    <t xml:space="preserve"> 2022</t>
  </si>
  <si>
    <t>Adjusted other non - current assets (increase) decrease</t>
  </si>
  <si>
    <t>Cash and cash equivalents at ending of the year</t>
  </si>
  <si>
    <t>Liabilities under lease contracts canceled during the year</t>
  </si>
  <si>
    <t>Right - of - use assetsand lease liabilities increased during the year</t>
  </si>
  <si>
    <t>Received dividends by debt offsetting</t>
  </si>
  <si>
    <t xml:space="preserve">   - (Reversal of allowance) expected credit losses</t>
  </si>
  <si>
    <t>- Short - term loans from related persons and businesses</t>
  </si>
  <si>
    <t>Cash and cash equivalents arising from changes in investments (Note 2.1)</t>
  </si>
  <si>
    <t>14)</t>
  </si>
  <si>
    <t>15)</t>
  </si>
  <si>
    <t>Right - of - use assets and lease liabilities terminated during the year</t>
  </si>
  <si>
    <t>Transfer inventories to property, plant and equipment</t>
  </si>
  <si>
    <t>Transfer property, plant and equipment to inventories</t>
  </si>
  <si>
    <t>Balance as at December 31, 2022</t>
  </si>
  <si>
    <t>Other comprehensive income for the year</t>
  </si>
  <si>
    <r>
      <rPr>
        <b/>
        <u/>
        <sz val="14"/>
        <rFont val="Angsana New"/>
        <family val="1"/>
      </rPr>
      <t>(Less)</t>
    </r>
    <r>
      <rPr>
        <sz val="14"/>
        <rFont val="Angsana New"/>
        <family val="1"/>
      </rPr>
      <t xml:space="preserve"> Treasury stock</t>
    </r>
  </si>
  <si>
    <t>Other non - current assets</t>
  </si>
  <si>
    <t xml:space="preserve">Share of profit (loss) of joint ventures accounted </t>
  </si>
  <si>
    <t>Total comprehensive income (expense) for the year</t>
  </si>
  <si>
    <t>Total comprehensive income (expense)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</si>
</sst>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_(* #,##0.0000_);_(* \(#,##0.0000\);_(* &quot;-&quot;??_);_(@_)"/>
    <numFmt numFmtId="179" formatCode="_(* #,##0.00_);_(* \(#,##0.00\);_(* &quot;-&quot;_);_(@_)"/>
    <numFmt numFmtId="180" formatCode="_(* #,##0_);_(* \(#,##0\);_(* &quot;-&quot;??_);_(@_)"/>
    <numFmt numFmtId="181" formatCode="#,##0.00,,;\(#,##0.00,,\)"/>
    <numFmt numFmtId="182" formatCode="_(* #,##0.00_);_(* \(#,##0.00\);_(* &quot;-        &quot;_);_(@_)"/>
    <numFmt numFmtId="183" formatCode="_-* #,##0.00_-;\-* #,##0.00_-;_-* \-??_-;_-@_-"/>
    <numFmt numFmtId="184" formatCode="#,##0.00_-;[Red]\(#,##0.00\);_-* &quot;-&quot;????_-"/>
    <numFmt numFmtId="185" formatCode="[$-107041E]d\ mmmm\ yyyy;@"/>
    <numFmt numFmtId="186" formatCode="d\ mmmm\ yyyy;@"/>
    <numFmt numFmtId="187" formatCode="_-* #,##0.00\ _F_-;\-* #,##0.00\ _F_-;_-* &quot;-&quot;??\ _F_-;_-@_-"/>
    <numFmt numFmtId="188" formatCode="0.00000000000"/>
    <numFmt numFmtId="189" formatCode="_ * #,##0.00_ ;_ * \-#,##0.00_ ;_ * &quot;-&quot;??_ ;_ @_ "/>
    <numFmt numFmtId="190" formatCode="_-[$€-2]* #,##0.00_-;\-[$€-2]* #,##0.00_-;_-[$€-2]* &quot;-&quot;??_-"/>
    <numFmt numFmtId="191" formatCode="_-* #,##0_-;\-* #,##0_-;_-* \-_-;_-@_-"/>
    <numFmt numFmtId="192" formatCode="0.00000%"/>
    <numFmt numFmtId="193" formatCode="#,##0.00\ \ ;\(#,##0.00\);&quot;-       &quot;\ \ \ "/>
    <numFmt numFmtId="194" formatCode="[$-101041E]d\ mmm\ yy;@"/>
    <numFmt numFmtId="195" formatCode="#,##0.00;\(#,##0.00\)"/>
    <numFmt numFmtId="196" formatCode="_-* #,##0.00_-;\(#,##0.00\)_-;_-* &quot;-&quot;??_-;_-@_-"/>
    <numFmt numFmtId="197" formatCode="&quot;Actua&quot;0"/>
    <numFmt numFmtId="198" formatCode="d\ ดดดด\ bbbb"/>
    <numFmt numFmtId="199" formatCode="_-* #,##0.00_-;* \(#,##0.00\);_-* &quot;-&quot;??_-;_-@_-"/>
    <numFmt numFmtId="200" formatCode="[$-D00041E]0"/>
    <numFmt numFmtId="201" formatCode="_(* #,##0.00_);_(* \(#,##0.00\);_(* \-??_);_(@_)"/>
    <numFmt numFmtId="202" formatCode="_-* #,##0_-;* \(#,##0\);_-* &quot;-&quot;??_-;_-@_-"/>
    <numFmt numFmtId="203" formatCode="\t&quot;$&quot;#,##0.00_);\(\t&quot;$&quot;#,##0.00\)"/>
    <numFmt numFmtId="204" formatCode="\t&quot;฿&quot;#,##0_);\(\t&quot;฿&quot;#,##0\)"/>
    <numFmt numFmtId="205" formatCode="#,##0\ ;\(#,##0\)"/>
    <numFmt numFmtId="206" formatCode="#,##0.00\ ;\(#,##0.00\)"/>
    <numFmt numFmtId="207" formatCode="_(* #,##0.0000_);_(* \(#,##0.0000\);_(* &quot;-&quot;????_);_(@_)"/>
    <numFmt numFmtId="208" formatCode="_(* #,##0_);_(* \(#,##0\);_(* &quot;-&quot;????_);_(@_)"/>
    <numFmt numFmtId="209" formatCode="[$-1010409]d\ mmm\ yy;@"/>
    <numFmt numFmtId="210" formatCode="0.0%"/>
    <numFmt numFmtId="211" formatCode="&quot;\&quot;#,##0.00;&quot;\&quot;&quot;\&quot;&quot;\&quot;&quot;\&quot;&quot;\&quot;&quot;\&quot;&quot;\&quot;&quot;\&quot;&quot;\&quot;&quot;\&quot;&quot;\&quot;&quot;\&quot;\-#,##0.00"/>
    <numFmt numFmtId="212" formatCode="[$-409]mmm\-yyyy;@"/>
    <numFmt numFmtId="213" formatCode="&quot;\&quot;#,##0.00;[Red]&quot;\&quot;&quot;\&quot;&quot;\&quot;&quot;\&quot;&quot;\&quot;&quot;\&quot;&quot;\&quot;&quot;\&quot;\-#,##0.00"/>
    <numFmt numFmtId="214" formatCode="\t&quot;฿&quot;#,##0.00_);[Red]\(\t&quot;฿&quot;#,##0.00\)"/>
    <numFmt numFmtId="215" formatCode="&quot;\&quot;#,##0.00;&quot;\&quot;&quot;\&quot;&quot;\&quot;&quot;\&quot;&quot;\&quot;&quot;\&quot;&quot;\&quot;&quot;\&quot;&quot;\&quot;&quot;\&quot;\-#,##0.00"/>
    <numFmt numFmtId="216" formatCode="_ &quot;\&quot;* #,##0_ ;_ &quot;\&quot;* &quot;\&quot;&quot;\&quot;&quot;\&quot;&quot;\&quot;&quot;\&quot;&quot;\&quot;&quot;\&quot;&quot;\&quot;&quot;\&quot;\-#,##0_ ;_ &quot;\&quot;* &quot;-&quot;_ ;_ @_ "/>
    <numFmt numFmtId="217" formatCode="&quot;\&quot;#,##0;[Red]&quot;\&quot;&quot;\&quot;&quot;\&quot;&quot;\&quot;&quot;\&quot;&quot;\&quot;&quot;\&quot;&quot;\&quot;&quot;\&quot;&quot;\&quot;&quot;\&quot;&quot;\&quot;\-#,##0"/>
    <numFmt numFmtId="218" formatCode="_-&quot;Dfl.&quot;\ * #,##0.00_-;_-&quot;Dfl.&quot;\ * #,##0.00\-;_-&quot;Dfl.&quot;\ * &quot;-&quot;??_-;_-@_-"/>
    <numFmt numFmtId="219" formatCode="_-* #,##0.00_-;_-* #,##0.00\-;_-* &quot;-&quot;??_-;_-@_-"/>
    <numFmt numFmtId="220" formatCode="_-&quot;?&quot;* #,##0_-;\-&quot;?&quot;* #,##0_-;_-&quot;?&quot;* &quot;-&quot;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0.0_)\%;\(0.0\)\%;0.0_)\%;@_)_%"/>
    <numFmt numFmtId="224" formatCode="#,##0.0_)_%;\(#,##0.0\)_%;0.0_)_%;@_)_%"/>
    <numFmt numFmtId="225" formatCode="#,##0.0_);\(#,##0.0\);#,##0.0_);@_)"/>
    <numFmt numFmtId="226" formatCode="&quot;$&quot;_(#,##0.00_);&quot;$&quot;\(#,##0.00\);&quot;$&quot;_(0.00_);@_)"/>
    <numFmt numFmtId="227" formatCode="#,##0.00_);\(#,##0.00\);0.00_);@_)"/>
    <numFmt numFmtId="228" formatCode="\€_(#,##0.00_);\€\(#,##0.00\);\€_(0.00_);@_)"/>
    <numFmt numFmtId="229" formatCode="#,##0_)\x;\(#,##0\)\x;0_)\x;@_)_x"/>
    <numFmt numFmtId="230" formatCode="#,##0_)_x;\(#,##0\)_x;0_)_x;@_)_x"/>
    <numFmt numFmtId="231" formatCode="_ * #,##0_)\ _฿_ ;_ * \(#,##0\)\ _฿_ ;_ * &quot;-&quot;_)\ _฿_ ;_ @_ "/>
    <numFmt numFmtId="232" formatCode="&quot;\&quot;#,##0;[Red]&quot;\&quot;\-#,##0"/>
    <numFmt numFmtId="233" formatCode="&quot;\&quot;#,##0.00;[Red]&quot;\&quot;\-#,##0.00"/>
    <numFmt numFmtId="234" formatCode="#.\ \ "/>
    <numFmt numFmtId="235" formatCode="##.\ \ "/>
    <numFmt numFmtId="236" formatCode="###0_);[Red]\(###0\)"/>
    <numFmt numFmtId="237" formatCode="General_)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$&quot;#,\);\(&quot;$&quot;#,##0\)"/>
    <numFmt numFmtId="243" formatCode="* \(#,##0\);* #,##0_);&quot;-&quot;??_);@"/>
    <numFmt numFmtId="244" formatCode="\ว\ \ด\ด\ด\ด\ &quot;ค.ศ.&quot;\ \ค\ค\ค\ค"/>
    <numFmt numFmtId="245" formatCode="#,##0.00&quot; F&quot;_);\(#,##0.00&quot; F&quot;\)"/>
    <numFmt numFmtId="246" formatCode="* #,##0_);* \(#,##0\);&quot;-&quot;??_);@"/>
    <numFmt numFmtId="247" formatCode="_-[$€-2]\ * #,##0.00_-;\-[$€-2]\ * #,##0.00_-;_-[$€-2]\ * &quot;-&quot;??_-"/>
    <numFmt numFmtId="248" formatCode="#,##0\ \ ;\(#,##0\)\ ;\—\ \ \ \ "/>
    <numFmt numFmtId="249" formatCode="0."/>
    <numFmt numFmtId="250" formatCode="&quot;?&quot;#,##0;[Red]\-&quot;?&quot;#,##0"/>
    <numFmt numFmtId="251" formatCode="0.0&quot;  &quot;"/>
    <numFmt numFmtId="252" formatCode="&quot;฿&quot;\t#,##0_);[Red]\(&quot;฿&quot;\t#,##0\)"/>
    <numFmt numFmtId="253" formatCode="#,##0\ &quot;F&quot;;[Red]\-#,##0\ &quot;F&quot;"/>
    <numFmt numFmtId="254" formatCode="#,##0.00\ &quot;F&quot;;[Red]\-#,##0.00\ &quot;F&quot;"/>
    <numFmt numFmtId="255" formatCode="#,##0&quot; F&quot;_);[Red]\(#,##0&quot; F&quot;\)"/>
    <numFmt numFmtId="256" formatCode="\60\4\7\:"/>
    <numFmt numFmtId="257" formatCode="#,##0&quot;£&quot;_);[Red]\(#,##0&quot;£&quot;\)"/>
    <numFmt numFmtId="258" formatCode="&quot;$&quot;#,\);\(&quot;$&quot;#,\)"/>
    <numFmt numFmtId="259" formatCode="&quot;$&quot;#,;\(&quot;$&quot;#,\)"/>
    <numFmt numFmtId="260" formatCode="dd\-mmm\-yy_)"/>
    <numFmt numFmtId="261" formatCode="_-&quot;$&quot;* #,##0.00_-;\-&quot;$&quot;* #,##0.00_-;_-&quot;$&quot;* &quot;-&quot;??_-;_-@_-"/>
    <numFmt numFmtId="262" formatCode="_-&quot;\&quot;* #,##0_-;\-&quot;\&quot;* #,##0_-;_-&quot;\&quot;* &quot;-&quot;_-;_-@_-"/>
    <numFmt numFmtId="263" formatCode="_-&quot;\&quot;* #,##0.00_-;\-&quot;\&quot;* #,##0.00_-;_-&quot;\&quot;* &quot;-&quot;??_-;_-@_-"/>
    <numFmt numFmtId="264" formatCode="#,##0.00\ &quot;Esc.&quot;;[Red]\-#,##0.00\ &quot;Esc.&quot;"/>
    <numFmt numFmtId="265" formatCode="_-* #,##0\ _E_s_c_._-;\-* #,##0\ _E_s_c_._-;_-* &quot;-&quot;\ _E_s_c_._-;_-@_-"/>
    <numFmt numFmtId="266" formatCode="_-&quot;$&quot;* #,##0_-;\-&quot;$&quot;* #,##0_-;_-&quot;$&quot;* &quot;-&quot;_-;_-@_-"/>
    <numFmt numFmtId="267" formatCode="#,##0.0000_);\(#,##0.0000\)"/>
    <numFmt numFmtId="268" formatCode="_-* #,##0_-;\-* #,##0_-;_-* &quot;-&quot;??_-;_-@"/>
    <numFmt numFmtId="269" formatCode="_-* #,##0.00_-;\-* #,##0.00_-;_-* &quot;-&quot;??_-;_-@"/>
    <numFmt numFmtId="270" formatCode="_(* #,##0_);_(* \(#,##0\);_(* &quot;-     &quot;??_);_(@_)"/>
    <numFmt numFmtId="271" formatCode="_(* #,##0_);_(* \(#,##0\);_(* \-??_);_(@_)"/>
    <numFmt numFmtId="272" formatCode="_-&quot;£&quot;* #,##0.00_-;\-&quot;£&quot;* #,##0.00_-;_-&quot;£&quot;* &quot;-&quot;??_-;_-@_-"/>
    <numFmt numFmtId="273" formatCode="&quot;Fr.&quot;\ #,##0;[Red]&quot;Fr.&quot;\ \-#,##0"/>
    <numFmt numFmtId="274" formatCode="\ช\:\น\น\:ss"/>
    <numFmt numFmtId="275" formatCode="#,##0.0_);[Red]\(#,##0.0\)"/>
    <numFmt numFmtId="276" formatCode="#,##0.00\ &quot;F&quot;;\-#,##0.00\ &quot;F&quot;"/>
    <numFmt numFmtId="277" formatCode="_-* #,##0.00\ &quot;F&quot;_-;\-* #,##0.00\ &quot;F&quot;_-;_-* &quot;-&quot;??\ &quot;F&quot;_-;_-@_-"/>
    <numFmt numFmtId="278" formatCode="#,##0.00&quot; $&quot;;\-#,##0.00&quot; $&quot;"/>
    <numFmt numFmtId="279" formatCode="#,##0.00&quot; $&quot;;[Red]\-#,##0.00&quot; $&quot;"/>
    <numFmt numFmtId="280" formatCode="d\.m\.yy"/>
    <numFmt numFmtId="281" formatCode="d\.mmm\.yy"/>
    <numFmt numFmtId="282" formatCode="d\.mmm"/>
    <numFmt numFmtId="283" formatCode="mmm\.yy"/>
    <numFmt numFmtId="284" formatCode="d\.m\.yy\ h:mm"/>
    <numFmt numFmtId="285" formatCode="0&quot;  &quot;"/>
    <numFmt numFmtId="286" formatCode="0.00&quot;  &quot;"/>
    <numFmt numFmtId="287" formatCode="&quot;ฃค&quot;#,##0;&quot;ฃค&quot;\-#,##0"/>
    <numFmt numFmtId="288" formatCode="_(&quot;$&quot;* #,##0.0_);_(&quot;$&quot;* \(#,##0.0\);_(&quot;$&quot;* &quot;0.0&quot;_);_(@_)"/>
    <numFmt numFmtId="289" formatCode="_-* #,##0\ &quot;F&quot;_-;\-* #,##0\ &quot;F&quot;_-;_-* &quot;-&quot;\ &quot;F&quot;_-;_-@_-"/>
    <numFmt numFmtId="290" formatCode="_-* #,##0\ _F_-;\-* #,##0\ _F_-;_-* &quot;-&quot;\ _F_-;_-@_-"/>
    <numFmt numFmtId="291" formatCode="#,###"/>
    <numFmt numFmtId="292" formatCode="_(&quot;?&quot;* #,##0_);_(&quot;?&quot;* \(#,##0\);_(&quot;?&quot;* &quot;-&quot;_);_(@_)"/>
    <numFmt numFmtId="293" formatCode="_([$€-2]* #,##0.00_);_([$€-2]* \(#,##0.00\);_([$€-2]* &quot;-&quot;??_)"/>
    <numFmt numFmtId="294" formatCode="0\ \ "/>
    <numFmt numFmtId="295" formatCode="#,##0\ \ "/>
    <numFmt numFmtId="296" formatCode="_ * #,##0_ ;_ * \-#,##0_ ;_ * &quot;-&quot;_ ;_ @_ "/>
    <numFmt numFmtId="297" formatCode="&quot;\&quot;#,##0.00;[Red]&quot;\&quot;&quot;\&quot;&quot;\&quot;&quot;\&quot;&quot;\&quot;\-#,##0.00"/>
    <numFmt numFmtId="298" formatCode="_ &quot;\&quot;* #,##0.00_ ;_ &quot;\&quot;* \-#,##0.00_ ;_ &quot;\&quot;* &quot;-&quot;??_ ;_ @_ "/>
    <numFmt numFmtId="299" formatCode="_ &quot;\&quot;* #,##0_ ;_ &quot;\&quot;* \-#,##0_ ;_ &quot;\&quot;* &quot;-&quot;_ ;_ @_ "/>
    <numFmt numFmtId="300" formatCode="0%_);\(0%\)"/>
    <numFmt numFmtId="301" formatCode="_-* #,##0.00\ _€_-;\-* #,##0.00\ _€_-;_-* &quot;-&quot;??\ _€_-;_-@_-"/>
  </numFmts>
  <fonts count="323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8"/>
      <name val="AngsanaUPC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i/>
      <sz val="14"/>
      <color theme="1"/>
      <name val="Angsana New"/>
      <family val="1"/>
    </font>
    <font>
      <b/>
      <u/>
      <sz val="14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1249">
    <xf numFmtId="0" fontId="0" fillId="0" borderId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2" fillId="15" borderId="0" applyNumberFormat="0" applyBorder="0" applyAlignment="0" applyProtection="0"/>
    <xf numFmtId="0" fontId="97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2" fillId="10" borderId="0" applyNumberFormat="0" applyBorder="0" applyAlignment="0" applyProtection="0"/>
    <xf numFmtId="0" fontId="97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2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2" fillId="18" borderId="0" applyNumberFormat="0" applyBorder="0" applyAlignment="0" applyProtection="0"/>
    <xf numFmtId="0" fontId="97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2" fillId="0" borderId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2" fillId="20" borderId="0" applyNumberFormat="0" applyBorder="0" applyAlignment="0" applyProtection="0"/>
    <xf numFmtId="0" fontId="97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2" fillId="21" borderId="0" applyNumberFormat="0" applyBorder="0" applyAlignment="0" applyProtection="0"/>
    <xf numFmtId="0" fontId="97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2" fillId="22" borderId="0" applyNumberFormat="0" applyBorder="0" applyAlignment="0" applyProtection="0"/>
    <xf numFmtId="0" fontId="97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2" fillId="19" borderId="0" applyNumberFormat="0" applyBorder="0" applyAlignment="0" applyProtection="0"/>
    <xf numFmtId="0" fontId="97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3" fillId="3" borderId="0" applyNumberFormat="0" applyBorder="0" applyAlignment="0" applyProtection="0"/>
    <xf numFmtId="0" fontId="98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4" fillId="8" borderId="1" applyNumberFormat="0" applyAlignment="0" applyProtection="0"/>
    <xf numFmtId="0" fontId="99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5" fillId="23" borderId="2" applyNumberFormat="0" applyAlignment="0" applyProtection="0"/>
    <xf numFmtId="0" fontId="100" fillId="47" borderId="24" applyNumberFormat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3" fontId="36" fillId="0" borderId="0" applyFill="0" applyBorder="0" applyAlignment="0" applyProtection="0"/>
    <xf numFmtId="183" fontId="36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6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91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91" fillId="0" borderId="0" applyFont="0" applyFill="0" applyBorder="0" applyAlignment="0" applyProtection="0"/>
    <xf numFmtId="18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4" fillId="0" borderId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6" fontId="50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6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83" fontId="45" fillId="0" borderId="0" applyFill="0" applyBorder="0" applyAlignment="0" applyProtection="0"/>
    <xf numFmtId="0" fontId="45" fillId="0" borderId="0" applyFill="0" applyBorder="0" applyAlignment="0" applyProtection="0"/>
    <xf numFmtId="0" fontId="45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3" fontId="45" fillId="0" borderId="0" applyFill="0" applyBorder="0" applyAlignment="0" applyProtection="0"/>
    <xf numFmtId="170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8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170" fontId="11" fillId="0" borderId="0" applyFont="0" applyFill="0" applyBorder="0" applyAlignment="0" applyProtection="0"/>
    <xf numFmtId="41" fontId="14" fillId="0" borderId="0" applyFill="0" applyBorder="0" applyAlignment="0" applyProtection="0"/>
    <xf numFmtId="170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1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8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9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4" fontId="19" fillId="0" borderId="0"/>
    <xf numFmtId="174" fontId="94" fillId="0" borderId="0"/>
    <xf numFmtId="174" fontId="19" fillId="0" borderId="0"/>
    <xf numFmtId="174" fontId="94" fillId="0" borderId="0"/>
    <xf numFmtId="174" fontId="19" fillId="0" borderId="0"/>
    <xf numFmtId="169" fontId="32" fillId="0" borderId="0" applyFont="0" applyFill="0" applyBorder="0" applyAlignment="0" applyProtection="0"/>
    <xf numFmtId="175" fontId="19" fillId="0" borderId="0"/>
    <xf numFmtId="175" fontId="94" fillId="0" borderId="0"/>
    <xf numFmtId="175" fontId="19" fillId="0" borderId="0"/>
    <xf numFmtId="175" fontId="94" fillId="0" borderId="0"/>
    <xf numFmtId="175" fontId="19" fillId="0" borderId="0"/>
    <xf numFmtId="0" fontId="46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19" fillId="0" borderId="0"/>
    <xf numFmtId="176" fontId="94" fillId="0" borderId="0"/>
    <xf numFmtId="176" fontId="19" fillId="0" borderId="0"/>
    <xf numFmtId="176" fontId="94" fillId="0" borderId="0"/>
    <xf numFmtId="176" fontId="19" fillId="0" borderId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6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8" fillId="4" borderId="0" applyNumberFormat="0" applyBorder="0" applyAlignment="0" applyProtection="0"/>
    <xf numFmtId="0" fontId="102" fillId="48" borderId="0" applyNumberFormat="0" applyBorder="0" applyAlignment="0" applyProtection="0"/>
    <xf numFmtId="38" fontId="22" fillId="24" borderId="0" applyNumberFormat="0" applyBorder="0" applyAlignment="0" applyProtection="0"/>
    <xf numFmtId="0" fontId="48" fillId="0" borderId="3" applyNumberFormat="0" applyAlignment="0" applyProtection="0">
      <alignment horizontal="left" vertical="center"/>
    </xf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9" fillId="0" borderId="5" applyNumberFormat="0" applyFill="0" applyAlignment="0" applyProtection="0"/>
    <xf numFmtId="0" fontId="103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80" fillId="0" borderId="6" applyNumberFormat="0" applyFill="0" applyAlignment="0" applyProtection="0"/>
    <xf numFmtId="0" fontId="104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1" fillId="0" borderId="7" applyNumberFormat="0" applyFill="0" applyAlignment="0" applyProtection="0"/>
    <xf numFmtId="0" fontId="10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2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3" fillId="0" borderId="9" applyNumberFormat="0" applyFill="0" applyAlignment="0" applyProtection="0"/>
    <xf numFmtId="0" fontId="109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4" fillId="14" borderId="0" applyNumberFormat="0" applyBorder="0" applyAlignment="0" applyProtection="0"/>
    <xf numFmtId="0" fontId="110" fillId="50" borderId="0" applyNumberFormat="0" applyBorder="0" applyAlignment="0" applyProtection="0"/>
    <xf numFmtId="37" fontId="29" fillId="0" borderId="0"/>
    <xf numFmtId="177" fontId="30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5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51" fillId="0" borderId="0"/>
    <xf numFmtId="0" fontId="36" fillId="0" borderId="0"/>
    <xf numFmtId="0" fontId="51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3" fillId="0" borderId="0"/>
    <xf numFmtId="0" fontId="14" fillId="0" borderId="0"/>
    <xf numFmtId="0" fontId="43" fillId="0" borderId="0"/>
    <xf numFmtId="0" fontId="111" fillId="0" borderId="0"/>
    <xf numFmtId="0" fontId="11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1" fillId="0" borderId="0"/>
    <xf numFmtId="0" fontId="43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52" fillId="0" borderId="0"/>
    <xf numFmtId="0" fontId="36" fillId="0" borderId="0"/>
    <xf numFmtId="0" fontId="96" fillId="0" borderId="0"/>
    <xf numFmtId="0" fontId="36" fillId="0" borderId="0"/>
    <xf numFmtId="0" fontId="39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6" fillId="0" borderId="0"/>
    <xf numFmtId="0" fontId="36" fillId="0" borderId="0"/>
    <xf numFmtId="0" fontId="43" fillId="0" borderId="0"/>
    <xf numFmtId="0" fontId="10" fillId="0" borderId="0"/>
    <xf numFmtId="0" fontId="85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4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6" fillId="0" borderId="0"/>
    <xf numFmtId="0" fontId="64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6" fillId="0" borderId="0"/>
    <xf numFmtId="0" fontId="32" fillId="0" borderId="0"/>
    <xf numFmtId="0" fontId="51" fillId="0" borderId="0"/>
    <xf numFmtId="0" fontId="36" fillId="0" borderId="0"/>
    <xf numFmtId="0" fontId="32" fillId="0" borderId="0"/>
    <xf numFmtId="0" fontId="36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2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5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9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5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96" fillId="0" borderId="0"/>
    <xf numFmtId="0" fontId="52" fillId="0" borderId="0"/>
    <xf numFmtId="0" fontId="52" fillId="0" borderId="0"/>
    <xf numFmtId="0" fontId="52" fillId="0" borderId="0"/>
    <xf numFmtId="0" fontId="96" fillId="0" borderId="0"/>
    <xf numFmtId="0" fontId="11" fillId="0" borderId="0"/>
    <xf numFmtId="0" fontId="43" fillId="0" borderId="0"/>
    <xf numFmtId="0" fontId="10" fillId="0" borderId="0"/>
    <xf numFmtId="0" fontId="43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39" fillId="0" borderId="0"/>
    <xf numFmtId="0" fontId="36" fillId="0" borderId="0"/>
    <xf numFmtId="0" fontId="39" fillId="0" borderId="0"/>
    <xf numFmtId="0" fontId="43" fillId="0" borderId="0"/>
    <xf numFmtId="0" fontId="11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11" fillId="0" borderId="0"/>
    <xf numFmtId="0" fontId="32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53" fillId="0" borderId="0"/>
    <xf numFmtId="0" fontId="43" fillId="0" borderId="0"/>
    <xf numFmtId="0" fontId="11" fillId="0" borderId="0"/>
    <xf numFmtId="0" fontId="53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32" fillId="0" borderId="0"/>
    <xf numFmtId="0" fontId="50" fillId="0" borderId="0"/>
    <xf numFmtId="0" fontId="114" fillId="0" borderId="0"/>
    <xf numFmtId="0" fontId="32" fillId="0" borderId="0"/>
    <xf numFmtId="0" fontId="11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4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96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39" fillId="0" borderId="0"/>
    <xf numFmtId="0" fontId="43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39" fillId="0" borderId="0"/>
    <xf numFmtId="0" fontId="10" fillId="0" borderId="0"/>
    <xf numFmtId="0" fontId="13" fillId="11" borderId="10" applyNumberFormat="0" applyFont="0" applyAlignment="0" applyProtection="0"/>
    <xf numFmtId="0" fontId="11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91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6" fillId="8" borderId="11" applyNumberFormat="0" applyAlignment="0" applyProtection="0"/>
    <xf numFmtId="0" fontId="116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5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8" fillId="0" borderId="13" applyNumberFormat="0" applyFill="0" applyAlignment="0" applyProtection="0"/>
    <xf numFmtId="0" fontId="118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93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5" fontId="93" fillId="0" borderId="0" applyFont="0" applyFill="0" applyBorder="0" applyAlignment="0" applyProtection="0"/>
    <xf numFmtId="5" fontId="10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5" fillId="0" borderId="0" applyFill="0" applyBorder="0" applyAlignment="0" applyProtection="0"/>
    <xf numFmtId="170" fontId="11" fillId="0" borderId="0" applyFont="0" applyFill="0" applyBorder="0" applyAlignment="0" applyProtection="0"/>
    <xf numFmtId="43" fontId="65" fillId="0" borderId="0" applyFill="0" applyBorder="0" applyAlignment="0" applyProtection="0"/>
    <xf numFmtId="170" fontId="39" fillId="0" borderId="0" applyFont="0" applyFill="0" applyBorder="0" applyAlignment="0" applyProtection="0"/>
    <xf numFmtId="43" fontId="65" fillId="0" borderId="0" applyFill="0" applyBorder="0" applyAlignment="0" applyProtection="0"/>
    <xf numFmtId="170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197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7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88" fontId="91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170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7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8" fillId="26" borderId="1" applyNumberFormat="0" applyAlignment="0" applyProtection="0"/>
    <xf numFmtId="0" fontId="17" fillId="8" borderId="1" applyNumberFormat="0" applyAlignment="0" applyProtection="0"/>
    <xf numFmtId="0" fontId="58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3" fillId="0" borderId="0"/>
    <xf numFmtId="0" fontId="10" fillId="0" borderId="0"/>
    <xf numFmtId="0" fontId="43" fillId="0" borderId="0"/>
    <xf numFmtId="0" fontId="10" fillId="0" borderId="0"/>
    <xf numFmtId="0" fontId="36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2" fillId="0" borderId="0"/>
    <xf numFmtId="0" fontId="55" fillId="0" borderId="0"/>
    <xf numFmtId="0" fontId="55" fillId="0" borderId="0"/>
    <xf numFmtId="0" fontId="4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96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32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14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32" fillId="0" borderId="0">
      <alignment vertical="center"/>
    </xf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5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43" fillId="0" borderId="0"/>
    <xf numFmtId="0" fontId="11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36" fillId="0" borderId="0"/>
    <xf numFmtId="0" fontId="91" fillId="0" borderId="0"/>
    <xf numFmtId="0" fontId="32" fillId="0" borderId="0"/>
    <xf numFmtId="0" fontId="92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6" fillId="0" borderId="0"/>
    <xf numFmtId="0" fontId="36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2" fillId="0" borderId="0"/>
    <xf numFmtId="0" fontId="10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0" fontId="28" fillId="14" borderId="0" applyNumberFormat="0" applyBorder="0" applyAlignment="0" applyProtection="0"/>
    <xf numFmtId="0" fontId="60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23" fillId="0" borderId="5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24" fillId="0" borderId="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25" fillId="0" borderId="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39" fillId="0" borderId="0" applyFont="0" applyFill="0" applyBorder="0" applyAlignment="0" applyProtection="0"/>
    <xf numFmtId="170" fontId="65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39" fillId="0" borderId="0" applyFont="0" applyFill="0" applyBorder="0" applyAlignment="0" applyProtection="0"/>
    <xf numFmtId="170" fontId="65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36" fillId="0" borderId="0" applyFont="0" applyFill="0" applyBorder="0" applyAlignment="0" applyProtection="0"/>
    <xf numFmtId="0" fontId="3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0" fillId="0" borderId="0"/>
    <xf numFmtId="170" fontId="5" fillId="0" borderId="0" applyFont="0" applyFill="0" applyBorder="0" applyAlignment="0" applyProtection="0"/>
    <xf numFmtId="0" fontId="36" fillId="0" borderId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122" fillId="0" borderId="0"/>
    <xf numFmtId="170" fontId="4" fillId="0" borderId="0" applyFont="0" applyFill="0" applyBorder="0" applyAlignment="0" applyProtection="0"/>
    <xf numFmtId="0" fontId="4" fillId="0" borderId="0"/>
    <xf numFmtId="170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4" fillId="0" borderId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201" fontId="124" fillId="0" borderId="0"/>
    <xf numFmtId="0" fontId="12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1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9" fillId="0" borderId="0"/>
    <xf numFmtId="170" fontId="5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5" fillId="0" borderId="0"/>
    <xf numFmtId="187" fontId="94" fillId="0" borderId="0" applyFont="0" applyFill="0" applyBorder="0" applyAlignment="0" applyProtection="0"/>
    <xf numFmtId="187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3" fillId="0" borderId="0"/>
    <xf numFmtId="0" fontId="91" fillId="0" borderId="0"/>
    <xf numFmtId="0" fontId="41" fillId="0" borderId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83" fontId="92" fillId="0" borderId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1" fillId="0" borderId="0" applyFont="0" applyFill="0" applyBorder="0" applyAlignment="0" applyProtection="0"/>
    <xf numFmtId="181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179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129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7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70" fontId="12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98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88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99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8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4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1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2" fillId="0" borderId="0"/>
    <xf numFmtId="170" fontId="1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0" fontId="93" fillId="0" borderId="0"/>
    <xf numFmtId="0" fontId="43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3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9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1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0" fontId="43" fillId="0" borderId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170" fontId="128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202" fontId="32" fillId="0" borderId="0" applyFont="0" applyFill="0" applyBorder="0" applyAlignment="0" applyProtection="0"/>
    <xf numFmtId="0" fontId="32" fillId="0" borderId="0"/>
    <xf numFmtId="4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202" fontId="32" fillId="0" borderId="0" applyFont="0" applyFill="0" applyBorder="0" applyAlignment="0" applyProtection="0"/>
    <xf numFmtId="0" fontId="126" fillId="0" borderId="0"/>
    <xf numFmtId="0" fontId="126" fillId="0" borderId="0"/>
    <xf numFmtId="184" fontId="126" fillId="0" borderId="0" applyFont="0" applyFill="0" applyBorder="0" applyAlignment="0" applyProtection="0"/>
    <xf numFmtId="0" fontId="126" fillId="0" borderId="0"/>
    <xf numFmtId="0" fontId="126" fillId="0" borderId="0"/>
    <xf numFmtId="170" fontId="126" fillId="0" borderId="0" applyFont="0" applyFill="0" applyBorder="0" applyAlignment="0" applyProtection="0"/>
    <xf numFmtId="0" fontId="39" fillId="0" borderId="0"/>
    <xf numFmtId="170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7" fillId="56" borderId="0" applyNumberFormat="0" applyBorder="0" applyAlignment="0" applyProtection="0"/>
    <xf numFmtId="0" fontId="15" fillId="16" borderId="0" applyNumberFormat="0" applyBorder="0" applyAlignment="0" applyProtection="0"/>
    <xf numFmtId="0" fontId="97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7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89" fontId="32" fillId="0" borderId="0" applyFont="0" applyFill="0" applyBorder="0" applyAlignment="0" applyProtection="0"/>
    <xf numFmtId="20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5" fillId="0" borderId="0"/>
    <xf numFmtId="0" fontId="32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9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10" fillId="0" borderId="0"/>
    <xf numFmtId="0" fontId="5" fillId="0" borderId="0"/>
    <xf numFmtId="0" fontId="5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32" fillId="0" borderId="0"/>
    <xf numFmtId="0" fontId="4" fillId="0" borderId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50" fillId="0" borderId="0"/>
    <xf numFmtId="0" fontId="32" fillId="0" borderId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6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176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" fillId="0" borderId="0" applyFont="0" applyFill="0" applyBorder="0" applyAlignment="0" applyProtection="0"/>
    <xf numFmtId="176" fontId="50" fillId="0" borderId="0" applyFont="0" applyFill="0" applyBorder="0" applyAlignment="0" applyProtection="0"/>
    <xf numFmtId="175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4" fontId="19" fillId="0" borderId="0"/>
    <xf numFmtId="167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75" fontId="19" fillId="0" borderId="0"/>
    <xf numFmtId="0" fontId="46" fillId="0" borderId="0" applyProtection="0"/>
    <xf numFmtId="176" fontId="19" fillId="0" borderId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32" fillId="0" borderId="0"/>
    <xf numFmtId="2" fontId="46" fillId="0" borderId="0" applyProtection="0"/>
    <xf numFmtId="38" fontId="22" fillId="24" borderId="0" applyNumberFormat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37" fontId="29" fillId="0" borderId="0"/>
    <xf numFmtId="177" fontId="30" fillId="0" borderId="0"/>
    <xf numFmtId="0" fontId="32" fillId="0" borderId="0"/>
    <xf numFmtId="0" fontId="5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43" fillId="0" borderId="0"/>
    <xf numFmtId="0" fontId="32" fillId="0" borderId="0"/>
    <xf numFmtId="0" fontId="139" fillId="0" borderId="0"/>
    <xf numFmtId="0" fontId="32" fillId="0" borderId="0"/>
    <xf numFmtId="0" fontId="51" fillId="0" borderId="0"/>
    <xf numFmtId="0" fontId="51" fillId="0" borderId="0"/>
    <xf numFmtId="0" fontId="43" fillId="0" borderId="0"/>
    <xf numFmtId="0" fontId="64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6" fillId="0" borderId="0"/>
    <xf numFmtId="0" fontId="51" fillId="0" borderId="0"/>
    <xf numFmtId="0" fontId="112" fillId="0" borderId="0"/>
    <xf numFmtId="0" fontId="32" fillId="0" borderId="0"/>
    <xf numFmtId="0" fontId="32" fillId="0" borderId="0"/>
    <xf numFmtId="0" fontId="11" fillId="0" borderId="0"/>
    <xf numFmtId="0" fontId="115" fillId="0" borderId="0"/>
    <xf numFmtId="0" fontId="52" fillId="0" borderId="0"/>
    <xf numFmtId="0" fontId="5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32" fillId="0" borderId="0"/>
    <xf numFmtId="0" fontId="36" fillId="0" borderId="0"/>
    <xf numFmtId="0" fontId="36" fillId="0" borderId="0"/>
    <xf numFmtId="0" fontId="5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3" fillId="0" borderId="0"/>
    <xf numFmtId="0" fontId="4" fillId="0" borderId="0"/>
    <xf numFmtId="0" fontId="10" fillId="11" borderId="10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04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65" fillId="0" borderId="0" applyFill="0" applyBorder="0" applyAlignment="0" applyProtection="0"/>
    <xf numFmtId="170" fontId="65" fillId="0" borderId="0" applyFill="0" applyBorder="0" applyAlignment="0" applyProtection="0"/>
    <xf numFmtId="17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4" fillId="0" borderId="0"/>
    <xf numFmtId="0" fontId="39" fillId="0" borderId="0"/>
    <xf numFmtId="0" fontId="115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5" fillId="0" borderId="0"/>
    <xf numFmtId="0" fontId="36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64" fillId="0" borderId="0"/>
    <xf numFmtId="0" fontId="5" fillId="0" borderId="0"/>
    <xf numFmtId="0" fontId="115" fillId="0" borderId="0"/>
    <xf numFmtId="0" fontId="4" fillId="0" borderId="0"/>
    <xf numFmtId="170" fontId="11" fillId="0" borderId="0" applyFont="0" applyFill="0" applyBorder="0" applyAlignment="0" applyProtection="0"/>
    <xf numFmtId="170" fontId="55" fillId="0" borderId="0" applyFont="0" applyFill="0" applyBorder="0" applyAlignment="0" applyProtection="0"/>
    <xf numFmtId="0" fontId="10" fillId="0" borderId="0"/>
    <xf numFmtId="0" fontId="43" fillId="0" borderId="0"/>
    <xf numFmtId="0" fontId="125" fillId="0" borderId="0"/>
    <xf numFmtId="170" fontId="1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23" fillId="0" borderId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3" fillId="0" borderId="0"/>
    <xf numFmtId="170" fontId="123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6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41" fillId="0" borderId="0"/>
    <xf numFmtId="170" fontId="14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41" fillId="0" borderId="0"/>
    <xf numFmtId="0" fontId="5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5" fillId="0" borderId="0"/>
    <xf numFmtId="0" fontId="113" fillId="0" borderId="0"/>
    <xf numFmtId="0" fontId="36" fillId="0" borderId="0"/>
    <xf numFmtId="0" fontId="5" fillId="0" borderId="0"/>
    <xf numFmtId="0" fontId="5" fillId="0" borderId="0"/>
    <xf numFmtId="0" fontId="43" fillId="0" borderId="0"/>
    <xf numFmtId="0" fontId="36" fillId="0" borderId="0"/>
    <xf numFmtId="170" fontId="36" fillId="0" borderId="0" applyFont="0" applyFill="0" applyBorder="0" applyAlignment="0" applyProtection="0"/>
    <xf numFmtId="0" fontId="32" fillId="0" borderId="0"/>
    <xf numFmtId="0" fontId="43" fillId="0" borderId="0"/>
    <xf numFmtId="0" fontId="125" fillId="0" borderId="0"/>
    <xf numFmtId="170" fontId="9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142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25" fillId="0" borderId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170" fontId="12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2" fillId="0" borderId="0"/>
    <xf numFmtId="170" fontId="128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170" fontId="123" fillId="0" borderId="0" applyFont="0" applyFill="0" applyBorder="0" applyAlignment="0" applyProtection="0"/>
    <xf numFmtId="0" fontId="12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/>
    <xf numFmtId="9" fontId="14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4" fillId="0" borderId="0"/>
    <xf numFmtId="0" fontId="4" fillId="0" borderId="0"/>
    <xf numFmtId="9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36" fillId="0" borderId="0"/>
    <xf numFmtId="170" fontId="4" fillId="0" borderId="0" applyFont="0" applyFill="0" applyBorder="0" applyAlignment="0" applyProtection="0"/>
    <xf numFmtId="0" fontId="32" fillId="0" borderId="0"/>
    <xf numFmtId="170" fontId="4" fillId="0" borderId="0" applyFont="0" applyFill="0" applyBorder="0" applyAlignment="0" applyProtection="0"/>
    <xf numFmtId="0" fontId="10" fillId="0" borderId="0"/>
    <xf numFmtId="170" fontId="5" fillId="0" borderId="0" applyFont="0" applyFill="0" applyBorder="0" applyAlignment="0" applyProtection="0"/>
    <xf numFmtId="0" fontId="125" fillId="0" borderId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/>
    <xf numFmtId="0" fontId="5" fillId="0" borderId="0"/>
    <xf numFmtId="170" fontId="4" fillId="0" borderId="0" applyFont="0" applyFill="0" applyBorder="0" applyAlignment="0" applyProtection="0"/>
    <xf numFmtId="0" fontId="4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50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43" fillId="0" borderId="0"/>
    <xf numFmtId="0" fontId="43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9" fontId="36" fillId="0" borderId="0" applyFont="0" applyFill="0" applyBorder="0" applyAlignment="0" applyProtection="0"/>
    <xf numFmtId="0" fontId="97" fillId="43" borderId="0" applyNumberFormat="0" applyBorder="0" applyAlignment="0" applyProtection="0"/>
    <xf numFmtId="0" fontId="125" fillId="0" borderId="0"/>
    <xf numFmtId="0" fontId="4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0" fontId="4" fillId="0" borderId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/>
    <xf numFmtId="187" fontId="94" fillId="0" borderId="0" applyFont="0" applyFill="0" applyBorder="0" applyAlignment="0" applyProtection="0"/>
    <xf numFmtId="187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83" fontId="92" fillId="0" borderId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1" fillId="0" borderId="0" applyFont="0" applyFill="0" applyBorder="0" applyAlignment="0" applyProtection="0"/>
    <xf numFmtId="181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179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4" fontId="94" fillId="0" borderId="0"/>
    <xf numFmtId="169" fontId="91" fillId="0" borderId="0" applyFont="0" applyFill="0" applyBorder="0" applyAlignment="0" applyProtection="0"/>
    <xf numFmtId="175" fontId="94" fillId="0" borderId="0"/>
    <xf numFmtId="0" fontId="129" fillId="0" borderId="0" applyProtection="0"/>
    <xf numFmtId="176" fontId="9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7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43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43" fillId="0" borderId="0"/>
    <xf numFmtId="0" fontId="91" fillId="0" borderId="0"/>
    <xf numFmtId="0" fontId="91" fillId="0" borderId="0"/>
    <xf numFmtId="49" fontId="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1" fillId="0" borderId="0"/>
    <xf numFmtId="170" fontId="55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88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8" fontId="91" fillId="0" borderId="0" applyFont="0" applyFill="0" applyBorder="0" applyAlignment="0" applyProtection="0"/>
    <xf numFmtId="0" fontId="45" fillId="0" borderId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50" fillId="0" borderId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7" borderId="0" applyNumberFormat="0" applyBorder="0" applyAlignment="0" applyProtection="0"/>
    <xf numFmtId="9" fontId="4" fillId="0" borderId="0" applyFont="0" applyFill="0" applyBorder="0" applyAlignment="0" applyProtection="0"/>
    <xf numFmtId="0" fontId="14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5" fillId="0" borderId="0"/>
    <xf numFmtId="0" fontId="15" fillId="17" borderId="0" applyNumberFormat="0" applyBorder="0" applyAlignment="0" applyProtection="0"/>
    <xf numFmtId="0" fontId="43" fillId="0" borderId="0"/>
    <xf numFmtId="0" fontId="43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5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8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5" fillId="0" borderId="0"/>
    <xf numFmtId="0" fontId="4" fillId="0" borderId="0"/>
    <xf numFmtId="0" fontId="123" fillId="0" borderId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36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2" fillId="0" borderId="0"/>
    <xf numFmtId="170" fontId="12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23" fillId="0" borderId="0"/>
    <xf numFmtId="170" fontId="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9" fontId="122" fillId="0" borderId="0" applyFont="0" applyFill="0" applyBorder="0" applyAlignment="0" applyProtection="0"/>
    <xf numFmtId="0" fontId="36" fillId="0" borderId="0"/>
    <xf numFmtId="170" fontId="123" fillId="0" borderId="0" applyFont="0" applyFill="0" applyBorder="0" applyAlignment="0" applyProtection="0"/>
    <xf numFmtId="0" fontId="4" fillId="0" borderId="0"/>
    <xf numFmtId="0" fontId="5" fillId="0" borderId="0"/>
    <xf numFmtId="169" fontId="122" fillId="0" borderId="0" applyFont="0" applyFill="0" applyBorder="0" applyAlignment="0" applyProtection="0"/>
    <xf numFmtId="0" fontId="5" fillId="0" borderId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3" fillId="0" borderId="0"/>
    <xf numFmtId="170" fontId="36" fillId="0" borderId="0" applyFont="0" applyFill="0" applyBorder="0" applyAlignment="0" applyProtection="0"/>
    <xf numFmtId="9" fontId="12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0" fontId="5" fillId="0" borderId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140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170" fontId="36" fillId="0" borderId="0" applyFont="0" applyFill="0" applyBorder="0" applyAlignment="0" applyProtection="0"/>
    <xf numFmtId="0" fontId="4" fillId="0" borderId="0"/>
    <xf numFmtId="9" fontId="123" fillId="0" borderId="0" applyFont="0" applyFill="0" applyBorder="0" applyAlignment="0" applyProtection="0"/>
    <xf numFmtId="0" fontId="125" fillId="0" borderId="0"/>
    <xf numFmtId="0" fontId="123" fillId="0" borderId="0"/>
    <xf numFmtId="0" fontId="123" fillId="0" borderId="0"/>
    <xf numFmtId="169" fontId="123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2" fillId="0" borderId="0"/>
    <xf numFmtId="170" fontId="1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0" fontId="32" fillId="0" borderId="0"/>
    <xf numFmtId="169" fontId="122" fillId="0" borderId="0" applyFont="0" applyFill="0" applyBorder="0" applyAlignment="0" applyProtection="0"/>
    <xf numFmtId="0" fontId="5" fillId="0" borderId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12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3" fillId="0" borderId="0"/>
    <xf numFmtId="0" fontId="91" fillId="0" borderId="0"/>
    <xf numFmtId="0" fontId="43" fillId="0" borderId="0"/>
    <xf numFmtId="0" fontId="44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170" fontId="4" fillId="0" borderId="0" applyFont="0" applyFill="0" applyBorder="0" applyAlignment="0" applyProtection="0"/>
    <xf numFmtId="0" fontId="45" fillId="0" borderId="0"/>
    <xf numFmtId="0" fontId="4" fillId="0" borderId="0"/>
    <xf numFmtId="0" fontId="126" fillId="0" borderId="0"/>
    <xf numFmtId="0" fontId="3" fillId="0" borderId="0"/>
    <xf numFmtId="43" fontId="3" fillId="0" borderId="0" applyFont="0" applyFill="0" applyBorder="0" applyAlignment="0" applyProtection="0"/>
    <xf numFmtId="0" fontId="146" fillId="0" borderId="0"/>
    <xf numFmtId="209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6" fillId="0" borderId="0"/>
    <xf numFmtId="0" fontId="10" fillId="0" borderId="0"/>
    <xf numFmtId="4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6" fillId="0" borderId="0"/>
    <xf numFmtId="0" fontId="10" fillId="0" borderId="0"/>
    <xf numFmtId="170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6" fillId="0" borderId="0"/>
    <xf numFmtId="0" fontId="147" fillId="0" borderId="0" applyNumberFormat="0" applyFill="0" applyBorder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5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102" fillId="48" borderId="0" applyNumberFormat="0" applyBorder="0" applyAlignment="0" applyProtection="0"/>
    <xf numFmtId="0" fontId="98" fillId="45" borderId="0" applyNumberFormat="0" applyBorder="0" applyAlignment="0" applyProtection="0"/>
    <xf numFmtId="0" fontId="148" fillId="50" borderId="0" applyNumberFormat="0" applyBorder="0" applyAlignment="0" applyProtection="0"/>
    <xf numFmtId="0" fontId="108" fillId="49" borderId="23" applyNumberFormat="0" applyAlignment="0" applyProtection="0"/>
    <xf numFmtId="0" fontId="116" fillId="46" borderId="30" applyNumberFormat="0" applyAlignment="0" applyProtection="0"/>
    <xf numFmtId="0" fontId="99" fillId="46" borderId="23" applyNumberFormat="0" applyAlignment="0" applyProtection="0"/>
    <xf numFmtId="0" fontId="109" fillId="0" borderId="28" applyNumberFormat="0" applyFill="0" applyAlignment="0" applyProtection="0"/>
    <xf numFmtId="0" fontId="100" fillId="47" borderId="24" applyNumberFormat="0" applyAlignment="0" applyProtection="0"/>
    <xf numFmtId="0" fontId="119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101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97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7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7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7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7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7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6" fillId="0" borderId="0"/>
    <xf numFmtId="0" fontId="3" fillId="0" borderId="0"/>
    <xf numFmtId="43" fontId="3" fillId="0" borderId="0" applyFont="0" applyFill="0" applyBorder="0" applyAlignment="0" applyProtection="0"/>
    <xf numFmtId="214" fontId="10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51" fillId="3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38" fontId="153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1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0" fontId="155" fillId="0" borderId="0" applyFont="0" applyFill="0" applyBorder="0" applyAlignment="0" applyProtection="0">
      <alignment vertical="center"/>
    </xf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1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/>
    <xf numFmtId="215" fontId="10" fillId="0" borderId="0"/>
    <xf numFmtId="216" fontId="10" fillId="0" borderId="0"/>
    <xf numFmtId="0" fontId="156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50" fillId="50" borderId="0" applyNumberFormat="0" applyBorder="0" applyAlignment="0" applyProtection="0"/>
    <xf numFmtId="217" fontId="42" fillId="0" borderId="0"/>
    <xf numFmtId="0" fontId="71" fillId="0" borderId="0"/>
    <xf numFmtId="0" fontId="10" fillId="0" borderId="0"/>
    <xf numFmtId="0" fontId="32" fillId="0" borderId="0"/>
    <xf numFmtId="0" fontId="42" fillId="0" borderId="0"/>
    <xf numFmtId="0" fontId="71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9" fontId="3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6" borderId="0">
      <alignment horizontal="left" vertical="top"/>
    </xf>
    <xf numFmtId="0" fontId="157" fillId="14" borderId="0">
      <alignment horizontal="center" vertical="center"/>
    </xf>
    <xf numFmtId="0" fontId="158" fillId="26" borderId="0">
      <alignment horizontal="left" vertical="top"/>
    </xf>
    <xf numFmtId="0" fontId="158" fillId="26" borderId="0">
      <alignment horizontal="right" vertical="top"/>
    </xf>
    <xf numFmtId="0" fontId="159" fillId="26" borderId="0">
      <alignment horizontal="center" vertical="center"/>
    </xf>
    <xf numFmtId="0" fontId="159" fillId="26" borderId="0">
      <alignment horizontal="left" vertical="center"/>
    </xf>
    <xf numFmtId="0" fontId="159" fillId="26" borderId="0">
      <alignment horizontal="right" vertical="center"/>
    </xf>
    <xf numFmtId="0" fontId="159" fillId="26" borderId="0">
      <alignment horizontal="right" vertical="center"/>
    </xf>
    <xf numFmtId="0" fontId="159" fillId="26" borderId="0">
      <alignment horizontal="left" vertical="center"/>
    </xf>
    <xf numFmtId="0" fontId="54" fillId="26" borderId="0">
      <alignment horizontal="left" vertical="top"/>
    </xf>
    <xf numFmtId="0" fontId="159" fillId="11" borderId="0">
      <alignment horizontal="center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59" fillId="11" borderId="0">
      <alignment horizontal="right" vertical="center"/>
    </xf>
    <xf numFmtId="0" fontId="159" fillId="11" borderId="0">
      <alignment horizontal="right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60" fillId="26" borderId="0">
      <alignment horizontal="center" vertical="top"/>
    </xf>
    <xf numFmtId="0" fontId="159" fillId="26" borderId="0">
      <alignment horizontal="right" vertical="top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2" fillId="20" borderId="0" applyNumberFormat="0" applyBorder="0" applyAlignment="0" applyProtection="0">
      <alignment vertical="center"/>
    </xf>
    <xf numFmtId="0" fontId="152" fillId="21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32" fillId="0" borderId="0"/>
    <xf numFmtId="218" fontId="32" fillId="0" borderId="0" applyFont="0" applyFill="0" applyBorder="0" applyAlignment="0" applyProtection="0"/>
    <xf numFmtId="0" fontId="162" fillId="0" borderId="0"/>
    <xf numFmtId="219" fontId="3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68" fontId="71" fillId="0" borderId="0" applyFont="0" applyFill="0" applyBorder="0" applyAlignment="0" applyProtection="0"/>
    <xf numFmtId="220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68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168" fontId="164" fillId="0" borderId="0" applyFont="0" applyFill="0" applyBorder="0" applyAlignment="0" applyProtection="0"/>
    <xf numFmtId="0" fontId="165" fillId="0" borderId="0"/>
    <xf numFmtId="167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37" fontId="166" fillId="0" borderId="0"/>
    <xf numFmtId="0" fontId="167" fillId="0" borderId="0"/>
    <xf numFmtId="0" fontId="167" fillId="0" borderId="0"/>
    <xf numFmtId="225" fontId="32" fillId="0" borderId="0" applyFont="0" applyFill="0" applyBorder="0" applyAlignment="0" applyProtection="0"/>
    <xf numFmtId="37" fontId="166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226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0" fontId="32" fillId="0" borderId="0"/>
    <xf numFmtId="228" fontId="32" fillId="0" borderId="0" applyFont="0" applyFill="0" applyBorder="0" applyAlignment="0" applyProtection="0"/>
    <xf numFmtId="0" fontId="54" fillId="0" borderId="0">
      <alignment vertical="top"/>
    </xf>
    <xf numFmtId="0" fontId="167" fillId="0" borderId="0"/>
    <xf numFmtId="0" fontId="167" fillId="0" borderId="0"/>
    <xf numFmtId="0" fontId="168" fillId="0" borderId="0" applyNumberFormat="0" applyFill="0" applyBorder="0" applyAlignment="0" applyProtection="0"/>
    <xf numFmtId="0" fontId="32" fillId="14" borderId="0" applyNumberFormat="0" applyFont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32" fillId="0" borderId="0"/>
    <xf numFmtId="0" fontId="167" fillId="0" borderId="0"/>
    <xf numFmtId="0" fontId="167" fillId="0" borderId="0"/>
    <xf numFmtId="0" fontId="32" fillId="0" borderId="0"/>
    <xf numFmtId="22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0" fontId="32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37" fontId="166" fillId="0" borderId="0"/>
    <xf numFmtId="37" fontId="166" fillId="0" borderId="0"/>
    <xf numFmtId="0" fontId="32" fillId="0" borderId="0"/>
    <xf numFmtId="0" fontId="32" fillId="0" borderId="0" applyNumberFormat="0" applyFill="0" applyBorder="0" applyAlignment="0" applyProtection="0"/>
    <xf numFmtId="0" fontId="167" fillId="0" borderId="0"/>
    <xf numFmtId="0" fontId="32" fillId="0" borderId="0"/>
    <xf numFmtId="0" fontId="32" fillId="0" borderId="0"/>
    <xf numFmtId="0" fontId="169" fillId="0" borderId="0" applyNumberFormat="0" applyFill="0" applyBorder="0" applyProtection="0">
      <alignment vertical="top"/>
    </xf>
    <xf numFmtId="0" fontId="32" fillId="0" borderId="0"/>
    <xf numFmtId="0" fontId="170" fillId="0" borderId="38" applyNumberFormat="0" applyFill="0" applyAlignment="0" applyProtection="0"/>
    <xf numFmtId="0" fontId="171" fillId="0" borderId="39" applyNumberFormat="0" applyFill="0" applyProtection="0">
      <alignment horizontal="center"/>
    </xf>
    <xf numFmtId="0" fontId="171" fillId="0" borderId="0" applyNumberFormat="0" applyFill="0" applyBorder="0" applyProtection="0">
      <alignment horizontal="left"/>
    </xf>
    <xf numFmtId="0" fontId="172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231" fontId="71" fillId="0" borderId="0" applyFont="0" applyFill="0" applyBorder="0" applyAlignment="0" applyProtection="0"/>
    <xf numFmtId="0" fontId="167" fillId="0" borderId="0"/>
    <xf numFmtId="232" fontId="173" fillId="0" borderId="0" applyFont="0" applyFill="0" applyBorder="0" applyAlignment="0" applyProtection="0"/>
    <xf numFmtId="233" fontId="173" fillId="0" borderId="0" applyFont="0" applyFill="0" applyBorder="0" applyAlignment="0" applyProtection="0"/>
    <xf numFmtId="0" fontId="32" fillId="0" borderId="0"/>
    <xf numFmtId="0" fontId="173" fillId="0" borderId="0"/>
    <xf numFmtId="0" fontId="174" fillId="0" borderId="0"/>
    <xf numFmtId="0" fontId="32" fillId="0" borderId="0"/>
    <xf numFmtId="0" fontId="71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43" fontId="175" fillId="0" borderId="36">
      <alignment horizontal="right" vertical="center"/>
    </xf>
    <xf numFmtId="0" fontId="176" fillId="15" borderId="0" applyNumberFormat="0" applyBorder="0" applyAlignment="0" applyProtection="0"/>
    <xf numFmtId="0" fontId="176" fillId="10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6" fillId="0" borderId="0" applyFont="0" applyFill="0" applyBorder="0" applyAlignment="0" applyProtection="0"/>
    <xf numFmtId="0" fontId="177" fillId="0" borderId="8">
      <alignment horizontal="center"/>
    </xf>
    <xf numFmtId="0" fontId="178" fillId="0" borderId="0"/>
    <xf numFmtId="0" fontId="178" fillId="0" borderId="32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61" borderId="0"/>
    <xf numFmtId="0" fontId="177" fillId="0" borderId="0">
      <protection locked="0"/>
    </xf>
    <xf numFmtId="0" fontId="177" fillId="0" borderId="0"/>
    <xf numFmtId="234" fontId="177" fillId="0" borderId="0"/>
    <xf numFmtId="235" fontId="177" fillId="0" borderId="0"/>
    <xf numFmtId="0" fontId="178" fillId="62" borderId="0">
      <alignment horizontal="right"/>
    </xf>
    <xf numFmtId="0" fontId="177" fillId="0" borderId="0"/>
    <xf numFmtId="0" fontId="179" fillId="24" borderId="34">
      <alignment horizontal="centerContinuous" vertical="top"/>
    </xf>
    <xf numFmtId="0" fontId="176" fillId="20" borderId="0" applyNumberFormat="0" applyBorder="0" applyAlignment="0" applyProtection="0"/>
    <xf numFmtId="0" fontId="176" fillId="21" borderId="0" applyNumberFormat="0" applyBorder="0" applyAlignment="0" applyProtection="0"/>
    <xf numFmtId="0" fontId="176" fillId="2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9" borderId="0" applyNumberFormat="0" applyBorder="0" applyAlignment="0" applyProtection="0"/>
    <xf numFmtId="0" fontId="180" fillId="3" borderId="0" applyNumberFormat="0" applyBorder="0" applyAlignment="0" applyProtection="0"/>
    <xf numFmtId="37" fontId="181" fillId="0" borderId="0"/>
    <xf numFmtId="37" fontId="182" fillId="0" borderId="0"/>
    <xf numFmtId="37" fontId="182" fillId="0" borderId="0"/>
    <xf numFmtId="5" fontId="183" fillId="0" borderId="21" applyAlignment="0" applyProtection="0"/>
    <xf numFmtId="236" fontId="32" fillId="0" borderId="0" applyFill="0" applyBorder="0" applyAlignment="0"/>
    <xf numFmtId="237" fontId="184" fillId="0" borderId="0" applyFill="0" applyBorder="0" applyAlignment="0"/>
    <xf numFmtId="238" fontId="184" fillId="0" borderId="0" applyFill="0" applyBorder="0" applyAlignment="0"/>
    <xf numFmtId="239" fontId="185" fillId="0" borderId="0" applyFill="0" applyBorder="0" applyAlignment="0"/>
    <xf numFmtId="240" fontId="185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186" fillId="8" borderId="1" applyNumberFormat="0" applyAlignment="0" applyProtection="0"/>
    <xf numFmtId="0" fontId="187" fillId="23" borderId="2" applyNumberFormat="0" applyAlignment="0" applyProtection="0"/>
    <xf numFmtId="241" fontId="184" fillId="0" borderId="0" applyFont="0" applyFill="0" applyBorder="0" applyAlignment="0" applyProtection="0"/>
    <xf numFmtId="0" fontId="4" fillId="55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71" fillId="0" borderId="0"/>
    <xf numFmtId="3" fontId="32" fillId="0" borderId="0" applyFont="0" applyFill="0" applyBorder="0" applyAlignment="0" applyProtection="0"/>
    <xf numFmtId="0" fontId="188" fillId="0" borderId="0"/>
    <xf numFmtId="0" fontId="189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190" fillId="0" borderId="0" applyFont="0" applyFill="0" applyBorder="0" applyAlignment="0" applyProtection="0"/>
    <xf numFmtId="0" fontId="188" fillId="0" borderId="0"/>
    <xf numFmtId="0" fontId="189" fillId="0" borderId="0"/>
    <xf numFmtId="0" fontId="179" fillId="24" borderId="34">
      <alignment horizontal="centerContinuous" vertical="top"/>
    </xf>
    <xf numFmtId="0" fontId="191" fillId="0" borderId="0" applyNumberFormat="0" applyAlignment="0">
      <alignment horizontal="left"/>
    </xf>
    <xf numFmtId="243" fontId="19" fillId="0" borderId="0" applyFill="0" applyBorder="0" applyProtection="0"/>
    <xf numFmtId="166" fontId="192" fillId="0" borderId="0" applyFont="0" applyFill="0" applyBorder="0" applyAlignment="0" applyProtection="0"/>
    <xf numFmtId="0" fontId="193" fillId="0" borderId="0"/>
    <xf numFmtId="0" fontId="193" fillId="0" borderId="0"/>
    <xf numFmtId="237" fontId="184" fillId="0" borderId="0" applyFont="0" applyFill="0" applyBorder="0" applyAlignment="0" applyProtection="0"/>
    <xf numFmtId="244" fontId="194" fillId="0" borderId="0" applyFont="0" applyFill="0" applyBorder="0" applyAlignment="0" applyProtection="0"/>
    <xf numFmtId="0" fontId="71" fillId="0" borderId="0"/>
    <xf numFmtId="245" fontId="32" fillId="0" borderId="0"/>
    <xf numFmtId="0" fontId="144" fillId="24" borderId="0" applyNumberFormat="0" applyFont="0" applyFill="0" applyBorder="0" applyProtection="0">
      <alignment horizontal="left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54" fillId="0" borderId="0" applyFill="0" applyBorder="0" applyAlignment="0"/>
    <xf numFmtId="246" fontId="19" fillId="0" borderId="0" applyFill="0" applyBorder="0" applyProtection="0"/>
    <xf numFmtId="38" fontId="195" fillId="0" borderId="40">
      <alignment vertical="center"/>
    </xf>
    <xf numFmtId="0" fontId="4" fillId="53" borderId="0" applyNumberFormat="0" applyBorder="0" applyAlignment="0" applyProtection="0"/>
    <xf numFmtId="0" fontId="196" fillId="0" borderId="0">
      <protection locked="0"/>
    </xf>
    <xf numFmtId="210" fontId="71" fillId="0" borderId="0"/>
    <xf numFmtId="0" fontId="197" fillId="0" borderId="0">
      <protection locked="0"/>
    </xf>
    <xf numFmtId="0" fontId="197" fillId="0" borderId="0">
      <protection locked="0"/>
    </xf>
    <xf numFmtId="241" fontId="184" fillId="0" borderId="0" applyFill="0" applyBorder="0" applyAlignment="0"/>
    <xf numFmtId="237" fontId="184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198" fillId="0" borderId="0" applyNumberFormat="0" applyAlignment="0">
      <alignment horizontal="left"/>
    </xf>
    <xf numFmtId="247" fontId="32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48" fontId="200" fillId="0" borderId="0">
      <alignment horizontal="right"/>
    </xf>
    <xf numFmtId="248" fontId="200" fillId="0" borderId="0">
      <alignment horizontal="right"/>
    </xf>
    <xf numFmtId="17" fontId="32" fillId="0" borderId="0">
      <alignment horizontal="left"/>
    </xf>
    <xf numFmtId="0" fontId="32" fillId="0" borderId="0"/>
    <xf numFmtId="249" fontId="201" fillId="25" borderId="0">
      <alignment horizontal="left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5" borderId="0">
      <alignment horizontal="left" wrapText="1"/>
    </xf>
    <xf numFmtId="250" fontId="32" fillId="0" borderId="0" applyBorder="0" applyAlignment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51" fontId="32" fillId="0" borderId="0"/>
    <xf numFmtId="210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200" fillId="0" borderId="0"/>
    <xf numFmtId="0" fontId="200" fillId="0" borderId="0"/>
    <xf numFmtId="0" fontId="200" fillId="0" borderId="0"/>
    <xf numFmtId="0" fontId="19" fillId="0" borderId="0" applyNumberFormat="0" applyFont="0" applyFill="0" applyBorder="0" applyProtection="0">
      <alignment horizontal="left" vertical="center"/>
    </xf>
    <xf numFmtId="241" fontId="184" fillId="0" borderId="0" applyFill="0" applyBorder="0" applyAlignment="0"/>
    <xf numFmtId="237" fontId="184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212" fillId="0" borderId="9" applyNumberFormat="0" applyFill="0" applyAlignment="0" applyProtection="0"/>
    <xf numFmtId="0" fontId="213" fillId="0" borderId="0"/>
    <xf numFmtId="0" fontId="214" fillId="0" borderId="0"/>
    <xf numFmtId="0" fontId="213" fillId="0" borderId="0"/>
    <xf numFmtId="0" fontId="214" fillId="0" borderId="0"/>
    <xf numFmtId="0" fontId="215" fillId="0" borderId="0"/>
    <xf numFmtId="252" fontId="194" fillId="0" borderId="0" applyFont="0" applyFill="0" applyBorder="0" applyAlignment="0" applyProtection="0"/>
    <xf numFmtId="0" fontId="196" fillId="0" borderId="0">
      <protection locked="0"/>
    </xf>
    <xf numFmtId="0" fontId="19" fillId="0" borderId="0"/>
    <xf numFmtId="40" fontId="216" fillId="0" borderId="0">
      <alignment horizontal="left"/>
    </xf>
    <xf numFmtId="0" fontId="213" fillId="0" borderId="0"/>
    <xf numFmtId="0" fontId="214" fillId="0" borderId="0"/>
    <xf numFmtId="0" fontId="214" fillId="0" borderId="0"/>
    <xf numFmtId="0" fontId="189" fillId="0" borderId="0"/>
    <xf numFmtId="0" fontId="189" fillId="0" borderId="0"/>
    <xf numFmtId="0" fontId="189" fillId="0" borderId="0"/>
    <xf numFmtId="0" fontId="193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217" fillId="0" borderId="0"/>
    <xf numFmtId="0" fontId="217" fillId="0" borderId="0"/>
    <xf numFmtId="0" fontId="43" fillId="0" borderId="0"/>
    <xf numFmtId="0" fontId="43" fillId="0" borderId="0"/>
    <xf numFmtId="0" fontId="43" fillId="0" borderId="0"/>
    <xf numFmtId="0" fontId="145" fillId="0" borderId="0"/>
    <xf numFmtId="0" fontId="50" fillId="0" borderId="0"/>
    <xf numFmtId="0" fontId="43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255" fontId="32" fillId="0" borderId="0"/>
    <xf numFmtId="0" fontId="10" fillId="0" borderId="0"/>
    <xf numFmtId="0" fontId="50" fillId="11" borderId="10" applyNumberFormat="0" applyFont="0" applyAlignment="0" applyProtection="0"/>
    <xf numFmtId="231" fontId="71" fillId="0" borderId="0" applyFont="0" applyFill="0" applyBorder="0" applyAlignment="0" applyProtection="0"/>
    <xf numFmtId="0" fontId="219" fillId="8" borderId="11" applyNumberFormat="0" applyAlignment="0" applyProtection="0"/>
    <xf numFmtId="40" fontId="54" fillId="63" borderId="0">
      <alignment horizontal="right"/>
    </xf>
    <xf numFmtId="40" fontId="220" fillId="63" borderId="0">
      <alignment horizontal="right"/>
    </xf>
    <xf numFmtId="0" fontId="149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167" fontId="227" fillId="0" borderId="0" applyFont="0" applyFill="0" applyBorder="0" applyAlignment="0" applyProtection="0"/>
    <xf numFmtId="240" fontId="185" fillId="0" borderId="0" applyFont="0" applyFill="0" applyBorder="0" applyAlignment="0" applyProtection="0"/>
    <xf numFmtId="256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5" fillId="0" borderId="33" applyNumberFormat="0" applyBorder="0"/>
    <xf numFmtId="3" fontId="228" fillId="0" borderId="0" applyNumberFormat="0" applyFill="0" applyBorder="0" applyAlignment="0" applyProtection="0"/>
    <xf numFmtId="0" fontId="196" fillId="0" borderId="0">
      <protection locked="0"/>
    </xf>
    <xf numFmtId="9" fontId="32" fillId="0" borderId="0" applyFont="0" applyFill="0" applyBorder="0" applyAlignment="0" applyProtection="0"/>
    <xf numFmtId="241" fontId="184" fillId="0" borderId="0" applyFill="0" applyBorder="0" applyAlignment="0"/>
    <xf numFmtId="237" fontId="184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192" fillId="0" borderId="0" applyNumberFormat="0" applyFont="0" applyFill="0" applyBorder="0" applyAlignment="0" applyProtection="0">
      <alignment horizontal="left"/>
    </xf>
    <xf numFmtId="0" fontId="192" fillId="0" borderId="0" applyNumberFormat="0" applyFont="0" applyFill="0" applyBorder="0" applyAlignment="0" applyProtection="0">
      <alignment horizontal="left"/>
    </xf>
    <xf numFmtId="15" fontId="192" fillId="0" borderId="0" applyFont="0" applyFill="0" applyBorder="0" applyAlignment="0" applyProtection="0"/>
    <xf numFmtId="15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29" fillId="0" borderId="32">
      <alignment horizontal="center"/>
    </xf>
    <xf numFmtId="3" fontId="195" fillId="0" borderId="0" applyFont="0" applyFill="0" applyBorder="0" applyAlignment="0" applyProtection="0"/>
    <xf numFmtId="0" fontId="192" fillId="67" borderId="0" applyNumberFormat="0" applyFont="0" applyBorder="0" applyAlignment="0" applyProtection="0"/>
    <xf numFmtId="0" fontId="192" fillId="67" borderId="0" applyNumberFormat="0" applyFont="0" applyBorder="0" applyAlignment="0" applyProtection="0"/>
    <xf numFmtId="37" fontId="174" fillId="0" borderId="0"/>
    <xf numFmtId="0" fontId="32" fillId="0" borderId="0">
      <alignment vertical="justify"/>
    </xf>
    <xf numFmtId="0" fontId="42" fillId="0" borderId="0" applyFont="0" applyFill="0" applyBorder="0" applyAlignment="0" applyProtection="0"/>
    <xf numFmtId="0" fontId="230" fillId="60" borderId="0"/>
    <xf numFmtId="257" fontId="32" fillId="0" borderId="0" applyNumberFormat="0" applyFill="0" applyBorder="0" applyAlignment="0" applyProtection="0">
      <alignment horizontal="left"/>
    </xf>
    <xf numFmtId="38" fontId="231" fillId="0" borderId="0"/>
    <xf numFmtId="38" fontId="19" fillId="0" borderId="0" applyNumberFormat="0" applyFont="0" applyFill="0" applyBorder="0" applyAlignment="0"/>
    <xf numFmtId="0" fontId="19" fillId="0" borderId="37" applyAlignment="0">
      <alignment horizontal="centerContinuous"/>
    </xf>
    <xf numFmtId="12" fontId="232" fillId="0" borderId="8">
      <alignment horizontal="center"/>
    </xf>
    <xf numFmtId="0" fontId="174" fillId="0" borderId="0"/>
    <xf numFmtId="0" fontId="32" fillId="0" borderId="0">
      <alignment vertical="top"/>
    </xf>
    <xf numFmtId="0" fontId="10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2" fillId="0" borderId="12" applyNumberFormat="0" applyFont="0" applyFill="0" applyAlignment="0" applyProtection="0"/>
    <xf numFmtId="49" fontId="32" fillId="0" borderId="0" applyFont="0" applyFill="0" applyBorder="0" applyAlignment="0" applyProtection="0"/>
    <xf numFmtId="49" fontId="54" fillId="0" borderId="0" applyFill="0" applyBorder="0" applyAlignment="0"/>
    <xf numFmtId="258" fontId="185" fillId="0" borderId="0" applyFill="0" applyBorder="0" applyAlignment="0"/>
    <xf numFmtId="259" fontId="185" fillId="0" borderId="0" applyFill="0" applyBorder="0" applyAlignment="0"/>
    <xf numFmtId="0" fontId="235" fillId="0" borderId="0" applyNumberFormat="0" applyFill="0" applyBorder="0" applyAlignment="0" applyProtection="0"/>
    <xf numFmtId="260" fontId="236" fillId="0" borderId="0" applyNumberFormat="0">
      <alignment horizontal="right"/>
    </xf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168" fontId="32" fillId="0" borderId="0" applyFont="0" applyFill="0" applyBorder="0" applyAlignment="0" applyProtection="0"/>
    <xf numFmtId="6" fontId="195" fillId="0" borderId="0" applyFont="0" applyFill="0" applyBorder="0" applyAlignment="0" applyProtection="0"/>
    <xf numFmtId="0" fontId="32" fillId="0" borderId="0">
      <alignment horizontal="centerContinuous" vertical="center"/>
    </xf>
    <xf numFmtId="44" fontId="238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ont="0" applyFill="0" applyBorder="0" applyProtection="0">
      <alignment horizontal="center" vertical="center" wrapText="1"/>
    </xf>
    <xf numFmtId="0" fontId="24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9" applyNumberFormat="0" applyFill="0" applyAlignment="0" applyProtection="0"/>
    <xf numFmtId="261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6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262" fontId="244" fillId="0" borderId="0" applyFont="0" applyFill="0" applyBorder="0" applyAlignment="0" applyProtection="0"/>
    <xf numFmtId="263" fontId="244" fillId="0" borderId="0" applyFont="0" applyFill="0" applyBorder="0" applyAlignment="0" applyProtection="0"/>
    <xf numFmtId="37" fontId="214" fillId="0" borderId="0"/>
    <xf numFmtId="37" fontId="166" fillId="0" borderId="0"/>
    <xf numFmtId="9" fontId="44" fillId="0" borderId="0" applyFont="0" applyFill="0" applyBorder="0" applyAlignment="0" applyProtection="0"/>
    <xf numFmtId="0" fontId="32" fillId="11" borderId="10" applyNumberFormat="0" applyFont="0" applyAlignment="0" applyProtection="0"/>
    <xf numFmtId="0" fontId="44" fillId="0" borderId="0"/>
    <xf numFmtId="0" fontId="16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45" fillId="0" borderId="0" applyFont="0" applyFill="0" applyBorder="0" applyAlignment="0" applyProtection="0"/>
    <xf numFmtId="264" fontId="246" fillId="0" borderId="0" applyFont="0" applyFill="0" applyBorder="0" applyAlignment="0" applyProtection="0"/>
    <xf numFmtId="265" fontId="2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245" fillId="0" borderId="0"/>
    <xf numFmtId="237" fontId="247" fillId="0" borderId="0"/>
    <xf numFmtId="189" fontId="248" fillId="0" borderId="0" applyFont="0" applyFill="0" applyBorder="0" applyAlignment="0" applyProtection="0"/>
    <xf numFmtId="168" fontId="32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251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266" fontId="32" fillId="0" borderId="0" applyNumberFormat="0" applyFill="0" applyBorder="0" applyAlignment="0" applyProtection="0"/>
    <xf numFmtId="266" fontId="174" fillId="0" borderId="0" applyFont="0" applyFill="0" applyBorder="0" applyAlignment="0" applyProtection="0"/>
    <xf numFmtId="261" fontId="32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233" fontId="254" fillId="0" borderId="0" applyFont="0" applyFill="0" applyBorder="0" applyAlignment="0" applyProtection="0"/>
    <xf numFmtId="232" fontId="254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126" fillId="0" borderId="0"/>
    <xf numFmtId="0" fontId="3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126" fillId="0" borderId="0"/>
    <xf numFmtId="9" fontId="4" fillId="0" borderId="0" applyFont="0" applyFill="0" applyBorder="0" applyAlignment="0" applyProtection="0"/>
    <xf numFmtId="0" fontId="4" fillId="0" borderId="0"/>
    <xf numFmtId="0" fontId="126" fillId="0" borderId="0"/>
    <xf numFmtId="170" fontId="43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26" fillId="0" borderId="0"/>
    <xf numFmtId="0" fontId="43" fillId="0" borderId="0"/>
    <xf numFmtId="43" fontId="1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09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37" applyAlignment="0">
      <alignment horizontal="centerContinuous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09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3" fillId="0" borderId="0"/>
    <xf numFmtId="43" fontId="32" fillId="0" borderId="0" applyFont="0" applyFill="0" applyBorder="0" applyAlignment="0" applyProtection="0"/>
    <xf numFmtId="0" fontId="143" fillId="0" borderId="0"/>
    <xf numFmtId="0" fontId="143" fillId="0" borderId="0"/>
    <xf numFmtId="43" fontId="3" fillId="0" borderId="0" applyFont="0" applyFill="0" applyBorder="0" applyAlignment="0" applyProtection="0"/>
    <xf numFmtId="0" fontId="174" fillId="0" borderId="0"/>
    <xf numFmtId="0" fontId="143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0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39" fillId="0" borderId="0" applyFont="0" applyFill="0" applyBorder="0" applyAlignment="0" applyProtection="0"/>
    <xf numFmtId="170" fontId="65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39" fillId="0" borderId="0" applyFont="0" applyFill="0" applyBorder="0" applyAlignment="0" applyProtection="0"/>
    <xf numFmtId="170" fontId="65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22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" fillId="0" borderId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65" fillId="0" borderId="0" applyFill="0" applyBorder="0" applyAlignment="0" applyProtection="0"/>
    <xf numFmtId="170" fontId="65" fillId="0" borderId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1" fillId="0" borderId="0"/>
    <xf numFmtId="0" fontId="1" fillId="0" borderId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" fillId="0" borderId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1" fillId="0" borderId="0"/>
    <xf numFmtId="169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" fillId="0" borderId="0"/>
    <xf numFmtId="169" fontId="123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3" fillId="0" borderId="0" applyFont="0" applyFill="0" applyBorder="0" applyAlignment="0" applyProtection="0"/>
    <xf numFmtId="169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12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209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170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168" fontId="32" fillId="0" borderId="0" applyFont="0" applyFill="0" applyBorder="0" applyAlignment="0" applyProtection="0"/>
    <xf numFmtId="170" fontId="175" fillId="0" borderId="36">
      <alignment horizontal="right" vertical="center"/>
    </xf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" fillId="5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7" fontId="227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6" fillId="0" borderId="0"/>
    <xf numFmtId="0" fontId="32" fillId="0" borderId="0"/>
    <xf numFmtId="0" fontId="32" fillId="0" borderId="0"/>
    <xf numFmtId="44" fontId="32" fillId="0" borderId="0" applyFont="0" applyFill="0" applyBorder="0" applyAlignment="0" applyProtection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303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238" fontId="45" fillId="0" borderId="0" applyFont="0" applyFill="0" applyBorder="0" applyAlignment="0" applyProtection="0"/>
    <xf numFmtId="0" fontId="303" fillId="0" borderId="0"/>
    <xf numFmtId="237" fontId="185" fillId="0" borderId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311" fillId="0" borderId="0"/>
    <xf numFmtId="0" fontId="10" fillId="0" borderId="0"/>
    <xf numFmtId="0" fontId="10" fillId="0" borderId="0"/>
    <xf numFmtId="0" fontId="174" fillId="0" borderId="0"/>
    <xf numFmtId="294" fontId="32" fillId="0" borderId="0" applyFont="0" applyFill="0" applyBorder="0" applyAlignment="0" applyProtection="0"/>
    <xf numFmtId="294" fontId="32" fillId="0" borderId="0" applyFont="0" applyFill="0" applyBorder="0" applyAlignment="0" applyProtection="0"/>
    <xf numFmtId="295" fontId="32" fillId="0" borderId="44" applyFont="0" applyFill="0" applyBorder="0" applyAlignment="0" applyProtection="0">
      <alignment horizontal="center"/>
    </xf>
    <xf numFmtId="295" fontId="32" fillId="0" borderId="44" applyFont="0" applyFill="0" applyBorder="0" applyAlignment="0" applyProtection="0">
      <alignment horizontal="center"/>
    </xf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0" fillId="6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54" fillId="6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50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126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273" fillId="6" borderId="0" applyNumberFormat="0" applyBorder="0" applyAlignment="0" applyProtection="0"/>
    <xf numFmtId="0" fontId="273" fillId="15" borderId="0" applyNumberFormat="0" applyBorder="0" applyAlignment="0" applyProtection="0"/>
    <xf numFmtId="0" fontId="176" fillId="15" borderId="0" applyNumberFormat="0" applyBorder="0" applyAlignment="0" applyProtection="0"/>
    <xf numFmtId="0" fontId="273" fillId="19" borderId="0" applyNumberFormat="0" applyBorder="0" applyAlignment="0" applyProtection="0"/>
    <xf numFmtId="0" fontId="273" fillId="10" borderId="0" applyNumberFormat="0" applyBorder="0" applyAlignment="0" applyProtection="0"/>
    <xf numFmtId="0" fontId="176" fillId="10" borderId="0" applyNumberFormat="0" applyBorder="0" applyAlignment="0" applyProtection="0"/>
    <xf numFmtId="0" fontId="273" fillId="13" borderId="0" applyNumberFormat="0" applyBorder="0" applyAlignment="0" applyProtection="0"/>
    <xf numFmtId="0" fontId="273" fillId="12" borderId="0" applyNumberFormat="0" applyBorder="0" applyAlignment="0" applyProtection="0"/>
    <xf numFmtId="0" fontId="176" fillId="12" borderId="0" applyNumberFormat="0" applyBorder="0" applyAlignment="0" applyProtection="0"/>
    <xf numFmtId="0" fontId="273" fillId="3" borderId="0" applyNumberFormat="0" applyBorder="0" applyAlignment="0" applyProtection="0"/>
    <xf numFmtId="0" fontId="273" fillId="16" borderId="0" applyNumberFormat="0" applyBorder="0" applyAlignment="0" applyProtection="0"/>
    <xf numFmtId="0" fontId="176" fillId="16" borderId="0" applyNumberFormat="0" applyBorder="0" applyAlignment="0" applyProtection="0"/>
    <xf numFmtId="0" fontId="273" fillId="6" borderId="0" applyNumberFormat="0" applyBorder="0" applyAlignment="0" applyProtection="0"/>
    <xf numFmtId="0" fontId="273" fillId="17" borderId="0" applyNumberFormat="0" applyBorder="0" applyAlignment="0" applyProtection="0"/>
    <xf numFmtId="0" fontId="176" fillId="17" borderId="0" applyNumberFormat="0" applyBorder="0" applyAlignment="0" applyProtection="0"/>
    <xf numFmtId="0" fontId="273" fillId="10" borderId="0" applyNumberFormat="0" applyBorder="0" applyAlignment="0" applyProtection="0"/>
    <xf numFmtId="0" fontId="273" fillId="18" borderId="0" applyNumberFormat="0" applyBorder="0" applyAlignment="0" applyProtection="0"/>
    <xf numFmtId="0" fontId="176" fillId="18" borderId="0" applyNumberFormat="0" applyBorder="0" applyAlignment="0" applyProtection="0"/>
    <xf numFmtId="9" fontId="10" fillId="0" borderId="0"/>
    <xf numFmtId="9" fontId="42" fillId="0" borderId="0"/>
    <xf numFmtId="9" fontId="10" fillId="0" borderId="0"/>
    <xf numFmtId="9" fontId="71" fillId="0" borderId="0"/>
    <xf numFmtId="9" fontId="10" fillId="0" borderId="0"/>
    <xf numFmtId="9" fontId="42" fillId="0" borderId="0"/>
    <xf numFmtId="9" fontId="42" fillId="0" borderId="0"/>
    <xf numFmtId="0" fontId="303" fillId="0" borderId="0"/>
    <xf numFmtId="0" fontId="273" fillId="27" borderId="0" applyNumberFormat="0" applyBorder="0" applyAlignment="0" applyProtection="0"/>
    <xf numFmtId="0" fontId="273" fillId="20" borderId="0" applyNumberFormat="0" applyBorder="0" applyAlignment="0" applyProtection="0"/>
    <xf numFmtId="0" fontId="176" fillId="20" borderId="0" applyNumberFormat="0" applyBorder="0" applyAlignment="0" applyProtection="0"/>
    <xf numFmtId="0" fontId="273" fillId="19" borderId="0" applyNumberFormat="0" applyBorder="0" applyAlignment="0" applyProtection="0"/>
    <xf numFmtId="0" fontId="273" fillId="21" borderId="0" applyNumberFormat="0" applyBorder="0" applyAlignment="0" applyProtection="0"/>
    <xf numFmtId="0" fontId="176" fillId="21" borderId="0" applyNumberFormat="0" applyBorder="0" applyAlignment="0" applyProtection="0"/>
    <xf numFmtId="0" fontId="273" fillId="13" borderId="0" applyNumberFormat="0" applyBorder="0" applyAlignment="0" applyProtection="0"/>
    <xf numFmtId="0" fontId="273" fillId="22" borderId="0" applyNumberFormat="0" applyBorder="0" applyAlignment="0" applyProtection="0"/>
    <xf numFmtId="0" fontId="176" fillId="22" borderId="0" applyNumberFormat="0" applyBorder="0" applyAlignment="0" applyProtection="0"/>
    <xf numFmtId="0" fontId="273" fillId="28" borderId="0" applyNumberFormat="0" applyBorder="0" applyAlignment="0" applyProtection="0"/>
    <xf numFmtId="0" fontId="273" fillId="16" borderId="0" applyNumberFormat="0" applyBorder="0" applyAlignment="0" applyProtection="0"/>
    <xf numFmtId="0" fontId="176" fillId="16" borderId="0" applyNumberFormat="0" applyBorder="0" applyAlignment="0" applyProtection="0"/>
    <xf numFmtId="0" fontId="273" fillId="17" borderId="0" applyNumberFormat="0" applyBorder="0" applyAlignment="0" applyProtection="0"/>
    <xf numFmtId="0" fontId="176" fillId="17" borderId="0" applyNumberFormat="0" applyBorder="0" applyAlignment="0" applyProtection="0"/>
    <xf numFmtId="0" fontId="273" fillId="21" borderId="0" applyNumberFormat="0" applyBorder="0" applyAlignment="0" applyProtection="0"/>
    <xf numFmtId="0" fontId="273" fillId="19" borderId="0" applyNumberFormat="0" applyBorder="0" applyAlignment="0" applyProtection="0"/>
    <xf numFmtId="0" fontId="176" fillId="19" borderId="0" applyNumberFormat="0" applyBorder="0" applyAlignment="0" applyProtection="0"/>
    <xf numFmtId="299" fontId="32" fillId="0" borderId="0" applyFont="0" applyFill="0" applyBorder="0" applyAlignment="0" applyProtection="0"/>
    <xf numFmtId="298" fontId="32" fillId="0" borderId="0" applyFont="0" applyFill="0" applyBorder="0" applyAlignment="0" applyProtection="0"/>
    <xf numFmtId="296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2" fillId="68" borderId="0"/>
    <xf numFmtId="0" fontId="32" fillId="68" borderId="0"/>
    <xf numFmtId="0" fontId="274" fillId="5" borderId="0" applyNumberFormat="0" applyBorder="0" applyAlignment="0" applyProtection="0"/>
    <xf numFmtId="0" fontId="274" fillId="3" borderId="0" applyNumberFormat="0" applyBorder="0" applyAlignment="0" applyProtection="0"/>
    <xf numFmtId="0" fontId="180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3" fontId="32" fillId="0" borderId="0" applyFill="0" applyBorder="0" applyProtection="0"/>
    <xf numFmtId="3" fontId="32" fillId="0" borderId="0" applyFill="0" applyBorder="0" applyProtection="0"/>
    <xf numFmtId="0" fontId="293" fillId="26" borderId="1" applyNumberFormat="0" applyAlignment="0" applyProtection="0"/>
    <xf numFmtId="0" fontId="275" fillId="8" borderId="1" applyNumberFormat="0" applyAlignment="0" applyProtection="0"/>
    <xf numFmtId="0" fontId="186" fillId="8" borderId="1" applyNumberFormat="0" applyAlignment="0" applyProtection="0"/>
    <xf numFmtId="0" fontId="10" fillId="0" borderId="0"/>
    <xf numFmtId="0" fontId="10" fillId="0" borderId="0"/>
    <xf numFmtId="0" fontId="289" fillId="0" borderId="0"/>
    <xf numFmtId="0" fontId="221" fillId="23" borderId="2" applyNumberFormat="0" applyAlignment="0" applyProtection="0"/>
    <xf numFmtId="0" fontId="187" fillId="23" borderId="2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170" fontId="54" fillId="0" borderId="0" applyFont="0" applyFill="0" applyBorder="0" applyAlignment="0" applyProtection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297" fontId="10" fillId="0" borderId="0"/>
    <xf numFmtId="297" fontId="10" fillId="0" borderId="0"/>
    <xf numFmtId="297" fontId="19" fillId="0" borderId="0"/>
    <xf numFmtId="39" fontId="214" fillId="0" borderId="0"/>
    <xf numFmtId="39" fontId="214" fillId="0" borderId="0"/>
    <xf numFmtId="39" fontId="288" fillId="0" borderId="0"/>
    <xf numFmtId="39" fontId="214" fillId="0" borderId="0"/>
    <xf numFmtId="39" fontId="214" fillId="0" borderId="0"/>
    <xf numFmtId="39" fontId="288" fillId="0" borderId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4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273" fontId="42" fillId="0" borderId="0"/>
    <xf numFmtId="276" fontId="10" fillId="0" borderId="0"/>
    <xf numFmtId="276" fontId="10" fillId="0" borderId="0"/>
    <xf numFmtId="276" fontId="42" fillId="0" borderId="0"/>
    <xf numFmtId="273" fontId="42" fillId="0" borderId="0"/>
    <xf numFmtId="276" fontId="71" fillId="0" borderId="0"/>
    <xf numFmtId="273" fontId="42" fillId="0" borderId="0"/>
    <xf numFmtId="273" fontId="42" fillId="0" borderId="0"/>
    <xf numFmtId="276" fontId="42" fillId="0" borderId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4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60" fontId="42" fillId="0" borderId="0"/>
    <xf numFmtId="260" fontId="10" fillId="0" borderId="0"/>
    <xf numFmtId="260" fontId="10" fillId="0" borderId="0"/>
    <xf numFmtId="260" fontId="42" fillId="0" borderId="0"/>
    <xf numFmtId="260" fontId="71" fillId="0" borderId="0"/>
    <xf numFmtId="0" fontId="10" fillId="0" borderId="0" applyProtection="0"/>
    <xf numFmtId="0" fontId="10" fillId="0" borderId="0" applyProtection="0"/>
    <xf numFmtId="0" fontId="46" fillId="0" borderId="0" applyProtection="0"/>
    <xf numFmtId="14" fontId="10" fillId="0" borderId="0" applyFill="0" applyBorder="0" applyAlignment="0"/>
    <xf numFmtId="14" fontId="54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4" fillId="0" borderId="0" applyFill="0" applyBorder="0" applyAlignment="0"/>
    <xf numFmtId="0" fontId="190" fillId="0" borderId="0" applyFont="0" applyFill="0" applyBorder="0" applyAlignment="0" applyProtection="0"/>
    <xf numFmtId="210" fontId="42" fillId="0" borderId="0"/>
    <xf numFmtId="210" fontId="10" fillId="0" borderId="0"/>
    <xf numFmtId="210" fontId="10" fillId="0" borderId="0"/>
    <xf numFmtId="210" fontId="42" fillId="0" borderId="0"/>
    <xf numFmtId="210" fontId="71" fillId="0" borderId="0"/>
    <xf numFmtId="288" fontId="32" fillId="0" borderId="0" applyFont="0" applyFill="0" applyBorder="0" applyAlignment="0" applyProtection="0"/>
    <xf numFmtId="288" fontId="32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69" borderId="8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93" fontId="10" fillId="0" borderId="0" applyFont="0" applyFill="0" applyBorder="0" applyAlignment="0" applyProtection="0"/>
    <xf numFmtId="293" fontId="46" fillId="0" borderId="0" applyFont="0" applyFill="0" applyBorder="0" applyAlignment="0" applyProtection="0"/>
    <xf numFmtId="293" fontId="10" fillId="0" borderId="0" applyFont="0" applyFill="0" applyBorder="0" applyAlignment="0" applyProtection="0"/>
    <xf numFmtId="293" fontId="46" fillId="0" borderId="0" applyFont="0" applyFill="0" applyBorder="0" applyAlignment="0" applyProtection="0"/>
    <xf numFmtId="293" fontId="10" fillId="0" borderId="0" applyFont="0" applyFill="0" applyBorder="0" applyAlignment="0" applyProtection="0"/>
    <xf numFmtId="293" fontId="46" fillId="0" borderId="0" applyFont="0" applyFill="0" applyBorder="0" applyAlignment="0" applyProtection="0"/>
    <xf numFmtId="293" fontId="4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27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2" fillId="70" borderId="0" applyNumberFormat="0" applyFont="0" applyBorder="0" applyAlignment="0" applyProtection="0">
      <alignment horizontal="center"/>
      <protection locked="0" hidden="1"/>
    </xf>
    <xf numFmtId="0" fontId="304" fillId="71" borderId="0">
      <alignment vertical="top"/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6" fillId="0" borderId="0" applyProtection="0"/>
    <xf numFmtId="49" fontId="285" fillId="72" borderId="8">
      <alignment horizontal="center" vertical="center" wrapText="1"/>
    </xf>
    <xf numFmtId="0" fontId="305" fillId="0" borderId="0" applyNumberFormat="0" applyFill="0" applyBorder="0" applyAlignment="0" applyProtection="0">
      <alignment vertical="top"/>
      <protection locked="0"/>
    </xf>
    <xf numFmtId="0" fontId="271" fillId="4" borderId="0" applyNumberFormat="0" applyBorder="0" applyAlignment="0" applyProtection="0"/>
    <xf numFmtId="0" fontId="271" fillId="4" borderId="0" applyNumberFormat="0" applyBorder="0" applyAlignment="0" applyProtection="0"/>
    <xf numFmtId="0" fontId="277" fillId="6" borderId="0" applyNumberFormat="0" applyBorder="0" applyAlignment="0" applyProtection="0"/>
    <xf numFmtId="0" fontId="277" fillId="4" borderId="0" applyNumberFormat="0" applyBorder="0" applyAlignment="0" applyProtection="0"/>
    <xf numFmtId="0" fontId="271" fillId="4" borderId="0" applyNumberFormat="0" applyBorder="0" applyAlignment="0" applyProtection="0"/>
    <xf numFmtId="0" fontId="182" fillId="0" borderId="0">
      <alignment horizontal="left"/>
    </xf>
    <xf numFmtId="0" fontId="182" fillId="73" borderId="45"/>
    <xf numFmtId="0" fontId="132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8" fillId="0" borderId="3" applyNumberFormat="0" applyAlignment="0" applyProtection="0">
      <alignment horizontal="left" vertical="center"/>
    </xf>
    <xf numFmtId="0" fontId="132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8" fillId="0" borderId="4">
      <alignment horizontal="left" vertical="center"/>
    </xf>
    <xf numFmtId="0" fontId="144" fillId="72" borderId="46">
      <alignment vertical="center" wrapText="1"/>
    </xf>
    <xf numFmtId="0" fontId="202" fillId="0" borderId="5" applyNumberFormat="0" applyFill="0" applyAlignment="0" applyProtection="0"/>
    <xf numFmtId="0" fontId="202" fillId="0" borderId="5" applyNumberFormat="0" applyFill="0" applyAlignment="0" applyProtection="0"/>
    <xf numFmtId="0" fontId="299" fillId="0" borderId="16" applyNumberFormat="0" applyFill="0" applyAlignment="0" applyProtection="0"/>
    <xf numFmtId="0" fontId="278" fillId="0" borderId="5" applyNumberFormat="0" applyFill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300" fillId="0" borderId="17" applyNumberFormat="0" applyFill="0" applyAlignment="0" applyProtection="0"/>
    <xf numFmtId="0" fontId="279" fillId="0" borderId="6" applyNumberFormat="0" applyFill="0" applyAlignment="0" applyProtection="0"/>
    <xf numFmtId="0" fontId="203" fillId="0" borderId="6" applyNumberFormat="0" applyFill="0" applyAlignment="0" applyProtection="0"/>
    <xf numFmtId="0" fontId="301" fillId="0" borderId="18" applyNumberFormat="0" applyFill="0" applyAlignment="0" applyProtection="0"/>
    <xf numFmtId="0" fontId="280" fillId="0" borderId="7" applyNumberFormat="0" applyFill="0" applyAlignment="0" applyProtection="0"/>
    <xf numFmtId="0" fontId="204" fillId="0" borderId="7" applyNumberFormat="0" applyFill="0" applyAlignment="0" applyProtection="0"/>
    <xf numFmtId="0" fontId="30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7" fillId="0" borderId="0" applyProtection="0"/>
    <xf numFmtId="0" fontId="10" fillId="0" borderId="0" applyProtection="0"/>
    <xf numFmtId="0" fontId="10" fillId="0" borderId="0" applyProtection="0"/>
    <xf numFmtId="0" fontId="48" fillId="0" borderId="0" applyProtection="0"/>
    <xf numFmtId="0" fontId="32" fillId="0" borderId="0" applyNumberFormat="0" applyBorder="0"/>
    <xf numFmtId="0" fontId="32" fillId="0" borderId="0" applyNumberFormat="0" applyBorder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32" fillId="0" borderId="0" applyNumberFormat="0" applyAlignment="0">
      <alignment horizontal="left"/>
    </xf>
    <xf numFmtId="0" fontId="32" fillId="0" borderId="0" applyNumberFormat="0" applyAlignment="0">
      <alignment horizontal="left"/>
    </xf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32" fillId="0" borderId="0" applyFill="0" applyBorder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0" fontId="284" fillId="0" borderId="14" applyNumberFormat="0" applyFill="0" applyAlignment="0" applyProtection="0"/>
    <xf numFmtId="0" fontId="281" fillId="0" borderId="9" applyNumberFormat="0" applyFill="0" applyAlignment="0" applyProtection="0"/>
    <xf numFmtId="0" fontId="212" fillId="0" borderId="9" applyNumberFormat="0" applyFill="0" applyAlignment="0" applyProtection="0"/>
    <xf numFmtId="291" fontId="32" fillId="0" borderId="12" applyNumberFormat="0" applyFill="0" applyBorder="0" applyAlignment="0" applyProtection="0">
      <alignment horizontal="center"/>
    </xf>
    <xf numFmtId="291" fontId="32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90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10" fillId="0" borderId="32"/>
    <xf numFmtId="0" fontId="10" fillId="0" borderId="32"/>
    <xf numFmtId="0" fontId="291" fillId="0" borderId="32"/>
    <xf numFmtId="25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9" fontId="22" fillId="0" borderId="0" applyFont="0" applyFill="0" applyBorder="0" applyAlignment="0" applyProtection="0"/>
    <xf numFmtId="277" fontId="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5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2" fillId="14" borderId="0" applyNumberFormat="0" applyBorder="0" applyAlignment="0" applyProtection="0"/>
    <xf numFmtId="0" fontId="272" fillId="14" borderId="0" applyNumberFormat="0" applyBorder="0" applyAlignment="0" applyProtection="0"/>
    <xf numFmtId="0" fontId="302" fillId="14" borderId="0" applyNumberFormat="0" applyBorder="0" applyAlignment="0" applyProtection="0"/>
    <xf numFmtId="0" fontId="282" fillId="14" borderId="0" applyNumberFormat="0" applyBorder="0" applyAlignment="0" applyProtection="0"/>
    <xf numFmtId="0" fontId="272" fillId="14" borderId="0" applyNumberFormat="0" applyBorder="0" applyAlignment="0" applyProtection="0"/>
    <xf numFmtId="274" fontId="10" fillId="0" borderId="0"/>
    <xf numFmtId="177" fontId="10" fillId="0" borderId="0"/>
    <xf numFmtId="177" fontId="10" fillId="0" borderId="0"/>
    <xf numFmtId="274" fontId="10" fillId="0" borderId="0"/>
    <xf numFmtId="274" fontId="10" fillId="0" borderId="0"/>
    <xf numFmtId="177" fontId="30" fillId="0" borderId="0"/>
    <xf numFmtId="177" fontId="134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26" fillId="0" borderId="0"/>
    <xf numFmtId="0" fontId="32" fillId="0" borderId="0"/>
    <xf numFmtId="0" fontId="295" fillId="0" borderId="0">
      <alignment vertical="center"/>
    </xf>
    <xf numFmtId="0" fontId="320" fillId="0" borderId="0"/>
    <xf numFmtId="0" fontId="295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126" fillId="0" borderId="0"/>
    <xf numFmtId="0" fontId="10" fillId="0" borderId="0"/>
    <xf numFmtId="0" fontId="320" fillId="0" borderId="0"/>
    <xf numFmtId="0" fontId="126" fillId="0" borderId="0"/>
    <xf numFmtId="0" fontId="3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6" fillId="0" borderId="0"/>
    <xf numFmtId="0" fontId="126" fillId="0" borderId="0"/>
    <xf numFmtId="0" fontId="32" fillId="0" borderId="0"/>
    <xf numFmtId="0" fontId="126" fillId="0" borderId="0"/>
    <xf numFmtId="0" fontId="32" fillId="0" borderId="0"/>
    <xf numFmtId="0" fontId="5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" fillId="0" borderId="0"/>
    <xf numFmtId="0" fontId="126" fillId="0" borderId="0"/>
    <xf numFmtId="0" fontId="4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26" fillId="0" borderId="0"/>
    <xf numFmtId="0" fontId="10" fillId="0" borderId="0"/>
    <xf numFmtId="0" fontId="32" fillId="0" borderId="0"/>
    <xf numFmtId="0" fontId="126" fillId="0" borderId="0"/>
    <xf numFmtId="0" fontId="126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85" fillId="0" borderId="0"/>
    <xf numFmtId="0" fontId="2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2" fillId="0" borderId="0"/>
    <xf numFmtId="0" fontId="308" fillId="0" borderId="0"/>
    <xf numFmtId="0" fontId="10" fillId="0" borderId="0"/>
    <xf numFmtId="0" fontId="32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11" borderId="10" applyNumberFormat="0" applyFont="0" applyAlignment="0" applyProtection="0"/>
    <xf numFmtId="0" fontId="283" fillId="26" borderId="11" applyNumberFormat="0" applyAlignment="0" applyProtection="0"/>
    <xf numFmtId="0" fontId="283" fillId="8" borderId="11" applyNumberFormat="0" applyAlignment="0" applyProtection="0"/>
    <xf numFmtId="0" fontId="219" fillId="8" borderId="11" applyNumberFormat="0" applyAlignment="0" applyProtection="0"/>
    <xf numFmtId="300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46" fillId="0" borderId="0" applyFont="0" applyFill="0" applyBorder="0" applyAlignment="0" applyProtection="0"/>
    <xf numFmtId="287" fontId="10" fillId="0" borderId="0" applyFont="0" applyFill="0" applyBorder="0" applyAlignment="0" applyProtection="0"/>
    <xf numFmtId="287" fontId="292" fillId="0" borderId="0" applyFont="0" applyFill="0" applyBorder="0" applyAlignment="0" applyProtection="0"/>
    <xf numFmtId="287" fontId="10" fillId="0" borderId="0" applyFont="0" applyFill="0" applyBorder="0" applyAlignment="0" applyProtection="0"/>
    <xf numFmtId="287" fontId="313" fillId="0" borderId="0" applyFont="0" applyFill="0" applyBorder="0" applyAlignment="0" applyProtection="0"/>
    <xf numFmtId="287" fontId="10" fillId="0" borderId="0" applyFont="0" applyFill="0" applyBorder="0" applyAlignment="0" applyProtection="0"/>
    <xf numFmtId="287" fontId="29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22" fillId="24" borderId="8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5" fontId="309" fillId="74" borderId="47">
      <alignment horizontal="center" vertical="center" wrapText="1"/>
    </xf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168" fontId="32" fillId="0" borderId="0" applyFont="0" applyFill="0" applyBorder="0" applyAlignment="0" applyProtection="0"/>
    <xf numFmtId="285" fontId="10" fillId="0" borderId="0" applyFont="0" applyFill="0" applyBorder="0" applyAlignment="0" applyProtection="0"/>
    <xf numFmtId="292" fontId="32" fillId="0" borderId="8">
      <alignment horizontal="center" vertical="center"/>
    </xf>
    <xf numFmtId="292" fontId="32" fillId="0" borderId="8">
      <alignment horizontal="center" vertical="center"/>
    </xf>
    <xf numFmtId="0" fontId="32" fillId="0" borderId="48" applyBorder="0">
      <alignment vertical="top"/>
      <protection locked="0"/>
    </xf>
    <xf numFmtId="0" fontId="32" fillId="0" borderId="48" applyBorder="0">
      <alignment vertical="top"/>
      <protection locked="0"/>
    </xf>
    <xf numFmtId="292" fontId="32" fillId="0" borderId="8">
      <alignment horizontal="center" vertical="center"/>
    </xf>
    <xf numFmtId="292" fontId="32" fillId="0" borderId="8">
      <alignment horizontal="center" vertical="center"/>
    </xf>
    <xf numFmtId="0" fontId="32" fillId="0" borderId="48" applyBorder="0">
      <alignment vertical="top"/>
      <protection locked="0"/>
    </xf>
    <xf numFmtId="0" fontId="32" fillId="0" borderId="48" applyBorder="0">
      <alignment vertical="top"/>
      <protection locked="0"/>
    </xf>
    <xf numFmtId="0" fontId="32" fillId="0" borderId="8">
      <alignment horizontal="center" vertical="center"/>
    </xf>
    <xf numFmtId="0" fontId="32" fillId="0" borderId="8">
      <alignment horizontal="center" vertical="center"/>
    </xf>
    <xf numFmtId="0" fontId="32" fillId="0" borderId="48" applyBorder="0">
      <alignment vertical="top"/>
      <protection locked="0"/>
    </xf>
    <xf numFmtId="0" fontId="32" fillId="0" borderId="48" applyBorder="0">
      <alignment vertical="top"/>
      <protection locked="0"/>
    </xf>
    <xf numFmtId="3" fontId="32" fillId="0" borderId="0" applyFill="0" applyBorder="0" applyProtection="0"/>
    <xf numFmtId="275" fontId="32" fillId="0" borderId="0"/>
    <xf numFmtId="275" fontId="32" fillId="0" borderId="0"/>
    <xf numFmtId="0" fontId="10" fillId="0" borderId="0"/>
    <xf numFmtId="0" fontId="10" fillId="0" borderId="0"/>
    <xf numFmtId="0" fontId="19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97" fillId="72" borderId="8">
      <alignment horizontal="left" vertical="top" wrapText="1"/>
      <protection locked="0"/>
    </xf>
    <xf numFmtId="0" fontId="32" fillId="0" borderId="0"/>
    <xf numFmtId="0" fontId="32" fillId="0" borderId="0"/>
    <xf numFmtId="0" fontId="32" fillId="0" borderId="0"/>
    <xf numFmtId="3" fontId="32" fillId="0" borderId="0" applyNumberFormat="0" applyAlignment="0">
      <alignment horizontal="right"/>
    </xf>
    <xf numFmtId="3" fontId="32" fillId="0" borderId="0" applyNumberFormat="0" applyAlignment="0">
      <alignment horizontal="right"/>
    </xf>
    <xf numFmtId="0" fontId="10" fillId="0" borderId="0"/>
    <xf numFmtId="0" fontId="10" fillId="0" borderId="0"/>
    <xf numFmtId="0" fontId="291" fillId="0" borderId="0"/>
    <xf numFmtId="291" fontId="32" fillId="0" borderId="12" applyNumberFormat="0" applyFill="0" applyBorder="0" applyAlignment="0" applyProtection="0">
      <alignment horizontal="center"/>
    </xf>
    <xf numFmtId="291" fontId="32" fillId="0" borderId="12" applyNumberFormat="0" applyFill="0" applyBorder="0" applyAlignment="0" applyProtection="0">
      <alignment horizontal="center"/>
    </xf>
    <xf numFmtId="3" fontId="32" fillId="0" borderId="8" applyNumberFormat="0" applyFont="0" applyFill="0" applyAlignment="0" applyProtection="0">
      <alignment vertical="center"/>
    </xf>
    <xf numFmtId="3" fontId="32" fillId="0" borderId="8" applyNumberFormat="0" applyFont="0" applyFill="0" applyAlignment="0" applyProtection="0">
      <alignment vertical="center"/>
    </xf>
    <xf numFmtId="0" fontId="32" fillId="0" borderId="0"/>
    <xf numFmtId="0" fontId="32" fillId="0" borderId="0"/>
    <xf numFmtId="49" fontId="10" fillId="0" borderId="0" applyFill="0" applyBorder="0" applyAlignment="0"/>
    <xf numFmtId="49" fontId="54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4" fillId="0" borderId="0" applyFill="0" applyBorder="0" applyAlignment="0"/>
    <xf numFmtId="284" fontId="10" fillId="0" borderId="0" applyFill="0" applyBorder="0" applyAlignment="0"/>
    <xf numFmtId="284" fontId="10" fillId="0" borderId="0" applyFill="0" applyBorder="0" applyAlignment="0"/>
    <xf numFmtId="284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97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93" fillId="0" borderId="0" applyFill="0" applyBorder="0" applyProtection="0">
      <alignment horizontal="left" vertical="top"/>
    </xf>
    <xf numFmtId="40" fontId="267" fillId="0" borderId="0"/>
    <xf numFmtId="40" fontId="10" fillId="0" borderId="0"/>
    <xf numFmtId="40" fontId="10" fillId="0" borderId="0"/>
    <xf numFmtId="40" fontId="318" fillId="0" borderId="0"/>
    <xf numFmtId="0" fontId="235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7" fillId="0" borderId="0">
      <alignment vertical="center"/>
    </xf>
    <xf numFmtId="3" fontId="10" fillId="0" borderId="49">
      <alignment horizontal="center"/>
    </xf>
    <xf numFmtId="3" fontId="10" fillId="0" borderId="49">
      <alignment horizontal="center"/>
    </xf>
    <xf numFmtId="3" fontId="268" fillId="0" borderId="49">
      <alignment horizontal="center"/>
    </xf>
    <xf numFmtId="3" fontId="268" fillId="0" borderId="49">
      <alignment horizontal="center"/>
    </xf>
    <xf numFmtId="3" fontId="314" fillId="0" borderId="49">
      <alignment horizontal="center"/>
    </xf>
    <xf numFmtId="3" fontId="268" fillId="0" borderId="49">
      <alignment horizontal="center"/>
    </xf>
    <xf numFmtId="3" fontId="268" fillId="0" borderId="49">
      <alignment horizontal="center"/>
    </xf>
    <xf numFmtId="40" fontId="192" fillId="0" borderId="0" applyFont="0" applyFill="0" applyBorder="0" applyAlignment="0" applyProtection="0"/>
    <xf numFmtId="0" fontId="310" fillId="0" borderId="0"/>
    <xf numFmtId="272" fontId="32" fillId="0" borderId="0" applyFont="0" applyFill="0" applyBorder="0" applyAlignment="0" applyProtection="0"/>
    <xf numFmtId="286" fontId="10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4" fillId="0" borderId="50"/>
    <xf numFmtId="0" fontId="27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312" fillId="0" borderId="0"/>
    <xf numFmtId="38" fontId="269" fillId="0" borderId="51" applyNumberFormat="0" applyBorder="0" applyAlignment="0"/>
    <xf numFmtId="170" fontId="12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</cellStyleXfs>
  <cellXfs count="303">
    <xf numFmtId="0" fontId="0" fillId="0" borderId="0" xfId="0"/>
    <xf numFmtId="173" fontId="36" fillId="0" borderId="0" xfId="385" applyNumberFormat="1" applyFont="1" applyFill="1" applyAlignment="1">
      <alignment horizontal="centerContinuous"/>
    </xf>
    <xf numFmtId="173" fontId="12" fillId="0" borderId="0" xfId="385" applyNumberFormat="1" applyFont="1" applyFill="1"/>
    <xf numFmtId="173" fontId="36" fillId="0" borderId="20" xfId="385" applyNumberFormat="1" applyFont="1" applyFill="1" applyBorder="1"/>
    <xf numFmtId="173" fontId="36" fillId="0" borderId="0" xfId="385" applyNumberFormat="1" applyFont="1" applyFill="1" applyAlignment="1">
      <alignment horizontal="center"/>
    </xf>
    <xf numFmtId="41" fontId="36" fillId="0" borderId="0" xfId="385" applyNumberFormat="1" applyFont="1" applyFill="1" applyAlignment="1">
      <alignment horizontal="right"/>
    </xf>
    <xf numFmtId="173" fontId="36" fillId="0" borderId="0" xfId="385" applyNumberFormat="1" applyFont="1" applyFill="1" applyBorder="1"/>
    <xf numFmtId="173" fontId="12" fillId="0" borderId="0" xfId="385" applyNumberFormat="1" applyFont="1" applyFill="1" applyAlignment="1">
      <alignment horizontal="center"/>
    </xf>
    <xf numFmtId="41" fontId="12" fillId="0" borderId="0" xfId="385" applyNumberFormat="1" applyFont="1" applyFill="1"/>
    <xf numFmtId="173" fontId="36" fillId="0" borderId="21" xfId="385" applyNumberFormat="1" applyFont="1" applyFill="1" applyBorder="1"/>
    <xf numFmtId="41" fontId="36" fillId="0" borderId="4" xfId="385" applyNumberFormat="1" applyFont="1" applyFill="1" applyBorder="1" applyAlignment="1">
      <alignment horizontal="right"/>
    </xf>
    <xf numFmtId="179" fontId="36" fillId="0" borderId="0" xfId="385" applyNumberFormat="1" applyFont="1" applyFill="1"/>
    <xf numFmtId="173" fontId="36" fillId="0" borderId="0" xfId="385" applyNumberFormat="1" applyFont="1" applyFill="1" applyBorder="1" applyAlignment="1">
      <alignment horizontal="center"/>
    </xf>
    <xf numFmtId="173" fontId="12" fillId="0" borderId="0" xfId="385" applyNumberFormat="1" applyFont="1" applyFill="1" applyBorder="1" applyAlignment="1">
      <alignment horizontal="center"/>
    </xf>
    <xf numFmtId="173" fontId="36" fillId="0" borderId="0" xfId="385" applyNumberFormat="1" applyFont="1" applyFill="1" applyBorder="1" applyAlignment="1">
      <alignment horizontal="right"/>
    </xf>
    <xf numFmtId="173" fontId="36" fillId="0" borderId="19" xfId="385" applyNumberFormat="1" applyFont="1" applyFill="1" applyBorder="1" applyAlignment="1">
      <alignment horizontal="right"/>
    </xf>
    <xf numFmtId="170" fontId="120" fillId="0" borderId="0" xfId="385" applyFont="1" applyFill="1"/>
    <xf numFmtId="173" fontId="120" fillId="0" borderId="0" xfId="385" applyNumberFormat="1" applyFont="1" applyFill="1"/>
    <xf numFmtId="173" fontId="120" fillId="0" borderId="0" xfId="385" applyNumberFormat="1" applyFont="1" applyFill="1" applyBorder="1"/>
    <xf numFmtId="173" fontId="36" fillId="0" borderId="0" xfId="385" applyNumberFormat="1" applyFont="1" applyFill="1"/>
    <xf numFmtId="173" fontId="36" fillId="0" borderId="4" xfId="385" applyNumberFormat="1" applyFont="1" applyFill="1" applyBorder="1"/>
    <xf numFmtId="170" fontId="36" fillId="0" borderId="0" xfId="385" applyFont="1" applyFill="1"/>
    <xf numFmtId="41" fontId="36" fillId="0" borderId="22" xfId="8414" applyNumberFormat="1" applyFont="1" applyFill="1" applyBorder="1" applyAlignment="1">
      <alignment horizontal="right" vertical="top"/>
    </xf>
    <xf numFmtId="41" fontId="36" fillId="0" borderId="0" xfId="8414" applyNumberFormat="1" applyFont="1" applyFill="1" applyAlignment="1">
      <alignment horizontal="right" vertical="top"/>
    </xf>
    <xf numFmtId="43" fontId="36" fillId="0" borderId="0" xfId="8414" applyFont="1" applyFill="1" applyAlignment="1"/>
    <xf numFmtId="43" fontId="36" fillId="0" borderId="0" xfId="8414" applyFont="1" applyFill="1"/>
    <xf numFmtId="43" fontId="12" fillId="0" borderId="0" xfId="8414" applyFont="1" applyFill="1" applyAlignment="1">
      <alignment horizontal="center"/>
    </xf>
    <xf numFmtId="43" fontId="36" fillId="0" borderId="0" xfId="8414" applyFont="1" applyFill="1" applyAlignment="1">
      <alignment horizontal="center"/>
    </xf>
    <xf numFmtId="43" fontId="36" fillId="0" borderId="0" xfId="8414" applyFont="1" applyFill="1" applyAlignment="1">
      <alignment horizontal="right"/>
    </xf>
    <xf numFmtId="180" fontId="36" fillId="0" borderId="0" xfId="8414" applyNumberFormat="1" applyFont="1" applyFill="1" applyAlignment="1">
      <alignment horizontal="right"/>
    </xf>
    <xf numFmtId="180" fontId="36" fillId="0" borderId="0" xfId="8414" applyNumberFormat="1" applyFont="1" applyFill="1" applyBorder="1" applyAlignment="1">
      <alignment horizontal="right"/>
    </xf>
    <xf numFmtId="43" fontId="12" fillId="0" borderId="0" xfId="8414" applyFont="1" applyFill="1" applyBorder="1" applyAlignment="1">
      <alignment horizontal="right"/>
    </xf>
    <xf numFmtId="43" fontId="120" fillId="0" borderId="0" xfId="9473" applyFont="1" applyFill="1"/>
    <xf numFmtId="43" fontId="36" fillId="0" borderId="0" xfId="8414" applyFont="1" applyFill="1" applyBorder="1" applyAlignment="1">
      <alignment horizontal="right"/>
    </xf>
    <xf numFmtId="43" fontId="36" fillId="0" borderId="0" xfId="8414" applyFont="1" applyFill="1" applyBorder="1" applyAlignment="1">
      <alignment horizontal="center"/>
    </xf>
    <xf numFmtId="43" fontId="12" fillId="0" borderId="0" xfId="8414" applyFont="1" applyFill="1" applyAlignment="1"/>
    <xf numFmtId="9" fontId="36" fillId="0" borderId="0" xfId="9275" applyFont="1" applyFill="1" applyAlignment="1">
      <alignment horizontal="right"/>
    </xf>
    <xf numFmtId="43" fontId="12" fillId="0" borderId="0" xfId="8414" applyFont="1" applyFill="1" applyBorder="1" applyAlignment="1"/>
    <xf numFmtId="9" fontId="12" fillId="0" borderId="0" xfId="9275" applyFont="1" applyFill="1" applyBorder="1" applyAlignment="1"/>
    <xf numFmtId="43" fontId="36" fillId="0" borderId="0" xfId="8414" quotePrefix="1" applyFont="1" applyFill="1" applyBorder="1" applyAlignment="1">
      <alignment horizontal="center"/>
    </xf>
    <xf numFmtId="170" fontId="36" fillId="0" borderId="0" xfId="385" applyFont="1" applyFill="1" applyBorder="1" applyAlignment="1">
      <alignment horizontal="right"/>
    </xf>
    <xf numFmtId="43" fontId="36" fillId="0" borderId="0" xfId="8414" applyFont="1" applyFill="1" applyBorder="1" applyAlignment="1"/>
    <xf numFmtId="170" fontId="36" fillId="0" borderId="0" xfId="385" applyFont="1" applyFill="1" applyAlignment="1"/>
    <xf numFmtId="180" fontId="36" fillId="0" borderId="0" xfId="8414" applyNumberFormat="1" applyFont="1" applyFill="1" applyBorder="1" applyAlignment="1">
      <alignment horizontal="center"/>
    </xf>
    <xf numFmtId="170" fontId="36" fillId="0" borderId="0" xfId="385" applyFont="1" applyFill="1" applyAlignment="1">
      <alignment horizontal="right"/>
    </xf>
    <xf numFmtId="180" fontId="12" fillId="0" borderId="0" xfId="8414" applyNumberFormat="1" applyFont="1" applyFill="1" applyBorder="1" applyAlignment="1">
      <alignment horizontal="right"/>
    </xf>
    <xf numFmtId="180" fontId="12" fillId="0" borderId="0" xfId="8414" applyNumberFormat="1" applyFont="1" applyFill="1" applyBorder="1" applyAlignment="1">
      <alignment horizontal="center"/>
    </xf>
    <xf numFmtId="170" fontId="36" fillId="0" borderId="0" xfId="385" applyFont="1" applyFill="1" applyBorder="1" applyAlignment="1">
      <alignment horizontal="center"/>
    </xf>
    <xf numFmtId="168" fontId="36" fillId="0" borderId="0" xfId="386" applyNumberFormat="1" applyFont="1" applyFill="1" applyBorder="1" applyAlignment="1"/>
    <xf numFmtId="270" fontId="36" fillId="0" borderId="0" xfId="385" applyNumberFormat="1" applyFont="1" applyFill="1" applyAlignment="1">
      <alignment horizontal="right"/>
    </xf>
    <xf numFmtId="41" fontId="36" fillId="0" borderId="0" xfId="8414" applyNumberFormat="1" applyFont="1" applyFill="1" applyBorder="1" applyAlignment="1">
      <alignment horizontal="center"/>
    </xf>
    <xf numFmtId="41" fontId="36" fillId="0" borderId="19" xfId="8414" applyNumberFormat="1" applyFont="1" applyFill="1" applyBorder="1" applyAlignment="1">
      <alignment horizontal="center"/>
    </xf>
    <xf numFmtId="41" fontId="36" fillId="0" borderId="20" xfId="8414" applyNumberFormat="1" applyFont="1" applyFill="1" applyBorder="1" applyAlignment="1">
      <alignment horizontal="center"/>
    </xf>
    <xf numFmtId="180" fontId="36" fillId="0" borderId="0" xfId="8414" applyNumberFormat="1" applyFont="1" applyFill="1" applyAlignment="1">
      <alignment horizontal="center"/>
    </xf>
    <xf numFmtId="168" fontId="36" fillId="0" borderId="4" xfId="386" applyNumberFormat="1" applyFont="1" applyFill="1" applyBorder="1" applyAlignment="1"/>
    <xf numFmtId="9" fontId="36" fillId="0" borderId="0" xfId="9275" applyFont="1" applyFill="1" applyBorder="1" applyAlignment="1"/>
    <xf numFmtId="168" fontId="36" fillId="0" borderId="20" xfId="386" applyNumberFormat="1" applyFont="1" applyFill="1" applyBorder="1" applyAlignment="1"/>
    <xf numFmtId="168" fontId="36" fillId="0" borderId="22" xfId="386" applyNumberFormat="1" applyFont="1" applyFill="1" applyBorder="1" applyAlignment="1"/>
    <xf numFmtId="168" fontId="36" fillId="0" borderId="19" xfId="386" applyNumberFormat="1" applyFont="1" applyFill="1" applyBorder="1" applyAlignment="1"/>
    <xf numFmtId="173" fontId="36" fillId="0" borderId="22" xfId="385" applyNumberFormat="1" applyFont="1" applyFill="1" applyBorder="1" applyAlignment="1">
      <alignment horizontal="right"/>
    </xf>
    <xf numFmtId="41" fontId="36" fillId="0" borderId="0" xfId="8414" applyNumberFormat="1" applyFont="1" applyFill="1" applyBorder="1" applyAlignment="1">
      <alignment horizontal="right"/>
    </xf>
    <xf numFmtId="180" fontId="36" fillId="0" borderId="20" xfId="8414" applyNumberFormat="1" applyFont="1" applyFill="1" applyBorder="1" applyAlignment="1">
      <alignment horizontal="center"/>
    </xf>
    <xf numFmtId="41" fontId="36" fillId="0" borderId="43" xfId="8414" applyNumberFormat="1" applyFont="1" applyFill="1" applyBorder="1" applyAlignment="1">
      <alignment horizontal="center"/>
    </xf>
    <xf numFmtId="49" fontId="12" fillId="0" borderId="4" xfId="385" quotePrefix="1" applyNumberFormat="1" applyFont="1" applyFill="1" applyBorder="1" applyAlignment="1">
      <alignment horizontal="center"/>
    </xf>
    <xf numFmtId="270" fontId="36" fillId="0" borderId="4" xfId="385" applyNumberFormat="1" applyFont="1" applyFill="1" applyBorder="1" applyAlignment="1">
      <alignment horizontal="right"/>
    </xf>
    <xf numFmtId="0" fontId="260" fillId="0" borderId="0" xfId="0" applyFont="1" applyAlignment="1">
      <alignment horizontal="left" vertical="top"/>
    </xf>
    <xf numFmtId="0" fontId="36" fillId="0" borderId="0" xfId="8413" applyFont="1"/>
    <xf numFmtId="0" fontId="36" fillId="0" borderId="0" xfId="8413" applyFont="1" applyAlignment="1">
      <alignment horizontal="right"/>
    </xf>
    <xf numFmtId="0" fontId="12" fillId="0" borderId="0" xfId="8413" applyFont="1"/>
    <xf numFmtId="0" fontId="12" fillId="0" borderId="0" xfId="2518" applyFont="1" applyAlignment="1">
      <alignment horizontal="right"/>
    </xf>
    <xf numFmtId="0" fontId="12" fillId="0" borderId="0" xfId="2518" applyFont="1" applyAlignment="1">
      <alignment horizontal="left"/>
    </xf>
    <xf numFmtId="200" fontId="12" fillId="0" borderId="0" xfId="2518" applyNumberFormat="1" applyFont="1" applyAlignment="1">
      <alignment horizontal="left"/>
    </xf>
    <xf numFmtId="170" fontId="12" fillId="0" borderId="19" xfId="2518" applyNumberFormat="1" applyFont="1" applyBorder="1" applyAlignment="1">
      <alignment horizontal="right"/>
    </xf>
    <xf numFmtId="0" fontId="12" fillId="0" borderId="0" xfId="8413" applyFont="1" applyAlignment="1">
      <alignment horizontal="center" vertical="top" wrapText="1"/>
    </xf>
    <xf numFmtId="0" fontId="12" fillId="0" borderId="0" xfId="8413" applyFont="1" applyAlignment="1">
      <alignment vertical="top" wrapText="1"/>
    </xf>
    <xf numFmtId="0" fontId="262" fillId="0" borderId="21" xfId="8413" applyFont="1" applyBorder="1" applyAlignment="1">
      <alignment vertical="top" wrapText="1"/>
    </xf>
    <xf numFmtId="0" fontId="262" fillId="0" borderId="19" xfId="8413" applyFont="1" applyBorder="1" applyAlignment="1">
      <alignment horizontal="center" vertical="top" wrapText="1"/>
    </xf>
    <xf numFmtId="0" fontId="262" fillId="0" borderId="0" xfId="8413" applyFont="1" applyAlignment="1">
      <alignment horizontal="center" vertical="top" wrapText="1"/>
    </xf>
    <xf numFmtId="0" fontId="263" fillId="0" borderId="0" xfId="8413" applyFont="1" applyAlignment="1">
      <alignment vertical="top" wrapText="1"/>
    </xf>
    <xf numFmtId="0" fontId="262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 vertical="center"/>
    </xf>
    <xf numFmtId="0" fontId="12" fillId="0" borderId="0" xfId="8413" applyFont="1" applyAlignment="1">
      <alignment horizontal="center" vertical="center" wrapText="1"/>
    </xf>
    <xf numFmtId="0" fontId="263" fillId="0" borderId="0" xfId="8413" applyFont="1" applyAlignment="1">
      <alignment horizontal="center" vertical="center" wrapText="1"/>
    </xf>
    <xf numFmtId="0" fontId="12" fillId="0" borderId="0" xfId="8413" applyFont="1" applyAlignment="1">
      <alignment horizontal="center"/>
    </xf>
    <xf numFmtId="0" fontId="264" fillId="0" borderId="0" xfId="0" applyFont="1" applyAlignment="1">
      <alignment horizontal="center" vertical="center"/>
    </xf>
    <xf numFmtId="180" fontId="12" fillId="0" borderId="0" xfId="387" applyNumberFormat="1" applyFont="1" applyFill="1" applyAlignment="1">
      <alignment horizontal="center"/>
    </xf>
    <xf numFmtId="49" fontId="12" fillId="0" borderId="19" xfId="2518" applyNumberFormat="1" applyFont="1" applyBorder="1" applyAlignment="1">
      <alignment horizontal="center"/>
    </xf>
    <xf numFmtId="180" fontId="12" fillId="0" borderId="19" xfId="387" applyNumberFormat="1" applyFont="1" applyFill="1" applyBorder="1" applyAlignment="1">
      <alignment horizontal="center"/>
    </xf>
    <xf numFmtId="0" fontId="262" fillId="0" borderId="19" xfId="8413" applyFont="1" applyBorder="1" applyAlignment="1">
      <alignment horizontal="center" vertical="center" wrapText="1"/>
    </xf>
    <xf numFmtId="180" fontId="12" fillId="0" borderId="0" xfId="387" applyNumberFormat="1" applyFont="1" applyFill="1" applyBorder="1" applyAlignment="1">
      <alignment horizontal="center"/>
    </xf>
    <xf numFmtId="0" fontId="12" fillId="0" borderId="0" xfId="8413" applyFont="1" applyAlignment="1">
      <alignment horizontal="left"/>
    </xf>
    <xf numFmtId="41" fontId="36" fillId="0" borderId="0" xfId="8413" applyNumberFormat="1" applyFont="1"/>
    <xf numFmtId="0" fontId="256" fillId="0" borderId="0" xfId="8413" applyFont="1" applyAlignment="1">
      <alignment horizontal="center" vertical="top" wrapText="1"/>
    </xf>
    <xf numFmtId="41" fontId="36" fillId="0" borderId="0" xfId="8413" applyNumberFormat="1" applyFont="1" applyAlignment="1">
      <alignment horizontal="right"/>
    </xf>
    <xf numFmtId="0" fontId="12" fillId="0" borderId="0" xfId="2518" applyFont="1"/>
    <xf numFmtId="37" fontId="36" fillId="0" borderId="0" xfId="8413" applyNumberFormat="1" applyFont="1" applyAlignment="1">
      <alignment horizontal="right"/>
    </xf>
    <xf numFmtId="207" fontId="36" fillId="0" borderId="0" xfId="8413" applyNumberFormat="1" applyFont="1" applyAlignment="1">
      <alignment horizontal="center"/>
    </xf>
    <xf numFmtId="208" fontId="36" fillId="0" borderId="0" xfId="8413" applyNumberFormat="1" applyFont="1" applyAlignment="1">
      <alignment horizontal="center"/>
    </xf>
    <xf numFmtId="0" fontId="36" fillId="0" borderId="0" xfId="2518" applyFont="1"/>
    <xf numFmtId="0" fontId="36" fillId="0" borderId="0" xfId="8413" applyFont="1" applyAlignment="1">
      <alignment horizontal="center" vertical="top" wrapText="1"/>
    </xf>
    <xf numFmtId="180" fontId="120" fillId="0" borderId="0" xfId="0" applyNumberFormat="1" applyFont="1" applyAlignment="1">
      <alignment horizontal="center"/>
    </xf>
    <xf numFmtId="205" fontId="12" fillId="0" borderId="0" xfId="8413" applyNumberFormat="1" applyFont="1" applyAlignment="1">
      <alignment horizontal="right"/>
    </xf>
    <xf numFmtId="170" fontId="36" fillId="0" borderId="0" xfId="385" applyFont="1" applyFill="1" applyAlignment="1">
      <alignment horizontal="center"/>
    </xf>
    <xf numFmtId="0" fontId="36" fillId="0" borderId="0" xfId="8413" applyFont="1" applyAlignment="1">
      <alignment horizontal="center"/>
    </xf>
    <xf numFmtId="180" fontId="36" fillId="0" borderId="0" xfId="8413" applyNumberFormat="1" applyFont="1"/>
    <xf numFmtId="41" fontId="120" fillId="0" borderId="0" xfId="0" applyNumberFormat="1" applyFont="1" applyAlignment="1">
      <alignment horizontal="right"/>
    </xf>
    <xf numFmtId="41" fontId="120" fillId="0" borderId="0" xfId="0" applyNumberFormat="1" applyFont="1" applyAlignment="1">
      <alignment horizontal="center"/>
    </xf>
    <xf numFmtId="0" fontId="120" fillId="0" borderId="0" xfId="0" applyFont="1" applyAlignment="1">
      <alignment vertical="center"/>
    </xf>
    <xf numFmtId="269" fontId="120" fillId="0" borderId="0" xfId="0" applyNumberFormat="1" applyFont="1" applyAlignment="1">
      <alignment horizontal="right"/>
    </xf>
    <xf numFmtId="208" fontId="120" fillId="0" borderId="0" xfId="0" applyNumberFormat="1" applyFont="1" applyAlignment="1">
      <alignment horizontal="center"/>
    </xf>
    <xf numFmtId="0" fontId="261" fillId="0" borderId="0" xfId="0" applyFont="1"/>
    <xf numFmtId="200" fontId="36" fillId="0" borderId="0" xfId="2518" applyNumberFormat="1" applyFont="1" applyAlignment="1">
      <alignment horizontal="left"/>
    </xf>
    <xf numFmtId="0" fontId="36" fillId="0" borderId="0" xfId="8413" applyFont="1" applyAlignment="1">
      <alignment vertical="top" wrapText="1"/>
    </xf>
    <xf numFmtId="0" fontId="260" fillId="0" borderId="0" xfId="0" applyFont="1" applyAlignment="1">
      <alignment horizontal="center" vertical="center"/>
    </xf>
    <xf numFmtId="0" fontId="260" fillId="0" borderId="42" xfId="0" applyFont="1" applyBorder="1" applyAlignment="1">
      <alignment horizontal="center" vertical="center"/>
    </xf>
    <xf numFmtId="0" fontId="264" fillId="0" borderId="42" xfId="0" applyFont="1" applyBorder="1" applyAlignment="1">
      <alignment horizontal="center" vertical="center"/>
    </xf>
    <xf numFmtId="205" fontId="36" fillId="0" borderId="0" xfId="8413" applyNumberFormat="1" applyFont="1"/>
    <xf numFmtId="0" fontId="120" fillId="0" borderId="0" xfId="0" applyFont="1"/>
    <xf numFmtId="205" fontId="260" fillId="0" borderId="0" xfId="0" applyNumberFormat="1" applyFont="1" applyAlignment="1">
      <alignment horizontal="right"/>
    </xf>
    <xf numFmtId="170" fontId="12" fillId="0" borderId="4" xfId="2518" applyNumberFormat="1" applyFont="1" applyBorder="1"/>
    <xf numFmtId="170" fontId="12" fillId="0" borderId="4" xfId="2518" applyNumberFormat="1" applyFont="1" applyBorder="1" applyAlignment="1">
      <alignment horizontal="center"/>
    </xf>
    <xf numFmtId="173" fontId="12" fillId="0" borderId="0" xfId="2518" applyNumberFormat="1" applyFont="1" applyAlignment="1">
      <alignment horizontal="center"/>
    </xf>
    <xf numFmtId="173" fontId="12" fillId="0" borderId="4" xfId="2518" applyNumberFormat="1" applyFont="1" applyBorder="1"/>
    <xf numFmtId="173" fontId="12" fillId="0" borderId="4" xfId="2518" applyNumberFormat="1" applyFont="1" applyBorder="1" applyAlignment="1">
      <alignment horizontal="center"/>
    </xf>
    <xf numFmtId="41" fontId="36" fillId="0" borderId="0" xfId="2518" applyNumberFormat="1" applyFont="1"/>
    <xf numFmtId="41" fontId="120" fillId="0" borderId="0" xfId="0" applyNumberFormat="1" applyFont="1"/>
    <xf numFmtId="0" fontId="120" fillId="0" borderId="0" xfId="0" applyFont="1" applyAlignment="1">
      <alignment vertical="top"/>
    </xf>
    <xf numFmtId="41" fontId="36" fillId="0" borderId="4" xfId="2518" applyNumberFormat="1" applyFont="1" applyBorder="1"/>
    <xf numFmtId="0" fontId="120" fillId="0" borderId="0" xfId="2518" applyFont="1" applyAlignment="1">
      <alignment horizontal="center"/>
    </xf>
    <xf numFmtId="205" fontId="36" fillId="0" borderId="0" xfId="8413" applyNumberFormat="1" applyFont="1" applyAlignment="1">
      <alignment horizontal="right"/>
    </xf>
    <xf numFmtId="0" fontId="12" fillId="0" borderId="0" xfId="1595" applyFont="1" applyAlignment="1">
      <alignment horizontal="centerContinuous"/>
    </xf>
    <xf numFmtId="41" fontId="12" fillId="0" borderId="0" xfId="1595" applyNumberFormat="1" applyFont="1" applyAlignment="1">
      <alignment horizontal="centerContinuous"/>
    </xf>
    <xf numFmtId="0" fontId="12" fillId="0" borderId="0" xfId="1595" applyFont="1"/>
    <xf numFmtId="0" fontId="12" fillId="0" borderId="0" xfId="1595" applyFont="1" applyAlignment="1">
      <alignment horizontal="left"/>
    </xf>
    <xf numFmtId="0" fontId="36" fillId="0" borderId="0" xfId="1595" applyFont="1"/>
    <xf numFmtId="41" fontId="36" fillId="0" borderId="19" xfId="2518" applyNumberFormat="1" applyFont="1" applyBorder="1"/>
    <xf numFmtId="49" fontId="36" fillId="0" borderId="0" xfId="1595" applyNumberFormat="1" applyFont="1" applyAlignment="1">
      <alignment horizontal="centerContinuous"/>
    </xf>
    <xf numFmtId="173" fontId="36" fillId="0" borderId="0" xfId="2518" applyNumberFormat="1" applyFont="1" applyAlignment="1">
      <alignment horizontal="center"/>
    </xf>
    <xf numFmtId="49" fontId="40" fillId="0" borderId="0" xfId="1595" applyNumberFormat="1" applyFont="1" applyAlignment="1">
      <alignment horizontal="center"/>
    </xf>
    <xf numFmtId="49" fontId="36" fillId="0" borderId="0" xfId="1261" quotePrefix="1" applyNumberFormat="1" applyFont="1" applyAlignment="1">
      <alignment horizontal="center"/>
    </xf>
    <xf numFmtId="0" fontId="12" fillId="0" borderId="4" xfId="1261" quotePrefix="1" applyFont="1" applyBorder="1" applyAlignment="1">
      <alignment horizontal="center"/>
    </xf>
    <xf numFmtId="49" fontId="36" fillId="0" borderId="0" xfId="1261" applyNumberFormat="1" applyFont="1"/>
    <xf numFmtId="41" fontId="36" fillId="0" borderId="0" xfId="1595" applyNumberFormat="1" applyFont="1"/>
    <xf numFmtId="41" fontId="36" fillId="0" borderId="0" xfId="1595" applyNumberFormat="1" applyFont="1" applyAlignment="1">
      <alignment horizontal="right"/>
    </xf>
    <xf numFmtId="0" fontId="265" fillId="0" borderId="0" xfId="1595" applyFont="1"/>
    <xf numFmtId="0" fontId="256" fillId="0" borderId="0" xfId="8413" applyFont="1"/>
    <xf numFmtId="0" fontId="36" fillId="0" borderId="19" xfId="2518" applyFont="1" applyBorder="1"/>
    <xf numFmtId="0" fontId="12" fillId="0" borderId="0" xfId="1107" quotePrefix="1" applyFont="1" applyAlignment="1">
      <alignment horizontal="center"/>
    </xf>
    <xf numFmtId="0" fontId="12" fillId="0" borderId="4" xfId="1107" quotePrefix="1" applyFont="1" applyBorder="1" applyAlignment="1">
      <alignment horizontal="center"/>
    </xf>
    <xf numFmtId="0" fontId="257" fillId="0" borderId="0" xfId="8413" applyFont="1"/>
    <xf numFmtId="0" fontId="256" fillId="0" borderId="0" xfId="8413" quotePrefix="1" applyFont="1" applyAlignment="1">
      <alignment horizontal="center"/>
    </xf>
    <xf numFmtId="208" fontId="36" fillId="0" borderId="0" xfId="8413" applyNumberFormat="1" applyFont="1" applyAlignment="1">
      <alignment horizontal="right"/>
    </xf>
    <xf numFmtId="0" fontId="256" fillId="0" borderId="0" xfId="8413" applyFont="1" applyAlignment="1">
      <alignment horizontal="center"/>
    </xf>
    <xf numFmtId="3" fontId="36" fillId="0" borderId="0" xfId="8413" applyNumberFormat="1" applyFont="1" applyAlignment="1">
      <alignment horizontal="left"/>
    </xf>
    <xf numFmtId="205" fontId="36" fillId="0" borderId="4" xfId="8413" applyNumberFormat="1" applyFont="1" applyBorder="1" applyAlignment="1">
      <alignment horizontal="right"/>
    </xf>
    <xf numFmtId="205" fontId="36" fillId="0" borderId="0" xfId="8413" applyNumberFormat="1" applyFont="1" applyAlignment="1">
      <alignment horizontal="left"/>
    </xf>
    <xf numFmtId="205" fontId="12" fillId="0" borderId="0" xfId="8413" applyNumberFormat="1" applyFont="1"/>
    <xf numFmtId="0" fontId="257" fillId="0" borderId="0" xfId="8413" applyFont="1" applyAlignment="1">
      <alignment horizontal="center"/>
    </xf>
    <xf numFmtId="0" fontId="12" fillId="0" borderId="19" xfId="2518" applyFont="1" applyBorder="1"/>
    <xf numFmtId="3" fontId="12" fillId="0" borderId="0" xfId="8413" applyNumberFormat="1" applyFont="1"/>
    <xf numFmtId="205" fontId="36" fillId="0" borderId="20" xfId="8413" applyNumberFormat="1" applyFont="1" applyBorder="1" applyAlignment="1">
      <alignment horizontal="right"/>
    </xf>
    <xf numFmtId="170" fontId="36" fillId="0" borderId="0" xfId="385" quotePrefix="1" applyFont="1" applyFill="1" applyAlignment="1">
      <alignment horizontal="center"/>
    </xf>
    <xf numFmtId="267" fontId="36" fillId="0" borderId="0" xfId="8413" applyNumberFormat="1" applyFont="1" applyAlignment="1">
      <alignment horizontal="right"/>
    </xf>
    <xf numFmtId="267" fontId="36" fillId="0" borderId="19" xfId="8413" applyNumberFormat="1" applyFont="1" applyBorder="1" applyAlignment="1">
      <alignment horizontal="right"/>
    </xf>
    <xf numFmtId="39" fontId="36" fillId="0" borderId="0" xfId="8413" applyNumberFormat="1" applyFont="1" applyAlignment="1">
      <alignment horizontal="right"/>
    </xf>
    <xf numFmtId="206" fontId="36" fillId="0" borderId="0" xfId="8413" applyNumberFormat="1" applyFont="1"/>
    <xf numFmtId="0" fontId="258" fillId="0" borderId="0" xfId="8413" applyFont="1"/>
    <xf numFmtId="205" fontId="36" fillId="0" borderId="22" xfId="8413" applyNumberFormat="1" applyFont="1" applyBorder="1"/>
    <xf numFmtId="271" fontId="36" fillId="0" borderId="0" xfId="385" applyNumberFormat="1" applyFont="1" applyFill="1" applyAlignment="1">
      <alignment horizontal="center"/>
    </xf>
    <xf numFmtId="271" fontId="36" fillId="0" borderId="4" xfId="386" applyNumberFormat="1" applyFont="1" applyFill="1" applyBorder="1" applyAlignment="1"/>
    <xf numFmtId="271" fontId="36" fillId="0" borderId="4" xfId="385" applyNumberFormat="1" applyFont="1" applyFill="1" applyBorder="1" applyAlignment="1">
      <alignment horizontal="right"/>
    </xf>
    <xf numFmtId="271" fontId="36" fillId="0" borderId="0" xfId="385" applyNumberFormat="1" applyFont="1" applyFill="1" applyAlignment="1">
      <alignment horizontal="right"/>
    </xf>
    <xf numFmtId="271" fontId="36" fillId="0" borderId="20" xfId="386" applyNumberFormat="1" applyFont="1" applyFill="1" applyBorder="1" applyAlignment="1"/>
    <xf numFmtId="271" fontId="36" fillId="0" borderId="0" xfId="9275" applyNumberFormat="1" applyFont="1" applyFill="1" applyBorder="1" applyAlignment="1"/>
    <xf numFmtId="271" fontId="12" fillId="0" borderId="0" xfId="9275" applyNumberFormat="1" applyFont="1" applyFill="1" applyBorder="1" applyAlignment="1"/>
    <xf numFmtId="271" fontId="36" fillId="0" borderId="0" xfId="385" applyNumberFormat="1" applyFont="1" applyFill="1" applyBorder="1" applyAlignment="1">
      <alignment horizontal="center"/>
    </xf>
    <xf numFmtId="271" fontId="36" fillId="0" borderId="22" xfId="386" applyNumberFormat="1" applyFont="1" applyFill="1" applyBorder="1" applyAlignment="1"/>
    <xf numFmtId="271" fontId="36" fillId="0" borderId="22" xfId="385" applyNumberFormat="1" applyFont="1" applyFill="1" applyBorder="1" applyAlignment="1">
      <alignment horizontal="right"/>
    </xf>
    <xf numFmtId="271" fontId="36" fillId="0" borderId="0" xfId="8414" applyNumberFormat="1" applyFont="1" applyFill="1" applyAlignment="1"/>
    <xf numFmtId="267" fontId="120" fillId="0" borderId="19" xfId="386" applyNumberFormat="1" applyFont="1" applyFill="1" applyBorder="1" applyAlignment="1"/>
    <xf numFmtId="168" fontId="120" fillId="0" borderId="0" xfId="386" applyNumberFormat="1" applyFont="1" applyFill="1" applyBorder="1" applyAlignment="1"/>
    <xf numFmtId="205" fontId="120" fillId="0" borderId="0" xfId="8413" applyNumberFormat="1" applyFont="1" applyAlignment="1">
      <alignment horizontal="right"/>
    </xf>
    <xf numFmtId="180" fontId="120" fillId="0" borderId="0" xfId="8414" applyNumberFormat="1" applyFont="1" applyFill="1" applyAlignment="1">
      <alignment horizontal="right"/>
    </xf>
    <xf numFmtId="180" fontId="120" fillId="0" borderId="20" xfId="8414" applyNumberFormat="1" applyFont="1" applyFill="1" applyBorder="1" applyAlignment="1">
      <alignment horizontal="right"/>
    </xf>
    <xf numFmtId="173" fontId="120" fillId="0" borderId="0" xfId="385" applyNumberFormat="1" applyFont="1" applyFill="1" applyAlignment="1">
      <alignment horizontal="left" indent="1"/>
    </xf>
    <xf numFmtId="205" fontId="36" fillId="0" borderId="19" xfId="8413" applyNumberFormat="1" applyFont="1" applyBorder="1" applyAlignment="1">
      <alignment horizontal="right"/>
    </xf>
    <xf numFmtId="0" fontId="256" fillId="0" borderId="0" xfId="8413" applyFont="1" applyAlignment="1">
      <alignment horizontal="center" wrapText="1"/>
    </xf>
    <xf numFmtId="0" fontId="120" fillId="0" borderId="0" xfId="8413" applyFont="1" applyAlignment="1">
      <alignment horizontal="center"/>
    </xf>
    <xf numFmtId="268" fontId="120" fillId="0" borderId="0" xfId="0" applyNumberFormat="1" applyFont="1" applyAlignment="1">
      <alignment horizontal="center"/>
    </xf>
    <xf numFmtId="41" fontId="120" fillId="0" borderId="0" xfId="8413" applyNumberFormat="1" applyFont="1"/>
    <xf numFmtId="41" fontId="36" fillId="0" borderId="4" xfId="1595" applyNumberFormat="1" applyFont="1" applyBorder="1" applyAlignment="1">
      <alignment horizontal="right"/>
    </xf>
    <xf numFmtId="49" fontId="12" fillId="0" borderId="0" xfId="1261" quotePrefix="1" applyNumberFormat="1" applyFont="1" applyAlignment="1">
      <alignment horizontal="center"/>
    </xf>
    <xf numFmtId="49" fontId="12" fillId="0" borderId="0" xfId="1261" applyNumberFormat="1" applyFont="1"/>
    <xf numFmtId="49" fontId="36" fillId="0" borderId="0" xfId="1595" applyNumberFormat="1" applyFont="1" applyAlignment="1">
      <alignment horizontal="center"/>
    </xf>
    <xf numFmtId="0" fontId="36" fillId="0" borderId="0" xfId="1595" quotePrefix="1" applyFont="1"/>
    <xf numFmtId="49" fontId="12" fillId="0" borderId="0" xfId="1595" applyNumberFormat="1" applyFont="1" applyAlignment="1">
      <alignment horizontal="center"/>
    </xf>
    <xf numFmtId="41" fontId="36" fillId="0" borderId="20" xfId="1595" applyNumberFormat="1" applyFont="1" applyBorder="1" applyAlignment="1">
      <alignment horizontal="right"/>
    </xf>
    <xf numFmtId="0" fontId="265" fillId="0" borderId="0" xfId="1595" quotePrefix="1" applyFont="1"/>
    <xf numFmtId="0" fontId="265" fillId="0" borderId="0" xfId="8413" applyFont="1"/>
    <xf numFmtId="207" fontId="36" fillId="0" borderId="0" xfId="8413" quotePrefix="1" applyNumberFormat="1" applyFont="1" applyAlignment="1">
      <alignment horizontal="center"/>
    </xf>
    <xf numFmtId="205" fontId="36" fillId="0" borderId="20" xfId="8413" applyNumberFormat="1" applyFont="1" applyBorder="1"/>
    <xf numFmtId="3" fontId="36" fillId="0" borderId="0" xfId="8413" applyNumberFormat="1" applyFont="1"/>
    <xf numFmtId="41" fontId="260" fillId="0" borderId="0" xfId="0" applyNumberFormat="1" applyFont="1" applyAlignment="1">
      <alignment horizontal="center"/>
    </xf>
    <xf numFmtId="0" fontId="36" fillId="0" borderId="0" xfId="8413" applyFont="1" applyAlignment="1">
      <alignment horizontal="left"/>
    </xf>
    <xf numFmtId="0" fontId="259" fillId="0" borderId="0" xfId="0" applyFont="1" applyAlignment="1">
      <alignment horizontal="center" vertical="top" wrapText="1"/>
    </xf>
    <xf numFmtId="168" fontId="120" fillId="0" borderId="0" xfId="14572" applyNumberFormat="1" applyFont="1" applyFill="1" applyBorder="1" applyAlignment="1"/>
    <xf numFmtId="180" fontId="120" fillId="0" borderId="22" xfId="8414" applyNumberFormat="1" applyFont="1" applyFill="1" applyBorder="1" applyAlignment="1">
      <alignment horizontal="right"/>
    </xf>
    <xf numFmtId="0" fontId="262" fillId="0" borderId="0" xfId="8413" applyFont="1" applyAlignment="1">
      <alignment vertical="top" wrapText="1"/>
    </xf>
    <xf numFmtId="0" fontId="12" fillId="0" borderId="19" xfId="8413" applyFont="1" applyBorder="1" applyAlignment="1">
      <alignment horizontal="center" vertical="center"/>
    </xf>
    <xf numFmtId="180" fontId="120" fillId="0" borderId="0" xfId="8414" applyNumberFormat="1" applyFont="1" applyFill="1" applyBorder="1" applyAlignment="1">
      <alignment horizontal="right"/>
    </xf>
    <xf numFmtId="168" fontId="120" fillId="0" borderId="19" xfId="386" applyNumberFormat="1" applyFont="1" applyFill="1" applyBorder="1" applyAlignment="1"/>
    <xf numFmtId="180" fontId="120" fillId="0" borderId="21" xfId="8414" applyNumberFormat="1" applyFont="1" applyFill="1" applyBorder="1" applyAlignment="1">
      <alignment horizontal="right"/>
    </xf>
    <xf numFmtId="41" fontId="120" fillId="0" borderId="0" xfId="8413" applyNumberFormat="1" applyFont="1" applyAlignment="1">
      <alignment horizontal="right"/>
    </xf>
    <xf numFmtId="43" fontId="120" fillId="0" borderId="0" xfId="8414" applyFont="1" applyFill="1" applyAlignment="1">
      <alignment horizontal="right"/>
    </xf>
    <xf numFmtId="41" fontId="120" fillId="0" borderId="0" xfId="2518" applyNumberFormat="1" applyFont="1"/>
    <xf numFmtId="41" fontId="120" fillId="0" borderId="0" xfId="1595" applyNumberFormat="1" applyFont="1"/>
    <xf numFmtId="41" fontId="120" fillId="0" borderId="0" xfId="1595" applyNumberFormat="1" applyFont="1" applyAlignment="1">
      <alignment horizontal="right"/>
    </xf>
    <xf numFmtId="41" fontId="120" fillId="0" borderId="0" xfId="0" applyNumberFormat="1" applyFont="1" applyAlignment="1">
      <alignment vertical="top"/>
    </xf>
    <xf numFmtId="41" fontId="120" fillId="0" borderId="0" xfId="385" applyNumberFormat="1" applyFont="1" applyFill="1" applyAlignment="1">
      <alignment horizontal="right"/>
    </xf>
    <xf numFmtId="180" fontId="120" fillId="0" borderId="19" xfId="8414" applyNumberFormat="1" applyFont="1" applyFill="1" applyBorder="1" applyAlignment="1">
      <alignment horizontal="right"/>
    </xf>
    <xf numFmtId="269" fontId="120" fillId="0" borderId="0" xfId="0" applyNumberFormat="1" applyFont="1" applyAlignment="1">
      <alignment horizontal="center"/>
    </xf>
    <xf numFmtId="270" fontId="120" fillId="0" borderId="0" xfId="386" applyNumberFormat="1" applyFont="1" applyFill="1" applyBorder="1" applyAlignment="1"/>
    <xf numFmtId="173" fontId="120" fillId="0" borderId="0" xfId="385" applyNumberFormat="1" applyFont="1" applyFill="1" applyAlignment="1">
      <alignment horizontal="center"/>
    </xf>
    <xf numFmtId="170" fontId="120" fillId="0" borderId="0" xfId="385" applyFont="1" applyFill="1" applyAlignment="1">
      <alignment horizontal="right"/>
    </xf>
    <xf numFmtId="0" fontId="120" fillId="0" borderId="0" xfId="0" applyFont="1" applyAlignment="1">
      <alignment horizontal="center" vertical="top" wrapText="1"/>
    </xf>
    <xf numFmtId="180" fontId="120" fillId="0" borderId="0" xfId="0" applyNumberFormat="1" applyFont="1" applyAlignment="1">
      <alignment horizontal="right"/>
    </xf>
    <xf numFmtId="180" fontId="120" fillId="0" borderId="0" xfId="8414" applyNumberFormat="1" applyFont="1" applyFill="1" applyAlignment="1">
      <alignment horizontal="center"/>
    </xf>
    <xf numFmtId="268" fontId="120" fillId="0" borderId="0" xfId="0" applyNumberFormat="1" applyFont="1"/>
    <xf numFmtId="271" fontId="36" fillId="0" borderId="0" xfId="8413" applyNumberFormat="1" applyFont="1"/>
    <xf numFmtId="271" fontId="12" fillId="0" borderId="0" xfId="2518" applyNumberFormat="1" applyFont="1" applyAlignment="1">
      <alignment horizontal="right"/>
    </xf>
    <xf numFmtId="271" fontId="36" fillId="0" borderId="19" xfId="2518" applyNumberFormat="1" applyFont="1" applyBorder="1"/>
    <xf numFmtId="271" fontId="12" fillId="0" borderId="4" xfId="2518" applyNumberFormat="1" applyFont="1" applyBorder="1"/>
    <xf numFmtId="271" fontId="12" fillId="0" borderId="0" xfId="2518" applyNumberFormat="1" applyFont="1" applyAlignment="1">
      <alignment horizontal="center"/>
    </xf>
    <xf numFmtId="271" fontId="12" fillId="0" borderId="4" xfId="2518" applyNumberFormat="1" applyFont="1" applyBorder="1" applyAlignment="1">
      <alignment horizontal="center"/>
    </xf>
    <xf numFmtId="271" fontId="36" fillId="0" borderId="0" xfId="8413" applyNumberFormat="1" applyFont="1" applyAlignment="1">
      <alignment horizontal="right"/>
    </xf>
    <xf numFmtId="0" fontId="120" fillId="0" borderId="0" xfId="8413" applyFont="1" applyAlignment="1">
      <alignment horizontal="right"/>
    </xf>
    <xf numFmtId="208" fontId="120" fillId="0" borderId="0" xfId="8413" applyNumberFormat="1" applyFont="1" applyAlignment="1">
      <alignment horizontal="right"/>
    </xf>
    <xf numFmtId="0" fontId="39" fillId="0" borderId="0" xfId="0" applyFont="1"/>
    <xf numFmtId="271" fontId="36" fillId="0" borderId="4" xfId="8413" applyNumberFormat="1" applyFont="1" applyBorder="1" applyAlignment="1">
      <alignment horizontal="right"/>
    </xf>
    <xf numFmtId="37" fontId="120" fillId="0" borderId="0" xfId="8413" applyNumberFormat="1" applyFont="1" applyAlignment="1">
      <alignment horizontal="right"/>
    </xf>
    <xf numFmtId="205" fontId="120" fillId="0" borderId="19" xfId="8413" applyNumberFormat="1" applyFont="1" applyBorder="1" applyAlignment="1">
      <alignment horizontal="right"/>
    </xf>
    <xf numFmtId="0" fontId="321" fillId="0" borderId="0" xfId="8413" applyFont="1" applyAlignment="1">
      <alignment horizontal="center"/>
    </xf>
    <xf numFmtId="271" fontId="36" fillId="0" borderId="20" xfId="8413" applyNumberFormat="1" applyFont="1" applyBorder="1"/>
    <xf numFmtId="271" fontId="12" fillId="0" borderId="0" xfId="8413" applyNumberFormat="1" applyFont="1"/>
    <xf numFmtId="271" fontId="36" fillId="0" borderId="22" xfId="8413" applyNumberFormat="1" applyFont="1" applyBorder="1"/>
    <xf numFmtId="271" fontId="12" fillId="0" borderId="19" xfId="2518" applyNumberFormat="1" applyFont="1" applyBorder="1"/>
    <xf numFmtId="271" fontId="36" fillId="0" borderId="20" xfId="8413" applyNumberFormat="1" applyFont="1" applyBorder="1" applyAlignment="1">
      <alignment horizontal="right"/>
    </xf>
    <xf numFmtId="0" fontId="36" fillId="0" borderId="0" xfId="2518" applyFont="1" applyAlignment="1">
      <alignment horizontal="centerContinuous"/>
    </xf>
    <xf numFmtId="170" fontId="36" fillId="0" borderId="0" xfId="2518" applyNumberFormat="1" applyFont="1" applyAlignment="1">
      <alignment horizontal="centerContinuous"/>
    </xf>
    <xf numFmtId="173" fontId="36" fillId="0" borderId="0" xfId="2518" applyNumberFormat="1" applyFont="1" applyAlignment="1">
      <alignment horizontal="centerContinuous"/>
    </xf>
    <xf numFmtId="0" fontId="12" fillId="0" borderId="0" xfId="2518" applyFont="1" applyAlignment="1">
      <alignment horizontal="centerContinuous"/>
    </xf>
    <xf numFmtId="170" fontId="12" fillId="0" borderId="19" xfId="2518" applyNumberFormat="1" applyFont="1" applyBorder="1"/>
    <xf numFmtId="268" fontId="260" fillId="0" borderId="43" xfId="0" applyNumberFormat="1" applyFont="1" applyBorder="1" applyAlignment="1">
      <alignment horizontal="center" vertical="top"/>
    </xf>
    <xf numFmtId="170" fontId="12" fillId="0" borderId="0" xfId="2518" applyNumberFormat="1" applyFont="1" applyAlignment="1">
      <alignment horizontal="center"/>
    </xf>
    <xf numFmtId="173" fontId="12" fillId="0" borderId="21" xfId="2518" applyNumberFormat="1" applyFont="1" applyBorder="1" applyAlignment="1">
      <alignment horizontal="center"/>
    </xf>
    <xf numFmtId="49" fontId="12" fillId="0" borderId="0" xfId="2518" applyNumberFormat="1" applyFont="1" applyAlignment="1">
      <alignment horizontal="center"/>
    </xf>
    <xf numFmtId="268" fontId="260" fillId="0" borderId="0" xfId="0" applyNumberFormat="1" applyFont="1" applyAlignment="1">
      <alignment horizontal="center" vertical="top"/>
    </xf>
    <xf numFmtId="170" fontId="12" fillId="0" borderId="0" xfId="2518" applyNumberFormat="1" applyFont="1"/>
    <xf numFmtId="173" fontId="12" fillId="0" borderId="19" xfId="2518" quotePrefix="1" applyNumberFormat="1" applyFont="1" applyBorder="1" applyAlignment="1">
      <alignment horizontal="center"/>
    </xf>
    <xf numFmtId="173" fontId="12" fillId="0" borderId="0" xfId="2518" applyNumberFormat="1" applyFont="1"/>
    <xf numFmtId="173" fontId="12" fillId="0" borderId="0" xfId="0" applyNumberFormat="1" applyFont="1" applyAlignment="1">
      <alignment horizontal="center"/>
    </xf>
    <xf numFmtId="0" fontId="36" fillId="0" borderId="0" xfId="2518" applyFont="1" applyAlignment="1">
      <alignment horizontal="center"/>
    </xf>
    <xf numFmtId="173" fontId="120" fillId="0" borderId="0" xfId="2518" applyNumberFormat="1" applyFont="1"/>
    <xf numFmtId="41" fontId="36" fillId="0" borderId="20" xfId="2518" applyNumberFormat="1" applyFont="1" applyBorder="1"/>
    <xf numFmtId="41" fontId="36" fillId="0" borderId="0" xfId="11077" applyNumberFormat="1" applyFont="1"/>
    <xf numFmtId="0" fontId="12" fillId="0" borderId="0" xfId="2518" applyFont="1" applyAlignment="1">
      <alignment horizontal="center"/>
    </xf>
    <xf numFmtId="168" fontId="36" fillId="0" borderId="0" xfId="2518" applyNumberFormat="1" applyFont="1"/>
    <xf numFmtId="0" fontId="120" fillId="0" borderId="0" xfId="2518" applyFont="1"/>
    <xf numFmtId="205" fontId="36" fillId="0" borderId="0" xfId="9277" applyNumberFormat="1" applyFont="1" applyAlignment="1">
      <alignment horizontal="right"/>
    </xf>
    <xf numFmtId="41" fontId="36" fillId="0" borderId="0" xfId="9277" applyNumberFormat="1" applyFont="1" applyAlignment="1">
      <alignment horizontal="right" vertical="top"/>
    </xf>
    <xf numFmtId="41" fontId="120" fillId="0" borderId="0" xfId="11077" applyNumberFormat="1" applyFont="1"/>
    <xf numFmtId="173" fontId="36" fillId="0" borderId="0" xfId="2518" applyNumberFormat="1" applyFont="1"/>
    <xf numFmtId="41" fontId="120" fillId="0" borderId="0" xfId="0" applyNumberFormat="1" applyFont="1" applyAlignment="1">
      <alignment horizontal="right" vertical="top"/>
    </xf>
    <xf numFmtId="41" fontId="260" fillId="0" borderId="0" xfId="2518" applyNumberFormat="1" applyFont="1"/>
    <xf numFmtId="41" fontId="260" fillId="0" borderId="0" xfId="1595" applyNumberFormat="1" applyFont="1"/>
    <xf numFmtId="0" fontId="260" fillId="0" borderId="0" xfId="2518" applyFont="1" applyAlignment="1">
      <alignment horizontal="right"/>
    </xf>
    <xf numFmtId="0" fontId="260" fillId="0" borderId="0" xfId="1595" applyFont="1"/>
    <xf numFmtId="41" fontId="260" fillId="0" borderId="0" xfId="1595" applyNumberFormat="1" applyFont="1" applyAlignment="1">
      <alignment horizontal="center"/>
    </xf>
    <xf numFmtId="41" fontId="120" fillId="0" borderId="19" xfId="2518" applyNumberFormat="1" applyFont="1" applyBorder="1"/>
    <xf numFmtId="170" fontId="260" fillId="0" borderId="19" xfId="2518" applyNumberFormat="1" applyFont="1" applyBorder="1" applyAlignment="1">
      <alignment horizontal="right"/>
    </xf>
    <xf numFmtId="173" fontId="260" fillId="0" borderId="4" xfId="2518" applyNumberFormat="1" applyFont="1" applyBorder="1"/>
    <xf numFmtId="173" fontId="260" fillId="0" borderId="4" xfId="2518" applyNumberFormat="1" applyFont="1" applyBorder="1" applyAlignment="1">
      <alignment horizontal="center"/>
    </xf>
    <xf numFmtId="49" fontId="260" fillId="0" borderId="4" xfId="385" quotePrefix="1" applyNumberFormat="1" applyFont="1" applyFill="1" applyBorder="1" applyAlignment="1">
      <alignment horizontal="center"/>
    </xf>
    <xf numFmtId="49" fontId="120" fillId="0" borderId="0" xfId="1261" quotePrefix="1" applyNumberFormat="1" applyFont="1" applyAlignment="1">
      <alignment horizontal="center"/>
    </xf>
    <xf numFmtId="0" fontId="260" fillId="0" borderId="4" xfId="1261" quotePrefix="1" applyFont="1" applyBorder="1" applyAlignment="1">
      <alignment horizontal="center"/>
    </xf>
    <xf numFmtId="41" fontId="120" fillId="0" borderId="4" xfId="385" applyNumberFormat="1" applyFont="1" applyFill="1" applyBorder="1" applyAlignment="1">
      <alignment horizontal="right"/>
    </xf>
    <xf numFmtId="41" fontId="120" fillId="0" borderId="4" xfId="1595" applyNumberFormat="1" applyFont="1" applyBorder="1" applyAlignment="1">
      <alignment horizontal="right"/>
    </xf>
    <xf numFmtId="49" fontId="260" fillId="0" borderId="0" xfId="1261" quotePrefix="1" applyNumberFormat="1" applyFont="1" applyAlignment="1">
      <alignment horizontal="center"/>
    </xf>
    <xf numFmtId="41" fontId="120" fillId="0" borderId="4" xfId="2518" applyNumberFormat="1" applyFont="1" applyBorder="1"/>
    <xf numFmtId="41" fontId="120" fillId="0" borderId="21" xfId="2518" applyNumberFormat="1" applyFont="1" applyBorder="1"/>
    <xf numFmtId="41" fontId="120" fillId="0" borderId="20" xfId="1595" applyNumberFormat="1" applyFont="1" applyBorder="1" applyAlignment="1">
      <alignment horizontal="right"/>
    </xf>
    <xf numFmtId="41" fontId="260" fillId="0" borderId="0" xfId="385" applyNumberFormat="1" applyFont="1" applyFill="1"/>
    <xf numFmtId="41" fontId="120" fillId="0" borderId="0" xfId="385" applyNumberFormat="1" applyFont="1" applyFill="1"/>
    <xf numFmtId="179" fontId="120" fillId="0" borderId="0" xfId="385" applyNumberFormat="1" applyFont="1" applyFill="1"/>
    <xf numFmtId="41" fontId="265" fillId="0" borderId="0" xfId="1595" applyNumberFormat="1" applyFont="1"/>
    <xf numFmtId="0" fontId="12" fillId="0" borderId="4" xfId="8413" applyFont="1" applyBorder="1" applyAlignment="1">
      <alignment horizontal="center" vertical="top" wrapText="1"/>
    </xf>
    <xf numFmtId="0" fontId="262" fillId="0" borderId="4" xfId="8413" applyFont="1" applyBorder="1" applyAlignment="1">
      <alignment horizontal="center" vertical="top" wrapText="1"/>
    </xf>
    <xf numFmtId="0" fontId="12" fillId="0" borderId="4" xfId="8413" applyFont="1" applyBorder="1" applyAlignment="1">
      <alignment horizontal="center"/>
    </xf>
    <xf numFmtId="0" fontId="36" fillId="0" borderId="0" xfId="1595" applyFont="1" applyBorder="1"/>
    <xf numFmtId="41" fontId="36" fillId="0" borderId="0" xfId="1595" applyNumberFormat="1" applyFont="1" applyBorder="1"/>
    <xf numFmtId="41" fontId="120" fillId="0" borderId="0" xfId="1595" applyNumberFormat="1" applyFont="1" applyBorder="1"/>
    <xf numFmtId="0" fontId="36" fillId="0" borderId="0" xfId="1595" applyFont="1" applyBorder="1" applyAlignment="1">
      <alignment horizontal="right"/>
    </xf>
    <xf numFmtId="0" fontId="12" fillId="0" borderId="0" xfId="1107" quotePrefix="1" applyFont="1" applyBorder="1" applyAlignment="1">
      <alignment horizontal="center"/>
    </xf>
  </cellXfs>
  <cellStyles count="21249">
    <cellStyle name="_x000a_shell=progma" xfId="18027" xr:uid="{F4525F39-8495-4D5F-B97E-C4A4F858D844}"/>
    <cellStyle name="_x000a_shell=progma 2" xfId="18028" xr:uid="{DFEC16EF-CB4F-44E7-A6B2-26C96513FECB}"/>
    <cellStyle name="??" xfId="8579" xr:uid="{00000000-0005-0000-0000-000000000000}"/>
    <cellStyle name="?? - Style1" xfId="18030" xr:uid="{492E18E0-0A2C-4539-BAA8-3FF94FF92F7B}"/>
    <cellStyle name="?? - Style1 2" xfId="18031" xr:uid="{BD6C7B8B-79D7-4EDC-B011-ECD7718A377D}"/>
    <cellStyle name="?? - Style1 3" xfId="18032" xr:uid="{8072A744-CFB9-4DCE-9927-32514C176F2B}"/>
    <cellStyle name="?? [0.00]_ADMAG" xfId="8580" xr:uid="{00000000-0005-0000-0000-000001000000}"/>
    <cellStyle name="?? [0] - Style2" xfId="18033" xr:uid="{CF748B45-2DE7-406E-A07B-4416BDC57F53}"/>
    <cellStyle name="?? [0] - Style2 2" xfId="18034" xr:uid="{1952F2BE-AC37-4EB9-BA3A-7A251C797EA7}"/>
    <cellStyle name="?? [0] - Style2 3" xfId="18035" xr:uid="{27E68564-A818-4C55-ACA8-4EE7BB1C96D7}"/>
    <cellStyle name="?? [0]_PERSONAL" xfId="18036" xr:uid="{421B50C9-B533-44FF-8872-42F7DABFD532}"/>
    <cellStyle name="?? 10" xfId="18037" xr:uid="{54C83009-A4EC-491D-93AB-53B105D8FB23}"/>
    <cellStyle name="?? 11" xfId="18038" xr:uid="{ED60FC55-1EA4-4202-95BE-517385A84FB1}"/>
    <cellStyle name="?? 12" xfId="18039" xr:uid="{71B1A50C-7FD4-4C88-A60D-F7D031E4AEA2}"/>
    <cellStyle name="?? 13" xfId="18040" xr:uid="{1FDC7835-552F-419B-8F78-FC05950A22A0}"/>
    <cellStyle name="?? 14" xfId="18041" xr:uid="{F64F8024-7C2E-4D40-A7CF-1BDF2E291565}"/>
    <cellStyle name="?? 15" xfId="18042" xr:uid="{ABA6BD9A-4E01-4A89-A043-9698BE427E29}"/>
    <cellStyle name="?? 16" xfId="18043" xr:uid="{3E87C822-DB16-42BC-B354-A7A1D7902214}"/>
    <cellStyle name="?? 17" xfId="18044" xr:uid="{CD9AA011-1C63-44DF-A030-4490002D5F30}"/>
    <cellStyle name="?? 18" xfId="18045" xr:uid="{B7BB5F88-4F08-4249-BAEE-260AEFC0D731}"/>
    <cellStyle name="?? 19" xfId="18046" xr:uid="{2757BE2A-4B20-4A5F-B636-259A73334228}"/>
    <cellStyle name="?? 2" xfId="18047" xr:uid="{ABBF702F-E2A2-4D95-8B45-76426B80EF9E}"/>
    <cellStyle name="?? 20" xfId="18048" xr:uid="{D71FB2EF-6E1D-466B-AC86-6B2AE7E75CE1}"/>
    <cellStyle name="?? 21" xfId="18049" xr:uid="{5849BD19-18E1-4BE4-B6D2-E45C72FF1C26}"/>
    <cellStyle name="?? 22" xfId="18050" xr:uid="{998FF3F4-415A-49FB-8B6C-551A3A6D6908}"/>
    <cellStyle name="?? 23" xfId="18051" xr:uid="{6D65AADA-239A-4F84-A5EF-DBD7F5C944C7}"/>
    <cellStyle name="?? 24" xfId="18052" xr:uid="{8716B43B-9451-4DCD-A383-9BAE17F3A106}"/>
    <cellStyle name="?? 25" xfId="18053" xr:uid="{4773511B-D435-4FF1-B9E7-0DE79041EC8D}"/>
    <cellStyle name="?? 26" xfId="18054" xr:uid="{FE8920A0-4F78-4F83-A5AA-4C32F770A44A}"/>
    <cellStyle name="?? 27" xfId="18055" xr:uid="{987E5106-8EEF-47D8-985D-D87F509B2F4B}"/>
    <cellStyle name="?? 28" xfId="18056" xr:uid="{9D01E9C8-7291-40D3-A190-8A81C65D735B}"/>
    <cellStyle name="?? 29" xfId="18057" xr:uid="{6A261C97-1CAE-4D70-9527-E1C027DB2A89}"/>
    <cellStyle name="?? 3" xfId="18058" xr:uid="{39FA2DE9-CBEF-4BBE-8A13-A4AF94839D1B}"/>
    <cellStyle name="?? 30" xfId="18059" xr:uid="{2A8D9391-BE79-45AF-9115-C5AB9F64BBE3}"/>
    <cellStyle name="?? 31" xfId="18060" xr:uid="{23402A3E-494F-4A8B-9B40-5C4DF1252B62}"/>
    <cellStyle name="?? 32" xfId="18061" xr:uid="{C4BC45D5-1E8B-4132-86F2-2043F45F3AA2}"/>
    <cellStyle name="?? 33" xfId="18062" xr:uid="{8BBFE7A2-6709-4F03-9DF2-FFB2962BCD90}"/>
    <cellStyle name="?? 34" xfId="18063" xr:uid="{3C041FEC-4917-4781-A154-953DAA702116}"/>
    <cellStyle name="?? 35" xfId="18064" xr:uid="{71E9FE0A-2DAF-48C9-A5EE-D7FD3151C87E}"/>
    <cellStyle name="?? 36" xfId="18065" xr:uid="{BBB7F65D-610C-4461-8623-5AD60D3F9363}"/>
    <cellStyle name="?? 37" xfId="18066" xr:uid="{764B66C9-4271-4E87-97EC-1CB6E94BE9BF}"/>
    <cellStyle name="?? 38" xfId="18067" xr:uid="{8E14A8DC-1819-41FD-A2B7-921682DA01E0}"/>
    <cellStyle name="?? 39" xfId="18068" xr:uid="{40A2CD99-09F6-4160-8286-48B8BB485144}"/>
    <cellStyle name="?? 4" xfId="18069" xr:uid="{00F1CAA6-0954-4B4E-9363-71C17FE62050}"/>
    <cellStyle name="?? 40" xfId="18070" xr:uid="{91E7B0E3-7F8A-485D-8CD6-A4C05F52D9EC}"/>
    <cellStyle name="?? 41" xfId="18071" xr:uid="{856A4862-BA5A-4053-AEDA-8CA56699A4A1}"/>
    <cellStyle name="?? 42" xfId="18072" xr:uid="{D48DB587-FC9D-437E-B4E0-CA98E526DD19}"/>
    <cellStyle name="?? 43" xfId="18073" xr:uid="{680583E1-5C57-4562-A386-8D4AD30639C3}"/>
    <cellStyle name="?? 44" xfId="18074" xr:uid="{B5E18BA6-33B7-4BDC-8231-E60B84D5DC9E}"/>
    <cellStyle name="?? 45" xfId="18075" xr:uid="{63191D45-BBA6-429B-873B-0279D7699A34}"/>
    <cellStyle name="?? 46" xfId="18076" xr:uid="{98320413-707D-4D01-8684-01D89C94887A}"/>
    <cellStyle name="?? 47" xfId="18077" xr:uid="{D5DFA63A-F357-4884-B948-8354706A92C5}"/>
    <cellStyle name="?? 48" xfId="18078" xr:uid="{C541D8BD-DAD4-4BC0-9D1D-22CDB5E99D7F}"/>
    <cellStyle name="?? 49" xfId="18079" xr:uid="{8B3017A1-14AE-4127-8838-2BC79EBAF0CC}"/>
    <cellStyle name="?? 5" xfId="18080" xr:uid="{0222691B-C75A-42B5-AC85-79F0E564694A}"/>
    <cellStyle name="?? 50" xfId="18081" xr:uid="{C15EDA3E-C8BD-4DBF-8EFA-8471C3154AA6}"/>
    <cellStyle name="?? 51" xfId="18082" xr:uid="{84B9B1DB-AFD1-4F65-B983-57AD1897EBF5}"/>
    <cellStyle name="?? 52" xfId="18083" xr:uid="{F5A8DAAF-7352-46FC-96A3-551235F60AF0}"/>
    <cellStyle name="?? 53" xfId="18084" xr:uid="{778FE354-FE17-4FA0-8ADA-D15A3099FF17}"/>
    <cellStyle name="?? 54" xfId="18085" xr:uid="{1FF9BE23-D7EC-4843-9653-83D56D0EBA2A}"/>
    <cellStyle name="?? 55" xfId="18086" xr:uid="{18AEACD9-4937-4D32-9A44-51460D645910}"/>
    <cellStyle name="?? 56" xfId="18087" xr:uid="{11840828-1D62-4195-B1AB-9AE17ED7CD87}"/>
    <cellStyle name="?? 57" xfId="18088" xr:uid="{78EE4DF0-4C37-49F4-9D26-A3020A633819}"/>
    <cellStyle name="?? 58" xfId="18089" xr:uid="{BB9276D3-937A-4AD0-B517-E6E0FF710156}"/>
    <cellStyle name="?? 59" xfId="18090" xr:uid="{5E09CE42-07C4-4E0A-9378-2CEEF868C1B9}"/>
    <cellStyle name="?? 6" xfId="18091" xr:uid="{9BFBC17E-5B25-4510-9598-7F25FF4F94DA}"/>
    <cellStyle name="?? 60" xfId="18092" xr:uid="{8F02B58D-B188-470B-852E-66A67E728934}"/>
    <cellStyle name="?? 61" xfId="18093" xr:uid="{649BF277-805D-487E-AF06-2A1A34D2C657}"/>
    <cellStyle name="?? 62" xfId="18094" xr:uid="{6C200A19-DFE7-423E-9150-4C0DAD047D38}"/>
    <cellStyle name="?? 63" xfId="18095" xr:uid="{93BDBFF1-D370-4245-9A05-D960EF135EE7}"/>
    <cellStyle name="?? 64" xfId="18096" xr:uid="{EEA19347-E0C8-4792-8DFA-90C1BB648ACF}"/>
    <cellStyle name="?? 65" xfId="18097" xr:uid="{BB1F0A65-0CD9-43E3-AFAE-027AA92661A6}"/>
    <cellStyle name="?? 66" xfId="18098" xr:uid="{14956BB0-64AA-4DAD-A212-8849BBDC12B4}"/>
    <cellStyle name="?? 67" xfId="18099" xr:uid="{1FE20900-5E7E-411F-B7C6-485D1B2A46BF}"/>
    <cellStyle name="?? 68" xfId="18100" xr:uid="{8B047129-3617-4029-8580-709D7679603C}"/>
    <cellStyle name="?? 69" xfId="18101" xr:uid="{536E92EF-B203-444C-9C1E-06DC18D91208}"/>
    <cellStyle name="?? 7" xfId="18102" xr:uid="{102787C7-831F-45BA-8D5E-0B1F2E0452CD}"/>
    <cellStyle name="?? 70" xfId="18103" xr:uid="{2A9998EE-1411-417D-B40B-7586D1CB165E}"/>
    <cellStyle name="?? 71" xfId="18104" xr:uid="{EAA65A80-A8E9-4032-8B1B-2825826D2EB6}"/>
    <cellStyle name="?? 72" xfId="18105" xr:uid="{0DA5E580-FC0C-49BA-8833-BC031903863A}"/>
    <cellStyle name="?? 73" xfId="18029" xr:uid="{9D5ACD0E-B67B-4871-BE3E-6B5112568E5E}"/>
    <cellStyle name="?? 8" xfId="18106" xr:uid="{12B2856C-1051-4C1D-93AE-8E421929C941}"/>
    <cellStyle name="?? 9" xfId="18107" xr:uid="{03A878AA-011D-4659-B8F0-34C64504F33F}"/>
    <cellStyle name="???" xfId="8581" xr:uid="{00000000-0005-0000-0000-000002000000}"/>
    <cellStyle name="???? [0.00]_ADMAG" xfId="8582" xr:uid="{00000000-0005-0000-0000-000003000000}"/>
    <cellStyle name="?????? - Style3" xfId="18108" xr:uid="{B28C4F4C-B938-45D3-9A6A-5C5FA8105454}"/>
    <cellStyle name="?????? - Style3 2" xfId="18109" xr:uid="{767B8BA8-4AF0-4EAE-9496-3236CDD28FF1}"/>
    <cellStyle name="?????? - Style3 3" xfId="18110" xr:uid="{881434C0-19B1-4C83-9595-020DE294B697}"/>
    <cellStyle name="?????? - Style4" xfId="18111" xr:uid="{BCEAA24B-9441-4582-AB01-1661E2B16F0A}"/>
    <cellStyle name="?????? - Style4 2" xfId="18112" xr:uid="{833B940C-1EBE-44F5-A186-0E70A46DADF7}"/>
    <cellStyle name="?????? - Style4 3" xfId="18113" xr:uid="{E8707E86-6CFF-4303-BA73-48C12E89A0D8}"/>
    <cellStyle name="?????????????????" xfId="8583" xr:uid="{00000000-0005-0000-0000-000004000000}"/>
    <cellStyle name="????????????????? [0]_MOGAS97" xfId="8584" xr:uid="{00000000-0005-0000-0000-000005000000}"/>
    <cellStyle name="??????????????????? [0]_MOGAS97" xfId="8585" xr:uid="{00000000-0005-0000-0000-000006000000}"/>
    <cellStyle name="???????????????????_MOGAS97" xfId="8586" xr:uid="{00000000-0005-0000-0000-000007000000}"/>
    <cellStyle name="?????????????????_MOGAS97" xfId="8587" xr:uid="{00000000-0005-0000-0000-000008000000}"/>
    <cellStyle name="????[0]_PLDT" xfId="8588" xr:uid="{00000000-0005-0000-0000-000009000000}"/>
    <cellStyle name="????_ADMAG" xfId="8589" xr:uid="{00000000-0005-0000-0000-00000A000000}"/>
    <cellStyle name="???[0]_liz-ss" xfId="8590" xr:uid="{00000000-0005-0000-0000-00000B000000}"/>
    <cellStyle name="???_'01.11" xfId="8591" xr:uid="{00000000-0005-0000-0000-00000C000000}"/>
    <cellStyle name="??[0]_PLDT" xfId="8592" xr:uid="{00000000-0005-0000-0000-00000D000000}"/>
    <cellStyle name="??_(3)Balance with related" xfId="18114" xr:uid="{3F97E823-F456-4303-A39C-7139AED5A1D5}"/>
    <cellStyle name="^6A_x0001_" xfId="1" xr:uid="{00000000-0005-0000-0000-00000F000000}"/>
    <cellStyle name="^6A_x0001_ 2" xfId="2" xr:uid="{00000000-0005-0000-0000-000010000000}"/>
    <cellStyle name="^6A_x0001_ 2 2" xfId="6843" xr:uid="{00000000-0005-0000-0000-000011000000}"/>
    <cellStyle name="^6A_x0001_ 2 2 2" xfId="7441" xr:uid="{00000000-0005-0000-0000-000012000000}"/>
    <cellStyle name="^6A_x0001_ 2 3" xfId="5540" xr:uid="{00000000-0005-0000-0000-000013000000}"/>
    <cellStyle name="^6A_x0001_ 3" xfId="6842" xr:uid="{00000000-0005-0000-0000-000014000000}"/>
    <cellStyle name="^6A_x0001_ 3 2" xfId="7440" xr:uid="{00000000-0005-0000-0000-000015000000}"/>
    <cellStyle name="^6A_x0001_ 4" xfId="5539" xr:uid="{00000000-0005-0000-0000-000016000000}"/>
    <cellStyle name="_%(SignOnly)" xfId="8593" xr:uid="{00000000-0005-0000-0000-000017000000}"/>
    <cellStyle name="_%(SignSpaceOnly)" xfId="8594" xr:uid="{00000000-0005-0000-0000-000018000000}"/>
    <cellStyle name="_112集中受理测量系统报价书模板（B排，200506）" xfId="18115" xr:uid="{875AFB8B-53B6-472D-86B6-BD27F0EB43DF}"/>
    <cellStyle name="_112集中受理测量系统报价书模板（B排，200506） 2" xfId="18116" xr:uid="{DB34ABEF-2E15-4564-B4D5-95999D2A3C9A}"/>
    <cellStyle name="_112集中受理测量系统报价书模板（B排，200506） 3" xfId="18117" xr:uid="{3F72542A-2079-4673-9DC4-59C9559CD6FA}"/>
    <cellStyle name="_2008_J027_Cash flow_Conso" xfId="18118" xr:uid="{C2E59C4D-3B9C-406B-8DAA-3EDD5E01B9EB}"/>
    <cellStyle name="_2008Q1_JI Group - Note R11" xfId="18119" xr:uid="{D415EFD7-84B6-4EC7-AF28-D9EE8380356A}"/>
    <cellStyle name="_2008Q1_JI Group - Note R11 2" xfId="18120" xr:uid="{6446A2B1-98C8-43A1-B730-6D2D69943705}"/>
    <cellStyle name="_2008Q1_JI Group - Note R11_2010_J032_Note R3_Audit" xfId="18121" xr:uid="{DB24949D-9F9A-4BC2-B455-3EB3A622CBF1}"/>
    <cellStyle name="_2008Q1_JI Group - Note R11_2010_J032_Note R3_Audit 2" xfId="18122" xr:uid="{0D264E9F-3312-436F-B700-36ED57CEA458}"/>
    <cellStyle name="_2008Q1_JI Group - Note R11_2010_J032_Note R3_Audit_JTS_Note R3_Q1Y2012" xfId="18123" xr:uid="{F241499E-0131-4227-A8DD-7D25E4E2FF51}"/>
    <cellStyle name="_2008Q1_JI Group - Note R11_JTS_Note R3_Q3Y09 (Final)" xfId="18124" xr:uid="{BA56C677-5724-46F9-8E56-62D2A59A84A3}"/>
    <cellStyle name="_2008Q1_JI Group - Note R11_JTS_Note R3_Q3Y09 (Final) 2" xfId="18125" xr:uid="{0BFB545D-64B1-46C4-855A-F56461E05445}"/>
    <cellStyle name="_2008Q1_JI Group - Note R11_JTS_Note R3_Q3Y09 (Final)_JTS_Note R3_Q1Y2012" xfId="18126" xr:uid="{D232E5A5-5739-41A7-A176-9F96488C55FE}"/>
    <cellStyle name="_2008Q1_JI Group - Note R11_JTS_Note R3_Q3Y2009" xfId="18127" xr:uid="{532C2E18-76F1-4323-B24D-43D12BB0E1AB}"/>
    <cellStyle name="_2008Q1_JI Group - Note R11_JTS_Note R3_Q3Y2009 2" xfId="18128" xr:uid="{A3905C9E-82A9-4A3E-A4AF-E9E3E36AEB10}"/>
    <cellStyle name="_2008Q1_JI Group - Note R11_JTS_Note R3_Q3Y2009_2010_J032_Note R3_Audit" xfId="18129" xr:uid="{57EAB8D6-3671-45A8-9704-A43708E0FEC4}"/>
    <cellStyle name="_2008Q1_JI Group - Note R11_JTS_Note R3_Q3Y2009_JTS_Note R3_Q1Y2012" xfId="18130" xr:uid="{EB7548E4-691D-4407-8737-6CBF3BA0AD5F}"/>
    <cellStyle name="_2008Q1_JI Group - Note R11_JTS_Note R3_Q3Y2009_JTS_Note R3_Q3Y2010" xfId="18131" xr:uid="{35882ED6-CF59-4D3F-8B41-D793B84A1E4E}"/>
    <cellStyle name="_2008Q1_JI Group - Note R11_JTS_Note R3_Q3Y2009_JTS_Note R3_Q4Y2010" xfId="18132" xr:uid="{CC949172-180F-4EA4-90A9-6234E5F0D26B}"/>
    <cellStyle name="_2008Q1_JI Group - Note R11_Note unrealized (update)" xfId="18133" xr:uid="{B1C23FF1-4903-4416-A1B8-1369D3FD919A}"/>
    <cellStyle name="_2008Q1_JI Group - Note R11_Note unrealized (update) 2" xfId="18134" xr:uid="{AB8EC006-D185-4D9E-8D2F-D420ED20EAA8}"/>
    <cellStyle name="_2008Q1_JI Group - Note R11_Note unrealized (update)_JTS_Note R1_Q2Y2010" xfId="18135" xr:uid="{9B21D101-5244-489D-BF0C-8CE7594AC659}"/>
    <cellStyle name="_2008Q1_JI Group - Note R11_Note unrealized (update)_Note_R1_Aging_Q2_11" xfId="18136" xr:uid="{4D28EA11-B7D4-4916-A031-B453CD90E692}"/>
    <cellStyle name="_2008Q1_JI Group - Note R11_Note unrealized (update)_Note_R1_Aging_Q3_11" xfId="18137" xr:uid="{63816995-BF0A-4E80-8A2A-594D8508F399}"/>
    <cellStyle name="_2008Q1_JI Group - Note R11_Note unrealized (update)_Note_R1_Aging_Q4" xfId="18138" xr:uid="{9CDACDEC-2213-4A41-B9AE-E399DE4C565A}"/>
    <cellStyle name="_2008Q1_JI Group - Note R11_Note unrealized (update)_Q210_J032_Note R1_Unrealised" xfId="18139" xr:uid="{30C89749-9AF7-42CB-8E00-EE08D3A083F0}"/>
    <cellStyle name="_2008Q1_JI Group - Note R11_Q309_J032_Note R1_Audit (2)" xfId="18140" xr:uid="{649EEE46-F550-46CB-B9C6-664B3B70FEFF}"/>
    <cellStyle name="_2008Q1_JI Group - Note R11_Q309_J032_Note R1_Audit (2) 2" xfId="18141" xr:uid="{3114BD01-ABA5-454D-9BFA-5D9174FD5A74}"/>
    <cellStyle name="_2008Q1_JI Group - Note R11_Q309_J032_Note R1_Audit (2)_JTS_Note R1_Q2Y2010" xfId="18142" xr:uid="{065B3F7F-73A0-4806-BD4D-817E775DBAD5}"/>
    <cellStyle name="_2008Q1_JI Group - Note R11_Q309_J032_Note R1_Audit (2)_Note_R1_Aging_Q2_11" xfId="18143" xr:uid="{69B06BB9-FD50-4C54-8A0A-00B9980E0C75}"/>
    <cellStyle name="_2008Q1_JI Group - Note R11_Q309_J032_Note R1_Audit (2)_Note_R1_Aging_Q3_11" xfId="18144" xr:uid="{AE7DDA23-F1DD-44EF-9E37-0A63672F454A}"/>
    <cellStyle name="_2008Q1_JI Group - Note R11_Q309_J032_Note R1_Audit (2)_Note_R1_Aging_Q4" xfId="18145" xr:uid="{8FEA2711-8B37-4B9F-AF11-6595DFBD47B7}"/>
    <cellStyle name="_2008Q1_JI Group - Note R11_Q309_J032_Note R1_Audit (2)_Q210_J032_Note R1_Unrealised" xfId="18146" xr:uid="{23F45EDB-E5C8-400C-9460-F6E79AF92290}"/>
    <cellStyle name="_2008Q2_JIG_Note R11" xfId="18147" xr:uid="{DB0062F1-8796-4F26-9091-30749BA85CC4}"/>
    <cellStyle name="_2008Q3- J027 - JI Group - Note R1" xfId="18148" xr:uid="{6EA90A9A-A1BC-4994-B9C0-A09D18415D94}"/>
    <cellStyle name="_231001-232001Liabilities under financial  Lease  Agreements" xfId="8595" xr:uid="{00000000-0005-0000-0000-000019000000}"/>
    <cellStyle name="_31.10.09-Leadsheet_FMC Update" xfId="8596" xr:uid="{00000000-0005-0000-0000-00001A000000}"/>
    <cellStyle name="_50 AVC CHANNELS 051122_New" xfId="18149" xr:uid="{E70B192C-AB2A-48C9-A54D-5ED8E93F9E71}"/>
    <cellStyle name="_50 AVC CHANNELS 051122_New 2" xfId="18150" xr:uid="{4A138095-62F6-4B34-BF5D-0800376FE546}"/>
    <cellStyle name="_50 AVC CHANNELS 051122_New 3" xfId="18151" xr:uid="{36E3C9DB-17DF-4DC0-AEE2-65FF29ABE10C}"/>
    <cellStyle name="_Book3" xfId="8597" xr:uid="{00000000-0005-0000-0000-00001B000000}"/>
    <cellStyle name="_BOQ DWDM 8 Ring_6Mar06_Value" xfId="18152" xr:uid="{FACC5013-0847-4CE6-B2A3-BAEBF30E19F8}"/>
    <cellStyle name="_BOQ for TTnT Project (OSS Parts )" xfId="18153" xr:uid="{03F66765-022B-406F-9FFB-83DBA1649DCF}"/>
    <cellStyle name="_BOQ for TTnT Project (OSS Parts ) (Internal Version)" xfId="18154" xr:uid="{74DAAC03-79D0-4D85-9C5D-7C0177FBC9CE}"/>
    <cellStyle name="_BOQ for TTnT Project (OSS Parts ) (Internal Version) 2" xfId="18155" xr:uid="{A7B3A3D1-1842-49ED-A9BF-B527CB98E3DA}"/>
    <cellStyle name="_BOQ for TTnT Project (OSS Parts ) (Internal Version)_(3)Balance with related" xfId="18156" xr:uid="{04244F2A-A4F1-4257-8F60-650983377C08}"/>
    <cellStyle name="_BOQ for TTnT Project (OSS Parts ) (Internal Version)_2008_J027_Cash flow_Conso" xfId="18157" xr:uid="{6F2D9E1B-7C3A-4017-BA05-3D9FF25F8B3A}"/>
    <cellStyle name="_BOQ for TTnT Project (OSS Parts ) (Internal Version)_2008Q1_JI Group - Note R11" xfId="18158" xr:uid="{F4CDB1F8-CA2C-4000-9E18-81CAF2C9E390}"/>
    <cellStyle name="_BOQ for TTnT Project (OSS Parts ) (Internal Version)_2008Q1_JI Group - Note R11 2" xfId="18159" xr:uid="{799A28E4-6D6F-4F60-B942-4A43A8CE937D}"/>
    <cellStyle name="_BOQ for TTnT Project (OSS Parts ) (Internal Version)_2008Q1_JI Group - Note R11_2010_J032_Note R3_Audit" xfId="18160" xr:uid="{A74B677E-C55D-4BFC-B20D-7B3D4453EF6D}"/>
    <cellStyle name="_BOQ for TTnT Project (OSS Parts ) (Internal Version)_2008Q1_JI Group - Note R11_2010_J032_Note R3_Audit 2" xfId="18161" xr:uid="{C6983557-21A5-4CCF-B15A-9F0C4A72F6F0}"/>
    <cellStyle name="_BOQ for TTnT Project (OSS Parts ) (Internal Version)_2008Q1_JI Group - Note R11_2010_J032_Note R3_Audit_JTS_Note R3_Q1Y2012" xfId="18162" xr:uid="{E90F5BBA-65E6-40C9-ACF9-14F3634BD4E6}"/>
    <cellStyle name="_BOQ for TTnT Project (OSS Parts ) (Internal Version)_2008Q1_JI Group - Note R11_JTS_Note R3_Q3Y09 (Final)" xfId="18163" xr:uid="{D13097D6-ECC7-4DEA-B1FD-1456FE8F79E2}"/>
    <cellStyle name="_BOQ for TTnT Project (OSS Parts ) (Internal Version)_2008Q1_JI Group - Note R11_JTS_Note R3_Q3Y09 (Final) 2" xfId="18164" xr:uid="{85E4818D-3EA4-4CE9-8FA6-4B786782E941}"/>
    <cellStyle name="_BOQ for TTnT Project (OSS Parts ) (Internal Version)_2008Q1_JI Group - Note R11_JTS_Note R3_Q3Y09 (Final)_JTS_Note R3_Q1Y2012" xfId="18165" xr:uid="{09CBD042-8AE4-44F1-B613-6B79F01400C2}"/>
    <cellStyle name="_BOQ for TTnT Project (OSS Parts ) (Internal Version)_2008Q1_JI Group - Note R11_JTS_Note R3_Q3Y2009" xfId="18166" xr:uid="{827131A5-1909-4AD5-9E5C-0E726F7FC35A}"/>
    <cellStyle name="_BOQ for TTnT Project (OSS Parts ) (Internal Version)_2008Q1_JI Group - Note R11_JTS_Note R3_Q3Y2009 2" xfId="18167" xr:uid="{D74E874D-CB03-44FB-A717-F7F4234F56D1}"/>
    <cellStyle name="_BOQ for TTnT Project (OSS Parts ) (Internal Version)_2008Q1_JI Group - Note R11_JTS_Note R3_Q3Y2009_2010_J032_Note R3_Audit" xfId="18168" xr:uid="{9EB4DCE1-72D1-4366-9F5D-168993B0D74E}"/>
    <cellStyle name="_BOQ for TTnT Project (OSS Parts ) (Internal Version)_2008Q1_JI Group - Note R11_JTS_Note R3_Q3Y2009_JTS_Note R3_Q1Y2012" xfId="18169" xr:uid="{B3FD527F-96B6-4763-8877-DB7A585B02CB}"/>
    <cellStyle name="_BOQ for TTnT Project (OSS Parts ) (Internal Version)_2008Q1_JI Group - Note R11_JTS_Note R3_Q3Y2009_JTS_Note R3_Q3Y2010" xfId="18170" xr:uid="{861511CC-E690-4B9F-ADB2-9AFFCAD57883}"/>
    <cellStyle name="_BOQ for TTnT Project (OSS Parts ) (Internal Version)_2008Q1_JI Group - Note R11_JTS_Note R3_Q3Y2009_JTS_Note R3_Q4Y2010" xfId="18171" xr:uid="{D15CBAF4-1C51-4FF8-A3B5-BA134291EF00}"/>
    <cellStyle name="_BOQ for TTnT Project (OSS Parts ) (Internal Version)_2008Q1_JI Group - Note R11_Note unrealized (update)" xfId="18172" xr:uid="{AD46D203-D9C3-48FD-830E-567D8EC8341A}"/>
    <cellStyle name="_BOQ for TTnT Project (OSS Parts ) (Internal Version)_2008Q1_JI Group - Note R11_Note unrealized (update) 2" xfId="18173" xr:uid="{620EEDAE-02F9-45AB-8882-388C3F4029C4}"/>
    <cellStyle name="_BOQ for TTnT Project (OSS Parts ) (Internal Version)_2008Q1_JI Group - Note R11_Note unrealized (update)_JTS_Note R1_Q2Y2010" xfId="18174" xr:uid="{430915B7-4FCE-4A00-8549-3DB76650D0C1}"/>
    <cellStyle name="_BOQ for TTnT Project (OSS Parts ) (Internal Version)_2008Q1_JI Group - Note R11_Note unrealized (update)_Note_R1_Aging_Q2_11" xfId="18175" xr:uid="{81383467-856D-4BA9-A1DD-DB3A6DAFEA02}"/>
    <cellStyle name="_BOQ for TTnT Project (OSS Parts ) (Internal Version)_2008Q1_JI Group - Note R11_Note unrealized (update)_Note_R1_Aging_Q3_11" xfId="18176" xr:uid="{95FD6A70-07AC-451B-B2BC-56020699408F}"/>
    <cellStyle name="_BOQ for TTnT Project (OSS Parts ) (Internal Version)_2008Q1_JI Group - Note R11_Note unrealized (update)_Note_R1_Aging_Q4" xfId="18177" xr:uid="{498CA2F4-985A-4A26-96F4-EEFD3CE1AAB9}"/>
    <cellStyle name="_BOQ for TTnT Project (OSS Parts ) (Internal Version)_2008Q1_JI Group - Note R11_Note unrealized (update)_Q210_J032_Note R1_Unrealised" xfId="18178" xr:uid="{CC1106CA-5F77-402D-A77B-4B4221C8E050}"/>
    <cellStyle name="_BOQ for TTnT Project (OSS Parts ) (Internal Version)_2008Q1_JI Group - Note R11_Q309_J032_Note R1_Audit (2)" xfId="18179" xr:uid="{68C6C910-B990-441B-AA0F-C20BFAADDB04}"/>
    <cellStyle name="_BOQ for TTnT Project (OSS Parts ) (Internal Version)_2008Q1_JI Group - Note R11_Q309_J032_Note R1_Audit (2) 2" xfId="18180" xr:uid="{6A1DE12E-E955-47FA-BAE1-605BA3918CD0}"/>
    <cellStyle name="_BOQ for TTnT Project (OSS Parts ) (Internal Version)_2008Q1_JI Group - Note R11_Q309_J032_Note R1_Audit (2)_JTS_Note R1_Q2Y2010" xfId="18181" xr:uid="{832D2591-AEE0-4857-980F-881373515734}"/>
    <cellStyle name="_BOQ for TTnT Project (OSS Parts ) (Internal Version)_2008Q1_JI Group - Note R11_Q309_J032_Note R1_Audit (2)_Note_R1_Aging_Q2_11" xfId="18182" xr:uid="{4FFB02E7-48FB-4072-BC75-4AD30A1D4D80}"/>
    <cellStyle name="_BOQ for TTnT Project (OSS Parts ) (Internal Version)_2008Q1_JI Group - Note R11_Q309_J032_Note R1_Audit (2)_Note_R1_Aging_Q3_11" xfId="18183" xr:uid="{DDF50C6C-0B21-4D70-BFA3-0D7FCA7249B7}"/>
    <cellStyle name="_BOQ for TTnT Project (OSS Parts ) (Internal Version)_2008Q1_JI Group - Note R11_Q309_J032_Note R1_Audit (2)_Note_R1_Aging_Q4" xfId="18184" xr:uid="{5C5DE9B9-FE70-437F-BE2C-4FC7FDCB0AA1}"/>
    <cellStyle name="_BOQ for TTnT Project (OSS Parts ) (Internal Version)_2008Q1_JI Group - Note R11_Q309_J032_Note R1_Audit (2)_Q210_J032_Note R1_Unrealised" xfId="18185" xr:uid="{DB090D8F-6BEB-410D-B755-C4B176D3D5CD}"/>
    <cellStyle name="_BOQ for TTnT Project (OSS Parts ) (Internal Version)_2008Q2_JIG_Note R11" xfId="18186" xr:uid="{1208A548-8364-4A6A-966A-A539420670AE}"/>
    <cellStyle name="_BOQ for TTnT Project (OSS Parts ) (Internal Version)_2008Q3- J027 - JI Group - Note R1" xfId="18187" xr:uid="{487987F3-53B5-4192-854E-7295383A0003}"/>
    <cellStyle name="_BOQ for TTnT Project (OSS Parts ) (Internal Version)_2010_J032_Note R3_Audit" xfId="18188" xr:uid="{D811695C-E2CB-4F9F-AD21-531085083E48}"/>
    <cellStyle name="_BOQ for TTnT Project (OSS Parts ) (Internal Version)_2010_J032_Note R3_Audit 2" xfId="18189" xr:uid="{C4E638A4-C707-46C1-A5E8-79D516A5A9CA}"/>
    <cellStyle name="_BOQ for TTnT Project (OSS Parts ) (Internal Version)_2010_J032_Note R3_Audit_JTS_Note R3_Q1Y2012" xfId="18190" xr:uid="{83ABDB2C-160D-46B6-8FE9-0F6E40CD396B}"/>
    <cellStyle name="_BOQ for TTnT Project (OSS Parts ) (Internal Version)_J027_2007_Cash flow_Conso_WP" xfId="18191" xr:uid="{59E60FD9-BA61-4557-AB85-84060669EFA0}"/>
    <cellStyle name="_BOQ for TTnT Project (OSS Parts ) (Internal Version)_JTS_Note R3_Q3Y09 (Final)" xfId="18192" xr:uid="{E63A81FB-AF92-4782-96B8-509AB108A7C4}"/>
    <cellStyle name="_BOQ for TTnT Project (OSS Parts ) (Internal Version)_JTS_Note R3_Q3Y09 (Final) 2" xfId="18193" xr:uid="{B6EC9088-1B87-40F8-B290-2F7E8D3DD71B}"/>
    <cellStyle name="_BOQ for TTnT Project (OSS Parts ) (Internal Version)_JTS_Note R3_Q3Y09 (Final)_JTS_Note R3_Q1Y2012" xfId="18194" xr:uid="{6C44199F-4CE1-442B-B2AE-44DF9B16CC58}"/>
    <cellStyle name="_BOQ for TTnT Project (OSS Parts ) (Internal Version)_JTS_Note R3_Q3Y2009" xfId="18195" xr:uid="{CF2F13A2-190E-45CB-9251-406537D54ED8}"/>
    <cellStyle name="_BOQ for TTnT Project (OSS Parts ) (Internal Version)_JTS_Note R3_Q3Y2009 2" xfId="18196" xr:uid="{D4F56A34-D39F-4A48-9151-3376CDC3FF54}"/>
    <cellStyle name="_BOQ for TTnT Project (OSS Parts ) (Internal Version)_JTS_Note R3_Q3Y2009_2010_J032_Note R3_Audit" xfId="18197" xr:uid="{E8DF6252-B714-4E44-9101-87FF96B88DD6}"/>
    <cellStyle name="_BOQ for TTnT Project (OSS Parts ) (Internal Version)_JTS_Note R3_Q3Y2009_JTS_Note R3_Q1Y2012" xfId="18198" xr:uid="{3A042927-10AE-4034-9324-B74D6C4EEACD}"/>
    <cellStyle name="_BOQ for TTnT Project (OSS Parts ) (Internal Version)_JTS_Note R3_Q3Y2009_JTS_Note R3_Q3Y2010" xfId="18199" xr:uid="{097B8F36-04EB-4BCB-BA18-A9B9073566A8}"/>
    <cellStyle name="_BOQ for TTnT Project (OSS Parts ) (Internal Version)_JTS_Note R3_Q3Y2009_JTS_Note R3_Q4Y2010" xfId="18200" xr:uid="{CC6237BD-8F12-464B-A76A-1F3E4D5BBD83}"/>
    <cellStyle name="_BOQ for TTnT Project (OSS Parts ) (Internal Version)_Note unrealized (update)" xfId="18201" xr:uid="{8EC0DAE5-B0AF-4D95-919F-FB9F31B7BC56}"/>
    <cellStyle name="_BOQ for TTnT Project (OSS Parts ) (Internal Version)_Note unrealized (update) 2" xfId="18202" xr:uid="{A855FACE-0EC3-4EC6-AE47-321A70AE939A}"/>
    <cellStyle name="_BOQ for TTnT Project (OSS Parts ) (Internal Version)_Note unrealized (update)_JTS_Note R1_Q2Y2010" xfId="18203" xr:uid="{71F57801-30C7-4F13-B87F-B08AFECF402B}"/>
    <cellStyle name="_BOQ for TTnT Project (OSS Parts ) (Internal Version)_Note unrealized (update)_Note_R1_Aging_Q2_11" xfId="18204" xr:uid="{CE154B14-394A-4816-AEB2-EFB0361240EE}"/>
    <cellStyle name="_BOQ for TTnT Project (OSS Parts ) (Internal Version)_Note unrealized (update)_Note_R1_Aging_Q3_11" xfId="18205" xr:uid="{B24D7990-9E37-4259-B35E-857D16B3D22A}"/>
    <cellStyle name="_BOQ for TTnT Project (OSS Parts ) (Internal Version)_Note unrealized (update)_Note_R1_Aging_Q4" xfId="18206" xr:uid="{2B1C2533-AC4A-4078-BAAA-ABD7FA18F3C5}"/>
    <cellStyle name="_BOQ for TTnT Project (OSS Parts ) (Internal Version)_Note unrealized (update)_Q210_J032_Note R1_Unrealised" xfId="18207" xr:uid="{F2230CDD-FD27-4551-A54C-941FB4B1F720}"/>
    <cellStyle name="_BOQ for TTnT Project (OSS Parts ) (Internal Version)_Q1 2008 - J027 - cash flow conso - WP" xfId="18208" xr:uid="{043AAD71-A0FB-41D0-9AB1-D95A73B587C7}"/>
    <cellStyle name="_BOQ for TTnT Project (OSS Parts ) (Internal Version)_Q1 2008 - J027 - cash flow conso - WP 2" xfId="18209" xr:uid="{023E03AF-745C-42CB-97DC-3230B3F3AC07}"/>
    <cellStyle name="_BOQ for TTnT Project (OSS Parts ) (Internal Version)_Q1 2008 - J027 - cash flow conso - WP_2010_J032_Note R3_Audit" xfId="18210" xr:uid="{DB52949D-DF6E-463F-8DE7-FCCB04A98869}"/>
    <cellStyle name="_BOQ for TTnT Project (OSS Parts ) (Internal Version)_Q1 2008 - J027 - cash flow conso - WP_2010_J032_Note R3_Audit 2" xfId="18211" xr:uid="{69DA7F6F-674C-4F0E-9822-096DDA1345BA}"/>
    <cellStyle name="_BOQ for TTnT Project (OSS Parts ) (Internal Version)_Q1 2008 - J027 - cash flow conso - WP_2010_J032_Note R3_Audit_JTS_Note R3_Q1Y2012" xfId="18212" xr:uid="{89FD622F-C596-4FF3-84F6-D4A92CED14D6}"/>
    <cellStyle name="_BOQ for TTnT Project (OSS Parts ) (Internal Version)_Q1 2008 - J027 - cash flow conso - WP_JTS_Note R3_Q3Y09 (Final)" xfId="18213" xr:uid="{28796E71-5CBE-41C2-A765-F73C160D59AA}"/>
    <cellStyle name="_BOQ for TTnT Project (OSS Parts ) (Internal Version)_Q1 2008 - J027 - cash flow conso - WP_JTS_Note R3_Q3Y09 (Final) 2" xfId="18214" xr:uid="{E05D0135-AF3B-4FC4-9BDC-8B0B75F16A5B}"/>
    <cellStyle name="_BOQ for TTnT Project (OSS Parts ) (Internal Version)_Q1 2008 - J027 - cash flow conso - WP_JTS_Note R3_Q3Y09 (Final)_JTS_Note R3_Q1Y2012" xfId="18215" xr:uid="{413C4045-9D73-4A4A-B1FF-E96DB7F15F98}"/>
    <cellStyle name="_BOQ for TTnT Project (OSS Parts ) (Internal Version)_Q1 2008 - J027 - cash flow conso - WP_JTS_Note R3_Q3Y2009" xfId="18216" xr:uid="{116135AF-D1F6-4214-A42F-190C1D7A0AA3}"/>
    <cellStyle name="_BOQ for TTnT Project (OSS Parts ) (Internal Version)_Q1 2008 - J027 - cash flow conso - WP_JTS_Note R3_Q3Y2009 2" xfId="18217" xr:uid="{2A4F7DDD-7278-48C0-B406-E0A6483F929F}"/>
    <cellStyle name="_BOQ for TTnT Project (OSS Parts ) (Internal Version)_Q1 2008 - J027 - cash flow conso - WP_JTS_Note R3_Q3Y2009_2010_J032_Note R3_Audit" xfId="18218" xr:uid="{8BD55286-F7D5-4FB7-B304-825178121DBD}"/>
    <cellStyle name="_BOQ for TTnT Project (OSS Parts ) (Internal Version)_Q1 2008 - J027 - cash flow conso - WP_JTS_Note R3_Q3Y2009_JTS_Note R3_Q1Y2012" xfId="18219" xr:uid="{68AFB190-30A0-4ADD-9368-306DADA9813D}"/>
    <cellStyle name="_BOQ for TTnT Project (OSS Parts ) (Internal Version)_Q1 2008 - J027 - cash flow conso - WP_JTS_Note R3_Q3Y2009_JTS_Note R3_Q3Y2010" xfId="18220" xr:uid="{C3F087F9-356C-41AC-A3DE-3B70ECF1A649}"/>
    <cellStyle name="_BOQ for TTnT Project (OSS Parts ) (Internal Version)_Q1 2008 - J027 - cash flow conso - WP_JTS_Note R3_Q3Y2009_JTS_Note R3_Q4Y2010" xfId="18221" xr:uid="{C6A38CE5-A956-4273-8209-4B7A3374AA2E}"/>
    <cellStyle name="_BOQ for TTnT Project (OSS Parts ) (Internal Version)_Q1 2008 - J027 - cash flow conso - WP_Note unrealized (update)" xfId="18222" xr:uid="{15D73650-5526-4AD6-8685-9F244C85514B}"/>
    <cellStyle name="_BOQ for TTnT Project (OSS Parts ) (Internal Version)_Q1 2008 - J027 - cash flow conso - WP_Note unrealized (update) 2" xfId="18223" xr:uid="{BF5CD7DF-4846-45B3-B9C1-B84DFB4848DC}"/>
    <cellStyle name="_BOQ for TTnT Project (OSS Parts ) (Internal Version)_Q1 2008 - J027 - cash flow conso - WP_Note unrealized (update)_JTS_Note R1_Q2Y2010" xfId="18224" xr:uid="{C3E50847-97B4-4DCE-B28B-A8A5EC4A2B97}"/>
    <cellStyle name="_BOQ for TTnT Project (OSS Parts ) (Internal Version)_Q1 2008 - J027 - cash flow conso - WP_Note unrealized (update)_Note_R1_Aging_Q2_11" xfId="18225" xr:uid="{9F348131-C387-4A3A-8A4E-D3E5A3174DC8}"/>
    <cellStyle name="_BOQ for TTnT Project (OSS Parts ) (Internal Version)_Q1 2008 - J027 - cash flow conso - WP_Note unrealized (update)_Note_R1_Aging_Q3_11" xfId="18226" xr:uid="{13F7D941-8B8E-4D60-9184-9A22ED7D735A}"/>
    <cellStyle name="_BOQ for TTnT Project (OSS Parts ) (Internal Version)_Q1 2008 - J027 - cash flow conso - WP_Note unrealized (update)_Note_R1_Aging_Q4" xfId="18227" xr:uid="{57EC4F7C-44E5-49A9-AECA-195BCB8D9331}"/>
    <cellStyle name="_BOQ for TTnT Project (OSS Parts ) (Internal Version)_Q1 2008 - J027 - cash flow conso - WP_Note unrealized (update)_Q210_J032_Note R1_Unrealised" xfId="18228" xr:uid="{FAF6243C-DBA3-44AC-9579-2AFEF1CA47AA}"/>
    <cellStyle name="_BOQ for TTnT Project (OSS Parts ) (Internal Version)_Q1 2008 - J027 - cash flow conso - WP_Q309_J032_Note R1_Audit (2)" xfId="18229" xr:uid="{0B1CC0E0-E8C9-4AA9-B27C-2E75610694FF}"/>
    <cellStyle name="_BOQ for TTnT Project (OSS Parts ) (Internal Version)_Q1 2008 - J027 - cash flow conso - WP_Q309_J032_Note R1_Audit (2) 2" xfId="18230" xr:uid="{4929F221-0939-44E4-B305-CB44FAEC3852}"/>
    <cellStyle name="_BOQ for TTnT Project (OSS Parts ) (Internal Version)_Q1 2008 - J027 - cash flow conso - WP_Q309_J032_Note R1_Audit (2)_JTS_Note R1_Q2Y2010" xfId="18231" xr:uid="{E32B0621-5AE6-4C9B-AFAC-E2BF7A3FB1B4}"/>
    <cellStyle name="_BOQ for TTnT Project (OSS Parts ) (Internal Version)_Q1 2008 - J027 - cash flow conso - WP_Q309_J032_Note R1_Audit (2)_Note_R1_Aging_Q2_11" xfId="18232" xr:uid="{7247E806-F72F-4726-BB7D-A078CD5B139B}"/>
    <cellStyle name="_BOQ for TTnT Project (OSS Parts ) (Internal Version)_Q1 2008 - J027 - cash flow conso - WP_Q309_J032_Note R1_Audit (2)_Note_R1_Aging_Q3_11" xfId="18233" xr:uid="{D86A7732-0343-45F7-A91A-83E441E8001E}"/>
    <cellStyle name="_BOQ for TTnT Project (OSS Parts ) (Internal Version)_Q1 2008 - J027 - cash flow conso - WP_Q309_J032_Note R1_Audit (2)_Note_R1_Aging_Q4" xfId="18234" xr:uid="{79C43BAC-D00D-448D-ADAF-4AB6229D7500}"/>
    <cellStyle name="_BOQ for TTnT Project (OSS Parts ) (Internal Version)_Q1 2008 - J027 - cash flow conso - WP_Q309_J032_Note R1_Audit (2)_Q210_J032_Note R1_Unrealised" xfId="18235" xr:uid="{E3169F7D-32CC-4149-BB99-7392BEAECA41}"/>
    <cellStyle name="_BOQ for TTnT Project (OSS Parts ) (Internal Version)_Q1 2008 - J027 - JI Group - Note R11" xfId="18236" xr:uid="{BB167C11-9A78-4701-ACC3-736E4DE3E92C}"/>
    <cellStyle name="_BOQ for TTnT Project (OSS Parts ) (Internal Version)_Q1 2008 - J027 - JI Group - Note R11 2" xfId="18237" xr:uid="{72A3BD4E-A3BD-4364-85AB-645AAC9D9762}"/>
    <cellStyle name="_BOQ for TTnT Project (OSS Parts ) (Internal Version)_Q1 2008 - J027 - JI Group - Note R11_2010_J032_Note R3_Audit" xfId="18238" xr:uid="{D21B5B7E-BAC4-4F59-AF58-924A30FD3A53}"/>
    <cellStyle name="_BOQ for TTnT Project (OSS Parts ) (Internal Version)_Q1 2008 - J027 - JI Group - Note R11_2010_J032_Note R3_Audit 2" xfId="18239" xr:uid="{FE213094-4C1E-4D64-9CE9-BA0221CB3603}"/>
    <cellStyle name="_BOQ for TTnT Project (OSS Parts ) (Internal Version)_Q1 2008 - J027 - JI Group - Note R11_2010_J032_Note R3_Audit_JTS_Note R3_Q1Y2012" xfId="18240" xr:uid="{1E7EA271-EBFF-4721-AA2B-76DD4F034F71}"/>
    <cellStyle name="_BOQ for TTnT Project (OSS Parts ) (Internal Version)_Q1 2008 - J027 - JI Group - Note R11_JTS_Note R3_Q3Y09 (Final)" xfId="18241" xr:uid="{84417C9C-2B1C-411B-9A99-15C24D657491}"/>
    <cellStyle name="_BOQ for TTnT Project (OSS Parts ) (Internal Version)_Q1 2008 - J027 - JI Group - Note R11_JTS_Note R3_Q3Y09 (Final) 2" xfId="18242" xr:uid="{8052CA48-5C88-4F51-86F1-99F3676F5C0A}"/>
    <cellStyle name="_BOQ for TTnT Project (OSS Parts ) (Internal Version)_Q1 2008 - J027 - JI Group - Note R11_JTS_Note R3_Q3Y09 (Final)_JTS_Note R3_Q1Y2012" xfId="18243" xr:uid="{1D642410-BBEE-4BDD-AD1E-43E324487F7D}"/>
    <cellStyle name="_BOQ for TTnT Project (OSS Parts ) (Internal Version)_Q1 2008 - J027 - JI Group - Note R11_JTS_Note R3_Q3Y2009" xfId="18244" xr:uid="{9DB1BF94-BEB5-4067-BB93-58F55DE7ED60}"/>
    <cellStyle name="_BOQ for TTnT Project (OSS Parts ) (Internal Version)_Q1 2008 - J027 - JI Group - Note R11_JTS_Note R3_Q3Y2009 2" xfId="18245" xr:uid="{AD99A4A3-9298-46A6-ADD0-449DBB5F419E}"/>
    <cellStyle name="_BOQ for TTnT Project (OSS Parts ) (Internal Version)_Q1 2008 - J027 - JI Group - Note R11_JTS_Note R3_Q3Y2009_2010_J032_Note R3_Audit" xfId="18246" xr:uid="{63F1537A-E8D9-4553-A6EC-BE69051A425F}"/>
    <cellStyle name="_BOQ for TTnT Project (OSS Parts ) (Internal Version)_Q1 2008 - J027 - JI Group - Note R11_JTS_Note R3_Q3Y2009_JTS_Note R3_Q1Y2012" xfId="18247" xr:uid="{221F40CF-2B84-4A4D-B84D-C82BE0AA2132}"/>
    <cellStyle name="_BOQ for TTnT Project (OSS Parts ) (Internal Version)_Q1 2008 - J027 - JI Group - Note R11_JTS_Note R3_Q3Y2009_JTS_Note R3_Q3Y2010" xfId="18248" xr:uid="{88591BB0-7400-454C-A2F0-5ADAC36CFFBD}"/>
    <cellStyle name="_BOQ for TTnT Project (OSS Parts ) (Internal Version)_Q1 2008 - J027 - JI Group - Note R11_JTS_Note R3_Q3Y2009_JTS_Note R3_Q4Y2010" xfId="18249" xr:uid="{6766A3F3-1CD1-42FC-8CF8-1FBC30014145}"/>
    <cellStyle name="_BOQ for TTnT Project (OSS Parts ) (Internal Version)_Q1 2008 - J027 - JI Group - Note R11_Note unrealized (update)" xfId="18250" xr:uid="{DAB49841-0531-4410-B407-CFBBFBF1A634}"/>
    <cellStyle name="_BOQ for TTnT Project (OSS Parts ) (Internal Version)_Q1 2008 - J027 - JI Group - Note R11_Note unrealized (update) 2" xfId="18251" xr:uid="{D705D027-04AD-4985-845C-45879CD9DC38}"/>
    <cellStyle name="_BOQ for TTnT Project (OSS Parts ) (Internal Version)_Q1 2008 - J027 - JI Group - Note R11_Note unrealized (update)_JTS_Note R1_Q2Y2010" xfId="18252" xr:uid="{D9733D86-2AAE-4E43-9F4A-159FE50D3E75}"/>
    <cellStyle name="_BOQ for TTnT Project (OSS Parts ) (Internal Version)_Q1 2008 - J027 - JI Group - Note R11_Note unrealized (update)_Note_R1_Aging_Q2_11" xfId="18253" xr:uid="{0BC71B79-6056-45D2-B45E-C5F0315E5A7E}"/>
    <cellStyle name="_BOQ for TTnT Project (OSS Parts ) (Internal Version)_Q1 2008 - J027 - JI Group - Note R11_Note unrealized (update)_Note_R1_Aging_Q3_11" xfId="18254" xr:uid="{081265C4-9405-486A-A7F6-BD3A3E65E7AD}"/>
    <cellStyle name="_BOQ for TTnT Project (OSS Parts ) (Internal Version)_Q1 2008 - J027 - JI Group - Note R11_Note unrealized (update)_Note_R1_Aging_Q4" xfId="18255" xr:uid="{9B0B1E4E-198C-4EB1-8D27-46EF094DFD3C}"/>
    <cellStyle name="_BOQ for TTnT Project (OSS Parts ) (Internal Version)_Q1 2008 - J027 - JI Group - Note R11_Note unrealized (update)_Q210_J032_Note R1_Unrealised" xfId="18256" xr:uid="{60A5B7D4-6D61-4C3D-843D-6C61051C91BB}"/>
    <cellStyle name="_BOQ for TTnT Project (OSS Parts ) (Internal Version)_Q1 2008 - J027 - JI Group - Note R11_Q309_J032_Note R1_Audit (2)" xfId="18257" xr:uid="{9A3F586B-97E5-4A23-BA7F-E8C1D706E602}"/>
    <cellStyle name="_BOQ for TTnT Project (OSS Parts ) (Internal Version)_Q1 2008 - J027 - JI Group - Note R11_Q309_J032_Note R1_Audit (2) 2" xfId="18258" xr:uid="{EE689FE6-6ABF-463C-A094-5FDDBA30A2CC}"/>
    <cellStyle name="_BOQ for TTnT Project (OSS Parts ) (Internal Version)_Q1 2008 - J027 - JI Group - Note R11_Q309_J032_Note R1_Audit (2)_JTS_Note R1_Q2Y2010" xfId="18259" xr:uid="{7E15B722-A620-428E-BC74-6F90B6F3CD1C}"/>
    <cellStyle name="_BOQ for TTnT Project (OSS Parts ) (Internal Version)_Q1 2008 - J027 - JI Group - Note R11_Q309_J032_Note R1_Audit (2)_Note_R1_Aging_Q2_11" xfId="18260" xr:uid="{73BA62E5-8A54-49C9-87D1-7CFC11D5584D}"/>
    <cellStyle name="_BOQ for TTnT Project (OSS Parts ) (Internal Version)_Q1 2008 - J027 - JI Group - Note R11_Q309_J032_Note R1_Audit (2)_Note_R1_Aging_Q3_11" xfId="18261" xr:uid="{D9774EE6-195C-4999-91D0-83680424C4AD}"/>
    <cellStyle name="_BOQ for TTnT Project (OSS Parts ) (Internal Version)_Q1 2008 - J027 - JI Group - Note R11_Q309_J032_Note R1_Audit (2)_Note_R1_Aging_Q4" xfId="18262" xr:uid="{6E588C31-CBD6-4453-9038-695CB4E18865}"/>
    <cellStyle name="_BOQ for TTnT Project (OSS Parts ) (Internal Version)_Q1 2008 - J027 - JI Group - Note R11_Q309_J032_Note R1_Audit (2)_Q210_J032_Note R1_Unrealised" xfId="18263" xr:uid="{E48EB02E-69B3-40D8-89CB-925FE2AC4C27}"/>
    <cellStyle name="_BOQ for TTnT Project (OSS Parts ) (Internal Version)_Q2 2008 - J027 - JI Group - Note R11" xfId="18264" xr:uid="{D142BE5C-CC23-4BFD-88A3-4C511FF91CB4}"/>
    <cellStyle name="_BOQ for TTnT Project (OSS Parts ) (Internal Version)_Q3 2008 - J027 - cash flow conso" xfId="18265" xr:uid="{ED1DF502-0292-437E-9B20-AB7B3650A25B}"/>
    <cellStyle name="_BOQ for TTnT Project (OSS Parts ) (Internal Version)_Q3 2008 - J027 - JI Group - Note R1" xfId="18266" xr:uid="{A266C4B8-5330-48F9-9D24-5A0FE02203DC}"/>
    <cellStyle name="_BOQ for TTnT Project (OSS Parts ) (Internal Version)_Q3 2008 - J027 - JI Group - Note R11" xfId="18267" xr:uid="{1CBBA531-C221-45C0-8E65-E31DFA2932ED}"/>
    <cellStyle name="_BOQ for TTnT Project (OSS Parts ) (Internal Version)_Q309_J032_Note R1_Audit (2)" xfId="18268" xr:uid="{28CD2188-1634-42D9-B678-41C7E9BC4E10}"/>
    <cellStyle name="_BOQ for TTnT Project (OSS Parts ) (Internal Version)_Q309_J032_Note R1_Audit (2) 2" xfId="18269" xr:uid="{131894AB-BF65-4F91-8DF6-AE2FEEE8CFF9}"/>
    <cellStyle name="_BOQ for TTnT Project (OSS Parts ) (Internal Version)_Q309_J032_Note R1_Audit (2)_JTS_Note R1_Q2Y2010" xfId="18270" xr:uid="{04902E5C-948A-48DC-82CA-19A550BE8A67}"/>
    <cellStyle name="_BOQ for TTnT Project (OSS Parts ) (Internal Version)_Q309_J032_Note R1_Audit (2)_Note_R1_Aging_Q2_11" xfId="18271" xr:uid="{850C423E-6153-4D38-89C7-2592A40E20D1}"/>
    <cellStyle name="_BOQ for TTnT Project (OSS Parts ) (Internal Version)_Q309_J032_Note R1_Audit (2)_Note_R1_Aging_Q3_11" xfId="18272" xr:uid="{94675976-65F6-465F-A863-DA277976240B}"/>
    <cellStyle name="_BOQ for TTnT Project (OSS Parts ) (Internal Version)_Q309_J032_Note R1_Audit (2)_Note_R1_Aging_Q4" xfId="18273" xr:uid="{F90C00BE-B8F0-463B-AA0B-0E3E3786D53F}"/>
    <cellStyle name="_BOQ for TTnT Project (OSS Parts ) (Internal Version)_Q309_J032_Note R1_Audit (2)_Q210_J032_Note R1_Unrealised" xfId="18274" xr:uid="{6D14A832-56CB-45EA-B62B-17C465185799}"/>
    <cellStyle name="_BOQ for TTnT Project (OSS Parts ) (Internal Version)_R11_Detail cash flow" xfId="18275" xr:uid="{649A0120-1851-4F90-A86A-AA882F5BF73D}"/>
    <cellStyle name="_BOQ for TTnT Project (OSS Parts ) (Internal Version)_R11_Detail cash flow 2" xfId="18276" xr:uid="{D2485E2E-16D7-42FF-9E16-C208800AC5E3}"/>
    <cellStyle name="_BOQ for TTnT Project (OSS Parts ) (Internal Version)_R11_Detail cash flow 3" xfId="18277" xr:uid="{788C9941-6575-469A-9872-AD97622A01A4}"/>
    <cellStyle name="_BOQ for TTnT Project (OSS Parts ) (Internal Version)_Y2008_JI Group - Note R11" xfId="18278" xr:uid="{E5234E6B-A320-416C-8F1C-DD685F9FC4AD}"/>
    <cellStyle name="_BOQ for TTnT Project (OSS Parts ) 10" xfId="18279" xr:uid="{533FA9C1-A08A-4854-A3DC-4B072503D2D9}"/>
    <cellStyle name="_BOQ for TTnT Project (OSS Parts ) 11" xfId="18280" xr:uid="{C6E50E3B-47BA-4EDA-8E29-EAA4F1869B54}"/>
    <cellStyle name="_BOQ for TTnT Project (OSS Parts ) 12" xfId="18281" xr:uid="{4DBAFB10-092B-4B4D-90D5-C7C75CF7056F}"/>
    <cellStyle name="_BOQ for TTnT Project (OSS Parts ) 13" xfId="18282" xr:uid="{0EDC86EC-B1DC-4B1B-98D2-C2E893405276}"/>
    <cellStyle name="_BOQ for TTnT Project (OSS Parts ) 14" xfId="18283" xr:uid="{4D1D8A40-6153-410F-A798-FFCB7F3E915C}"/>
    <cellStyle name="_BOQ for TTnT Project (OSS Parts ) 15" xfId="18284" xr:uid="{04FD12F7-7698-4BF0-9DD0-01BFC31A5E7E}"/>
    <cellStyle name="_BOQ for TTnT Project (OSS Parts ) 16" xfId="18285" xr:uid="{67CC05E0-B729-4284-8E65-604F054FBE5A}"/>
    <cellStyle name="_BOQ for TTnT Project (OSS Parts ) 17" xfId="18286" xr:uid="{19CB169D-E099-4C88-8B03-FEFC1BD50607}"/>
    <cellStyle name="_BOQ for TTnT Project (OSS Parts ) 18" xfId="18287" xr:uid="{428BF407-0245-4192-8424-77EA9291546B}"/>
    <cellStyle name="_BOQ for TTnT Project (OSS Parts ) 19" xfId="18288" xr:uid="{53F1B7AF-EABC-4499-9C85-EDB021D8CAE7}"/>
    <cellStyle name="_BOQ for TTnT Project (OSS Parts ) 2" xfId="18289" xr:uid="{847BA5E0-0227-43A5-950C-E07A9649A28C}"/>
    <cellStyle name="_BOQ for TTnT Project (OSS Parts ) 20" xfId="18290" xr:uid="{FE60A11F-ACDD-450F-B328-25491CD87792}"/>
    <cellStyle name="_BOQ for TTnT Project (OSS Parts ) 21" xfId="18291" xr:uid="{E65F5A13-B420-46AC-9817-3E6646F43D3D}"/>
    <cellStyle name="_BOQ for TTnT Project (OSS Parts ) 22" xfId="18292" xr:uid="{AE37B4AD-DB63-4F80-A4DA-FAA3DC36EDBD}"/>
    <cellStyle name="_BOQ for TTnT Project (OSS Parts ) 23" xfId="18293" xr:uid="{FE377198-F61A-4DB0-9D15-ECBFCDD85AE7}"/>
    <cellStyle name="_BOQ for TTnT Project (OSS Parts ) 24" xfId="18294" xr:uid="{47ED946D-5F61-4718-8C9D-6A78CE4DD26D}"/>
    <cellStyle name="_BOQ for TTnT Project (OSS Parts ) 25" xfId="18295" xr:uid="{0711B52F-F1EA-4FFE-9EAF-24E05AF86018}"/>
    <cellStyle name="_BOQ for TTnT Project (OSS Parts ) 26" xfId="18296" xr:uid="{779B799A-F0F8-4626-AB63-B6170CA05E5C}"/>
    <cellStyle name="_BOQ for TTnT Project (OSS Parts ) 27" xfId="18297" xr:uid="{364250C1-9A75-4928-8E4C-58A6DBB9FED0}"/>
    <cellStyle name="_BOQ for TTnT Project (OSS Parts ) 28" xfId="18298" xr:uid="{24530E9D-F1B2-4923-81B1-AE570E12F3AC}"/>
    <cellStyle name="_BOQ for TTnT Project (OSS Parts ) 29" xfId="18299" xr:uid="{F8D26265-7D25-4A0C-9DB9-751EB6038842}"/>
    <cellStyle name="_BOQ for TTnT Project (OSS Parts ) 3" xfId="18300" xr:uid="{A1A61856-1C64-469C-ACD8-AB8C895DDCEF}"/>
    <cellStyle name="_BOQ for TTnT Project (OSS Parts ) 30" xfId="18301" xr:uid="{CE523B85-707D-40A1-87BA-EF10A2A75690}"/>
    <cellStyle name="_BOQ for TTnT Project (OSS Parts ) 31" xfId="18302" xr:uid="{EC80115C-D18F-4FA6-8564-AC4B08BB8E42}"/>
    <cellStyle name="_BOQ for TTnT Project (OSS Parts ) 32" xfId="18303" xr:uid="{C2B59164-BDFA-4B9D-86EB-1F0D05F3CB55}"/>
    <cellStyle name="_BOQ for TTnT Project (OSS Parts ) 33" xfId="18304" xr:uid="{B11AC924-EF92-4A7D-8421-B47E7A749CBE}"/>
    <cellStyle name="_BOQ for TTnT Project (OSS Parts ) 34" xfId="18305" xr:uid="{9DF5A9B0-13BB-439A-AD78-88ED8F6E8792}"/>
    <cellStyle name="_BOQ for TTnT Project (OSS Parts ) 35" xfId="18306" xr:uid="{0DA5D27C-DADB-4725-A775-ABEE0A570C4A}"/>
    <cellStyle name="_BOQ for TTnT Project (OSS Parts ) 36" xfId="18307" xr:uid="{E37EF196-E1A7-4100-B4F1-F36D30BF1B58}"/>
    <cellStyle name="_BOQ for TTnT Project (OSS Parts ) 37" xfId="18308" xr:uid="{5D1D551A-4181-41AB-956A-2F4ACD8A9892}"/>
    <cellStyle name="_BOQ for TTnT Project (OSS Parts ) 38" xfId="18309" xr:uid="{64EA7CF1-AED2-4A79-AFA2-6B927D1D1E09}"/>
    <cellStyle name="_BOQ for TTnT Project (OSS Parts ) 39" xfId="18310" xr:uid="{DBD6DEFA-B432-485F-A33F-695DC8B82153}"/>
    <cellStyle name="_BOQ for TTnT Project (OSS Parts ) 4" xfId="18311" xr:uid="{EF3B7B20-1175-46C1-91BF-90CDF78DC33D}"/>
    <cellStyle name="_BOQ for TTnT Project (OSS Parts ) 40" xfId="18312" xr:uid="{4EBBA007-ECB2-477F-9480-E68C7B063A5A}"/>
    <cellStyle name="_BOQ for TTnT Project (OSS Parts ) 5" xfId="18313" xr:uid="{621811D2-AA5D-4736-8176-34609664D512}"/>
    <cellStyle name="_BOQ for TTnT Project (OSS Parts ) 6" xfId="18314" xr:uid="{353AE63A-4A85-401F-891C-5598F7779120}"/>
    <cellStyle name="_BOQ for TTnT Project (OSS Parts ) 7" xfId="18315" xr:uid="{D3C23BCC-4A84-4B78-A453-2D1D66333A48}"/>
    <cellStyle name="_BOQ for TTnT Project (OSS Parts ) 8" xfId="18316" xr:uid="{AAC042FE-5811-45D9-BA44-474F3CD1D597}"/>
    <cellStyle name="_BOQ for TTnT Project (OSS Parts ) 9" xfId="18317" xr:uid="{F19CACE6-89AF-4F07-8C63-3D3B2B174C7B}"/>
    <cellStyle name="_BOQ of IPTV MW CA STB" xfId="18318" xr:uid="{5DCE8B75-3365-4E05-837F-2AA41B315AA2}"/>
    <cellStyle name="_BOQ of IPTV MW CA STB 2" xfId="18319" xr:uid="{A1B3D722-F2D1-408B-91C1-0FC210DF9247}"/>
    <cellStyle name="_BOQ of IPTV MW CA STB_2008_J027_Cash flow_Conso" xfId="18320" xr:uid="{E2B61F5E-6F0F-4CF8-9467-65F397A81DE2}"/>
    <cellStyle name="_BOQ of IPTV MW CA STB_2008Q1_JI Group - Note R11" xfId="18321" xr:uid="{951EE655-60D2-4DE5-B297-A5F343F4EC51}"/>
    <cellStyle name="_BOQ of IPTV MW CA STB_2008Q1_JI Group - Note R11 2" xfId="18322" xr:uid="{A7DC5AE7-D585-4626-9C1A-C66167490936}"/>
    <cellStyle name="_BOQ of IPTV MW CA STB_2008Q1_JI Group - Note R11_2010_J032_Note R3_Audit" xfId="18323" xr:uid="{62BA69A8-04C3-43FF-AA91-81C39D4F4C43}"/>
    <cellStyle name="_BOQ of IPTV MW CA STB_2008Q1_JI Group - Note R11_2010_J032_Note R3_Audit 2" xfId="18324" xr:uid="{CC73C28E-8E3C-4599-AEE6-A854B7DB1911}"/>
    <cellStyle name="_BOQ of IPTV MW CA STB_2008Q1_JI Group - Note R11_2010_J032_Note R3_Audit_JTS_Note R3_Q1Y2012" xfId="18325" xr:uid="{B3B0254B-714F-47A7-AC1E-351A6019FBA4}"/>
    <cellStyle name="_BOQ of IPTV MW CA STB_2008Q1_JI Group - Note R11_JTS_Note R3_Q3Y09 (Final)" xfId="18326" xr:uid="{8865B0C7-FA12-4DCA-B9E2-0E250D162302}"/>
    <cellStyle name="_BOQ of IPTV MW CA STB_2008Q1_JI Group - Note R11_JTS_Note R3_Q3Y09 (Final) 2" xfId="18327" xr:uid="{34F7D8DB-FE30-4D15-9C80-9FF874FBD9F1}"/>
    <cellStyle name="_BOQ of IPTV MW CA STB_2008Q1_JI Group - Note R11_JTS_Note R3_Q3Y09 (Final)_JTS_Note R3_Q1Y2012" xfId="18328" xr:uid="{55187CA2-BCA7-4093-842D-2B6EBC87B59A}"/>
    <cellStyle name="_BOQ of IPTV MW CA STB_2008Q1_JI Group - Note R11_JTS_Note R3_Q3Y2009" xfId="18329" xr:uid="{99A79D76-5F5D-474A-973F-942101F358CC}"/>
    <cellStyle name="_BOQ of IPTV MW CA STB_2008Q1_JI Group - Note R11_JTS_Note R3_Q3Y2009 2" xfId="18330" xr:uid="{3F0ED5CF-5CBC-48D2-87B6-E6BE8B888286}"/>
    <cellStyle name="_BOQ of IPTV MW CA STB_2008Q1_JI Group - Note R11_JTS_Note R3_Q3Y2009_2010_J032_Note R3_Audit" xfId="18331" xr:uid="{2D5078F3-8F16-48B0-B717-271C825FB558}"/>
    <cellStyle name="_BOQ of IPTV MW CA STB_2008Q1_JI Group - Note R11_JTS_Note R3_Q3Y2009_JTS_Note R3_Q1Y2012" xfId="18332" xr:uid="{253D59F4-9879-40A7-AAC8-6C04998345D0}"/>
    <cellStyle name="_BOQ of IPTV MW CA STB_2008Q1_JI Group - Note R11_JTS_Note R3_Q3Y2009_JTS_Note R3_Q3Y2010" xfId="18333" xr:uid="{4089C3A2-D7B3-48B2-A22F-2CCD6B4CF3A3}"/>
    <cellStyle name="_BOQ of IPTV MW CA STB_2008Q1_JI Group - Note R11_JTS_Note R3_Q3Y2009_JTS_Note R3_Q4Y2010" xfId="18334" xr:uid="{8B52FC8B-622E-4E6C-B48E-D3914A6264BC}"/>
    <cellStyle name="_BOQ of IPTV MW CA STB_2008Q1_JI Group - Note R11_Note unrealized (update)" xfId="18335" xr:uid="{53CCEB44-1AF7-434B-8F48-699B1A9DCB6A}"/>
    <cellStyle name="_BOQ of IPTV MW CA STB_2008Q1_JI Group - Note R11_Note unrealized (update) 2" xfId="18336" xr:uid="{DD0C8F44-6DD9-441F-B764-248C116D6DBE}"/>
    <cellStyle name="_BOQ of IPTV MW CA STB_2008Q1_JI Group - Note R11_Note unrealized (update)_JTS_Note R1_Q2Y2010" xfId="18337" xr:uid="{3E311AC5-61E7-4016-96F6-32612B98F316}"/>
    <cellStyle name="_BOQ of IPTV MW CA STB_2008Q1_JI Group - Note R11_Note unrealized (update)_Note_R1_Aging_Q2_11" xfId="18338" xr:uid="{B301DA15-ADC3-41A9-88FA-22A47B5BA9EB}"/>
    <cellStyle name="_BOQ of IPTV MW CA STB_2008Q1_JI Group - Note R11_Note unrealized (update)_Note_R1_Aging_Q3_11" xfId="18339" xr:uid="{E5742F6F-27EF-4ADB-8EAB-16B900FF4E7A}"/>
    <cellStyle name="_BOQ of IPTV MW CA STB_2008Q1_JI Group - Note R11_Note unrealized (update)_Note_R1_Aging_Q4" xfId="18340" xr:uid="{2372DA99-2A65-4B63-A1CF-3398C739A5BF}"/>
    <cellStyle name="_BOQ of IPTV MW CA STB_2008Q1_JI Group - Note R11_Note unrealized (update)_Q210_J032_Note R1_Unrealised" xfId="18341" xr:uid="{DEAAED98-BF5B-4779-B563-EBF3E38F93E3}"/>
    <cellStyle name="_BOQ of IPTV MW CA STB_2008Q1_JI Group - Note R11_Q309_J032_Note R1_Audit (2)" xfId="18342" xr:uid="{3E36FF99-39CE-46B2-8494-71AF219E9A47}"/>
    <cellStyle name="_BOQ of IPTV MW CA STB_2008Q1_JI Group - Note R11_Q309_J032_Note R1_Audit (2) 2" xfId="18343" xr:uid="{891F09AB-D0EC-4C1F-9854-EBF1DA099901}"/>
    <cellStyle name="_BOQ of IPTV MW CA STB_2008Q1_JI Group - Note R11_Q309_J032_Note R1_Audit (2)_JTS_Note R1_Q2Y2010" xfId="18344" xr:uid="{3EF50AD1-2E78-4617-B7BE-9510C644E924}"/>
    <cellStyle name="_BOQ of IPTV MW CA STB_2008Q1_JI Group - Note R11_Q309_J032_Note R1_Audit (2)_Note_R1_Aging_Q2_11" xfId="18345" xr:uid="{5C1633A2-5054-4781-BC29-247744A621CC}"/>
    <cellStyle name="_BOQ of IPTV MW CA STB_2008Q1_JI Group - Note R11_Q309_J032_Note R1_Audit (2)_Note_R1_Aging_Q3_11" xfId="18346" xr:uid="{71042CFB-6FA5-41AD-8C24-26EA05E632D5}"/>
    <cellStyle name="_BOQ of IPTV MW CA STB_2008Q1_JI Group - Note R11_Q309_J032_Note R1_Audit (2)_Note_R1_Aging_Q4" xfId="18347" xr:uid="{252FB8DD-FBEA-44B9-BE11-520132C77A8F}"/>
    <cellStyle name="_BOQ of IPTV MW CA STB_2008Q1_JI Group - Note R11_Q309_J032_Note R1_Audit (2)_Q210_J032_Note R1_Unrealised" xfId="18348" xr:uid="{F6DF5BA7-8820-4254-A2C9-9EA8530632C8}"/>
    <cellStyle name="_BOQ of IPTV MW CA STB_2008Q2_JIG_Note R11" xfId="18349" xr:uid="{7F47E86F-30C6-4DCE-9AD5-76254408695D}"/>
    <cellStyle name="_BOQ of IPTV MW CA STB_2008Q3- J027 - JI Group - Note R1" xfId="18350" xr:uid="{10F6DFEF-2D14-423A-9202-1B27FD502490}"/>
    <cellStyle name="_BOQ of IPTV MW CA STB_2010_J032_Note R3_Audit" xfId="18351" xr:uid="{495A435C-ED55-4103-AB5F-0DFAE46BAA03}"/>
    <cellStyle name="_BOQ of IPTV MW CA STB_2010_J032_Note R3_Audit 2" xfId="18352" xr:uid="{E3E145D8-6386-4941-8723-1FE273C8044F}"/>
    <cellStyle name="_BOQ of IPTV MW CA STB_2010_J032_Note R3_Audit_JTS_Note R3_Q1Y2012" xfId="18353" xr:uid="{ACF63FC5-0F17-47E9-AE34-B530232CF806}"/>
    <cellStyle name="_BOQ of IPTV MW CA STB_J027_2007_Cash flow_Conso_WP" xfId="18354" xr:uid="{AB1F51A5-4CEF-4C6F-9968-372255B1B04C}"/>
    <cellStyle name="_BOQ of IPTV MW CA STB_JTS_Note R3_Q3Y09 (Final)" xfId="18355" xr:uid="{BDC7B935-A481-4671-89FD-6B29C3464DFA}"/>
    <cellStyle name="_BOQ of IPTV MW CA STB_JTS_Note R3_Q3Y09 (Final) 2" xfId="18356" xr:uid="{AC5746FF-CA51-4D58-B94A-3177721168E5}"/>
    <cellStyle name="_BOQ of IPTV MW CA STB_JTS_Note R3_Q3Y09 (Final)_JTS_Note R3_Q1Y2012" xfId="18357" xr:uid="{E7991BD3-2D22-4EB6-A79F-515C1EE0812C}"/>
    <cellStyle name="_BOQ of IPTV MW CA STB_JTS_Note R3_Q3Y2009" xfId="18358" xr:uid="{853BA447-C1B2-4007-8FF7-409A2284370C}"/>
    <cellStyle name="_BOQ of IPTV MW CA STB_JTS_Note R3_Q3Y2009 2" xfId="18359" xr:uid="{4E2D0F9B-3339-4E9C-959F-81399AFC32BA}"/>
    <cellStyle name="_BOQ of IPTV MW CA STB_JTS_Note R3_Q3Y2009_2010_J032_Note R3_Audit" xfId="18360" xr:uid="{005F7C8B-E9B7-4700-BC08-C9E7ED012780}"/>
    <cellStyle name="_BOQ of IPTV MW CA STB_JTS_Note R3_Q3Y2009_JTS_Note R3_Q1Y2012" xfId="18361" xr:uid="{C5D43CC4-1E60-4378-8A04-97AAFF103754}"/>
    <cellStyle name="_BOQ of IPTV MW CA STB_JTS_Note R3_Q3Y2009_JTS_Note R3_Q3Y2010" xfId="18362" xr:uid="{910681C0-8FD6-4BE2-AD35-9E916E0C5C8E}"/>
    <cellStyle name="_BOQ of IPTV MW CA STB_JTS_Note R3_Q3Y2009_JTS_Note R3_Q4Y2010" xfId="18363" xr:uid="{E087EF37-EEF2-4E04-AE53-ADE8F069BC3A}"/>
    <cellStyle name="_BOQ of IPTV MW CA STB_Note unrealized (update)" xfId="18364" xr:uid="{96B9F8C3-C66F-4A49-8634-6D715CE97703}"/>
    <cellStyle name="_BOQ of IPTV MW CA STB_Note unrealized (update) 2" xfId="18365" xr:uid="{FFA0CEB1-ED26-4697-B0BA-814C4DF57198}"/>
    <cellStyle name="_BOQ of IPTV MW CA STB_Note unrealized (update)_JTS_Note R1_Q2Y2010" xfId="18366" xr:uid="{F6AD47AB-1D18-40E2-A4FF-6B4E261D3B89}"/>
    <cellStyle name="_BOQ of IPTV MW CA STB_Note unrealized (update)_Note_R1_Aging_Q2_11" xfId="18367" xr:uid="{F80FA894-8092-4BFA-931A-0F147D2A8BA4}"/>
    <cellStyle name="_BOQ of IPTV MW CA STB_Note unrealized (update)_Note_R1_Aging_Q3_11" xfId="18368" xr:uid="{971CCB7E-6C4E-482B-9C41-DD0B19B5CA79}"/>
    <cellStyle name="_BOQ of IPTV MW CA STB_Note unrealized (update)_Note_R1_Aging_Q4" xfId="18369" xr:uid="{165418FA-71B5-47D2-9329-EACA54EB372A}"/>
    <cellStyle name="_BOQ of IPTV MW CA STB_Note unrealized (update)_Q210_J032_Note R1_Unrealised" xfId="18370" xr:uid="{1589D1B5-00BA-4184-A92D-B9A6F39A9E1C}"/>
    <cellStyle name="_BOQ of IPTV MW CA STB_Q1 2008 - J027 - cash flow conso - WP" xfId="18371" xr:uid="{F1FC138D-E589-42C9-B91E-9D21056AA529}"/>
    <cellStyle name="_BOQ of IPTV MW CA STB_Q1 2008 - J027 - cash flow conso - WP 2" xfId="18372" xr:uid="{12B3E8F4-5EE7-47DE-A4C7-F0FF719A174D}"/>
    <cellStyle name="_BOQ of IPTV MW CA STB_Q1 2008 - J027 - cash flow conso - WP_2010_J032_Note R3_Audit" xfId="18373" xr:uid="{1DECAF32-ABBB-4BAC-A4BE-A75D07428B66}"/>
    <cellStyle name="_BOQ of IPTV MW CA STB_Q1 2008 - J027 - cash flow conso - WP_2010_J032_Note R3_Audit 2" xfId="18374" xr:uid="{D222E9F4-AE59-4260-8115-EABDC7D10A54}"/>
    <cellStyle name="_BOQ of IPTV MW CA STB_Q1 2008 - J027 - cash flow conso - WP_2010_J032_Note R3_Audit_JTS_Note R3_Q1Y2012" xfId="18375" xr:uid="{6B6AA0ED-5164-4CFA-970A-FC0583070C4A}"/>
    <cellStyle name="_BOQ of IPTV MW CA STB_Q1 2008 - J027 - cash flow conso - WP_JTS_Note R3_Q3Y09 (Final)" xfId="18376" xr:uid="{D80494B5-A10E-4A3D-AB80-681751D8CD5A}"/>
    <cellStyle name="_BOQ of IPTV MW CA STB_Q1 2008 - J027 - cash flow conso - WP_JTS_Note R3_Q3Y09 (Final) 2" xfId="18377" xr:uid="{13B883B0-F880-48E8-A035-F261A386D709}"/>
    <cellStyle name="_BOQ of IPTV MW CA STB_Q1 2008 - J027 - cash flow conso - WP_JTS_Note R3_Q3Y09 (Final)_JTS_Note R3_Q1Y2012" xfId="18378" xr:uid="{FDBEA10C-8CAE-4157-9B4C-23F903765B09}"/>
    <cellStyle name="_BOQ of IPTV MW CA STB_Q1 2008 - J027 - cash flow conso - WP_JTS_Note R3_Q3Y2009" xfId="18379" xr:uid="{0267EC72-6151-4EF2-A2D8-B812A88C0A8A}"/>
    <cellStyle name="_BOQ of IPTV MW CA STB_Q1 2008 - J027 - cash flow conso - WP_JTS_Note R3_Q3Y2009 2" xfId="18380" xr:uid="{6C1410A0-E563-462B-BA79-D64EFA9E67E1}"/>
    <cellStyle name="_BOQ of IPTV MW CA STB_Q1 2008 - J027 - cash flow conso - WP_JTS_Note R3_Q3Y2009_2010_J032_Note R3_Audit" xfId="18381" xr:uid="{0204B888-E184-4B2B-85C9-4A00FA91386B}"/>
    <cellStyle name="_BOQ of IPTV MW CA STB_Q1 2008 - J027 - cash flow conso - WP_JTS_Note R3_Q3Y2009_JTS_Note R3_Q1Y2012" xfId="18382" xr:uid="{ABD5F5F6-46F3-4BEC-B06E-44F7BD79F082}"/>
    <cellStyle name="_BOQ of IPTV MW CA STB_Q1 2008 - J027 - cash flow conso - WP_JTS_Note R3_Q3Y2009_JTS_Note R3_Q3Y2010" xfId="18383" xr:uid="{1AC2EC92-4AC9-4C69-B017-6632DEF38DFD}"/>
    <cellStyle name="_BOQ of IPTV MW CA STB_Q1 2008 - J027 - cash flow conso - WP_JTS_Note R3_Q3Y2009_JTS_Note R3_Q4Y2010" xfId="18384" xr:uid="{9483A061-4136-446C-ADEE-4F9CB43F58A6}"/>
    <cellStyle name="_BOQ of IPTV MW CA STB_Q1 2008 - J027 - cash flow conso - WP_Note unrealized (update)" xfId="18385" xr:uid="{48ECD0AF-7D07-421A-9394-41ADE4C49018}"/>
    <cellStyle name="_BOQ of IPTV MW CA STB_Q1 2008 - J027 - cash flow conso - WP_Note unrealized (update) 2" xfId="18386" xr:uid="{D8ECEF07-3586-4B8E-8B1B-55511A348DAB}"/>
    <cellStyle name="_BOQ of IPTV MW CA STB_Q1 2008 - J027 - cash flow conso - WP_Note unrealized (update)_JTS_Note R1_Q2Y2010" xfId="18387" xr:uid="{39ECF65E-FCCA-450C-849B-3C8FB2631FCF}"/>
    <cellStyle name="_BOQ of IPTV MW CA STB_Q1 2008 - J027 - cash flow conso - WP_Note unrealized (update)_Note_R1_Aging_Q2_11" xfId="18388" xr:uid="{1EC5803D-9B4E-4614-A3D9-BE61168B0C88}"/>
    <cellStyle name="_BOQ of IPTV MW CA STB_Q1 2008 - J027 - cash flow conso - WP_Note unrealized (update)_Note_R1_Aging_Q3_11" xfId="18389" xr:uid="{0C885FD6-8930-4D9A-A156-9B1700420DAC}"/>
    <cellStyle name="_BOQ of IPTV MW CA STB_Q1 2008 - J027 - cash flow conso - WP_Note unrealized (update)_Note_R1_Aging_Q4" xfId="18390" xr:uid="{47307CEE-73C2-4C32-9E48-68EB5863EDD3}"/>
    <cellStyle name="_BOQ of IPTV MW CA STB_Q1 2008 - J027 - cash flow conso - WP_Note unrealized (update)_Q210_J032_Note R1_Unrealised" xfId="18391" xr:uid="{1FEAB8D4-1579-43A2-9E4A-65A0FA696DC9}"/>
    <cellStyle name="_BOQ of IPTV MW CA STB_Q1 2008 - J027 - cash flow conso - WP_Q309_J032_Note R1_Audit (2)" xfId="18392" xr:uid="{CD56903B-B036-4FAB-8D52-AA1AFE291C68}"/>
    <cellStyle name="_BOQ of IPTV MW CA STB_Q1 2008 - J027 - cash flow conso - WP_Q309_J032_Note R1_Audit (2) 2" xfId="18393" xr:uid="{78C5B273-8AAA-4323-88AE-A1A0BD974913}"/>
    <cellStyle name="_BOQ of IPTV MW CA STB_Q1 2008 - J027 - cash flow conso - WP_Q309_J032_Note R1_Audit (2)_JTS_Note R1_Q2Y2010" xfId="18394" xr:uid="{FD2D933D-BE20-4627-A78E-8AFE6DBE5B76}"/>
    <cellStyle name="_BOQ of IPTV MW CA STB_Q1 2008 - J027 - cash flow conso - WP_Q309_J032_Note R1_Audit (2)_Note_R1_Aging_Q2_11" xfId="18395" xr:uid="{A5BDFF35-3A7C-48E8-9095-4C31F8AAA03D}"/>
    <cellStyle name="_BOQ of IPTV MW CA STB_Q1 2008 - J027 - cash flow conso - WP_Q309_J032_Note R1_Audit (2)_Note_R1_Aging_Q3_11" xfId="18396" xr:uid="{9EBC7A3A-8F8D-459C-B588-633C01156713}"/>
    <cellStyle name="_BOQ of IPTV MW CA STB_Q1 2008 - J027 - cash flow conso - WP_Q309_J032_Note R1_Audit (2)_Note_R1_Aging_Q4" xfId="18397" xr:uid="{9593FA99-31BF-4394-AAA0-3C6C4EB5EEF4}"/>
    <cellStyle name="_BOQ of IPTV MW CA STB_Q1 2008 - J027 - cash flow conso - WP_Q309_J032_Note R1_Audit (2)_Q210_J032_Note R1_Unrealised" xfId="18398" xr:uid="{F86C00FB-2CA4-418C-8C22-03A349C9666E}"/>
    <cellStyle name="_BOQ of IPTV MW CA STB_Q1 2008 - J027 - JI Group - Note R11" xfId="18399" xr:uid="{19BF97BE-66E9-4B2A-8321-2C6AE97C12FE}"/>
    <cellStyle name="_BOQ of IPTV MW CA STB_Q1 2008 - J027 - JI Group - Note R11 2" xfId="18400" xr:uid="{F261B8EA-2CB0-41B2-BDB5-8568FCE48B88}"/>
    <cellStyle name="_BOQ of IPTV MW CA STB_Q1 2008 - J027 - JI Group - Note R11_2010_J032_Note R3_Audit" xfId="18401" xr:uid="{6E7341DB-7CDC-4025-96BA-A742093DC665}"/>
    <cellStyle name="_BOQ of IPTV MW CA STB_Q1 2008 - J027 - JI Group - Note R11_2010_J032_Note R3_Audit 2" xfId="18402" xr:uid="{8BBE3D58-3956-4EC3-9969-D1A58CF203C0}"/>
    <cellStyle name="_BOQ of IPTV MW CA STB_Q1 2008 - J027 - JI Group - Note R11_2010_J032_Note R3_Audit_JTS_Note R3_Q1Y2012" xfId="18403" xr:uid="{6E6E117A-EC07-48A2-A020-8612B844B1EF}"/>
    <cellStyle name="_BOQ of IPTV MW CA STB_Q1 2008 - J027 - JI Group - Note R11_JTS_Note R3_Q3Y09 (Final)" xfId="18404" xr:uid="{6FB19C27-644E-4AC1-8CE7-2BED6DCEAF2C}"/>
    <cellStyle name="_BOQ of IPTV MW CA STB_Q1 2008 - J027 - JI Group - Note R11_JTS_Note R3_Q3Y09 (Final) 2" xfId="18405" xr:uid="{AACDAAA9-2D69-42A3-9F47-8A936305D473}"/>
    <cellStyle name="_BOQ of IPTV MW CA STB_Q1 2008 - J027 - JI Group - Note R11_JTS_Note R3_Q3Y09 (Final)_JTS_Note R3_Q1Y2012" xfId="18406" xr:uid="{D02B084B-519E-4798-84FB-EE2FE5C1A3AC}"/>
    <cellStyle name="_BOQ of IPTV MW CA STB_Q1 2008 - J027 - JI Group - Note R11_JTS_Note R3_Q3Y2009" xfId="18407" xr:uid="{26791867-0F76-4E65-B946-615B84745F89}"/>
    <cellStyle name="_BOQ of IPTV MW CA STB_Q1 2008 - J027 - JI Group - Note R11_JTS_Note R3_Q3Y2009 2" xfId="18408" xr:uid="{BB0AA179-CFBD-458D-9922-30199E3EF282}"/>
    <cellStyle name="_BOQ of IPTV MW CA STB_Q1 2008 - J027 - JI Group - Note R11_JTS_Note R3_Q3Y2009_2010_J032_Note R3_Audit" xfId="18409" xr:uid="{33184241-ADB5-4F7A-B01F-F4BC5A2957EA}"/>
    <cellStyle name="_BOQ of IPTV MW CA STB_Q1 2008 - J027 - JI Group - Note R11_JTS_Note R3_Q3Y2009_JTS_Note R3_Q1Y2012" xfId="18410" xr:uid="{7D2105CE-8BF1-4F37-942B-592A7D1665FB}"/>
    <cellStyle name="_BOQ of IPTV MW CA STB_Q1 2008 - J027 - JI Group - Note R11_JTS_Note R3_Q3Y2009_JTS_Note R3_Q3Y2010" xfId="18411" xr:uid="{7ED5C233-741F-4420-B2BD-11DCFC459B89}"/>
    <cellStyle name="_BOQ of IPTV MW CA STB_Q1 2008 - J027 - JI Group - Note R11_JTS_Note R3_Q3Y2009_JTS_Note R3_Q4Y2010" xfId="18412" xr:uid="{955AC0FD-F68E-4067-89DA-200708B66214}"/>
    <cellStyle name="_BOQ of IPTV MW CA STB_Q1 2008 - J027 - JI Group - Note R11_Note unrealized (update)" xfId="18413" xr:uid="{B07D3F66-CCD3-4EC3-8006-D6DD81AAE91A}"/>
    <cellStyle name="_BOQ of IPTV MW CA STB_Q1 2008 - J027 - JI Group - Note R11_Note unrealized (update) 2" xfId="18414" xr:uid="{636C695C-1735-43C8-BB3B-DB7CFCD1D2B7}"/>
    <cellStyle name="_BOQ of IPTV MW CA STB_Q1 2008 - J027 - JI Group - Note R11_Note unrealized (update)_JTS_Note R1_Q2Y2010" xfId="18415" xr:uid="{E5CAFEB7-CED8-44F4-B4E8-5FB191010CD7}"/>
    <cellStyle name="_BOQ of IPTV MW CA STB_Q1 2008 - J027 - JI Group - Note R11_Note unrealized (update)_Note_R1_Aging_Q2_11" xfId="18416" xr:uid="{FB410139-6CC3-4014-ABBD-7E52666C634B}"/>
    <cellStyle name="_BOQ of IPTV MW CA STB_Q1 2008 - J027 - JI Group - Note R11_Note unrealized (update)_Note_R1_Aging_Q3_11" xfId="18417" xr:uid="{2542B9A3-EFA0-421E-B270-76D7BF1991F0}"/>
    <cellStyle name="_BOQ of IPTV MW CA STB_Q1 2008 - J027 - JI Group - Note R11_Note unrealized (update)_Note_R1_Aging_Q4" xfId="18418" xr:uid="{4C06E1DE-58F4-42BD-B439-507D9AC7C064}"/>
    <cellStyle name="_BOQ of IPTV MW CA STB_Q1 2008 - J027 - JI Group - Note R11_Note unrealized (update)_Q210_J032_Note R1_Unrealised" xfId="18419" xr:uid="{1DE4EE19-9FCB-4BB8-908B-281227C6E158}"/>
    <cellStyle name="_BOQ of IPTV MW CA STB_Q1 2008 - J027 - JI Group - Note R11_Q309_J032_Note R1_Audit (2)" xfId="18420" xr:uid="{572F167D-3180-4D6A-A3E2-9FC82C16F4B8}"/>
    <cellStyle name="_BOQ of IPTV MW CA STB_Q1 2008 - J027 - JI Group - Note R11_Q309_J032_Note R1_Audit (2) 2" xfId="18421" xr:uid="{3B8B1B61-5880-4A17-A3AF-32CCEC61095F}"/>
    <cellStyle name="_BOQ of IPTV MW CA STB_Q1 2008 - J027 - JI Group - Note R11_Q309_J032_Note R1_Audit (2)_JTS_Note R1_Q2Y2010" xfId="18422" xr:uid="{80E100AC-3801-4C4D-93D6-EAE48F75A2F7}"/>
    <cellStyle name="_BOQ of IPTV MW CA STB_Q1 2008 - J027 - JI Group - Note R11_Q309_J032_Note R1_Audit (2)_Note_R1_Aging_Q2_11" xfId="18423" xr:uid="{CA6ABEBE-BF50-435D-94CB-BD7D2FD99D0A}"/>
    <cellStyle name="_BOQ of IPTV MW CA STB_Q1 2008 - J027 - JI Group - Note R11_Q309_J032_Note R1_Audit (2)_Note_R1_Aging_Q3_11" xfId="18424" xr:uid="{079F25B2-BD17-44FF-861E-2621DB120A46}"/>
    <cellStyle name="_BOQ of IPTV MW CA STB_Q1 2008 - J027 - JI Group - Note R11_Q309_J032_Note R1_Audit (2)_Note_R1_Aging_Q4" xfId="18425" xr:uid="{3B4615DF-7BB2-4F92-B0EC-BAC93ABAACB1}"/>
    <cellStyle name="_BOQ of IPTV MW CA STB_Q1 2008 - J027 - JI Group - Note R11_Q309_J032_Note R1_Audit (2)_Q210_J032_Note R1_Unrealised" xfId="18426" xr:uid="{94152567-3E9B-4380-B116-45553C90E041}"/>
    <cellStyle name="_BOQ of IPTV MW CA STB_Q2 2008 - J027 - JI Group - Note R11" xfId="18427" xr:uid="{C221781D-DD33-4B5A-A7A0-74A789B5B2EA}"/>
    <cellStyle name="_BOQ of IPTV MW CA STB_Q3 2008 - J027 - cash flow conso" xfId="18428" xr:uid="{F563C46C-BF86-47F8-9252-9DCD9521DBAA}"/>
    <cellStyle name="_BOQ of IPTV MW CA STB_Q3 2008 - J027 - JI Group - Note R1" xfId="18429" xr:uid="{3DAD5EBF-4A19-4CCA-8F19-65D01B04BDAE}"/>
    <cellStyle name="_BOQ of IPTV MW CA STB_Q3 2008 - J027 - JI Group - Note R11" xfId="18430" xr:uid="{A55AC234-3D18-4A67-94F5-8CD88B2D5D3C}"/>
    <cellStyle name="_BOQ of IPTV MW CA STB_Q309_J032_Note R1_Audit (2)" xfId="18431" xr:uid="{2C651F72-52FA-4C19-830B-BD3AC8D0FE6B}"/>
    <cellStyle name="_BOQ of IPTV MW CA STB_Q309_J032_Note R1_Audit (2) 2" xfId="18432" xr:uid="{2520B337-DC49-44C5-8D47-5BE531BE0E68}"/>
    <cellStyle name="_BOQ of IPTV MW CA STB_Q309_J032_Note R1_Audit (2)_JTS_Note R1_Q2Y2010" xfId="18433" xr:uid="{372142AB-145B-456F-B101-E1BE75CC7335}"/>
    <cellStyle name="_BOQ of IPTV MW CA STB_Q309_J032_Note R1_Audit (2)_Note_R1_Aging_Q2_11" xfId="18434" xr:uid="{AA2C407B-AECC-4691-A9DF-6C4D6C6A3922}"/>
    <cellStyle name="_BOQ of IPTV MW CA STB_Q309_J032_Note R1_Audit (2)_Note_R1_Aging_Q3_11" xfId="18435" xr:uid="{78DBFC9C-40FC-48D3-9F89-9B6AB80BA9FA}"/>
    <cellStyle name="_BOQ of IPTV MW CA STB_Q309_J032_Note R1_Audit (2)_Note_R1_Aging_Q4" xfId="18436" xr:uid="{A3AB6242-74A9-4434-A123-570021373095}"/>
    <cellStyle name="_BOQ of IPTV MW CA STB_Q309_J032_Note R1_Audit (2)_Q210_J032_Note R1_Unrealised" xfId="18437" xr:uid="{2F0DAF6E-F449-49D8-B2BD-5D922DD5E5C3}"/>
    <cellStyle name="_BOQ of IPTV MW CA STB_R11_Detail cash flow" xfId="18438" xr:uid="{5BE4FC10-CCE1-41D3-AA04-A0BC6C53835B}"/>
    <cellStyle name="_BOQ of IPTV MW CA STB_R11_Detail cash flow 2" xfId="18439" xr:uid="{BBB7D32D-90C0-4CE7-976B-33BA8BD19AB0}"/>
    <cellStyle name="_BOQ of IPTV MW CA STB_R11_Detail cash flow 3" xfId="18440" xr:uid="{8773971A-0665-452C-802C-24D85E677943}"/>
    <cellStyle name="_BOQ of IPTV MW CA STB_Y2008_JI Group - Note R11" xfId="18441" xr:uid="{EEFA94B6-DDAD-421E-8F68-1EF462962532}"/>
    <cellStyle name="_Boq_draft_v3" xfId="18442" xr:uid="{CBA6DF5E-BDF1-479A-8FAA-E855D8B681E9}"/>
    <cellStyle name="_Comma" xfId="8598" xr:uid="{00000000-0005-0000-0000-00001C000000}"/>
    <cellStyle name="_Compare Cost DWDM" xfId="18443" xr:uid="{2991D72D-E3D6-4528-A005-A8CC3C4D5731}"/>
    <cellStyle name="_Compare Cost DWDM 2" xfId="18444" xr:uid="{EA7C7D9E-4008-4E31-97FC-11B79BC52620}"/>
    <cellStyle name="_Compare Cost DWDM 3" xfId="18445" xr:uid="{B55B0685-ACB7-4D7E-86CA-CE9792BECC45}"/>
    <cellStyle name="_Copy of 50_Tax (2)" xfId="8599" xr:uid="{00000000-0005-0000-0000-00001D000000}"/>
    <cellStyle name="_Cost_Huawei_C1_2Dec05_odd" xfId="18446" xr:uid="{53772E61-A1EF-4143-942D-1637B411F886}"/>
    <cellStyle name="_Cost_Huawei_C1_2Dec05_odd 2" xfId="18447" xr:uid="{DD2F4824-8E8F-404A-8285-4A00FB948D04}"/>
    <cellStyle name="_Cost_Huawei_C1_2Dec05_odd_(3)Balance with related" xfId="18448" xr:uid="{A143864F-8CF0-4D8B-87D1-2622C0DD06D5}"/>
    <cellStyle name="_Cost_Huawei_C1_2Dec05_odd_2008_J027_Cash flow_Conso" xfId="18449" xr:uid="{671FA84D-3B74-453A-A557-17695BF8D122}"/>
    <cellStyle name="_Cost_Huawei_C1_2Dec05_odd_2008Q1_JI Group - Note R11" xfId="18450" xr:uid="{50C59157-DC56-48F0-8653-95C6F93BE796}"/>
    <cellStyle name="_Cost_Huawei_C1_2Dec05_odd_2008Q1_JI Group - Note R11 2" xfId="18451" xr:uid="{6F073B28-F30F-4096-90F0-0F36436DBFCB}"/>
    <cellStyle name="_Cost_Huawei_C1_2Dec05_odd_2008Q1_JI Group - Note R11_2010_J032_Note R3_Audit" xfId="18452" xr:uid="{9E7E7E36-CDA8-4FCF-A842-304A989F9CBE}"/>
    <cellStyle name="_Cost_Huawei_C1_2Dec05_odd_2008Q1_JI Group - Note R11_2010_J032_Note R3_Audit 2" xfId="18453" xr:uid="{E45AF5F5-C3F2-4A35-91C8-152018B14132}"/>
    <cellStyle name="_Cost_Huawei_C1_2Dec05_odd_2008Q1_JI Group - Note R11_2010_J032_Note R3_Audit_JTS_Note R3_Q1Y2012" xfId="18454" xr:uid="{6F63012A-A856-4FA4-813F-8AA6BEE8EA2E}"/>
    <cellStyle name="_Cost_Huawei_C1_2Dec05_odd_2008Q1_JI Group - Note R11_JTS_Note R3_Q3Y09 (Final)" xfId="18455" xr:uid="{2DE186B9-2BC4-4C80-B004-C2AEC7767F5D}"/>
    <cellStyle name="_Cost_Huawei_C1_2Dec05_odd_2008Q1_JI Group - Note R11_JTS_Note R3_Q3Y09 (Final) 2" xfId="18456" xr:uid="{FE63F730-DDDB-43CF-A911-693E81C15AB8}"/>
    <cellStyle name="_Cost_Huawei_C1_2Dec05_odd_2008Q1_JI Group - Note R11_JTS_Note R3_Q3Y09 (Final)_JTS_Note R3_Q1Y2012" xfId="18457" xr:uid="{193DE297-92CF-4A23-A188-D0BCEA1E23A1}"/>
    <cellStyle name="_Cost_Huawei_C1_2Dec05_odd_2008Q1_JI Group - Note R11_JTS_Note R3_Q3Y2009" xfId="18458" xr:uid="{479C1522-7970-4421-AAE7-F6F56A5A03FB}"/>
    <cellStyle name="_Cost_Huawei_C1_2Dec05_odd_2008Q1_JI Group - Note R11_JTS_Note R3_Q3Y2009 2" xfId="18459" xr:uid="{60754653-EC4A-41A6-B831-93E91B9A86D3}"/>
    <cellStyle name="_Cost_Huawei_C1_2Dec05_odd_2008Q1_JI Group - Note R11_JTS_Note R3_Q3Y2009_2010_J032_Note R3_Audit" xfId="18460" xr:uid="{1E5131F9-DA5B-4DE9-B8E6-2786F3A4725D}"/>
    <cellStyle name="_Cost_Huawei_C1_2Dec05_odd_2008Q1_JI Group - Note R11_JTS_Note R3_Q3Y2009_JTS_Note R3_Q1Y2012" xfId="18461" xr:uid="{BB727341-8E83-497F-BBA0-D78D35EC47FD}"/>
    <cellStyle name="_Cost_Huawei_C1_2Dec05_odd_2008Q1_JI Group - Note R11_JTS_Note R3_Q3Y2009_JTS_Note R3_Q3Y2010" xfId="18462" xr:uid="{329D87FB-8845-4136-9689-FDEA420421C7}"/>
    <cellStyle name="_Cost_Huawei_C1_2Dec05_odd_2008Q1_JI Group - Note R11_JTS_Note R3_Q3Y2009_JTS_Note R3_Q4Y2010" xfId="18463" xr:uid="{E6219E98-5362-428B-8948-337FACB6E6DA}"/>
    <cellStyle name="_Cost_Huawei_C1_2Dec05_odd_2008Q1_JI Group - Note R11_Note unrealized (update)" xfId="18464" xr:uid="{873EBC72-9306-4E5C-BAB6-DBDE129B3D35}"/>
    <cellStyle name="_Cost_Huawei_C1_2Dec05_odd_2008Q1_JI Group - Note R11_Note unrealized (update) 2" xfId="18465" xr:uid="{A1510566-CDCF-46A0-B65B-0F41DA77EFEC}"/>
    <cellStyle name="_Cost_Huawei_C1_2Dec05_odd_2008Q1_JI Group - Note R11_Note unrealized (update)_JTS_Note R1_Q2Y2010" xfId="18466" xr:uid="{1778AB24-7FB2-49A6-9310-C18B44AADE18}"/>
    <cellStyle name="_Cost_Huawei_C1_2Dec05_odd_2008Q1_JI Group - Note R11_Note unrealized (update)_Note_R1_Aging_Q2_11" xfId="18467" xr:uid="{093C0D5D-5CDD-4692-AD15-0972E1B24822}"/>
    <cellStyle name="_Cost_Huawei_C1_2Dec05_odd_2008Q1_JI Group - Note R11_Note unrealized (update)_Note_R1_Aging_Q3_11" xfId="18468" xr:uid="{3D8D9D4C-AE13-446A-BF2A-EF8FD543F5A5}"/>
    <cellStyle name="_Cost_Huawei_C1_2Dec05_odd_2008Q1_JI Group - Note R11_Note unrealized (update)_Note_R1_Aging_Q4" xfId="18469" xr:uid="{2626A921-329E-4A30-81B8-375540EB144D}"/>
    <cellStyle name="_Cost_Huawei_C1_2Dec05_odd_2008Q1_JI Group - Note R11_Note unrealized (update)_Q210_J032_Note R1_Unrealised" xfId="18470" xr:uid="{956340EA-AD53-4389-83EC-B5DEB7311AB6}"/>
    <cellStyle name="_Cost_Huawei_C1_2Dec05_odd_2008Q1_JI Group - Note R11_Q309_J032_Note R1_Audit (2)" xfId="18471" xr:uid="{81F34582-01D9-4A99-B4A4-115E86AD64C1}"/>
    <cellStyle name="_Cost_Huawei_C1_2Dec05_odd_2008Q1_JI Group - Note R11_Q309_J032_Note R1_Audit (2) 2" xfId="18472" xr:uid="{0A565838-3B6D-4D6E-BBB4-B918A1F3E822}"/>
    <cellStyle name="_Cost_Huawei_C1_2Dec05_odd_2008Q1_JI Group - Note R11_Q309_J032_Note R1_Audit (2)_JTS_Note R1_Q2Y2010" xfId="18473" xr:uid="{E86FCD07-04EC-42B9-A9BA-72579F7E0CE0}"/>
    <cellStyle name="_Cost_Huawei_C1_2Dec05_odd_2008Q1_JI Group - Note R11_Q309_J032_Note R1_Audit (2)_Note_R1_Aging_Q2_11" xfId="18474" xr:uid="{174F98B4-4DD5-4D75-8E50-A4F477276D13}"/>
    <cellStyle name="_Cost_Huawei_C1_2Dec05_odd_2008Q1_JI Group - Note R11_Q309_J032_Note R1_Audit (2)_Note_R1_Aging_Q3_11" xfId="18475" xr:uid="{B7A7F635-2118-425C-BDE6-D8AE4101C4D6}"/>
    <cellStyle name="_Cost_Huawei_C1_2Dec05_odd_2008Q1_JI Group - Note R11_Q309_J032_Note R1_Audit (2)_Note_R1_Aging_Q4" xfId="18476" xr:uid="{51499B64-FE05-4654-8176-DDFBE01B172C}"/>
    <cellStyle name="_Cost_Huawei_C1_2Dec05_odd_2008Q1_JI Group - Note R11_Q309_J032_Note R1_Audit (2)_Q210_J032_Note R1_Unrealised" xfId="18477" xr:uid="{AC027B09-20D5-400E-85B1-EE15CED41DE7}"/>
    <cellStyle name="_Cost_Huawei_C1_2Dec05_odd_2008Q2_JIG_Note R11" xfId="18478" xr:uid="{3A9EE391-746A-4376-A4FF-4C0C6649F014}"/>
    <cellStyle name="_Cost_Huawei_C1_2Dec05_odd_2008Q3- J027 - JI Group - Note R1" xfId="18479" xr:uid="{17F25BE0-3F54-4EA2-90D3-7AA763A7D150}"/>
    <cellStyle name="_Cost_Huawei_C1_2Dec05_odd_2010_J032_Note R3_Audit" xfId="18480" xr:uid="{17F9F7F5-B2F7-4310-AFF6-E242B7B65650}"/>
    <cellStyle name="_Cost_Huawei_C1_2Dec05_odd_2010_J032_Note R3_Audit 2" xfId="18481" xr:uid="{382087BA-8554-4485-985B-C4D0EDC633E1}"/>
    <cellStyle name="_Cost_Huawei_C1_2Dec05_odd_2010_J032_Note R3_Audit_JTS_Note R3_Q1Y2012" xfId="18482" xr:uid="{74CF2275-B777-4DEF-BB21-3B652657A82A}"/>
    <cellStyle name="_Cost_Huawei_C1_2Dec05_odd_J027_2007_Cash flow_Conso_WP" xfId="18483" xr:uid="{09438FF5-9BF1-4351-B678-B5DE76EA0280}"/>
    <cellStyle name="_Cost_Huawei_C1_2Dec05_odd_JTS_Note R3_Q3Y09 (Final)" xfId="18484" xr:uid="{90119CFE-6795-4558-A283-DB75D6654B20}"/>
    <cellStyle name="_Cost_Huawei_C1_2Dec05_odd_JTS_Note R3_Q3Y09 (Final) 2" xfId="18485" xr:uid="{327E5090-3D4C-4C16-8B37-1E317627ACCE}"/>
    <cellStyle name="_Cost_Huawei_C1_2Dec05_odd_JTS_Note R3_Q3Y09 (Final)_JTS_Note R3_Q1Y2012" xfId="18486" xr:uid="{1F045DC3-501F-43CC-9453-328E6110A577}"/>
    <cellStyle name="_Cost_Huawei_C1_2Dec05_odd_JTS_Note R3_Q3Y2009" xfId="18487" xr:uid="{D1EEED7C-5934-4D98-B543-89CF66E5D00D}"/>
    <cellStyle name="_Cost_Huawei_C1_2Dec05_odd_JTS_Note R3_Q3Y2009 2" xfId="18488" xr:uid="{504C05ED-9FA8-4C87-9DB8-423C95843075}"/>
    <cellStyle name="_Cost_Huawei_C1_2Dec05_odd_JTS_Note R3_Q3Y2009_2010_J032_Note R3_Audit" xfId="18489" xr:uid="{270C417D-214A-44C6-9ABD-57A05C16ADF3}"/>
    <cellStyle name="_Cost_Huawei_C1_2Dec05_odd_JTS_Note R3_Q3Y2009_JTS_Note R3_Q1Y2012" xfId="18490" xr:uid="{5AB479E6-BCF5-4FC4-A38C-CA5FACB7B9EC}"/>
    <cellStyle name="_Cost_Huawei_C1_2Dec05_odd_JTS_Note R3_Q3Y2009_JTS_Note R3_Q3Y2010" xfId="18491" xr:uid="{0FA0F5A1-6E5D-49A3-B4AE-DF152EE787BA}"/>
    <cellStyle name="_Cost_Huawei_C1_2Dec05_odd_JTS_Note R3_Q3Y2009_JTS_Note R3_Q4Y2010" xfId="18492" xr:uid="{D4CB43F3-EE9A-4307-996A-F986685607C6}"/>
    <cellStyle name="_Cost_Huawei_C1_2Dec05_odd_Note unrealized (update)" xfId="18493" xr:uid="{0346F2A3-688F-4B1A-8590-049D6589BD17}"/>
    <cellStyle name="_Cost_Huawei_C1_2Dec05_odd_Note unrealized (update) 2" xfId="18494" xr:uid="{31BC4D19-8A18-45D7-8B18-8EE70403BDE2}"/>
    <cellStyle name="_Cost_Huawei_C1_2Dec05_odd_Note unrealized (update)_JTS_Note R1_Q2Y2010" xfId="18495" xr:uid="{A120B385-8DC1-4121-8DB0-122070772107}"/>
    <cellStyle name="_Cost_Huawei_C1_2Dec05_odd_Note unrealized (update)_Note_R1_Aging_Q2_11" xfId="18496" xr:uid="{5B7867B7-5E56-4920-A0AE-E8849C9A415C}"/>
    <cellStyle name="_Cost_Huawei_C1_2Dec05_odd_Note unrealized (update)_Note_R1_Aging_Q3_11" xfId="18497" xr:uid="{9A6FC3DC-5824-463E-BB45-E80EB6D604FB}"/>
    <cellStyle name="_Cost_Huawei_C1_2Dec05_odd_Note unrealized (update)_Note_R1_Aging_Q4" xfId="18498" xr:uid="{4EC2BD74-5EBD-462D-9E70-A3D83FFF141B}"/>
    <cellStyle name="_Cost_Huawei_C1_2Dec05_odd_Note unrealized (update)_Q210_J032_Note R1_Unrealised" xfId="18499" xr:uid="{18E78EB8-634C-45DD-A871-6330813DCDD7}"/>
    <cellStyle name="_Cost_Huawei_C1_2Dec05_odd_Q1 2008 - J027 - cash flow conso - WP" xfId="18500" xr:uid="{54ED1AEF-9F4C-4EA2-B6F5-7B6E7275C617}"/>
    <cellStyle name="_Cost_Huawei_C1_2Dec05_odd_Q1 2008 - J027 - cash flow conso - WP 2" xfId="18501" xr:uid="{A700AF2D-5C3A-4E70-8B06-1060577FF618}"/>
    <cellStyle name="_Cost_Huawei_C1_2Dec05_odd_Q1 2008 - J027 - cash flow conso - WP_2010_J032_Note R3_Audit" xfId="18502" xr:uid="{57BDA9E8-24ED-4B7D-BB55-C1AA7A1951A2}"/>
    <cellStyle name="_Cost_Huawei_C1_2Dec05_odd_Q1 2008 - J027 - cash flow conso - WP_2010_J032_Note R3_Audit 2" xfId="18503" xr:uid="{A1E3E402-D4E2-4C12-8DD2-B2ABF1FEED73}"/>
    <cellStyle name="_Cost_Huawei_C1_2Dec05_odd_Q1 2008 - J027 - cash flow conso - WP_2010_J032_Note R3_Audit_JTS_Note R3_Q1Y2012" xfId="18504" xr:uid="{830A0FFD-6F11-4651-B01C-DC34AAF50725}"/>
    <cellStyle name="_Cost_Huawei_C1_2Dec05_odd_Q1 2008 - J027 - cash flow conso - WP_JTS_Note R3_Q3Y09 (Final)" xfId="18505" xr:uid="{9D42445C-FFEC-439A-96C0-554FD3566FB7}"/>
    <cellStyle name="_Cost_Huawei_C1_2Dec05_odd_Q1 2008 - J027 - cash flow conso - WP_JTS_Note R3_Q3Y09 (Final) 2" xfId="18506" xr:uid="{A1062AA8-CB86-4423-BFE6-28B2533768FB}"/>
    <cellStyle name="_Cost_Huawei_C1_2Dec05_odd_Q1 2008 - J027 - cash flow conso - WP_JTS_Note R3_Q3Y09 (Final)_JTS_Note R3_Q1Y2012" xfId="18507" xr:uid="{B98F0458-AF2A-4F9A-8EAE-5C0CFAB52973}"/>
    <cellStyle name="_Cost_Huawei_C1_2Dec05_odd_Q1 2008 - J027 - cash flow conso - WP_JTS_Note R3_Q3Y2009" xfId="18508" xr:uid="{41845BC5-8FBF-4AFD-A48D-E1FA70C4C293}"/>
    <cellStyle name="_Cost_Huawei_C1_2Dec05_odd_Q1 2008 - J027 - cash flow conso - WP_JTS_Note R3_Q3Y2009 2" xfId="18509" xr:uid="{DC529291-30A3-49D1-B853-B78B264DD3FF}"/>
    <cellStyle name="_Cost_Huawei_C1_2Dec05_odd_Q1 2008 - J027 - cash flow conso - WP_JTS_Note R3_Q3Y2009_2010_J032_Note R3_Audit" xfId="18510" xr:uid="{803FED12-F1DD-4736-88ED-3E52FDDA6AA2}"/>
    <cellStyle name="_Cost_Huawei_C1_2Dec05_odd_Q1 2008 - J027 - cash flow conso - WP_JTS_Note R3_Q3Y2009_JTS_Note R3_Q1Y2012" xfId="18511" xr:uid="{DD827789-0B91-458D-A696-B2278AF74CC0}"/>
    <cellStyle name="_Cost_Huawei_C1_2Dec05_odd_Q1 2008 - J027 - cash flow conso - WP_JTS_Note R3_Q3Y2009_JTS_Note R3_Q3Y2010" xfId="18512" xr:uid="{3FF0F827-534D-4CC7-A920-29446C11E91E}"/>
    <cellStyle name="_Cost_Huawei_C1_2Dec05_odd_Q1 2008 - J027 - cash flow conso - WP_JTS_Note R3_Q3Y2009_JTS_Note R3_Q4Y2010" xfId="18513" xr:uid="{84FD2144-4924-4112-A12C-A6F0DBBC9682}"/>
    <cellStyle name="_Cost_Huawei_C1_2Dec05_odd_Q1 2008 - J027 - cash flow conso - WP_Note unrealized (update)" xfId="18514" xr:uid="{69F9C565-1162-402B-9C85-5554FF3A4D77}"/>
    <cellStyle name="_Cost_Huawei_C1_2Dec05_odd_Q1 2008 - J027 - cash flow conso - WP_Note unrealized (update) 2" xfId="18515" xr:uid="{DE8CC12A-32C6-4B59-B8EB-FDCA6B21289B}"/>
    <cellStyle name="_Cost_Huawei_C1_2Dec05_odd_Q1 2008 - J027 - cash flow conso - WP_Note unrealized (update)_JTS_Note R1_Q2Y2010" xfId="18516" xr:uid="{C64A6351-9300-4F98-A51A-CFAFB84379D5}"/>
    <cellStyle name="_Cost_Huawei_C1_2Dec05_odd_Q1 2008 - J027 - cash flow conso - WP_Note unrealized (update)_Note_R1_Aging_Q2_11" xfId="18517" xr:uid="{37C93120-2692-4814-89F9-6C2FA2992DDB}"/>
    <cellStyle name="_Cost_Huawei_C1_2Dec05_odd_Q1 2008 - J027 - cash flow conso - WP_Note unrealized (update)_Note_R1_Aging_Q3_11" xfId="18518" xr:uid="{EDC3A796-7F95-420C-88A6-E39BE3F7231E}"/>
    <cellStyle name="_Cost_Huawei_C1_2Dec05_odd_Q1 2008 - J027 - cash flow conso - WP_Note unrealized (update)_Note_R1_Aging_Q4" xfId="18519" xr:uid="{C2AD32E1-359A-4C7E-83EC-92D80316B19A}"/>
    <cellStyle name="_Cost_Huawei_C1_2Dec05_odd_Q1 2008 - J027 - cash flow conso - WP_Note unrealized (update)_Q210_J032_Note R1_Unrealised" xfId="18520" xr:uid="{74952F59-AB91-4A2B-8EFC-20498A7A40CE}"/>
    <cellStyle name="_Cost_Huawei_C1_2Dec05_odd_Q1 2008 - J027 - cash flow conso - WP_Q309_J032_Note R1_Audit (2)" xfId="18521" xr:uid="{55C4A96C-C163-4F59-868E-25A9DDF097AE}"/>
    <cellStyle name="_Cost_Huawei_C1_2Dec05_odd_Q1 2008 - J027 - cash flow conso - WP_Q309_J032_Note R1_Audit (2) 2" xfId="18522" xr:uid="{533FF7D3-53B8-4353-8CB3-9482633FA594}"/>
    <cellStyle name="_Cost_Huawei_C1_2Dec05_odd_Q1 2008 - J027 - cash flow conso - WP_Q309_J032_Note R1_Audit (2)_JTS_Note R1_Q2Y2010" xfId="18523" xr:uid="{8424E3E3-252A-4C2D-9A98-97523898406B}"/>
    <cellStyle name="_Cost_Huawei_C1_2Dec05_odd_Q1 2008 - J027 - cash flow conso - WP_Q309_J032_Note R1_Audit (2)_Note_R1_Aging_Q2_11" xfId="18524" xr:uid="{A00FB210-6E2F-43FE-AA46-73363B3B0F68}"/>
    <cellStyle name="_Cost_Huawei_C1_2Dec05_odd_Q1 2008 - J027 - cash flow conso - WP_Q309_J032_Note R1_Audit (2)_Note_R1_Aging_Q3_11" xfId="18525" xr:uid="{C884B312-8124-4CD5-9DA0-A1B57964CCE5}"/>
    <cellStyle name="_Cost_Huawei_C1_2Dec05_odd_Q1 2008 - J027 - cash flow conso - WP_Q309_J032_Note R1_Audit (2)_Note_R1_Aging_Q4" xfId="18526" xr:uid="{86553957-31F0-440D-99DD-02DEF960B264}"/>
    <cellStyle name="_Cost_Huawei_C1_2Dec05_odd_Q1 2008 - J027 - cash flow conso - WP_Q309_J032_Note R1_Audit (2)_Q210_J032_Note R1_Unrealised" xfId="18527" xr:uid="{3C34D104-55C0-4EDB-A727-D68156E7B321}"/>
    <cellStyle name="_Cost_Huawei_C1_2Dec05_odd_Q1 2008 - J027 - JI Group - Note R11" xfId="18528" xr:uid="{7A00BF04-227C-406B-9F39-FD63ED5EADB7}"/>
    <cellStyle name="_Cost_Huawei_C1_2Dec05_odd_Q1 2008 - J027 - JI Group - Note R11 2" xfId="18529" xr:uid="{3CF7348B-C20B-46F7-9234-B61635CD652D}"/>
    <cellStyle name="_Cost_Huawei_C1_2Dec05_odd_Q1 2008 - J027 - JI Group - Note R11_2010_J032_Note R3_Audit" xfId="18530" xr:uid="{42ABC7E6-68E7-4532-ABE6-1FEF137DE57B}"/>
    <cellStyle name="_Cost_Huawei_C1_2Dec05_odd_Q1 2008 - J027 - JI Group - Note R11_2010_J032_Note R3_Audit 2" xfId="18531" xr:uid="{9612226C-AA3C-4930-92FB-03D04403822F}"/>
    <cellStyle name="_Cost_Huawei_C1_2Dec05_odd_Q1 2008 - J027 - JI Group - Note R11_2010_J032_Note R3_Audit_JTS_Note R3_Q1Y2012" xfId="18532" xr:uid="{D9A9E52C-CA4B-4275-B677-25433E89515A}"/>
    <cellStyle name="_Cost_Huawei_C1_2Dec05_odd_Q1 2008 - J027 - JI Group - Note R11_JTS_Note R3_Q3Y09 (Final)" xfId="18533" xr:uid="{4D0C5B26-4360-47F4-BBEA-7A5257010958}"/>
    <cellStyle name="_Cost_Huawei_C1_2Dec05_odd_Q1 2008 - J027 - JI Group - Note R11_JTS_Note R3_Q3Y09 (Final) 2" xfId="18534" xr:uid="{F93F8DAD-6F54-41E2-9EDA-8A33E36D5D54}"/>
    <cellStyle name="_Cost_Huawei_C1_2Dec05_odd_Q1 2008 - J027 - JI Group - Note R11_JTS_Note R3_Q3Y09 (Final)_JTS_Note R3_Q1Y2012" xfId="18535" xr:uid="{DCC27CA5-A3BD-453A-ABBD-21F63CEABD9A}"/>
    <cellStyle name="_Cost_Huawei_C1_2Dec05_odd_Q1 2008 - J027 - JI Group - Note R11_JTS_Note R3_Q3Y2009" xfId="18536" xr:uid="{8DBC7256-CED7-4F44-AFD9-B7E318D4A59A}"/>
    <cellStyle name="_Cost_Huawei_C1_2Dec05_odd_Q1 2008 - J027 - JI Group - Note R11_JTS_Note R3_Q3Y2009 2" xfId="18537" xr:uid="{E719774E-4407-4698-803A-D8CC1537552C}"/>
    <cellStyle name="_Cost_Huawei_C1_2Dec05_odd_Q1 2008 - J027 - JI Group - Note R11_JTS_Note R3_Q3Y2009_2010_J032_Note R3_Audit" xfId="18538" xr:uid="{E46D9CA5-DF79-42D6-8174-41147FB3A78E}"/>
    <cellStyle name="_Cost_Huawei_C1_2Dec05_odd_Q1 2008 - J027 - JI Group - Note R11_JTS_Note R3_Q3Y2009_JTS_Note R3_Q1Y2012" xfId="18539" xr:uid="{2B4E9BCC-9559-4BC9-BAB4-C77EA4DFDA13}"/>
    <cellStyle name="_Cost_Huawei_C1_2Dec05_odd_Q1 2008 - J027 - JI Group - Note R11_JTS_Note R3_Q3Y2009_JTS_Note R3_Q3Y2010" xfId="18540" xr:uid="{955B0FEA-166B-40C1-8AC8-08A45C29D865}"/>
    <cellStyle name="_Cost_Huawei_C1_2Dec05_odd_Q1 2008 - J027 - JI Group - Note R11_JTS_Note R3_Q3Y2009_JTS_Note R3_Q4Y2010" xfId="18541" xr:uid="{46F8EB16-E6FC-41A0-B06E-0B4A2D575AB3}"/>
    <cellStyle name="_Cost_Huawei_C1_2Dec05_odd_Q1 2008 - J027 - JI Group - Note R11_Note unrealized (update)" xfId="18542" xr:uid="{9F3B9661-3E48-4791-BF65-2D61A514B9EC}"/>
    <cellStyle name="_Cost_Huawei_C1_2Dec05_odd_Q1 2008 - J027 - JI Group - Note R11_Note unrealized (update) 2" xfId="18543" xr:uid="{58D60894-1989-42DA-A07D-AE9B01CF1F89}"/>
    <cellStyle name="_Cost_Huawei_C1_2Dec05_odd_Q1 2008 - J027 - JI Group - Note R11_Note unrealized (update)_JTS_Note R1_Q2Y2010" xfId="18544" xr:uid="{58E1D213-C730-4B1C-859E-9FBA071E3DDA}"/>
    <cellStyle name="_Cost_Huawei_C1_2Dec05_odd_Q1 2008 - J027 - JI Group - Note R11_Note unrealized (update)_Note_R1_Aging_Q2_11" xfId="18545" xr:uid="{E5D6B424-47F9-4E14-8CF0-498D21FB6140}"/>
    <cellStyle name="_Cost_Huawei_C1_2Dec05_odd_Q1 2008 - J027 - JI Group - Note R11_Note unrealized (update)_Note_R1_Aging_Q3_11" xfId="18546" xr:uid="{7B7796C2-0012-4BD9-8599-3EBD29947386}"/>
    <cellStyle name="_Cost_Huawei_C1_2Dec05_odd_Q1 2008 - J027 - JI Group - Note R11_Note unrealized (update)_Note_R1_Aging_Q4" xfId="18547" xr:uid="{FF946C7E-D710-4DD2-B5A6-ED9899F1647D}"/>
    <cellStyle name="_Cost_Huawei_C1_2Dec05_odd_Q1 2008 - J027 - JI Group - Note R11_Note unrealized (update)_Q210_J032_Note R1_Unrealised" xfId="18548" xr:uid="{83282AD6-9964-49AE-9964-8E0CDB3BF810}"/>
    <cellStyle name="_Cost_Huawei_C1_2Dec05_odd_Q1 2008 - J027 - JI Group - Note R11_Q309_J032_Note R1_Audit (2)" xfId="18549" xr:uid="{9245A16F-152E-4C7F-8C70-05977B4EF2F1}"/>
    <cellStyle name="_Cost_Huawei_C1_2Dec05_odd_Q1 2008 - J027 - JI Group - Note R11_Q309_J032_Note R1_Audit (2) 2" xfId="18550" xr:uid="{659AABD4-30AB-4949-B326-9DB9387F08C5}"/>
    <cellStyle name="_Cost_Huawei_C1_2Dec05_odd_Q1 2008 - J027 - JI Group - Note R11_Q309_J032_Note R1_Audit (2)_JTS_Note R1_Q2Y2010" xfId="18551" xr:uid="{098A511D-11F0-4AFF-81E3-56CF8D3BEB5B}"/>
    <cellStyle name="_Cost_Huawei_C1_2Dec05_odd_Q1 2008 - J027 - JI Group - Note R11_Q309_J032_Note R1_Audit (2)_Note_R1_Aging_Q2_11" xfId="18552" xr:uid="{B780032C-78A3-4314-A2EF-81927DCD8E66}"/>
    <cellStyle name="_Cost_Huawei_C1_2Dec05_odd_Q1 2008 - J027 - JI Group - Note R11_Q309_J032_Note R1_Audit (2)_Note_R1_Aging_Q3_11" xfId="18553" xr:uid="{19335BAF-C98D-4750-8D98-AD830CC80DD0}"/>
    <cellStyle name="_Cost_Huawei_C1_2Dec05_odd_Q1 2008 - J027 - JI Group - Note R11_Q309_J032_Note R1_Audit (2)_Note_R1_Aging_Q4" xfId="18554" xr:uid="{CCAAF924-0954-44E8-812D-E256315F0EAF}"/>
    <cellStyle name="_Cost_Huawei_C1_2Dec05_odd_Q1 2008 - J027 - JI Group - Note R11_Q309_J032_Note R1_Audit (2)_Q210_J032_Note R1_Unrealised" xfId="18555" xr:uid="{27603776-FA1F-40E2-AC7A-15BD1C4C6B4C}"/>
    <cellStyle name="_Cost_Huawei_C1_2Dec05_odd_Q2 2008 - J027 - JI Group - Note R11" xfId="18556" xr:uid="{C104D9E8-4072-439B-AE5F-91C9B4E47CF5}"/>
    <cellStyle name="_Cost_Huawei_C1_2Dec05_odd_Q3 2008 - J027 - cash flow conso" xfId="18557" xr:uid="{2DD3FE3B-31B7-4099-9D97-181F59E068DD}"/>
    <cellStyle name="_Cost_Huawei_C1_2Dec05_odd_Q3 2008 - J027 - JI Group - Note R1" xfId="18558" xr:uid="{F8E76D7D-B7F4-4702-8F15-F3C86EB2EDD3}"/>
    <cellStyle name="_Cost_Huawei_C1_2Dec05_odd_Q3 2008 - J027 - JI Group - Note R11" xfId="18559" xr:uid="{E60E4B1A-CE0E-4A70-8384-C46761AECDF7}"/>
    <cellStyle name="_Cost_Huawei_C1_2Dec05_odd_Q309_J032_Note R1_Audit (2)" xfId="18560" xr:uid="{C4FC8968-3CC0-4C3C-A2A0-DA2128D8A564}"/>
    <cellStyle name="_Cost_Huawei_C1_2Dec05_odd_Q309_J032_Note R1_Audit (2) 2" xfId="18561" xr:uid="{E72EABA6-EA68-44CF-AD77-84FAB53441EF}"/>
    <cellStyle name="_Cost_Huawei_C1_2Dec05_odd_Q309_J032_Note R1_Audit (2)_JTS_Note R1_Q2Y2010" xfId="18562" xr:uid="{8F42C199-09E5-47DF-B2F8-069EB154C028}"/>
    <cellStyle name="_Cost_Huawei_C1_2Dec05_odd_Q309_J032_Note R1_Audit (2)_Note_R1_Aging_Q2_11" xfId="18563" xr:uid="{B2E29A7B-0663-49C6-9CCB-7F5117B52A3C}"/>
    <cellStyle name="_Cost_Huawei_C1_2Dec05_odd_Q309_J032_Note R1_Audit (2)_Note_R1_Aging_Q3_11" xfId="18564" xr:uid="{A75C2F58-6E06-4C9F-8728-F4839A7F4C3F}"/>
    <cellStyle name="_Cost_Huawei_C1_2Dec05_odd_Q309_J032_Note R1_Audit (2)_Note_R1_Aging_Q4" xfId="18565" xr:uid="{F7381756-2753-48EF-A08F-F1C459DE7DA4}"/>
    <cellStyle name="_Cost_Huawei_C1_2Dec05_odd_Q309_J032_Note R1_Audit (2)_Q210_J032_Note R1_Unrealised" xfId="18566" xr:uid="{FFABDBDD-5564-40CB-858A-F4EA63056D14}"/>
    <cellStyle name="_Cost_Huawei_C1_2Dec05_odd_R11_Detail cash flow" xfId="18567" xr:uid="{E9B97921-5B63-4B59-B69F-F00CD04F000F}"/>
    <cellStyle name="_Cost_Huawei_C1_2Dec05_odd_R11_Detail cash flow 2" xfId="18568" xr:uid="{669093FE-2B19-4578-B70A-EAABD348E4B4}"/>
    <cellStyle name="_Cost_Huawei_C1_2Dec05_odd_R11_Detail cash flow 3" xfId="18569" xr:uid="{C91C19B5-9112-425E-9707-02B51E524E10}"/>
    <cellStyle name="_Cost_Huawei_C1_2Dec05_odd_Y2008_JI Group - Note R11" xfId="18570" xr:uid="{ECD28F4A-5F11-4952-ACE9-7202CEE18875}"/>
    <cellStyle name="_Cost_Huawei_DWDM" xfId="18571" xr:uid="{A7A6C0A2-DE21-4D3A-B2EF-40FBC415553D}"/>
    <cellStyle name="_Cost_Huawei_DWDM 2" xfId="18572" xr:uid="{A194440E-E497-4B94-8D05-92DCC9B1EA2F}"/>
    <cellStyle name="_Cost_Huawei_DWDM_(3)Balance with related" xfId="18573" xr:uid="{BE0F605E-1D29-41E7-A940-3CFCC6C7527D}"/>
    <cellStyle name="_Cost_Huawei_DWDM_2008_J027_Cash flow_Conso" xfId="18574" xr:uid="{238F675A-7C65-41CC-B005-F0789FF8825A}"/>
    <cellStyle name="_Cost_Huawei_DWDM_2008Q1_JI Group - Note R11" xfId="18575" xr:uid="{0CDD7D0B-34E7-4EF4-B764-5245D9AF9E03}"/>
    <cellStyle name="_Cost_Huawei_DWDM_2008Q1_JI Group - Note R11 2" xfId="18576" xr:uid="{8EC5167E-B3DC-4970-A02F-BB2973CA26E7}"/>
    <cellStyle name="_Cost_Huawei_DWDM_2008Q1_JI Group - Note R11_2010_J032_Note R3_Audit" xfId="18577" xr:uid="{0C609805-7A55-480A-84B3-1E834BC320E5}"/>
    <cellStyle name="_Cost_Huawei_DWDM_2008Q1_JI Group - Note R11_2010_J032_Note R3_Audit 2" xfId="18578" xr:uid="{99BF4CB8-BA7F-46B6-9AF0-0C86B8861C41}"/>
    <cellStyle name="_Cost_Huawei_DWDM_2008Q1_JI Group - Note R11_2010_J032_Note R3_Audit_JTS_Note R3_Q1Y2012" xfId="18579" xr:uid="{E9CA5B39-F876-47BC-AF74-4CE05C667D5D}"/>
    <cellStyle name="_Cost_Huawei_DWDM_2008Q1_JI Group - Note R11_JTS_Note R3_Q3Y09 (Final)" xfId="18580" xr:uid="{4C6814BB-3D97-41C3-945E-6A0C70E7B482}"/>
    <cellStyle name="_Cost_Huawei_DWDM_2008Q1_JI Group - Note R11_JTS_Note R3_Q3Y09 (Final) 2" xfId="18581" xr:uid="{7286DFC7-B677-44E7-B61D-18151F3657EA}"/>
    <cellStyle name="_Cost_Huawei_DWDM_2008Q1_JI Group - Note R11_JTS_Note R3_Q3Y09 (Final)_JTS_Note R3_Q1Y2012" xfId="18582" xr:uid="{F292498E-8043-4B59-8641-874474586CA9}"/>
    <cellStyle name="_Cost_Huawei_DWDM_2008Q1_JI Group - Note R11_JTS_Note R3_Q3Y2009" xfId="18583" xr:uid="{2589433A-13B7-40DC-9DD7-C3432717C516}"/>
    <cellStyle name="_Cost_Huawei_DWDM_2008Q1_JI Group - Note R11_JTS_Note R3_Q3Y2009 2" xfId="18584" xr:uid="{CAA58D86-49EE-4C2E-8286-61BB7D2804C9}"/>
    <cellStyle name="_Cost_Huawei_DWDM_2008Q1_JI Group - Note R11_JTS_Note R3_Q3Y2009_2010_J032_Note R3_Audit" xfId="18585" xr:uid="{9F5E3337-12D8-4190-BFC1-CE6CAB27409E}"/>
    <cellStyle name="_Cost_Huawei_DWDM_2008Q1_JI Group - Note R11_JTS_Note R3_Q3Y2009_JTS_Note R3_Q1Y2012" xfId="18586" xr:uid="{76B49558-CD39-4102-B923-722C1F22FF0B}"/>
    <cellStyle name="_Cost_Huawei_DWDM_2008Q1_JI Group - Note R11_JTS_Note R3_Q3Y2009_JTS_Note R3_Q3Y2010" xfId="18587" xr:uid="{3B689866-047E-4A93-A712-A06591BDC258}"/>
    <cellStyle name="_Cost_Huawei_DWDM_2008Q1_JI Group - Note R11_JTS_Note R3_Q3Y2009_JTS_Note R3_Q4Y2010" xfId="18588" xr:uid="{A35B00CC-5B4F-41C1-BDBE-85A39548E56A}"/>
    <cellStyle name="_Cost_Huawei_DWDM_2008Q1_JI Group - Note R11_Note unrealized (update)" xfId="18589" xr:uid="{55A054B5-6FC1-434B-8258-62784251C7E8}"/>
    <cellStyle name="_Cost_Huawei_DWDM_2008Q1_JI Group - Note R11_Note unrealized (update) 2" xfId="18590" xr:uid="{8E58ABF8-4C85-4DEA-B147-D2E4FA9463EB}"/>
    <cellStyle name="_Cost_Huawei_DWDM_2008Q1_JI Group - Note R11_Note unrealized (update)_JTS_Note R1_Q2Y2010" xfId="18591" xr:uid="{6B88BDA8-D00B-4307-9576-B6EBCE381E6C}"/>
    <cellStyle name="_Cost_Huawei_DWDM_2008Q1_JI Group - Note R11_Note unrealized (update)_Note_R1_Aging_Q2_11" xfId="18592" xr:uid="{5844B873-E55B-4D69-A081-9F00A7D2DF7C}"/>
    <cellStyle name="_Cost_Huawei_DWDM_2008Q1_JI Group - Note R11_Note unrealized (update)_Note_R1_Aging_Q3_11" xfId="18593" xr:uid="{64FDC3F8-2AD0-4906-BE09-D398EF2097D5}"/>
    <cellStyle name="_Cost_Huawei_DWDM_2008Q1_JI Group - Note R11_Note unrealized (update)_Note_R1_Aging_Q4" xfId="18594" xr:uid="{5FA27DCF-7315-4E02-AE41-A8291C73C81F}"/>
    <cellStyle name="_Cost_Huawei_DWDM_2008Q1_JI Group - Note R11_Note unrealized (update)_Q210_J032_Note R1_Unrealised" xfId="18595" xr:uid="{B121F722-B111-487C-9197-FEF193145628}"/>
    <cellStyle name="_Cost_Huawei_DWDM_2008Q1_JI Group - Note R11_Q309_J032_Note R1_Audit (2)" xfId="18596" xr:uid="{294EA0F2-D60C-43F6-AC7D-52646F49855C}"/>
    <cellStyle name="_Cost_Huawei_DWDM_2008Q1_JI Group - Note R11_Q309_J032_Note R1_Audit (2) 2" xfId="18597" xr:uid="{B60C49D9-E994-4348-90FB-D2FEC69D3D54}"/>
    <cellStyle name="_Cost_Huawei_DWDM_2008Q1_JI Group - Note R11_Q309_J032_Note R1_Audit (2)_JTS_Note R1_Q2Y2010" xfId="18598" xr:uid="{9A00BC37-18DD-48D6-8D32-C2DCE4CB57F4}"/>
    <cellStyle name="_Cost_Huawei_DWDM_2008Q1_JI Group - Note R11_Q309_J032_Note R1_Audit (2)_Note_R1_Aging_Q2_11" xfId="18599" xr:uid="{9A16F09E-9F70-4BA4-BFD0-C68E70BF7F23}"/>
    <cellStyle name="_Cost_Huawei_DWDM_2008Q1_JI Group - Note R11_Q309_J032_Note R1_Audit (2)_Note_R1_Aging_Q3_11" xfId="18600" xr:uid="{22EE8D07-3E3B-4977-8D60-08A1CB8BE9F6}"/>
    <cellStyle name="_Cost_Huawei_DWDM_2008Q1_JI Group - Note R11_Q309_J032_Note R1_Audit (2)_Note_R1_Aging_Q4" xfId="18601" xr:uid="{26C0C9E1-38CC-4497-A555-1952C8BA00EF}"/>
    <cellStyle name="_Cost_Huawei_DWDM_2008Q1_JI Group - Note R11_Q309_J032_Note R1_Audit (2)_Q210_J032_Note R1_Unrealised" xfId="18602" xr:uid="{71FD954D-2CF2-4866-9630-69DD216ED4ED}"/>
    <cellStyle name="_Cost_Huawei_DWDM_2008Q2_JIG_Note R11" xfId="18603" xr:uid="{3B95947E-0C88-40BB-B477-5F55120323F7}"/>
    <cellStyle name="_Cost_Huawei_DWDM_2008Q3- J027 - JI Group - Note R1" xfId="18604" xr:uid="{72049E54-99EC-4FFF-AF3B-39FF11C751CB}"/>
    <cellStyle name="_Cost_Huawei_DWDM_2010_J032_Note R3_Audit" xfId="18605" xr:uid="{E77C5F61-7467-4EAC-8923-2538E5DEA0D6}"/>
    <cellStyle name="_Cost_Huawei_DWDM_2010_J032_Note R3_Audit 2" xfId="18606" xr:uid="{E9052557-06B2-46AC-9DBD-3C2EFC009D1B}"/>
    <cellStyle name="_Cost_Huawei_DWDM_2010_J032_Note R3_Audit_JTS_Note R3_Q1Y2012" xfId="18607" xr:uid="{2A1182AD-95A5-4F80-B89E-F9BEDFF04C4A}"/>
    <cellStyle name="_Cost_Huawei_DWDM_J027_2007_Cash flow_Conso_WP" xfId="18608" xr:uid="{06EB0C96-1FBA-45B0-8A54-9DC17008C380}"/>
    <cellStyle name="_Cost_Huawei_DWDM_JTS_Note R3_Q3Y09 (Final)" xfId="18609" xr:uid="{C6B733ED-681E-4E4E-AB94-9314FE70C0BA}"/>
    <cellStyle name="_Cost_Huawei_DWDM_JTS_Note R3_Q3Y09 (Final) 2" xfId="18610" xr:uid="{144645CA-CED8-4459-968A-C20FDC5959AF}"/>
    <cellStyle name="_Cost_Huawei_DWDM_JTS_Note R3_Q3Y09 (Final)_JTS_Note R3_Q1Y2012" xfId="18611" xr:uid="{4AD1F0B5-BDDA-4AFF-861D-15BE1F83C1F2}"/>
    <cellStyle name="_Cost_Huawei_DWDM_JTS_Note R3_Q3Y2009" xfId="18612" xr:uid="{E6E5FAB2-37F0-46B0-BB61-39150D1FAC18}"/>
    <cellStyle name="_Cost_Huawei_DWDM_JTS_Note R3_Q3Y2009 2" xfId="18613" xr:uid="{AC3A5F05-AA0F-4244-BBE0-455657FDBE46}"/>
    <cellStyle name="_Cost_Huawei_DWDM_JTS_Note R3_Q3Y2009_2010_J032_Note R3_Audit" xfId="18614" xr:uid="{CF330ED0-CC60-4E71-9AFE-9AA13EB905AE}"/>
    <cellStyle name="_Cost_Huawei_DWDM_JTS_Note R3_Q3Y2009_JTS_Note R3_Q1Y2012" xfId="18615" xr:uid="{20A0FEEE-326D-4946-9D73-68F6BD67EEBA}"/>
    <cellStyle name="_Cost_Huawei_DWDM_JTS_Note R3_Q3Y2009_JTS_Note R3_Q3Y2010" xfId="18616" xr:uid="{1DCCE392-B063-45B0-86FA-D76F701628CA}"/>
    <cellStyle name="_Cost_Huawei_DWDM_JTS_Note R3_Q3Y2009_JTS_Note R3_Q4Y2010" xfId="18617" xr:uid="{E43EBF94-F1BA-4DBF-A2F6-EAFFBEB142B3}"/>
    <cellStyle name="_Cost_Huawei_DWDM_Note unrealized (update)" xfId="18618" xr:uid="{16C62F62-2478-4C60-9F0C-8EB1D6CF6E50}"/>
    <cellStyle name="_Cost_Huawei_DWDM_Note unrealized (update) 2" xfId="18619" xr:uid="{454EC236-50CD-4D6F-854A-2B87C869568C}"/>
    <cellStyle name="_Cost_Huawei_DWDM_Note unrealized (update)_JTS_Note R1_Q2Y2010" xfId="18620" xr:uid="{DB09DE21-B2F2-4C39-9641-11B28312A2DC}"/>
    <cellStyle name="_Cost_Huawei_DWDM_Note unrealized (update)_Note_R1_Aging_Q2_11" xfId="18621" xr:uid="{ACCB74FF-0EFF-49D8-9312-A1825EC33C88}"/>
    <cellStyle name="_Cost_Huawei_DWDM_Note unrealized (update)_Note_R1_Aging_Q3_11" xfId="18622" xr:uid="{56D8E8A9-9D06-46F5-8A3F-B18F49CF4ED2}"/>
    <cellStyle name="_Cost_Huawei_DWDM_Note unrealized (update)_Note_R1_Aging_Q4" xfId="18623" xr:uid="{B1F2A588-BA29-46DC-8155-0423BF7C0374}"/>
    <cellStyle name="_Cost_Huawei_DWDM_Note unrealized (update)_Q210_J032_Note R1_Unrealised" xfId="18624" xr:uid="{7DB9B973-CF7C-4423-8504-3077320035E2}"/>
    <cellStyle name="_Cost_Huawei_DWDM_Q1 2008 - J027 - cash flow conso - WP" xfId="18625" xr:uid="{7B291208-5165-4702-B551-18FC49F3A4A7}"/>
    <cellStyle name="_Cost_Huawei_DWDM_Q1 2008 - J027 - cash flow conso - WP 2" xfId="18626" xr:uid="{6AC93DF5-18DC-473B-9B01-2DE7240BEFB1}"/>
    <cellStyle name="_Cost_Huawei_DWDM_Q1 2008 - J027 - cash flow conso - WP_2010_J032_Note R3_Audit" xfId="18627" xr:uid="{48728543-38D1-4BA1-82BF-AEDE8E74D18A}"/>
    <cellStyle name="_Cost_Huawei_DWDM_Q1 2008 - J027 - cash flow conso - WP_2010_J032_Note R3_Audit 2" xfId="18628" xr:uid="{24D1E2F0-A4A1-45CC-9460-1B7DBD649F2E}"/>
    <cellStyle name="_Cost_Huawei_DWDM_Q1 2008 - J027 - cash flow conso - WP_2010_J032_Note R3_Audit_JTS_Note R3_Q1Y2012" xfId="18629" xr:uid="{6BF3DA30-3C95-4F82-BB2E-219349AC0BA8}"/>
    <cellStyle name="_Cost_Huawei_DWDM_Q1 2008 - J027 - cash flow conso - WP_JTS_Note R3_Q3Y09 (Final)" xfId="18630" xr:uid="{C9686C89-EED2-44BA-BA07-B57A59B28765}"/>
    <cellStyle name="_Cost_Huawei_DWDM_Q1 2008 - J027 - cash flow conso - WP_JTS_Note R3_Q3Y09 (Final) 2" xfId="18631" xr:uid="{72153932-653A-4A6A-9A27-810592BF9276}"/>
    <cellStyle name="_Cost_Huawei_DWDM_Q1 2008 - J027 - cash flow conso - WP_JTS_Note R3_Q3Y09 (Final)_JTS_Note R3_Q1Y2012" xfId="18632" xr:uid="{4923B58E-2D06-45EC-929A-F5B7B8AE7055}"/>
    <cellStyle name="_Cost_Huawei_DWDM_Q1 2008 - J027 - cash flow conso - WP_JTS_Note R3_Q3Y2009" xfId="18633" xr:uid="{946215E2-86C2-4924-8530-8B4D524BDB79}"/>
    <cellStyle name="_Cost_Huawei_DWDM_Q1 2008 - J027 - cash flow conso - WP_JTS_Note R3_Q3Y2009 2" xfId="18634" xr:uid="{C431A012-31FD-4C4B-A1E6-7B888065FA57}"/>
    <cellStyle name="_Cost_Huawei_DWDM_Q1 2008 - J027 - cash flow conso - WP_JTS_Note R3_Q3Y2009_2010_J032_Note R3_Audit" xfId="18635" xr:uid="{9416A789-FA2E-4B68-8090-0DB5CAA3446B}"/>
    <cellStyle name="_Cost_Huawei_DWDM_Q1 2008 - J027 - cash flow conso - WP_JTS_Note R3_Q3Y2009_JTS_Note R3_Q1Y2012" xfId="18636" xr:uid="{147E3049-F938-4ACA-99BE-EFA01C94A2AB}"/>
    <cellStyle name="_Cost_Huawei_DWDM_Q1 2008 - J027 - cash flow conso - WP_JTS_Note R3_Q3Y2009_JTS_Note R3_Q3Y2010" xfId="18637" xr:uid="{762A97E9-30A5-43EA-AC78-3A3E9C19EB86}"/>
    <cellStyle name="_Cost_Huawei_DWDM_Q1 2008 - J027 - cash flow conso - WP_JTS_Note R3_Q3Y2009_JTS_Note R3_Q4Y2010" xfId="18638" xr:uid="{B7B66F85-0989-4186-8FB1-19CF9760EF32}"/>
    <cellStyle name="_Cost_Huawei_DWDM_Q1 2008 - J027 - cash flow conso - WP_Note unrealized (update)" xfId="18639" xr:uid="{1BF6F4DD-64C2-4EBD-8127-5852F846023F}"/>
    <cellStyle name="_Cost_Huawei_DWDM_Q1 2008 - J027 - cash flow conso - WP_Note unrealized (update) 2" xfId="18640" xr:uid="{99C3CE9E-8477-48D2-B1D3-F4AD208A017B}"/>
    <cellStyle name="_Cost_Huawei_DWDM_Q1 2008 - J027 - cash flow conso - WP_Note unrealized (update)_JTS_Note R1_Q2Y2010" xfId="18641" xr:uid="{1B740C1A-02A0-4727-88D9-EC65B621C8AF}"/>
    <cellStyle name="_Cost_Huawei_DWDM_Q1 2008 - J027 - cash flow conso - WP_Note unrealized (update)_Note_R1_Aging_Q2_11" xfId="18642" xr:uid="{1B8E4590-E9C3-4B07-A1A7-200DD194BDD6}"/>
    <cellStyle name="_Cost_Huawei_DWDM_Q1 2008 - J027 - cash flow conso - WP_Note unrealized (update)_Note_R1_Aging_Q3_11" xfId="18643" xr:uid="{418FA2EA-161B-408B-8B96-A0FFD452053F}"/>
    <cellStyle name="_Cost_Huawei_DWDM_Q1 2008 - J027 - cash flow conso - WP_Note unrealized (update)_Note_R1_Aging_Q4" xfId="18644" xr:uid="{AD8A045B-3EA7-46E0-AC4E-189CA1918260}"/>
    <cellStyle name="_Cost_Huawei_DWDM_Q1 2008 - J027 - cash flow conso - WP_Note unrealized (update)_Q210_J032_Note R1_Unrealised" xfId="18645" xr:uid="{14538070-8FA1-46AD-9677-A8D9E8B4E606}"/>
    <cellStyle name="_Cost_Huawei_DWDM_Q1 2008 - J027 - cash flow conso - WP_Q309_J032_Note R1_Audit (2)" xfId="18646" xr:uid="{7632F003-2B84-4E07-86D3-2290B9FBE194}"/>
    <cellStyle name="_Cost_Huawei_DWDM_Q1 2008 - J027 - cash flow conso - WP_Q309_J032_Note R1_Audit (2) 2" xfId="18647" xr:uid="{380409CA-1872-45D9-8741-7EE28141C752}"/>
    <cellStyle name="_Cost_Huawei_DWDM_Q1 2008 - J027 - cash flow conso - WP_Q309_J032_Note R1_Audit (2)_JTS_Note R1_Q2Y2010" xfId="18648" xr:uid="{AFAEEDD1-EFB7-4FA2-A4C9-0016BF78BD04}"/>
    <cellStyle name="_Cost_Huawei_DWDM_Q1 2008 - J027 - cash flow conso - WP_Q309_J032_Note R1_Audit (2)_Note_R1_Aging_Q2_11" xfId="18649" xr:uid="{CB23CFB4-F818-459F-A402-CF0150B695A5}"/>
    <cellStyle name="_Cost_Huawei_DWDM_Q1 2008 - J027 - cash flow conso - WP_Q309_J032_Note R1_Audit (2)_Note_R1_Aging_Q3_11" xfId="18650" xr:uid="{42C20DDB-E673-417F-8C2E-FB54E19FE8F1}"/>
    <cellStyle name="_Cost_Huawei_DWDM_Q1 2008 - J027 - cash flow conso - WP_Q309_J032_Note R1_Audit (2)_Note_R1_Aging_Q4" xfId="18651" xr:uid="{84EFE290-B98F-4BAE-B316-ACB57549178F}"/>
    <cellStyle name="_Cost_Huawei_DWDM_Q1 2008 - J027 - cash flow conso - WP_Q309_J032_Note R1_Audit (2)_Q210_J032_Note R1_Unrealised" xfId="18652" xr:uid="{FE925076-B3E9-4F0F-8692-DB11BEAB3121}"/>
    <cellStyle name="_Cost_Huawei_DWDM_Q1 2008 - J027 - JI Group - Note R11" xfId="18653" xr:uid="{19854DF4-ADC6-46E8-8C5B-7C5A16DA79C0}"/>
    <cellStyle name="_Cost_Huawei_DWDM_Q1 2008 - J027 - JI Group - Note R11 2" xfId="18654" xr:uid="{7E265DDC-4196-4F4C-8413-0EAE3B629581}"/>
    <cellStyle name="_Cost_Huawei_DWDM_Q1 2008 - J027 - JI Group - Note R11_2010_J032_Note R3_Audit" xfId="18655" xr:uid="{1A632DC5-5284-4A4A-8515-D0E15060F944}"/>
    <cellStyle name="_Cost_Huawei_DWDM_Q1 2008 - J027 - JI Group - Note R11_2010_J032_Note R3_Audit 2" xfId="18656" xr:uid="{C3893A20-143B-4850-BDD0-A584ED8E6570}"/>
    <cellStyle name="_Cost_Huawei_DWDM_Q1 2008 - J027 - JI Group - Note R11_2010_J032_Note R3_Audit_JTS_Note R3_Q1Y2012" xfId="18657" xr:uid="{4709DBF9-CC04-44F3-811B-699C3BFDACA2}"/>
    <cellStyle name="_Cost_Huawei_DWDM_Q1 2008 - J027 - JI Group - Note R11_JTS_Note R3_Q3Y09 (Final)" xfId="18658" xr:uid="{350E9B6A-F5DF-4D73-AE00-2CEF96725915}"/>
    <cellStyle name="_Cost_Huawei_DWDM_Q1 2008 - J027 - JI Group - Note R11_JTS_Note R3_Q3Y09 (Final) 2" xfId="18659" xr:uid="{3C57BE20-D20D-459A-9B86-824915293800}"/>
    <cellStyle name="_Cost_Huawei_DWDM_Q1 2008 - J027 - JI Group - Note R11_JTS_Note R3_Q3Y09 (Final)_JTS_Note R3_Q1Y2012" xfId="18660" xr:uid="{5CC3E0CA-CC22-405A-AC72-15E102388FBF}"/>
    <cellStyle name="_Cost_Huawei_DWDM_Q1 2008 - J027 - JI Group - Note R11_JTS_Note R3_Q3Y2009" xfId="18661" xr:uid="{07F53BC6-ABB4-462B-9F78-A1ECBAC84DB3}"/>
    <cellStyle name="_Cost_Huawei_DWDM_Q1 2008 - J027 - JI Group - Note R11_JTS_Note R3_Q3Y2009 2" xfId="18662" xr:uid="{6B858001-D923-4C5E-890E-EBB0CBE59244}"/>
    <cellStyle name="_Cost_Huawei_DWDM_Q1 2008 - J027 - JI Group - Note R11_JTS_Note R3_Q3Y2009_2010_J032_Note R3_Audit" xfId="18663" xr:uid="{029F6E20-948C-475B-85ED-CC755D652866}"/>
    <cellStyle name="_Cost_Huawei_DWDM_Q1 2008 - J027 - JI Group - Note R11_JTS_Note R3_Q3Y2009_JTS_Note R3_Q1Y2012" xfId="18664" xr:uid="{6C3085AC-D64E-4F04-B3B7-8564AB982AB6}"/>
    <cellStyle name="_Cost_Huawei_DWDM_Q1 2008 - J027 - JI Group - Note R11_JTS_Note R3_Q3Y2009_JTS_Note R3_Q3Y2010" xfId="18665" xr:uid="{DE23CCAD-E0F3-4B18-BC84-EF5DC94BFF76}"/>
    <cellStyle name="_Cost_Huawei_DWDM_Q1 2008 - J027 - JI Group - Note R11_JTS_Note R3_Q3Y2009_JTS_Note R3_Q4Y2010" xfId="18666" xr:uid="{2974BD18-B12F-423E-9DF6-1A3E180FBB35}"/>
    <cellStyle name="_Cost_Huawei_DWDM_Q1 2008 - J027 - JI Group - Note R11_Note unrealized (update)" xfId="18667" xr:uid="{F44D4AAC-197A-421F-982E-1589E5511B50}"/>
    <cellStyle name="_Cost_Huawei_DWDM_Q1 2008 - J027 - JI Group - Note R11_Note unrealized (update) 2" xfId="18668" xr:uid="{1656FB44-BFC7-42EF-A8AC-7373C9766F08}"/>
    <cellStyle name="_Cost_Huawei_DWDM_Q1 2008 - J027 - JI Group - Note R11_Note unrealized (update)_JTS_Note R1_Q2Y2010" xfId="18669" xr:uid="{5BEAA0C5-7232-45BC-BCA1-40642ED9D487}"/>
    <cellStyle name="_Cost_Huawei_DWDM_Q1 2008 - J027 - JI Group - Note R11_Note unrealized (update)_Note_R1_Aging_Q2_11" xfId="18670" xr:uid="{0078A32D-2A25-4018-8346-57874CB98B73}"/>
    <cellStyle name="_Cost_Huawei_DWDM_Q1 2008 - J027 - JI Group - Note R11_Note unrealized (update)_Note_R1_Aging_Q3_11" xfId="18671" xr:uid="{3ABF8D6C-EB43-4D1C-B9B7-AA2F93233057}"/>
    <cellStyle name="_Cost_Huawei_DWDM_Q1 2008 - J027 - JI Group - Note R11_Note unrealized (update)_Note_R1_Aging_Q4" xfId="18672" xr:uid="{6FC8D057-E17F-4BD6-9DE2-2BC16C04279B}"/>
    <cellStyle name="_Cost_Huawei_DWDM_Q1 2008 - J027 - JI Group - Note R11_Note unrealized (update)_Q210_J032_Note R1_Unrealised" xfId="18673" xr:uid="{1F309031-B77F-4827-91A9-12DFE0D2DCE4}"/>
    <cellStyle name="_Cost_Huawei_DWDM_Q1 2008 - J027 - JI Group - Note R11_Q309_J032_Note R1_Audit (2)" xfId="18674" xr:uid="{BFF1B9DB-5A67-4B3C-A982-B295967FE221}"/>
    <cellStyle name="_Cost_Huawei_DWDM_Q1 2008 - J027 - JI Group - Note R11_Q309_J032_Note R1_Audit (2) 2" xfId="18675" xr:uid="{B8A5448B-A797-45C5-AA4F-B58F4D0E1339}"/>
    <cellStyle name="_Cost_Huawei_DWDM_Q1 2008 - J027 - JI Group - Note R11_Q309_J032_Note R1_Audit (2)_JTS_Note R1_Q2Y2010" xfId="18676" xr:uid="{627E701F-70CF-4305-BAF4-A3C6734FEB81}"/>
    <cellStyle name="_Cost_Huawei_DWDM_Q1 2008 - J027 - JI Group - Note R11_Q309_J032_Note R1_Audit (2)_Note_R1_Aging_Q2_11" xfId="18677" xr:uid="{5D3984C5-176F-4765-A886-8207CFBE73C4}"/>
    <cellStyle name="_Cost_Huawei_DWDM_Q1 2008 - J027 - JI Group - Note R11_Q309_J032_Note R1_Audit (2)_Note_R1_Aging_Q3_11" xfId="18678" xr:uid="{3CCEE9D2-FE69-465A-BBC7-030F9D871AC8}"/>
    <cellStyle name="_Cost_Huawei_DWDM_Q1 2008 - J027 - JI Group - Note R11_Q309_J032_Note R1_Audit (2)_Note_R1_Aging_Q4" xfId="18679" xr:uid="{4555B512-135F-4AF7-9429-246320A50651}"/>
    <cellStyle name="_Cost_Huawei_DWDM_Q1 2008 - J027 - JI Group - Note R11_Q309_J032_Note R1_Audit (2)_Q210_J032_Note R1_Unrealised" xfId="18680" xr:uid="{8466381D-41FA-40A5-963D-C4D7FA27B08C}"/>
    <cellStyle name="_Cost_Huawei_DWDM_Q2 2008 - J027 - JI Group - Note R11" xfId="18681" xr:uid="{430CB1AA-076F-42FA-9A62-F8F0C88E602C}"/>
    <cellStyle name="_Cost_Huawei_DWDM_Q3 2008 - J027 - cash flow conso" xfId="18682" xr:uid="{8D097358-D6FD-4D33-A0B5-22BD9036B7A6}"/>
    <cellStyle name="_Cost_Huawei_DWDM_Q3 2008 - J027 - JI Group - Note R1" xfId="18683" xr:uid="{31C966BF-C567-45E7-B55D-E6F71E5345CB}"/>
    <cellStyle name="_Cost_Huawei_DWDM_Q3 2008 - J027 - JI Group - Note R11" xfId="18684" xr:uid="{1432545E-B731-49BD-8C2D-D2052187006C}"/>
    <cellStyle name="_Cost_Huawei_DWDM_Q309_J032_Note R1_Audit (2)" xfId="18685" xr:uid="{5987C713-58F2-4412-8829-E0BBA72265A4}"/>
    <cellStyle name="_Cost_Huawei_DWDM_Q309_J032_Note R1_Audit (2) 2" xfId="18686" xr:uid="{114C7E97-87A3-4514-B626-4F3BA96EF62B}"/>
    <cellStyle name="_Cost_Huawei_DWDM_Q309_J032_Note R1_Audit (2)_JTS_Note R1_Q2Y2010" xfId="18687" xr:uid="{A988AB24-F9F8-4A80-9CBE-71A14FCD4ADA}"/>
    <cellStyle name="_Cost_Huawei_DWDM_Q309_J032_Note R1_Audit (2)_Note_R1_Aging_Q2_11" xfId="18688" xr:uid="{FEDD4B78-1CCE-4AD1-B05A-A0F452594332}"/>
    <cellStyle name="_Cost_Huawei_DWDM_Q309_J032_Note R1_Audit (2)_Note_R1_Aging_Q3_11" xfId="18689" xr:uid="{B73D9F06-2248-492A-AD97-0F244590CAB3}"/>
    <cellStyle name="_Cost_Huawei_DWDM_Q309_J032_Note R1_Audit (2)_Note_R1_Aging_Q4" xfId="18690" xr:uid="{CB08EAE0-191E-44E2-A12A-43C613B6FD56}"/>
    <cellStyle name="_Cost_Huawei_DWDM_Q309_J032_Note R1_Audit (2)_Q210_J032_Note R1_Unrealised" xfId="18691" xr:uid="{BA464CC7-EA28-4AB8-A5EB-6BE74E39D120}"/>
    <cellStyle name="_Cost_Huawei_DWDM_R11_Detail cash flow" xfId="18692" xr:uid="{A682739A-3A86-41CA-8BBD-4964CCF88605}"/>
    <cellStyle name="_Cost_Huawei_DWDM_R11_Detail cash flow 2" xfId="18693" xr:uid="{280E121D-BF5E-4129-B180-A8C57325DBE4}"/>
    <cellStyle name="_Cost_Huawei_DWDM_R11_Detail cash flow 3" xfId="18694" xr:uid="{3DCB7ACA-A3A8-4DE2-B5E8-7E7361607AE6}"/>
    <cellStyle name="_Cost_Huawei_DWDM_Y2008_JI Group - Note R11" xfId="18695" xr:uid="{1001E1A4-7BD3-4127-BBF2-6F033662885D}"/>
    <cellStyle name="_costsheet-TT&amp;T-300k Datacom" xfId="18696" xr:uid="{F8929568-E4DA-4088-98D3-9D7E71FA6456}"/>
    <cellStyle name="_costsheet-TT&amp;T-300k Datacom 2" xfId="18697" xr:uid="{B4CE58AA-DBC9-41E2-A9F1-F383382A5111}"/>
    <cellStyle name="_costsheet-TT&amp;T-300k Datacom 3" xfId="18698" xr:uid="{0027C4C0-117D-4711-8664-15F6398E01F5}"/>
    <cellStyle name="_costsheet-TT&amp;T-300k DSLAM Option 2" xfId="18699" xr:uid="{19EE8728-CA80-4F37-9167-239B319C9267}"/>
    <cellStyle name="_costsheet-TT&amp;T-300k DSLAM Option 2 2" xfId="18700" xr:uid="{05517154-7E32-4FDF-8474-A51BD6DDEC6A}"/>
    <cellStyle name="_costsheet-TT&amp;T-300k DSLAM Option 2 3" xfId="18701" xr:uid="{2F8937DC-9688-4185-994F-237AEA121AAB}"/>
    <cellStyle name="_costsheet-TT&amp;T-300k OSS&amp;AAA New" xfId="18702" xr:uid="{79565F3A-2343-48D4-9A31-FA18DE60759F}"/>
    <cellStyle name="_costsheet-TT&amp;T-300k OSS&amp;AAA New 2" xfId="18703" xr:uid="{4235A59A-1490-46E3-9151-8DAA73D09A37}"/>
    <cellStyle name="_costsheet-TT&amp;T-300k OSS&amp;AAA New_(3)Balance with related" xfId="18704" xr:uid="{F67EB5D7-04E4-49E1-B8F2-AD6E18553215}"/>
    <cellStyle name="_costsheet-TT&amp;T-300k OSS&amp;AAA New_2008_J027_Cash flow_Conso" xfId="18705" xr:uid="{F92DD654-840D-413E-9C9D-EE461FC9C7E7}"/>
    <cellStyle name="_costsheet-TT&amp;T-300k OSS&amp;AAA New_2008Q1_JI Group - Note R11" xfId="18706" xr:uid="{E2FF1AE4-C5BC-4B63-92CD-5F93C834A3FA}"/>
    <cellStyle name="_costsheet-TT&amp;T-300k OSS&amp;AAA New_2008Q1_JI Group - Note R11 2" xfId="18707" xr:uid="{DF44F410-DF92-46FB-9E74-D86157D73DDB}"/>
    <cellStyle name="_costsheet-TT&amp;T-300k OSS&amp;AAA New_2008Q1_JI Group - Note R11_2010_J032_Note R3_Audit" xfId="18708" xr:uid="{BDC886B8-A4B2-491C-ACE5-A7666DF6CD5B}"/>
    <cellStyle name="_costsheet-TT&amp;T-300k OSS&amp;AAA New_2008Q1_JI Group - Note R11_2010_J032_Note R3_Audit 2" xfId="18709" xr:uid="{E41B8183-B57D-46F3-81FB-6AD74748BC32}"/>
    <cellStyle name="_costsheet-TT&amp;T-300k OSS&amp;AAA New_2008Q1_JI Group - Note R11_2010_J032_Note R3_Audit_JTS_Note R3_Q1Y2012" xfId="18710" xr:uid="{42FC5532-7859-4D51-AAA8-49F9DD869BDC}"/>
    <cellStyle name="_costsheet-TT&amp;T-300k OSS&amp;AAA New_2008Q1_JI Group - Note R11_JTS_Note R3_Q3Y09 (Final)" xfId="18711" xr:uid="{07C59703-557F-433E-B57A-E6EE74DB86C7}"/>
    <cellStyle name="_costsheet-TT&amp;T-300k OSS&amp;AAA New_2008Q1_JI Group - Note R11_JTS_Note R3_Q3Y09 (Final) 2" xfId="18712" xr:uid="{DBD68865-DF4B-44FA-8F6C-F1C0C5CAA194}"/>
    <cellStyle name="_costsheet-TT&amp;T-300k OSS&amp;AAA New_2008Q1_JI Group - Note R11_JTS_Note R3_Q3Y09 (Final)_JTS_Note R3_Q1Y2012" xfId="18713" xr:uid="{C7783EE7-A74A-46CB-8281-5CB6AB2EADB8}"/>
    <cellStyle name="_costsheet-TT&amp;T-300k OSS&amp;AAA New_2008Q1_JI Group - Note R11_JTS_Note R3_Q3Y2009" xfId="18714" xr:uid="{1D0AA2FB-A761-4EFF-A47F-0B91AD668670}"/>
    <cellStyle name="_costsheet-TT&amp;T-300k OSS&amp;AAA New_2008Q1_JI Group - Note R11_JTS_Note R3_Q3Y2009 2" xfId="18715" xr:uid="{B85E517B-8760-4758-8F4D-3D8421B6D8A2}"/>
    <cellStyle name="_costsheet-TT&amp;T-300k OSS&amp;AAA New_2008Q1_JI Group - Note R11_JTS_Note R3_Q3Y2009_2010_J032_Note R3_Audit" xfId="18716" xr:uid="{EB4D4A31-FBB5-4FD6-A448-CE0CD6D24E5D}"/>
    <cellStyle name="_costsheet-TT&amp;T-300k OSS&amp;AAA New_2008Q1_JI Group - Note R11_JTS_Note R3_Q3Y2009_JTS_Note R3_Q1Y2012" xfId="18717" xr:uid="{EC8CF131-76AA-4BEC-BEA8-4D76E93D93C1}"/>
    <cellStyle name="_costsheet-TT&amp;T-300k OSS&amp;AAA New_2008Q1_JI Group - Note R11_JTS_Note R3_Q3Y2009_JTS_Note R3_Q3Y2010" xfId="18718" xr:uid="{A5C89C6E-2D52-4625-BA90-AADB50E84C78}"/>
    <cellStyle name="_costsheet-TT&amp;T-300k OSS&amp;AAA New_2008Q1_JI Group - Note R11_JTS_Note R3_Q3Y2009_JTS_Note R3_Q4Y2010" xfId="18719" xr:uid="{07B3638C-1BDD-4979-BEB7-F72DF8F9DDBF}"/>
    <cellStyle name="_costsheet-TT&amp;T-300k OSS&amp;AAA New_2008Q1_JI Group - Note R11_Note unrealized (update)" xfId="18720" xr:uid="{9BC1595A-355E-4E15-BAF5-5E803AF655E2}"/>
    <cellStyle name="_costsheet-TT&amp;T-300k OSS&amp;AAA New_2008Q1_JI Group - Note R11_Note unrealized (update) 2" xfId="18721" xr:uid="{797CD68B-C3C7-43C3-87E1-FC5011719133}"/>
    <cellStyle name="_costsheet-TT&amp;T-300k OSS&amp;AAA New_2008Q1_JI Group - Note R11_Note unrealized (update)_JTS_Note R1_Q2Y2010" xfId="18722" xr:uid="{8B3CACD6-BD40-498A-8B87-88DE37A54347}"/>
    <cellStyle name="_costsheet-TT&amp;T-300k OSS&amp;AAA New_2008Q1_JI Group - Note R11_Note unrealized (update)_Note_R1_Aging_Q2_11" xfId="18723" xr:uid="{F8D03324-494D-4078-A89C-CE4789250DF7}"/>
    <cellStyle name="_costsheet-TT&amp;T-300k OSS&amp;AAA New_2008Q1_JI Group - Note R11_Note unrealized (update)_Note_R1_Aging_Q3_11" xfId="18724" xr:uid="{11BA994D-1A9D-4684-AC30-D10661C2646D}"/>
    <cellStyle name="_costsheet-TT&amp;T-300k OSS&amp;AAA New_2008Q1_JI Group - Note R11_Note unrealized (update)_Note_R1_Aging_Q4" xfId="18725" xr:uid="{1C5C3BDE-45E9-4986-B57A-1C764FA5975C}"/>
    <cellStyle name="_costsheet-TT&amp;T-300k OSS&amp;AAA New_2008Q1_JI Group - Note R11_Note unrealized (update)_Q210_J032_Note R1_Unrealised" xfId="18726" xr:uid="{80F640A6-B2DE-4961-8CF4-98EFC5F4A26C}"/>
    <cellStyle name="_costsheet-TT&amp;T-300k OSS&amp;AAA New_2008Q1_JI Group - Note R11_Q309_J032_Note R1_Audit (2)" xfId="18727" xr:uid="{E597A316-ED6B-4A52-9B88-EECE561005F0}"/>
    <cellStyle name="_costsheet-TT&amp;T-300k OSS&amp;AAA New_2008Q1_JI Group - Note R11_Q309_J032_Note R1_Audit (2) 2" xfId="18728" xr:uid="{ED5FC97B-2072-4F6D-9EAA-8874769E35FB}"/>
    <cellStyle name="_costsheet-TT&amp;T-300k OSS&amp;AAA New_2008Q1_JI Group - Note R11_Q309_J032_Note R1_Audit (2)_JTS_Note R1_Q2Y2010" xfId="18729" xr:uid="{858F7226-EF07-44CD-9457-B6990DCFF78A}"/>
    <cellStyle name="_costsheet-TT&amp;T-300k OSS&amp;AAA New_2008Q1_JI Group - Note R11_Q309_J032_Note R1_Audit (2)_Note_R1_Aging_Q2_11" xfId="18730" xr:uid="{E276C7C2-59E2-48D6-ABDE-E84986F4CDF0}"/>
    <cellStyle name="_costsheet-TT&amp;T-300k OSS&amp;AAA New_2008Q1_JI Group - Note R11_Q309_J032_Note R1_Audit (2)_Note_R1_Aging_Q3_11" xfId="18731" xr:uid="{90F74855-8064-4375-8BB0-496B977B3D02}"/>
    <cellStyle name="_costsheet-TT&amp;T-300k OSS&amp;AAA New_2008Q1_JI Group - Note R11_Q309_J032_Note R1_Audit (2)_Note_R1_Aging_Q4" xfId="18732" xr:uid="{066B1FD9-0119-4D58-9BB9-0C8914440309}"/>
    <cellStyle name="_costsheet-TT&amp;T-300k OSS&amp;AAA New_2008Q1_JI Group - Note R11_Q309_J032_Note R1_Audit (2)_Q210_J032_Note R1_Unrealised" xfId="18733" xr:uid="{51D57A6F-F55D-492A-884F-C844229A09E7}"/>
    <cellStyle name="_costsheet-TT&amp;T-300k OSS&amp;AAA New_2008Q2_JIG_Note R11" xfId="18734" xr:uid="{54C8A04D-579A-4D8B-934D-E761FD57CC6B}"/>
    <cellStyle name="_costsheet-TT&amp;T-300k OSS&amp;AAA New_2008Q3- J027 - JI Group - Note R1" xfId="18735" xr:uid="{B57A5A8A-2771-433B-94DF-735623422FD7}"/>
    <cellStyle name="_costsheet-TT&amp;T-300k OSS&amp;AAA New_2010_J032_Note R3_Audit" xfId="18736" xr:uid="{AA9FB14C-09A3-44A6-A3E6-C7C57F98CB71}"/>
    <cellStyle name="_costsheet-TT&amp;T-300k OSS&amp;AAA New_2010_J032_Note R3_Audit 2" xfId="18737" xr:uid="{F9C9EFB8-B880-4989-B759-CBBA3A5FA278}"/>
    <cellStyle name="_costsheet-TT&amp;T-300k OSS&amp;AAA New_2010_J032_Note R3_Audit_JTS_Note R3_Q1Y2012" xfId="18738" xr:uid="{067DA136-0ED9-421B-9B0D-0A7A299533F6}"/>
    <cellStyle name="_costsheet-TT&amp;T-300k OSS&amp;AAA New_J027_2007_Cash flow_Conso_WP" xfId="18739" xr:uid="{1D4CA7EB-91D5-4785-A793-DF43CC78D71B}"/>
    <cellStyle name="_costsheet-TT&amp;T-300k OSS&amp;AAA New_JTS_Note R3_Q3Y09 (Final)" xfId="18740" xr:uid="{9041D1E9-99D7-4D65-813A-5AAA02581953}"/>
    <cellStyle name="_costsheet-TT&amp;T-300k OSS&amp;AAA New_JTS_Note R3_Q3Y09 (Final) 2" xfId="18741" xr:uid="{D3A10019-57BE-4DEC-A50B-0DF8090294FA}"/>
    <cellStyle name="_costsheet-TT&amp;T-300k OSS&amp;AAA New_JTS_Note R3_Q3Y09 (Final)_JTS_Note R3_Q1Y2012" xfId="18742" xr:uid="{16E491D1-E037-4C90-8CE8-774A952ADB3C}"/>
    <cellStyle name="_costsheet-TT&amp;T-300k OSS&amp;AAA New_JTS_Note R3_Q3Y2009" xfId="18743" xr:uid="{34CE9365-09F1-402E-8178-3CA012604A5F}"/>
    <cellStyle name="_costsheet-TT&amp;T-300k OSS&amp;AAA New_JTS_Note R3_Q3Y2009 2" xfId="18744" xr:uid="{B8040CD2-8AE1-4D30-9E95-5092C3C5C2E8}"/>
    <cellStyle name="_costsheet-TT&amp;T-300k OSS&amp;AAA New_JTS_Note R3_Q3Y2009_2010_J032_Note R3_Audit" xfId="18745" xr:uid="{39A7A304-382B-4CE4-ADEB-82A7057AF901}"/>
    <cellStyle name="_costsheet-TT&amp;T-300k OSS&amp;AAA New_JTS_Note R3_Q3Y2009_JTS_Note R3_Q1Y2012" xfId="18746" xr:uid="{116FAB80-D322-419D-BEE2-6AB44141D14A}"/>
    <cellStyle name="_costsheet-TT&amp;T-300k OSS&amp;AAA New_JTS_Note R3_Q3Y2009_JTS_Note R3_Q3Y2010" xfId="18747" xr:uid="{31AF789F-1EB6-4AEF-B553-E820C59F5645}"/>
    <cellStyle name="_costsheet-TT&amp;T-300k OSS&amp;AAA New_JTS_Note R3_Q3Y2009_JTS_Note R3_Q4Y2010" xfId="18748" xr:uid="{9E166310-6A35-4F4E-A104-8B048E2C9A18}"/>
    <cellStyle name="_costsheet-TT&amp;T-300k OSS&amp;AAA New_Note unrealized (update)" xfId="18749" xr:uid="{324B26F7-4E0D-4E19-908E-32B0CBF894DC}"/>
    <cellStyle name="_costsheet-TT&amp;T-300k OSS&amp;AAA New_Note unrealized (update) 2" xfId="18750" xr:uid="{1B1B65CE-7EFE-4F03-BD82-0CAA17F181DE}"/>
    <cellStyle name="_costsheet-TT&amp;T-300k OSS&amp;AAA New_Note unrealized (update)_JTS_Note R1_Q2Y2010" xfId="18751" xr:uid="{9348DFAD-74EA-4858-8081-E9B2231F9225}"/>
    <cellStyle name="_costsheet-TT&amp;T-300k OSS&amp;AAA New_Note unrealized (update)_Note_R1_Aging_Q2_11" xfId="18752" xr:uid="{2DC88EA6-8B24-42D6-84FC-176829C7DBFF}"/>
    <cellStyle name="_costsheet-TT&amp;T-300k OSS&amp;AAA New_Note unrealized (update)_Note_R1_Aging_Q3_11" xfId="18753" xr:uid="{A3F6C611-C467-477E-B808-303D2FAA22B8}"/>
    <cellStyle name="_costsheet-TT&amp;T-300k OSS&amp;AAA New_Note unrealized (update)_Note_R1_Aging_Q4" xfId="18754" xr:uid="{5E866F27-34B1-48E9-A219-5FE7F6CEE3F3}"/>
    <cellStyle name="_costsheet-TT&amp;T-300k OSS&amp;AAA New_Note unrealized (update)_Q210_J032_Note R1_Unrealised" xfId="18755" xr:uid="{1095E7D4-3483-4B7E-817A-865137A77E72}"/>
    <cellStyle name="_costsheet-TT&amp;T-300k OSS&amp;AAA New_Q1 2008 - J027 - cash flow conso - WP" xfId="18756" xr:uid="{5350153C-D523-46CB-8702-C35F4C962E51}"/>
    <cellStyle name="_costsheet-TT&amp;T-300k OSS&amp;AAA New_Q1 2008 - J027 - cash flow conso - WP 2" xfId="18757" xr:uid="{E1FC96B5-38C3-4BFC-9461-F39B87064E2E}"/>
    <cellStyle name="_costsheet-TT&amp;T-300k OSS&amp;AAA New_Q1 2008 - J027 - cash flow conso - WP_2010_J032_Note R3_Audit" xfId="18758" xr:uid="{2242AA31-AA5F-4FCA-9D0F-4C6A89C993B1}"/>
    <cellStyle name="_costsheet-TT&amp;T-300k OSS&amp;AAA New_Q1 2008 - J027 - cash flow conso - WP_2010_J032_Note R3_Audit 2" xfId="18759" xr:uid="{ABDEE051-6257-4194-8AB8-79F27A6C940B}"/>
    <cellStyle name="_costsheet-TT&amp;T-300k OSS&amp;AAA New_Q1 2008 - J027 - cash flow conso - WP_2010_J032_Note R3_Audit_JTS_Note R3_Q1Y2012" xfId="18760" xr:uid="{60C42495-77D8-4673-8EFB-4DF6B8C8107E}"/>
    <cellStyle name="_costsheet-TT&amp;T-300k OSS&amp;AAA New_Q1 2008 - J027 - cash flow conso - WP_JTS_Note R3_Q3Y09 (Final)" xfId="18761" xr:uid="{7449048F-D0B7-4CF9-95CB-95BEE503555D}"/>
    <cellStyle name="_costsheet-TT&amp;T-300k OSS&amp;AAA New_Q1 2008 - J027 - cash flow conso - WP_JTS_Note R3_Q3Y09 (Final) 2" xfId="18762" xr:uid="{DADA20FC-E57F-4C12-9259-B745A228E117}"/>
    <cellStyle name="_costsheet-TT&amp;T-300k OSS&amp;AAA New_Q1 2008 - J027 - cash flow conso - WP_JTS_Note R3_Q3Y09 (Final)_JTS_Note R3_Q1Y2012" xfId="18763" xr:uid="{0B176591-3E05-4BC4-8E1B-53DDD56C880C}"/>
    <cellStyle name="_costsheet-TT&amp;T-300k OSS&amp;AAA New_Q1 2008 - J027 - cash flow conso - WP_JTS_Note R3_Q3Y2009" xfId="18764" xr:uid="{A7559BF1-CF6A-4251-B65E-DE11C7442532}"/>
    <cellStyle name="_costsheet-TT&amp;T-300k OSS&amp;AAA New_Q1 2008 - J027 - cash flow conso - WP_JTS_Note R3_Q3Y2009 2" xfId="18765" xr:uid="{02505B95-999C-4BB0-931E-FE180B587E9D}"/>
    <cellStyle name="_costsheet-TT&amp;T-300k OSS&amp;AAA New_Q1 2008 - J027 - cash flow conso - WP_JTS_Note R3_Q3Y2009_2010_J032_Note R3_Audit" xfId="18766" xr:uid="{2F74DA0B-B44F-47BE-AA59-8C5F56217A42}"/>
    <cellStyle name="_costsheet-TT&amp;T-300k OSS&amp;AAA New_Q1 2008 - J027 - cash flow conso - WP_JTS_Note R3_Q3Y2009_JTS_Note R3_Q1Y2012" xfId="18767" xr:uid="{B03E9D1E-7E70-47B1-B519-E0079A336450}"/>
    <cellStyle name="_costsheet-TT&amp;T-300k OSS&amp;AAA New_Q1 2008 - J027 - cash flow conso - WP_JTS_Note R3_Q3Y2009_JTS_Note R3_Q3Y2010" xfId="18768" xr:uid="{47EBC43F-CD3B-4A65-B954-4C92A66035F2}"/>
    <cellStyle name="_costsheet-TT&amp;T-300k OSS&amp;AAA New_Q1 2008 - J027 - cash flow conso - WP_JTS_Note R3_Q3Y2009_JTS_Note R3_Q4Y2010" xfId="18769" xr:uid="{18BF6A2E-3325-42EF-B018-1C00670DC9B8}"/>
    <cellStyle name="_costsheet-TT&amp;T-300k OSS&amp;AAA New_Q1 2008 - J027 - cash flow conso - WP_Note unrealized (update)" xfId="18770" xr:uid="{EC02FA04-0501-4C8F-8929-9BE7821827D0}"/>
    <cellStyle name="_costsheet-TT&amp;T-300k OSS&amp;AAA New_Q1 2008 - J027 - cash flow conso - WP_Note unrealized (update) 2" xfId="18771" xr:uid="{20F99DB9-B5E6-4C70-831F-B8AF479BF482}"/>
    <cellStyle name="_costsheet-TT&amp;T-300k OSS&amp;AAA New_Q1 2008 - J027 - cash flow conso - WP_Note unrealized (update)_JTS_Note R1_Q2Y2010" xfId="18772" xr:uid="{E13AA53D-9D2C-44ED-887A-024D502FA7EF}"/>
    <cellStyle name="_costsheet-TT&amp;T-300k OSS&amp;AAA New_Q1 2008 - J027 - cash flow conso - WP_Note unrealized (update)_Note_R1_Aging_Q2_11" xfId="18773" xr:uid="{DB0A55EA-DD7F-409A-95F0-3ED3B198124B}"/>
    <cellStyle name="_costsheet-TT&amp;T-300k OSS&amp;AAA New_Q1 2008 - J027 - cash flow conso - WP_Note unrealized (update)_Note_R1_Aging_Q3_11" xfId="18774" xr:uid="{01A14222-38B4-4A8C-B9A2-B527CD67A6F2}"/>
    <cellStyle name="_costsheet-TT&amp;T-300k OSS&amp;AAA New_Q1 2008 - J027 - cash flow conso - WP_Note unrealized (update)_Note_R1_Aging_Q4" xfId="18775" xr:uid="{33675CE9-39B9-4E9A-A8BA-A6576D4C85C5}"/>
    <cellStyle name="_costsheet-TT&amp;T-300k OSS&amp;AAA New_Q1 2008 - J027 - cash flow conso - WP_Note unrealized (update)_Q210_J032_Note R1_Unrealised" xfId="18776" xr:uid="{89AA0311-382D-4497-B813-7DC31F3F77AC}"/>
    <cellStyle name="_costsheet-TT&amp;T-300k OSS&amp;AAA New_Q1 2008 - J027 - cash flow conso - WP_Q309_J032_Note R1_Audit (2)" xfId="18777" xr:uid="{6D0506EA-CD6F-4B1C-B6F0-E8C7E734EDA2}"/>
    <cellStyle name="_costsheet-TT&amp;T-300k OSS&amp;AAA New_Q1 2008 - J027 - cash flow conso - WP_Q309_J032_Note R1_Audit (2) 2" xfId="18778" xr:uid="{E1AD85B8-151C-4A16-B54D-8C3FE080BE7D}"/>
    <cellStyle name="_costsheet-TT&amp;T-300k OSS&amp;AAA New_Q1 2008 - J027 - cash flow conso - WP_Q309_J032_Note R1_Audit (2)_JTS_Note R1_Q2Y2010" xfId="18779" xr:uid="{D43880D3-A71C-45E4-955B-AFA6967EFA24}"/>
    <cellStyle name="_costsheet-TT&amp;T-300k OSS&amp;AAA New_Q1 2008 - J027 - cash flow conso - WP_Q309_J032_Note R1_Audit (2)_Note_R1_Aging_Q2_11" xfId="18780" xr:uid="{4AD082FD-3FB8-4AC0-89C4-4B9772ED7810}"/>
    <cellStyle name="_costsheet-TT&amp;T-300k OSS&amp;AAA New_Q1 2008 - J027 - cash flow conso - WP_Q309_J032_Note R1_Audit (2)_Note_R1_Aging_Q3_11" xfId="18781" xr:uid="{83244657-6D70-4B03-A342-90BF6E4E6DD9}"/>
    <cellStyle name="_costsheet-TT&amp;T-300k OSS&amp;AAA New_Q1 2008 - J027 - cash flow conso - WP_Q309_J032_Note R1_Audit (2)_Note_R1_Aging_Q4" xfId="18782" xr:uid="{7E4EB738-AAD8-456B-BC74-AEF92A7768C2}"/>
    <cellStyle name="_costsheet-TT&amp;T-300k OSS&amp;AAA New_Q1 2008 - J027 - cash flow conso - WP_Q309_J032_Note R1_Audit (2)_Q210_J032_Note R1_Unrealised" xfId="18783" xr:uid="{EF1AFE34-6EE1-4046-B859-9D6DFF637749}"/>
    <cellStyle name="_costsheet-TT&amp;T-300k OSS&amp;AAA New_Q1 2008 - J027 - JI Group - Note R11" xfId="18784" xr:uid="{427C3F92-9697-4897-B39C-6EFD7F418BE6}"/>
    <cellStyle name="_costsheet-TT&amp;T-300k OSS&amp;AAA New_Q1 2008 - J027 - JI Group - Note R11 2" xfId="18785" xr:uid="{84ABE690-9426-489D-B256-AE8B21D64672}"/>
    <cellStyle name="_costsheet-TT&amp;T-300k OSS&amp;AAA New_Q1 2008 - J027 - JI Group - Note R11_2010_J032_Note R3_Audit" xfId="18786" xr:uid="{A71E3C2D-A2CF-4845-BB7B-3290124933D4}"/>
    <cellStyle name="_costsheet-TT&amp;T-300k OSS&amp;AAA New_Q1 2008 - J027 - JI Group - Note R11_2010_J032_Note R3_Audit 2" xfId="18787" xr:uid="{45375963-119C-4101-85C3-FCB6E161ED56}"/>
    <cellStyle name="_costsheet-TT&amp;T-300k OSS&amp;AAA New_Q1 2008 - J027 - JI Group - Note R11_2010_J032_Note R3_Audit_JTS_Note R3_Q1Y2012" xfId="18788" xr:uid="{894F3AB9-D482-4529-9EBA-DC548EDE9A44}"/>
    <cellStyle name="_costsheet-TT&amp;T-300k OSS&amp;AAA New_Q1 2008 - J027 - JI Group - Note R11_JTS_Note R3_Q3Y09 (Final)" xfId="18789" xr:uid="{9F35AF45-3A07-4E27-AA45-F3985F3D1F85}"/>
    <cellStyle name="_costsheet-TT&amp;T-300k OSS&amp;AAA New_Q1 2008 - J027 - JI Group - Note R11_JTS_Note R3_Q3Y09 (Final) 2" xfId="18790" xr:uid="{5366CB31-5D10-486C-BF8B-04572F28D6AA}"/>
    <cellStyle name="_costsheet-TT&amp;T-300k OSS&amp;AAA New_Q1 2008 - J027 - JI Group - Note R11_JTS_Note R3_Q3Y09 (Final)_JTS_Note R3_Q1Y2012" xfId="18791" xr:uid="{2BDF16FE-DB81-424E-B11E-3B6B3BBB9C99}"/>
    <cellStyle name="_costsheet-TT&amp;T-300k OSS&amp;AAA New_Q1 2008 - J027 - JI Group - Note R11_JTS_Note R3_Q3Y2009" xfId="18792" xr:uid="{B081B484-5B02-4338-9419-21F14420A243}"/>
    <cellStyle name="_costsheet-TT&amp;T-300k OSS&amp;AAA New_Q1 2008 - J027 - JI Group - Note R11_JTS_Note R3_Q3Y2009 2" xfId="18793" xr:uid="{4C970D5F-BBEC-4666-B246-D1C086EE2A59}"/>
    <cellStyle name="_costsheet-TT&amp;T-300k OSS&amp;AAA New_Q1 2008 - J027 - JI Group - Note R11_JTS_Note R3_Q3Y2009_2010_J032_Note R3_Audit" xfId="18794" xr:uid="{0DEB0AB7-B85E-4E1F-900A-B00AC8302A20}"/>
    <cellStyle name="_costsheet-TT&amp;T-300k OSS&amp;AAA New_Q1 2008 - J027 - JI Group - Note R11_JTS_Note R3_Q3Y2009_JTS_Note R3_Q1Y2012" xfId="18795" xr:uid="{079196E0-34D5-470C-8AD1-D4C932CE85D9}"/>
    <cellStyle name="_costsheet-TT&amp;T-300k OSS&amp;AAA New_Q1 2008 - J027 - JI Group - Note R11_JTS_Note R3_Q3Y2009_JTS_Note R3_Q3Y2010" xfId="18796" xr:uid="{104AE95C-92B7-4344-B534-5A3CAEAABE8A}"/>
    <cellStyle name="_costsheet-TT&amp;T-300k OSS&amp;AAA New_Q1 2008 - J027 - JI Group - Note R11_JTS_Note R3_Q3Y2009_JTS_Note R3_Q4Y2010" xfId="18797" xr:uid="{608E6AF3-C8FA-4F26-B7DA-37131D1B267B}"/>
    <cellStyle name="_costsheet-TT&amp;T-300k OSS&amp;AAA New_Q1 2008 - J027 - JI Group - Note R11_Note unrealized (update)" xfId="18798" xr:uid="{8F0AC582-E060-434B-B754-66215C76CD54}"/>
    <cellStyle name="_costsheet-TT&amp;T-300k OSS&amp;AAA New_Q1 2008 - J027 - JI Group - Note R11_Note unrealized (update) 2" xfId="18799" xr:uid="{8E55E5E7-9D6B-4EC2-8616-440D6C73A7FB}"/>
    <cellStyle name="_costsheet-TT&amp;T-300k OSS&amp;AAA New_Q1 2008 - J027 - JI Group - Note R11_Note unrealized (update)_JTS_Note R1_Q2Y2010" xfId="18800" xr:uid="{ABA1D6BA-5D87-472E-BFF5-54D14470971B}"/>
    <cellStyle name="_costsheet-TT&amp;T-300k OSS&amp;AAA New_Q1 2008 - J027 - JI Group - Note R11_Note unrealized (update)_Note_R1_Aging_Q2_11" xfId="18801" xr:uid="{5D0FA1FC-2B6B-4605-9D0E-C08F029A792F}"/>
    <cellStyle name="_costsheet-TT&amp;T-300k OSS&amp;AAA New_Q1 2008 - J027 - JI Group - Note R11_Note unrealized (update)_Note_R1_Aging_Q3_11" xfId="18802" xr:uid="{6C3CC71A-30A4-4D6C-BDDB-6CE3F27575BE}"/>
    <cellStyle name="_costsheet-TT&amp;T-300k OSS&amp;AAA New_Q1 2008 - J027 - JI Group - Note R11_Note unrealized (update)_Note_R1_Aging_Q4" xfId="18803" xr:uid="{0A5B2617-7E55-4F13-B2B1-3AFAC2A22ADF}"/>
    <cellStyle name="_costsheet-TT&amp;T-300k OSS&amp;AAA New_Q1 2008 - J027 - JI Group - Note R11_Note unrealized (update)_Q210_J032_Note R1_Unrealised" xfId="18804" xr:uid="{867AD7E7-7425-452D-8A61-0ECBA9CB5441}"/>
    <cellStyle name="_costsheet-TT&amp;T-300k OSS&amp;AAA New_Q1 2008 - J027 - JI Group - Note R11_Q309_J032_Note R1_Audit (2)" xfId="18805" xr:uid="{DFA7A20B-0719-45AE-B406-408CA5E452F7}"/>
    <cellStyle name="_costsheet-TT&amp;T-300k OSS&amp;AAA New_Q1 2008 - J027 - JI Group - Note R11_Q309_J032_Note R1_Audit (2) 2" xfId="18806" xr:uid="{585805B4-43B8-4FF4-B0E9-9E03CAD8AB0D}"/>
    <cellStyle name="_costsheet-TT&amp;T-300k OSS&amp;AAA New_Q1 2008 - J027 - JI Group - Note R11_Q309_J032_Note R1_Audit (2)_JTS_Note R1_Q2Y2010" xfId="18807" xr:uid="{BA93FCDE-F550-4800-A5B3-4DBD0342C055}"/>
    <cellStyle name="_costsheet-TT&amp;T-300k OSS&amp;AAA New_Q1 2008 - J027 - JI Group - Note R11_Q309_J032_Note R1_Audit (2)_Note_R1_Aging_Q2_11" xfId="18808" xr:uid="{1B4153CE-8DF4-4A5C-AD88-E347B54D3C73}"/>
    <cellStyle name="_costsheet-TT&amp;T-300k OSS&amp;AAA New_Q1 2008 - J027 - JI Group - Note R11_Q309_J032_Note R1_Audit (2)_Note_R1_Aging_Q3_11" xfId="18809" xr:uid="{76D949C5-6E98-413D-885B-BF65807A6764}"/>
    <cellStyle name="_costsheet-TT&amp;T-300k OSS&amp;AAA New_Q1 2008 - J027 - JI Group - Note R11_Q309_J032_Note R1_Audit (2)_Note_R1_Aging_Q4" xfId="18810" xr:uid="{809B7A70-8D56-49EA-8ECB-1C3DFEB77EF2}"/>
    <cellStyle name="_costsheet-TT&amp;T-300k OSS&amp;AAA New_Q1 2008 - J027 - JI Group - Note R11_Q309_J032_Note R1_Audit (2)_Q210_J032_Note R1_Unrealised" xfId="18811" xr:uid="{49D8C81E-25F1-4027-ACFD-496FA070A20B}"/>
    <cellStyle name="_costsheet-TT&amp;T-300k OSS&amp;AAA New_Q2 2008 - J027 - JI Group - Note R11" xfId="18812" xr:uid="{A8430D88-36B8-44CB-B198-72D766A0340D}"/>
    <cellStyle name="_costsheet-TT&amp;T-300k OSS&amp;AAA New_Q3 2008 - J027 - cash flow conso" xfId="18813" xr:uid="{E4AA8ADE-F95E-421C-B1FD-8D706271BD74}"/>
    <cellStyle name="_costsheet-TT&amp;T-300k OSS&amp;AAA New_Q3 2008 - J027 - JI Group - Note R1" xfId="18814" xr:uid="{F6FFE785-D9F8-4EF0-835D-CCB752B6CCA9}"/>
    <cellStyle name="_costsheet-TT&amp;T-300k OSS&amp;AAA New_Q3 2008 - J027 - JI Group - Note R11" xfId="18815" xr:uid="{2F3297C8-3F04-4C13-8111-633F3FB5188F}"/>
    <cellStyle name="_costsheet-TT&amp;T-300k OSS&amp;AAA New_Q309_J032_Note R1_Audit (2)" xfId="18816" xr:uid="{DF93266C-E7AD-4EA3-8BC3-E578CF671A7F}"/>
    <cellStyle name="_costsheet-TT&amp;T-300k OSS&amp;AAA New_Q309_J032_Note R1_Audit (2) 2" xfId="18817" xr:uid="{7CBFB17D-518C-468C-8EAF-02A84F4A973B}"/>
    <cellStyle name="_costsheet-TT&amp;T-300k OSS&amp;AAA New_Q309_J032_Note R1_Audit (2)_JTS_Note R1_Q2Y2010" xfId="18818" xr:uid="{5752D726-0A0F-41EF-A98C-36174B354D19}"/>
    <cellStyle name="_costsheet-TT&amp;T-300k OSS&amp;AAA New_Q309_J032_Note R1_Audit (2)_Note_R1_Aging_Q2_11" xfId="18819" xr:uid="{9D801F42-1025-49D6-B8A7-83A6B33173F0}"/>
    <cellStyle name="_costsheet-TT&amp;T-300k OSS&amp;AAA New_Q309_J032_Note R1_Audit (2)_Note_R1_Aging_Q3_11" xfId="18820" xr:uid="{B5F9D8A7-F610-422F-8F59-A86BF23A041C}"/>
    <cellStyle name="_costsheet-TT&amp;T-300k OSS&amp;AAA New_Q309_J032_Note R1_Audit (2)_Note_R1_Aging_Q4" xfId="18821" xr:uid="{0DA2B393-46FD-417F-B201-8083B96C00D7}"/>
    <cellStyle name="_costsheet-TT&amp;T-300k OSS&amp;AAA New_Q309_J032_Note R1_Audit (2)_Q210_J032_Note R1_Unrealised" xfId="18822" xr:uid="{093A1BEA-7D2C-481A-A2AD-6CE3091AC499}"/>
    <cellStyle name="_costsheet-TT&amp;T-300k OSS&amp;AAA New_R11_Detail cash flow" xfId="18823" xr:uid="{93F84173-C08E-491B-B593-A3641594490F}"/>
    <cellStyle name="_costsheet-TT&amp;T-300k OSS&amp;AAA New_R11_Detail cash flow 2" xfId="18824" xr:uid="{31C51E60-CB1E-4DAF-9FB2-BA6D7079CAB9}"/>
    <cellStyle name="_costsheet-TT&amp;T-300k OSS&amp;AAA New_R11_Detail cash flow 3" xfId="18825" xr:uid="{E43FE09C-BF2F-4CD4-831B-9CDC2EA4AFE7}"/>
    <cellStyle name="_costsheet-TT&amp;T-300k OSS&amp;AAA New_Y2008_JI Group - Note R11" xfId="18826" xr:uid="{47EA8690-DEFB-4BA7-B12F-2E16519E1672}"/>
    <cellStyle name="_costsheet-TTT-300k_Training Huawei" xfId="18827" xr:uid="{ED48890C-5AAE-4A2E-9DC6-4920D292E5F5}"/>
    <cellStyle name="_costsheet-TTT-300k_Training Huawei 2" xfId="18828" xr:uid="{CC7CD639-0DC6-48D6-9451-356BB9FCCD9A}"/>
    <cellStyle name="_costsheet-TTT-300k_Training Huawei_(3)Balance with related" xfId="18829" xr:uid="{51730C91-4853-4F22-9E64-4C400D921A4D}"/>
    <cellStyle name="_costsheet-TTT-300k_Training Huawei_2008_J027_Cash flow_Conso" xfId="18830" xr:uid="{86840689-5D77-4F15-B940-C28F831A4ED2}"/>
    <cellStyle name="_costsheet-TTT-300k_Training Huawei_2008Q1_JI Group - Note R11" xfId="18831" xr:uid="{DB1481CA-8541-4E67-9AF7-36F4A278497F}"/>
    <cellStyle name="_costsheet-TTT-300k_Training Huawei_2008Q1_JI Group - Note R11 2" xfId="18832" xr:uid="{93286AD9-80BC-409F-9E79-3F806A1E7E94}"/>
    <cellStyle name="_costsheet-TTT-300k_Training Huawei_2008Q1_JI Group - Note R11_2010_J032_Note R3_Audit" xfId="18833" xr:uid="{7C60C50B-5671-4FAA-8628-8B6BD44D9A03}"/>
    <cellStyle name="_costsheet-TTT-300k_Training Huawei_2008Q1_JI Group - Note R11_2010_J032_Note R3_Audit 2" xfId="18834" xr:uid="{327C8AFD-3125-4178-8A66-6BD237AF6CA8}"/>
    <cellStyle name="_costsheet-TTT-300k_Training Huawei_2008Q1_JI Group - Note R11_2010_J032_Note R3_Audit_JTS_Note R3_Q1Y2012" xfId="18835" xr:uid="{E3F0F04F-8C80-4F57-B1C9-261C16116FBB}"/>
    <cellStyle name="_costsheet-TTT-300k_Training Huawei_2008Q1_JI Group - Note R11_JTS_Note R3_Q3Y09 (Final)" xfId="18836" xr:uid="{E2DDA5F9-1145-46DC-B417-89D7EFEB656B}"/>
    <cellStyle name="_costsheet-TTT-300k_Training Huawei_2008Q1_JI Group - Note R11_JTS_Note R3_Q3Y09 (Final) 2" xfId="18837" xr:uid="{2EDC2754-920E-4EE6-A62A-DAF6D31B00BB}"/>
    <cellStyle name="_costsheet-TTT-300k_Training Huawei_2008Q1_JI Group - Note R11_JTS_Note R3_Q3Y09 (Final)_JTS_Note R3_Q1Y2012" xfId="18838" xr:uid="{95F664A6-DB3F-4FCE-B23C-41847FAABA6B}"/>
    <cellStyle name="_costsheet-TTT-300k_Training Huawei_2008Q1_JI Group - Note R11_JTS_Note R3_Q3Y2009" xfId="18839" xr:uid="{6A5D3871-ACFC-4FE5-BDA0-3BA9162CEDF9}"/>
    <cellStyle name="_costsheet-TTT-300k_Training Huawei_2008Q1_JI Group - Note R11_JTS_Note R3_Q3Y2009 2" xfId="18840" xr:uid="{BCA6B8A1-5725-4186-B470-F3ADEF576101}"/>
    <cellStyle name="_costsheet-TTT-300k_Training Huawei_2008Q1_JI Group - Note R11_JTS_Note R3_Q3Y2009_2010_J032_Note R3_Audit" xfId="18841" xr:uid="{1B7459C9-515A-4C35-9D89-82706461F4BB}"/>
    <cellStyle name="_costsheet-TTT-300k_Training Huawei_2008Q1_JI Group - Note R11_JTS_Note R3_Q3Y2009_JTS_Note R3_Q1Y2012" xfId="18842" xr:uid="{9D0733E6-9F78-4CFE-9D69-3C47141EA81B}"/>
    <cellStyle name="_costsheet-TTT-300k_Training Huawei_2008Q1_JI Group - Note R11_JTS_Note R3_Q3Y2009_JTS_Note R3_Q3Y2010" xfId="18843" xr:uid="{DCB3E94A-E181-459F-BC32-448432ECFD49}"/>
    <cellStyle name="_costsheet-TTT-300k_Training Huawei_2008Q1_JI Group - Note R11_JTS_Note R3_Q3Y2009_JTS_Note R3_Q4Y2010" xfId="18844" xr:uid="{E37FAFDB-3CFE-41AB-8FED-BE87550A0233}"/>
    <cellStyle name="_costsheet-TTT-300k_Training Huawei_2008Q1_JI Group - Note R11_Note unrealized (update)" xfId="18845" xr:uid="{3D7C0967-2B64-4F8E-BE04-87525B0B13C1}"/>
    <cellStyle name="_costsheet-TTT-300k_Training Huawei_2008Q1_JI Group - Note R11_Note unrealized (update) 2" xfId="18846" xr:uid="{C843002F-0668-4CA3-A903-D4B0E98F8738}"/>
    <cellStyle name="_costsheet-TTT-300k_Training Huawei_2008Q1_JI Group - Note R11_Note unrealized (update)_JTS_Note R1_Q2Y2010" xfId="18847" xr:uid="{816CFFE5-928E-45E9-9FBA-E3DB9D2D724A}"/>
    <cellStyle name="_costsheet-TTT-300k_Training Huawei_2008Q1_JI Group - Note R11_Note unrealized (update)_Note_R1_Aging_Q2_11" xfId="18848" xr:uid="{0DC1EB98-8FC3-4E50-ADCD-3D255CBA98EA}"/>
    <cellStyle name="_costsheet-TTT-300k_Training Huawei_2008Q1_JI Group - Note R11_Note unrealized (update)_Note_R1_Aging_Q3_11" xfId="18849" xr:uid="{6CA739F4-7421-4A69-967A-FCDD94985DBB}"/>
    <cellStyle name="_costsheet-TTT-300k_Training Huawei_2008Q1_JI Group - Note R11_Note unrealized (update)_Note_R1_Aging_Q4" xfId="18850" xr:uid="{8EB8B399-A29B-4841-B925-F5046815A4FC}"/>
    <cellStyle name="_costsheet-TTT-300k_Training Huawei_2008Q1_JI Group - Note R11_Note unrealized (update)_Q210_J032_Note R1_Unrealised" xfId="18851" xr:uid="{6B6449D5-F65C-4197-AF12-BEBD90DDCB74}"/>
    <cellStyle name="_costsheet-TTT-300k_Training Huawei_2008Q1_JI Group - Note R11_Q309_J032_Note R1_Audit (2)" xfId="18852" xr:uid="{0DB9493B-0941-42D4-957B-DF78B2D0CED9}"/>
    <cellStyle name="_costsheet-TTT-300k_Training Huawei_2008Q1_JI Group - Note R11_Q309_J032_Note R1_Audit (2) 2" xfId="18853" xr:uid="{22D82B63-56A0-4328-900D-2A86008BA498}"/>
    <cellStyle name="_costsheet-TTT-300k_Training Huawei_2008Q1_JI Group - Note R11_Q309_J032_Note R1_Audit (2)_JTS_Note R1_Q2Y2010" xfId="18854" xr:uid="{7B806AF1-F32A-454A-8EC6-3EFD77840B0B}"/>
    <cellStyle name="_costsheet-TTT-300k_Training Huawei_2008Q1_JI Group - Note R11_Q309_J032_Note R1_Audit (2)_Note_R1_Aging_Q2_11" xfId="18855" xr:uid="{906BB4E9-39AA-423C-AD05-F781C002A3D3}"/>
    <cellStyle name="_costsheet-TTT-300k_Training Huawei_2008Q1_JI Group - Note R11_Q309_J032_Note R1_Audit (2)_Note_R1_Aging_Q3_11" xfId="18856" xr:uid="{E088A1F1-2B4B-4505-9F13-2EF97113B1D6}"/>
    <cellStyle name="_costsheet-TTT-300k_Training Huawei_2008Q1_JI Group - Note R11_Q309_J032_Note R1_Audit (2)_Note_R1_Aging_Q4" xfId="18857" xr:uid="{3F72C061-D8F3-485D-BD75-43B8E759C1BA}"/>
    <cellStyle name="_costsheet-TTT-300k_Training Huawei_2008Q1_JI Group - Note R11_Q309_J032_Note R1_Audit (2)_Q210_J032_Note R1_Unrealised" xfId="18858" xr:uid="{19012D06-BE29-4D46-BDFD-0D8A198F8B16}"/>
    <cellStyle name="_costsheet-TTT-300k_Training Huawei_2008Q2_JIG_Note R11" xfId="18859" xr:uid="{3A7AB0B2-2052-4972-8EBC-A17336FC0BDC}"/>
    <cellStyle name="_costsheet-TTT-300k_Training Huawei_2008Q3- J027 - JI Group - Note R1" xfId="18860" xr:uid="{A087CDDF-A951-475A-8AD4-E2681F8A9952}"/>
    <cellStyle name="_costsheet-TTT-300k_Training Huawei_2010_J032_Note R3_Audit" xfId="18861" xr:uid="{74D4CAB5-5EBC-4321-97D9-D1996610DB28}"/>
    <cellStyle name="_costsheet-TTT-300k_Training Huawei_2010_J032_Note R3_Audit 2" xfId="18862" xr:uid="{F5EC4BBD-DC34-4D63-8B50-A0AF381F550D}"/>
    <cellStyle name="_costsheet-TTT-300k_Training Huawei_2010_J032_Note R3_Audit_JTS_Note R3_Q1Y2012" xfId="18863" xr:uid="{C2791347-D51E-4B2F-BB8A-3CF146E9A111}"/>
    <cellStyle name="_costsheet-TTT-300k_Training Huawei_J027_2007_Cash flow_Conso_WP" xfId="18864" xr:uid="{523072E5-AD2F-4AAA-9FFD-C7BFDD2E5B66}"/>
    <cellStyle name="_costsheet-TTT-300k_Training Huawei_JTS_Note R3_Q3Y09 (Final)" xfId="18865" xr:uid="{A6CA30A1-2A3B-40AD-90C4-75280C0E7DEC}"/>
    <cellStyle name="_costsheet-TTT-300k_Training Huawei_JTS_Note R3_Q3Y09 (Final) 2" xfId="18866" xr:uid="{08E5F215-F599-4F73-A579-F891EBA62C64}"/>
    <cellStyle name="_costsheet-TTT-300k_Training Huawei_JTS_Note R3_Q3Y09 (Final)_JTS_Note R3_Q1Y2012" xfId="18867" xr:uid="{DC18D4F2-7A0F-4A2C-B9A2-14DCE9C06C46}"/>
    <cellStyle name="_costsheet-TTT-300k_Training Huawei_JTS_Note R3_Q3Y2009" xfId="18868" xr:uid="{C7040E22-CC0D-4E17-B48E-0B690BD2684E}"/>
    <cellStyle name="_costsheet-TTT-300k_Training Huawei_JTS_Note R3_Q3Y2009 2" xfId="18869" xr:uid="{E74E42C5-19F2-4F3B-93C6-E8331F9E9470}"/>
    <cellStyle name="_costsheet-TTT-300k_Training Huawei_JTS_Note R3_Q3Y2009_2010_J032_Note R3_Audit" xfId="18870" xr:uid="{2B5E9CE4-5D85-405E-9F73-4A470AC99B43}"/>
    <cellStyle name="_costsheet-TTT-300k_Training Huawei_JTS_Note R3_Q3Y2009_JTS_Note R3_Q1Y2012" xfId="18871" xr:uid="{7249F606-5BAE-48C2-8A0A-2D0EDD3B1AFC}"/>
    <cellStyle name="_costsheet-TTT-300k_Training Huawei_JTS_Note R3_Q3Y2009_JTS_Note R3_Q3Y2010" xfId="18872" xr:uid="{ABA30C7A-7EBB-48C6-83A6-F4FC70C1DFF6}"/>
    <cellStyle name="_costsheet-TTT-300k_Training Huawei_JTS_Note R3_Q3Y2009_JTS_Note R3_Q4Y2010" xfId="18873" xr:uid="{00672CC9-51FC-4DE6-80EC-6E09D144BD82}"/>
    <cellStyle name="_costsheet-TTT-300k_Training Huawei_Note unrealized (update)" xfId="18874" xr:uid="{38D92D34-2974-45F8-8B58-502FF0B66737}"/>
    <cellStyle name="_costsheet-TTT-300k_Training Huawei_Note unrealized (update) 2" xfId="18875" xr:uid="{5BE5B553-B398-42F5-98B2-2AFE14844164}"/>
    <cellStyle name="_costsheet-TTT-300k_Training Huawei_Note unrealized (update)_JTS_Note R1_Q2Y2010" xfId="18876" xr:uid="{7DEAD654-237F-4A41-AF89-09F967A887C0}"/>
    <cellStyle name="_costsheet-TTT-300k_Training Huawei_Note unrealized (update)_Note_R1_Aging_Q2_11" xfId="18877" xr:uid="{0F62D3FD-4DC4-4E5B-A759-955C6594AE26}"/>
    <cellStyle name="_costsheet-TTT-300k_Training Huawei_Note unrealized (update)_Note_R1_Aging_Q3_11" xfId="18878" xr:uid="{32F23081-91D6-42EC-94E9-FCA96447440F}"/>
    <cellStyle name="_costsheet-TTT-300k_Training Huawei_Note unrealized (update)_Note_R1_Aging_Q4" xfId="18879" xr:uid="{F37ECCEF-47DA-4AE9-A9B3-2B70412DAB67}"/>
    <cellStyle name="_costsheet-TTT-300k_Training Huawei_Note unrealized (update)_Q210_J032_Note R1_Unrealised" xfId="18880" xr:uid="{E198A501-E1E1-4E5B-BE04-058EA425E901}"/>
    <cellStyle name="_costsheet-TTT-300k_Training Huawei_Q1 2008 - J027 - cash flow conso - WP" xfId="18881" xr:uid="{760B5ADA-931E-415F-A0CF-B7146303231C}"/>
    <cellStyle name="_costsheet-TTT-300k_Training Huawei_Q1 2008 - J027 - cash flow conso - WP 2" xfId="18882" xr:uid="{15B7F6A9-98CE-4BB4-BE8B-AB334C7F4B50}"/>
    <cellStyle name="_costsheet-TTT-300k_Training Huawei_Q1 2008 - J027 - cash flow conso - WP_2010_J032_Note R3_Audit" xfId="18883" xr:uid="{3B15196D-BDD9-4A92-8C33-D9275C312684}"/>
    <cellStyle name="_costsheet-TTT-300k_Training Huawei_Q1 2008 - J027 - cash flow conso - WP_2010_J032_Note R3_Audit 2" xfId="18884" xr:uid="{1B9D55EA-5B28-434B-B514-E9014E221FDC}"/>
    <cellStyle name="_costsheet-TTT-300k_Training Huawei_Q1 2008 - J027 - cash flow conso - WP_2010_J032_Note R3_Audit_JTS_Note R3_Q1Y2012" xfId="18885" xr:uid="{0A7A2BDA-9F6D-42AA-8BA2-BB05BD1C4C61}"/>
    <cellStyle name="_costsheet-TTT-300k_Training Huawei_Q1 2008 - J027 - cash flow conso - WP_JTS_Note R3_Q3Y09 (Final)" xfId="18886" xr:uid="{0BE2E0FF-5544-46BF-A289-39858682852E}"/>
    <cellStyle name="_costsheet-TTT-300k_Training Huawei_Q1 2008 - J027 - cash flow conso - WP_JTS_Note R3_Q3Y09 (Final) 2" xfId="18887" xr:uid="{A154708B-1559-442B-A028-72D54D24D5BA}"/>
    <cellStyle name="_costsheet-TTT-300k_Training Huawei_Q1 2008 - J027 - cash flow conso - WP_JTS_Note R3_Q3Y09 (Final)_JTS_Note R3_Q1Y2012" xfId="18888" xr:uid="{CA8899BD-6587-427A-9811-D6952EFBF825}"/>
    <cellStyle name="_costsheet-TTT-300k_Training Huawei_Q1 2008 - J027 - cash flow conso - WP_JTS_Note R3_Q3Y2009" xfId="18889" xr:uid="{C7D97096-5CD1-491E-8EFF-798442FC42D8}"/>
    <cellStyle name="_costsheet-TTT-300k_Training Huawei_Q1 2008 - J027 - cash flow conso - WP_JTS_Note R3_Q3Y2009 2" xfId="18890" xr:uid="{37CC34AB-919D-4061-9B0E-BB7606A0F0E1}"/>
    <cellStyle name="_costsheet-TTT-300k_Training Huawei_Q1 2008 - J027 - cash flow conso - WP_JTS_Note R3_Q3Y2009_2010_J032_Note R3_Audit" xfId="18891" xr:uid="{AF1AEA6F-32C7-4F34-9D44-B6FB9333ACA7}"/>
    <cellStyle name="_costsheet-TTT-300k_Training Huawei_Q1 2008 - J027 - cash flow conso - WP_JTS_Note R3_Q3Y2009_JTS_Note R3_Q1Y2012" xfId="18892" xr:uid="{97C5793E-94BF-4484-A5CA-1EAD941B260D}"/>
    <cellStyle name="_costsheet-TTT-300k_Training Huawei_Q1 2008 - J027 - cash flow conso - WP_JTS_Note R3_Q3Y2009_JTS_Note R3_Q3Y2010" xfId="18893" xr:uid="{97448574-B21D-44F2-B765-C5FB71D566EE}"/>
    <cellStyle name="_costsheet-TTT-300k_Training Huawei_Q1 2008 - J027 - cash flow conso - WP_JTS_Note R3_Q3Y2009_JTS_Note R3_Q4Y2010" xfId="18894" xr:uid="{9172432C-0F42-46F3-9AA3-9FC5B4D48A4B}"/>
    <cellStyle name="_costsheet-TTT-300k_Training Huawei_Q1 2008 - J027 - cash flow conso - WP_Note unrealized (update)" xfId="18895" xr:uid="{32939D80-2A5C-4B42-AB59-96A978445D53}"/>
    <cellStyle name="_costsheet-TTT-300k_Training Huawei_Q1 2008 - J027 - cash flow conso - WP_Note unrealized (update) 2" xfId="18896" xr:uid="{000B59C7-AB50-498B-A01A-9C9D6C34AAA1}"/>
    <cellStyle name="_costsheet-TTT-300k_Training Huawei_Q1 2008 - J027 - cash flow conso - WP_Note unrealized (update)_JTS_Note R1_Q2Y2010" xfId="18897" xr:uid="{BAC8BCC5-3245-492D-8074-880E027E5AF1}"/>
    <cellStyle name="_costsheet-TTT-300k_Training Huawei_Q1 2008 - J027 - cash flow conso - WP_Note unrealized (update)_Note_R1_Aging_Q2_11" xfId="18898" xr:uid="{D8ED4BBB-D141-4292-8DC7-AA6805254336}"/>
    <cellStyle name="_costsheet-TTT-300k_Training Huawei_Q1 2008 - J027 - cash flow conso - WP_Note unrealized (update)_Note_R1_Aging_Q3_11" xfId="18899" xr:uid="{7300CA46-5DE6-4DCF-B8DB-B206F8B93E8F}"/>
    <cellStyle name="_costsheet-TTT-300k_Training Huawei_Q1 2008 - J027 - cash flow conso - WP_Note unrealized (update)_Note_R1_Aging_Q4" xfId="18900" xr:uid="{1F8DC9E7-7C85-46E8-A764-E89C590A765A}"/>
    <cellStyle name="_costsheet-TTT-300k_Training Huawei_Q1 2008 - J027 - cash flow conso - WP_Note unrealized (update)_Q210_J032_Note R1_Unrealised" xfId="18901" xr:uid="{8FAE4ED1-D239-4306-B898-8FC978CF1B98}"/>
    <cellStyle name="_costsheet-TTT-300k_Training Huawei_Q1 2008 - J027 - cash flow conso - WP_Q309_J032_Note R1_Audit (2)" xfId="18902" xr:uid="{59EFAD47-CB35-4EEC-8F52-D36947CF3E0A}"/>
    <cellStyle name="_costsheet-TTT-300k_Training Huawei_Q1 2008 - J027 - cash flow conso - WP_Q309_J032_Note R1_Audit (2) 2" xfId="18903" xr:uid="{3214DA32-8FA8-4335-86A4-153F914243E2}"/>
    <cellStyle name="_costsheet-TTT-300k_Training Huawei_Q1 2008 - J027 - cash flow conso - WP_Q309_J032_Note R1_Audit (2)_JTS_Note R1_Q2Y2010" xfId="18904" xr:uid="{630B3295-BBD1-4FF8-B09F-DDD56AEC1D38}"/>
    <cellStyle name="_costsheet-TTT-300k_Training Huawei_Q1 2008 - J027 - cash flow conso - WP_Q309_J032_Note R1_Audit (2)_Note_R1_Aging_Q2_11" xfId="18905" xr:uid="{D570A02D-0150-40BE-A7A2-831666BFF907}"/>
    <cellStyle name="_costsheet-TTT-300k_Training Huawei_Q1 2008 - J027 - cash flow conso - WP_Q309_J032_Note R1_Audit (2)_Note_R1_Aging_Q3_11" xfId="18906" xr:uid="{E7376EC3-3266-4672-80DC-7D3E327D3C09}"/>
    <cellStyle name="_costsheet-TTT-300k_Training Huawei_Q1 2008 - J027 - cash flow conso - WP_Q309_J032_Note R1_Audit (2)_Note_R1_Aging_Q4" xfId="18907" xr:uid="{B1DF09FD-AAAD-4403-909A-F9431F7B3929}"/>
    <cellStyle name="_costsheet-TTT-300k_Training Huawei_Q1 2008 - J027 - cash flow conso - WP_Q309_J032_Note R1_Audit (2)_Q210_J032_Note R1_Unrealised" xfId="18908" xr:uid="{6ABEFD6F-0347-4FAA-98A7-23DA1CADD698}"/>
    <cellStyle name="_costsheet-TTT-300k_Training Huawei_Q1 2008 - J027 - JI Group - Note R11" xfId="18909" xr:uid="{D95012D2-CB52-4B70-847B-F3F39499F006}"/>
    <cellStyle name="_costsheet-TTT-300k_Training Huawei_Q1 2008 - J027 - JI Group - Note R11 2" xfId="18910" xr:uid="{583CB630-EBD4-4D72-807F-D1C8872977BE}"/>
    <cellStyle name="_costsheet-TTT-300k_Training Huawei_Q1 2008 - J027 - JI Group - Note R11_2010_J032_Note R3_Audit" xfId="18911" xr:uid="{DA923822-2CE8-4CE9-A042-3D70E664042F}"/>
    <cellStyle name="_costsheet-TTT-300k_Training Huawei_Q1 2008 - J027 - JI Group - Note R11_2010_J032_Note R3_Audit 2" xfId="18912" xr:uid="{B12E870F-608E-4FC7-8013-AFC68B356E18}"/>
    <cellStyle name="_costsheet-TTT-300k_Training Huawei_Q1 2008 - J027 - JI Group - Note R11_2010_J032_Note R3_Audit_JTS_Note R3_Q1Y2012" xfId="18913" xr:uid="{E4D9F79F-1558-4794-B2EE-1566B1A6C746}"/>
    <cellStyle name="_costsheet-TTT-300k_Training Huawei_Q1 2008 - J027 - JI Group - Note R11_JTS_Note R3_Q3Y09 (Final)" xfId="18914" xr:uid="{5EC96CA0-A4B3-4C59-8DF0-8B7A778A2AEE}"/>
    <cellStyle name="_costsheet-TTT-300k_Training Huawei_Q1 2008 - J027 - JI Group - Note R11_JTS_Note R3_Q3Y09 (Final) 2" xfId="18915" xr:uid="{B731A40C-F5D5-433B-9661-59E6A1831E3B}"/>
    <cellStyle name="_costsheet-TTT-300k_Training Huawei_Q1 2008 - J027 - JI Group - Note R11_JTS_Note R3_Q3Y09 (Final)_JTS_Note R3_Q1Y2012" xfId="18916" xr:uid="{3FDD93A9-E5CB-410F-9959-38AB2A87ABAF}"/>
    <cellStyle name="_costsheet-TTT-300k_Training Huawei_Q1 2008 - J027 - JI Group - Note R11_JTS_Note R3_Q3Y2009" xfId="18917" xr:uid="{DF839AE6-4F73-41C1-9820-2C9D1E822607}"/>
    <cellStyle name="_costsheet-TTT-300k_Training Huawei_Q1 2008 - J027 - JI Group - Note R11_JTS_Note R3_Q3Y2009 2" xfId="18918" xr:uid="{D71E59B8-E7F9-4E87-946E-FBC53C248DF7}"/>
    <cellStyle name="_costsheet-TTT-300k_Training Huawei_Q1 2008 - J027 - JI Group - Note R11_JTS_Note R3_Q3Y2009_2010_J032_Note R3_Audit" xfId="18919" xr:uid="{84A77912-4A2F-49ED-92E6-B7A3D684ACED}"/>
    <cellStyle name="_costsheet-TTT-300k_Training Huawei_Q1 2008 - J027 - JI Group - Note R11_JTS_Note R3_Q3Y2009_JTS_Note R3_Q1Y2012" xfId="18920" xr:uid="{6B8CFE21-2D6A-44F4-8384-853C7F8819AD}"/>
    <cellStyle name="_costsheet-TTT-300k_Training Huawei_Q1 2008 - J027 - JI Group - Note R11_JTS_Note R3_Q3Y2009_JTS_Note R3_Q3Y2010" xfId="18921" xr:uid="{C5833967-857E-4B5F-A30A-63FF5BC20124}"/>
    <cellStyle name="_costsheet-TTT-300k_Training Huawei_Q1 2008 - J027 - JI Group - Note R11_JTS_Note R3_Q3Y2009_JTS_Note R3_Q4Y2010" xfId="18922" xr:uid="{2A3FE4C7-A0E2-49B2-B2AA-D415194CD6AE}"/>
    <cellStyle name="_costsheet-TTT-300k_Training Huawei_Q1 2008 - J027 - JI Group - Note R11_Note unrealized (update)" xfId="18923" xr:uid="{66454DCF-76F4-445D-A111-6AF409AB6197}"/>
    <cellStyle name="_costsheet-TTT-300k_Training Huawei_Q1 2008 - J027 - JI Group - Note R11_Note unrealized (update) 2" xfId="18924" xr:uid="{F197F78B-4E51-4925-84BA-6987F169C838}"/>
    <cellStyle name="_costsheet-TTT-300k_Training Huawei_Q1 2008 - J027 - JI Group - Note R11_Note unrealized (update)_JTS_Note R1_Q2Y2010" xfId="18925" xr:uid="{E19E9009-517D-4396-8436-BE672FEC31A1}"/>
    <cellStyle name="_costsheet-TTT-300k_Training Huawei_Q1 2008 - J027 - JI Group - Note R11_Note unrealized (update)_Note_R1_Aging_Q2_11" xfId="18926" xr:uid="{44D4E5DC-095D-409C-9411-D9B56F8C454F}"/>
    <cellStyle name="_costsheet-TTT-300k_Training Huawei_Q1 2008 - J027 - JI Group - Note R11_Note unrealized (update)_Note_R1_Aging_Q3_11" xfId="18927" xr:uid="{D02C03CE-3020-4B76-9222-C84BE03EEFA7}"/>
    <cellStyle name="_costsheet-TTT-300k_Training Huawei_Q1 2008 - J027 - JI Group - Note R11_Note unrealized (update)_Note_R1_Aging_Q4" xfId="18928" xr:uid="{087E1533-FD93-4D2B-8034-02CC7BB8DC57}"/>
    <cellStyle name="_costsheet-TTT-300k_Training Huawei_Q1 2008 - J027 - JI Group - Note R11_Note unrealized (update)_Q210_J032_Note R1_Unrealised" xfId="18929" xr:uid="{8888FC9B-4A99-4919-B342-5A0A7183A76F}"/>
    <cellStyle name="_costsheet-TTT-300k_Training Huawei_Q1 2008 - J027 - JI Group - Note R11_Q309_J032_Note R1_Audit (2)" xfId="18930" xr:uid="{DC05696D-2868-4E3C-9231-9A58D7130276}"/>
    <cellStyle name="_costsheet-TTT-300k_Training Huawei_Q1 2008 - J027 - JI Group - Note R11_Q309_J032_Note R1_Audit (2) 2" xfId="18931" xr:uid="{EFF96601-47F5-4B78-B8DE-82190C23F705}"/>
    <cellStyle name="_costsheet-TTT-300k_Training Huawei_Q1 2008 - J027 - JI Group - Note R11_Q309_J032_Note R1_Audit (2)_JTS_Note R1_Q2Y2010" xfId="18932" xr:uid="{61C05AFF-87E3-403A-A643-8BEDBE5F81CE}"/>
    <cellStyle name="_costsheet-TTT-300k_Training Huawei_Q1 2008 - J027 - JI Group - Note R11_Q309_J032_Note R1_Audit (2)_Note_R1_Aging_Q2_11" xfId="18933" xr:uid="{17A97365-35F6-4A19-9A0A-396F9ABDFA2F}"/>
    <cellStyle name="_costsheet-TTT-300k_Training Huawei_Q1 2008 - J027 - JI Group - Note R11_Q309_J032_Note R1_Audit (2)_Note_R1_Aging_Q3_11" xfId="18934" xr:uid="{DBBED163-5006-4897-85AC-A6DA368A4DBD}"/>
    <cellStyle name="_costsheet-TTT-300k_Training Huawei_Q1 2008 - J027 - JI Group - Note R11_Q309_J032_Note R1_Audit (2)_Note_R1_Aging_Q4" xfId="18935" xr:uid="{5A123DC1-AA53-41CD-9A14-EC649B40E55F}"/>
    <cellStyle name="_costsheet-TTT-300k_Training Huawei_Q1 2008 - J027 - JI Group - Note R11_Q309_J032_Note R1_Audit (2)_Q210_J032_Note R1_Unrealised" xfId="18936" xr:uid="{4294D42F-9777-4299-A742-9AC28D2704AE}"/>
    <cellStyle name="_costsheet-TTT-300k_Training Huawei_Q2 2008 - J027 - JI Group - Note R11" xfId="18937" xr:uid="{8816D545-4EDB-41E5-8EFF-45B1EE3A41B8}"/>
    <cellStyle name="_costsheet-TTT-300k_Training Huawei_Q3 2008 - J027 - cash flow conso" xfId="18938" xr:uid="{D581ED2B-F11A-454A-83F7-7AB93A0BF949}"/>
    <cellStyle name="_costsheet-TTT-300k_Training Huawei_Q3 2008 - J027 - JI Group - Note R1" xfId="18939" xr:uid="{B53415AC-7D24-4890-BF22-63A46EFD63F4}"/>
    <cellStyle name="_costsheet-TTT-300k_Training Huawei_Q3 2008 - J027 - JI Group - Note R11" xfId="18940" xr:uid="{E823278A-E881-4550-8E31-83CE0FF3035A}"/>
    <cellStyle name="_costsheet-TTT-300k_Training Huawei_Q309_J032_Note R1_Audit (2)" xfId="18941" xr:uid="{6076B9E7-B45A-4F44-BA52-030F309A1D48}"/>
    <cellStyle name="_costsheet-TTT-300k_Training Huawei_Q309_J032_Note R1_Audit (2) 2" xfId="18942" xr:uid="{0743F15C-18D3-41A9-BD2F-3CB8C7514286}"/>
    <cellStyle name="_costsheet-TTT-300k_Training Huawei_Q309_J032_Note R1_Audit (2)_JTS_Note R1_Q2Y2010" xfId="18943" xr:uid="{70CF4A51-9B18-4284-8601-4A165637C8CD}"/>
    <cellStyle name="_costsheet-TTT-300k_Training Huawei_Q309_J032_Note R1_Audit (2)_Note_R1_Aging_Q2_11" xfId="18944" xr:uid="{62C0D21D-ADEE-497E-A0C2-DD9DA19D3391}"/>
    <cellStyle name="_costsheet-TTT-300k_Training Huawei_Q309_J032_Note R1_Audit (2)_Note_R1_Aging_Q3_11" xfId="18945" xr:uid="{16A136A0-CF08-489B-A379-F29E0F80B033}"/>
    <cellStyle name="_costsheet-TTT-300k_Training Huawei_Q309_J032_Note R1_Audit (2)_Note_R1_Aging_Q4" xfId="18946" xr:uid="{4424E982-2A0B-4378-953E-F1A4CEBBE94F}"/>
    <cellStyle name="_costsheet-TTT-300k_Training Huawei_Q309_J032_Note R1_Audit (2)_Q210_J032_Note R1_Unrealised" xfId="18947" xr:uid="{DBE67178-052E-40D7-B1C2-9198D7E79389}"/>
    <cellStyle name="_costsheet-TTT-300k_Training Huawei_R11_Detail cash flow" xfId="18948" xr:uid="{DE2B83A2-E5FB-47F2-9435-D1C1329B2790}"/>
    <cellStyle name="_costsheet-TTT-300k_Training Huawei_R11_Detail cash flow 2" xfId="18949" xr:uid="{29F6FAA5-42CC-4665-908D-1B785B0ED12C}"/>
    <cellStyle name="_costsheet-TTT-300k_Training Huawei_R11_Detail cash flow 3" xfId="18950" xr:uid="{B250627C-615C-4CB2-80A5-574E536A80B8}"/>
    <cellStyle name="_costsheet-TTT-300k_Training Huawei_Y2008_JI Group - Note R11" xfId="18951" xr:uid="{0F079349-A507-4855-946B-F3CB5A66DCE7}"/>
    <cellStyle name="_Cp2 - 09 - wp - 2" xfId="8600" xr:uid="{00000000-0005-0000-0000-00001E000000}"/>
    <cellStyle name="_Cpb - 09 - Q3 - wp - v1" xfId="8601" xr:uid="{00000000-0005-0000-0000-00001F000000}"/>
    <cellStyle name="_Crs - 09 - q3 - wp" xfId="8602" xr:uid="{00000000-0005-0000-0000-000020000000}"/>
    <cellStyle name="_Currency" xfId="8603" xr:uid="{00000000-0005-0000-0000-000021000000}"/>
    <cellStyle name="_CurrencySpace" xfId="8604" xr:uid="{00000000-0005-0000-0000-000022000000}"/>
    <cellStyle name="_Detailed Fixed Asset" xfId="8605" xr:uid="{00000000-0005-0000-0000-000023000000}"/>
    <cellStyle name="_Encl1 LOI - BoQ 300K" xfId="18952" xr:uid="{0C1B93F9-47E6-4AEA-AF00-7664B0D1D94D}"/>
    <cellStyle name="_Encl1 LOI - BoQ 300K 2" xfId="18953" xr:uid="{F7B5077D-046A-476B-92CF-B6B6212971DA}"/>
    <cellStyle name="_Encl1 LOI - BoQ 300K 3" xfId="18954" xr:uid="{688BD2AD-752F-4620-B7AA-4D42E14FE839}"/>
    <cellStyle name="_Euro" xfId="8606" xr:uid="{00000000-0005-0000-0000-000024000000}"/>
    <cellStyle name="_FA-vouching FOA" xfId="8607" xr:uid="{00000000-0005-0000-0000-000025000000}"/>
    <cellStyle name="_FMC-all aom" xfId="8608" xr:uid="{00000000-0005-0000-0000-000026000000}"/>
    <cellStyle name="_FMC-vouch" xfId="8609" xr:uid="{00000000-0005-0000-0000-000027000000}"/>
    <cellStyle name="_Heading" xfId="8610" xr:uid="{00000000-0005-0000-0000-000028000000}"/>
    <cellStyle name="_Highlight" xfId="8611" xr:uid="{00000000-0005-0000-0000-000029000000}"/>
    <cellStyle name="_HMM'09 ZD-410 to 460" xfId="8612" xr:uid="{00000000-0005-0000-0000-00002A000000}"/>
    <cellStyle name="_infoX-SSS Broadband Quotation for TT&amp;T_20051124_BOQ_Optional" xfId="18955" xr:uid="{578B2831-F9EF-4483-AEC2-6EA9CDB89BA8}"/>
    <cellStyle name="_infoX-SSS Broadband Quotation for TT&amp;T_20051124_BOQ_Optional 2" xfId="18956" xr:uid="{F8634752-4C22-44C1-9EDE-E4E45BD10D6C}"/>
    <cellStyle name="_infoX-SSS Broadband Quotation for TT&amp;T_20051124_BOQ_Optional_2008_J027_Cash flow_Conso" xfId="18957" xr:uid="{CDC0E940-751D-4036-8AF6-3CF6B2EE40DC}"/>
    <cellStyle name="_infoX-SSS Broadband Quotation for TT&amp;T_20051124_BOQ_Optional_2008Q1_JI Group - Note R11" xfId="18958" xr:uid="{C40B19FD-E3CA-4C2E-814F-A49511AB2BD2}"/>
    <cellStyle name="_infoX-SSS Broadband Quotation for TT&amp;T_20051124_BOQ_Optional_2008Q1_JI Group - Note R11 2" xfId="18959" xr:uid="{61F76CA8-CF1C-46C3-B3A6-14221200DC88}"/>
    <cellStyle name="_infoX-SSS Broadband Quotation for TT&amp;T_20051124_BOQ_Optional_2008Q1_JI Group - Note R11_2010_J032_Note R3_Audit" xfId="18960" xr:uid="{FAE9D599-9736-419F-A0F8-B6884BB1C1CE}"/>
    <cellStyle name="_infoX-SSS Broadband Quotation for TT&amp;T_20051124_BOQ_Optional_2008Q1_JI Group - Note R11_2010_J032_Note R3_Audit 2" xfId="18961" xr:uid="{535DBDB9-46C8-4C42-9D0C-8781AE246A7B}"/>
    <cellStyle name="_infoX-SSS Broadband Quotation for TT&amp;T_20051124_BOQ_Optional_2008Q1_JI Group - Note R11_2010_J032_Note R3_Audit_JTS_Note R3_Q1Y2012" xfId="18962" xr:uid="{E521D3DB-0813-49E4-A1D3-F109C6978F48}"/>
    <cellStyle name="_infoX-SSS Broadband Quotation for TT&amp;T_20051124_BOQ_Optional_2008Q1_JI Group - Note R11_JTS_Note R3_Q3Y09 (Final)" xfId="18963" xr:uid="{B0E236B1-CC69-46AF-A907-D7BFFDF62F71}"/>
    <cellStyle name="_infoX-SSS Broadband Quotation for TT&amp;T_20051124_BOQ_Optional_2008Q1_JI Group - Note R11_JTS_Note R3_Q3Y09 (Final) 2" xfId="18964" xr:uid="{63121508-7DAB-4C2B-A281-7CF21462A596}"/>
    <cellStyle name="_infoX-SSS Broadband Quotation for TT&amp;T_20051124_BOQ_Optional_2008Q1_JI Group - Note R11_JTS_Note R3_Q3Y09 (Final)_JTS_Note R3_Q1Y2012" xfId="18965" xr:uid="{C92B85AA-A4C9-481B-9D11-489DB508DEC9}"/>
    <cellStyle name="_infoX-SSS Broadband Quotation for TT&amp;T_20051124_BOQ_Optional_2008Q1_JI Group - Note R11_JTS_Note R3_Q3Y2009" xfId="18966" xr:uid="{5BF41BA4-FB25-4552-8CC9-B25F97A88C9E}"/>
    <cellStyle name="_infoX-SSS Broadband Quotation for TT&amp;T_20051124_BOQ_Optional_2008Q1_JI Group - Note R11_JTS_Note R3_Q3Y2009 2" xfId="18967" xr:uid="{E3BC5940-9029-4A3D-91EA-A385DFC51336}"/>
    <cellStyle name="_infoX-SSS Broadband Quotation for TT&amp;T_20051124_BOQ_Optional_2008Q1_JI Group - Note R11_JTS_Note R3_Q3Y2009_2010_J032_Note R3_Audit" xfId="18968" xr:uid="{86B4458F-A196-4140-8F9E-28AD40DF41FC}"/>
    <cellStyle name="_infoX-SSS Broadband Quotation for TT&amp;T_20051124_BOQ_Optional_2008Q1_JI Group - Note R11_JTS_Note R3_Q3Y2009_JTS_Note R3_Q1Y2012" xfId="18969" xr:uid="{D7D5FE4E-3DAE-460C-93D6-4C256600F415}"/>
    <cellStyle name="_infoX-SSS Broadband Quotation for TT&amp;T_20051124_BOQ_Optional_2008Q1_JI Group - Note R11_JTS_Note R3_Q3Y2009_JTS_Note R3_Q3Y2010" xfId="18970" xr:uid="{9C71C40F-34DF-49AF-A63E-FDE86ECB93C1}"/>
    <cellStyle name="_infoX-SSS Broadband Quotation for TT&amp;T_20051124_BOQ_Optional_2008Q1_JI Group - Note R11_JTS_Note R3_Q3Y2009_JTS_Note R3_Q4Y2010" xfId="18971" xr:uid="{019E8AC7-85FF-4B46-A5FA-19BE8A2A3853}"/>
    <cellStyle name="_infoX-SSS Broadband Quotation for TT&amp;T_20051124_BOQ_Optional_2008Q1_JI Group - Note R11_Note unrealized (update)" xfId="18972" xr:uid="{AB341209-AC6C-4743-B11A-54A8F7FCB15A}"/>
    <cellStyle name="_infoX-SSS Broadband Quotation for TT&amp;T_20051124_BOQ_Optional_2008Q1_JI Group - Note R11_Note unrealized (update) 2" xfId="18973" xr:uid="{1E6CC796-C387-4507-BE7B-C2E98AFF87B5}"/>
    <cellStyle name="_infoX-SSS Broadband Quotation for TT&amp;T_20051124_BOQ_Optional_2008Q1_JI Group - Note R11_Note unrealized (update)_JTS_Note R1_Q2Y2010" xfId="18974" xr:uid="{C4EA7E38-40E6-43D4-84AA-3D78BF55A7AC}"/>
    <cellStyle name="_infoX-SSS Broadband Quotation for TT&amp;T_20051124_BOQ_Optional_2008Q1_JI Group - Note R11_Note unrealized (update)_Note_R1_Aging_Q2_11" xfId="18975" xr:uid="{07A2234A-594C-4971-BC7D-501AB496CF61}"/>
    <cellStyle name="_infoX-SSS Broadband Quotation for TT&amp;T_20051124_BOQ_Optional_2008Q1_JI Group - Note R11_Note unrealized (update)_Note_R1_Aging_Q3_11" xfId="18976" xr:uid="{826C73CD-6015-4BA0-81AB-3CFCD7212115}"/>
    <cellStyle name="_infoX-SSS Broadband Quotation for TT&amp;T_20051124_BOQ_Optional_2008Q1_JI Group - Note R11_Note unrealized (update)_Note_R1_Aging_Q4" xfId="18977" xr:uid="{3E5A522A-B545-4F64-A204-CEDF3C920BC0}"/>
    <cellStyle name="_infoX-SSS Broadband Quotation for TT&amp;T_20051124_BOQ_Optional_2008Q1_JI Group - Note R11_Note unrealized (update)_Q210_J032_Note R1_Unrealised" xfId="18978" xr:uid="{35ECC2FE-DDF4-4D02-B118-7585004BC983}"/>
    <cellStyle name="_infoX-SSS Broadband Quotation for TT&amp;T_20051124_BOQ_Optional_2008Q1_JI Group - Note R11_Q309_J032_Note R1_Audit (2)" xfId="18979" xr:uid="{CB5821A6-B5C5-4839-A72F-AD6CE769C324}"/>
    <cellStyle name="_infoX-SSS Broadband Quotation for TT&amp;T_20051124_BOQ_Optional_2008Q1_JI Group - Note R11_Q309_J032_Note R1_Audit (2) 2" xfId="18980" xr:uid="{69730968-08D9-4205-B944-2D3EA72E8309}"/>
    <cellStyle name="_infoX-SSS Broadband Quotation for TT&amp;T_20051124_BOQ_Optional_2008Q1_JI Group - Note R11_Q309_J032_Note R1_Audit (2)_JTS_Note R1_Q2Y2010" xfId="18981" xr:uid="{AAE27762-2D0F-4176-AD7D-FA6D3BFDADAD}"/>
    <cellStyle name="_infoX-SSS Broadband Quotation for TT&amp;T_20051124_BOQ_Optional_2008Q1_JI Group - Note R11_Q309_J032_Note R1_Audit (2)_Note_R1_Aging_Q2_11" xfId="18982" xr:uid="{53BB061D-0E3A-402F-91C1-55D93D26F66B}"/>
    <cellStyle name="_infoX-SSS Broadband Quotation for TT&amp;T_20051124_BOQ_Optional_2008Q1_JI Group - Note R11_Q309_J032_Note R1_Audit (2)_Note_R1_Aging_Q3_11" xfId="18983" xr:uid="{83E3EAC0-DBA3-4826-BB2A-D2651EB2F1F6}"/>
    <cellStyle name="_infoX-SSS Broadband Quotation for TT&amp;T_20051124_BOQ_Optional_2008Q1_JI Group - Note R11_Q309_J032_Note R1_Audit (2)_Note_R1_Aging_Q4" xfId="18984" xr:uid="{3DB3EF68-52F4-415A-A589-736E3675F707}"/>
    <cellStyle name="_infoX-SSS Broadband Quotation for TT&amp;T_20051124_BOQ_Optional_2008Q1_JI Group - Note R11_Q309_J032_Note R1_Audit (2)_Q210_J032_Note R1_Unrealised" xfId="18985" xr:uid="{C278FACA-16C4-4BBA-B9C5-82AF38381E0C}"/>
    <cellStyle name="_infoX-SSS Broadband Quotation for TT&amp;T_20051124_BOQ_Optional_2008Q2_JIG_Note R11" xfId="18986" xr:uid="{889534F6-35AD-48A0-8B64-719DA147DD85}"/>
    <cellStyle name="_infoX-SSS Broadband Quotation for TT&amp;T_20051124_BOQ_Optional_2008Q3- J027 - JI Group - Note R1" xfId="18987" xr:uid="{DFC04381-A99C-4992-9F41-EDDB09195221}"/>
    <cellStyle name="_infoX-SSS Broadband Quotation for TT&amp;T_20051124_BOQ_Optional_2010_J032_Note R3_Audit" xfId="18988" xr:uid="{DEE8627D-C7E1-4492-9210-6D351698C32D}"/>
    <cellStyle name="_infoX-SSS Broadband Quotation for TT&amp;T_20051124_BOQ_Optional_2010_J032_Note R3_Audit 2" xfId="18989" xr:uid="{7B9D2BE7-0832-44A4-A7ED-9BF9205C45EC}"/>
    <cellStyle name="_infoX-SSS Broadband Quotation for TT&amp;T_20051124_BOQ_Optional_2010_J032_Note R3_Audit_JTS_Note R3_Q1Y2012" xfId="18990" xr:uid="{0F45D389-A668-4E01-8D18-CCE2D0F8752F}"/>
    <cellStyle name="_infoX-SSS Broadband Quotation for TT&amp;T_20051124_BOQ_Optional_J027_2007_Cash flow_Conso_WP" xfId="18991" xr:uid="{2FFA8E0A-0D1D-48A4-9D06-D32909E84E0B}"/>
    <cellStyle name="_infoX-SSS Broadband Quotation for TT&amp;T_20051124_BOQ_Optional_JTS_Note R3_Q3Y09 (Final)" xfId="18992" xr:uid="{48F24A85-1EA9-4955-8F30-9CA975C61BEC}"/>
    <cellStyle name="_infoX-SSS Broadband Quotation for TT&amp;T_20051124_BOQ_Optional_JTS_Note R3_Q3Y09 (Final) 2" xfId="18993" xr:uid="{E799D1B4-4423-4672-9623-A4A7E27964B3}"/>
    <cellStyle name="_infoX-SSS Broadband Quotation for TT&amp;T_20051124_BOQ_Optional_JTS_Note R3_Q3Y09 (Final)_JTS_Note R3_Q1Y2012" xfId="18994" xr:uid="{D2AF430C-CD3A-469F-B9DC-BD2E8AAC9286}"/>
    <cellStyle name="_infoX-SSS Broadband Quotation for TT&amp;T_20051124_BOQ_Optional_JTS_Note R3_Q3Y2009" xfId="18995" xr:uid="{6F9B48DF-8D3E-4B26-B73B-D7F0DAB62699}"/>
    <cellStyle name="_infoX-SSS Broadband Quotation for TT&amp;T_20051124_BOQ_Optional_JTS_Note R3_Q3Y2009 2" xfId="18996" xr:uid="{3A07857B-A67B-4878-932B-052FBA7A166D}"/>
    <cellStyle name="_infoX-SSS Broadband Quotation for TT&amp;T_20051124_BOQ_Optional_JTS_Note R3_Q3Y2009_2010_J032_Note R3_Audit" xfId="18997" xr:uid="{371AD1E4-5D3B-4F59-93EC-B22212DD287A}"/>
    <cellStyle name="_infoX-SSS Broadband Quotation for TT&amp;T_20051124_BOQ_Optional_JTS_Note R3_Q3Y2009_JTS_Note R3_Q1Y2012" xfId="18998" xr:uid="{DF65C3FF-12CD-422C-8C0A-98D11A668569}"/>
    <cellStyle name="_infoX-SSS Broadband Quotation for TT&amp;T_20051124_BOQ_Optional_JTS_Note R3_Q3Y2009_JTS_Note R3_Q3Y2010" xfId="18999" xr:uid="{E2AFA1DE-F1C3-40BC-949C-F125F62516F8}"/>
    <cellStyle name="_infoX-SSS Broadband Quotation for TT&amp;T_20051124_BOQ_Optional_JTS_Note R3_Q3Y2009_JTS_Note R3_Q4Y2010" xfId="19000" xr:uid="{08CC66A1-09E8-49B9-9A57-C551DB7EA5E6}"/>
    <cellStyle name="_infoX-SSS Broadband Quotation for TT&amp;T_20051124_BOQ_Optional_Note unrealized (update)" xfId="19001" xr:uid="{AC8303FE-ACEF-4252-A25E-DF19236194E1}"/>
    <cellStyle name="_infoX-SSS Broadband Quotation for TT&amp;T_20051124_BOQ_Optional_Note unrealized (update) 2" xfId="19002" xr:uid="{DEFB7D7C-F11F-44E2-B9B8-95C446C0E90F}"/>
    <cellStyle name="_infoX-SSS Broadband Quotation for TT&amp;T_20051124_BOQ_Optional_Note unrealized (update)_JTS_Note R1_Q2Y2010" xfId="19003" xr:uid="{7AC79013-834A-4C46-B63C-FF37628B88F6}"/>
    <cellStyle name="_infoX-SSS Broadband Quotation for TT&amp;T_20051124_BOQ_Optional_Note unrealized (update)_Note_R1_Aging_Q2_11" xfId="19004" xr:uid="{28DEC264-EFCA-4B92-9887-A18AE31FC7FE}"/>
    <cellStyle name="_infoX-SSS Broadband Quotation for TT&amp;T_20051124_BOQ_Optional_Note unrealized (update)_Note_R1_Aging_Q3_11" xfId="19005" xr:uid="{C8AE40EB-7869-4D05-9C71-517C730FB709}"/>
    <cellStyle name="_infoX-SSS Broadband Quotation for TT&amp;T_20051124_BOQ_Optional_Note unrealized (update)_Note_R1_Aging_Q4" xfId="19006" xr:uid="{0C5EEDFD-A8F5-465E-BF7F-72567C2BCDBE}"/>
    <cellStyle name="_infoX-SSS Broadband Quotation for TT&amp;T_20051124_BOQ_Optional_Note unrealized (update)_Q210_J032_Note R1_Unrealised" xfId="19007" xr:uid="{74E21D8C-8B16-4668-9B4D-42F11C8CFDC7}"/>
    <cellStyle name="_infoX-SSS Broadband Quotation for TT&amp;T_20051124_BOQ_Optional_Q1 2008 - J027 - cash flow conso - WP" xfId="19008" xr:uid="{15147DDC-6992-4E7D-9D6A-33DEE0426B87}"/>
    <cellStyle name="_infoX-SSS Broadband Quotation for TT&amp;T_20051124_BOQ_Optional_Q1 2008 - J027 - cash flow conso - WP 2" xfId="19009" xr:uid="{FAA7D7F7-3990-48AA-968E-7D8478FDE39F}"/>
    <cellStyle name="_infoX-SSS Broadband Quotation for TT&amp;T_20051124_BOQ_Optional_Q1 2008 - J027 - cash flow conso - WP_2010_J032_Note R3_Audit" xfId="19010" xr:uid="{3CF10BA4-7FA6-405C-9B84-ED1C04C3AF99}"/>
    <cellStyle name="_infoX-SSS Broadband Quotation for TT&amp;T_20051124_BOQ_Optional_Q1 2008 - J027 - cash flow conso - WP_2010_J032_Note R3_Audit 2" xfId="19011" xr:uid="{56FE2DBB-5913-41E5-85B6-20FD77F609BA}"/>
    <cellStyle name="_infoX-SSS Broadband Quotation for TT&amp;T_20051124_BOQ_Optional_Q1 2008 - J027 - cash flow conso - WP_2010_J032_Note R3_Audit_JTS_Note R3_Q1Y2012" xfId="19012" xr:uid="{5BFE86DC-1B30-4CDA-81E6-12EFE827A217}"/>
    <cellStyle name="_infoX-SSS Broadband Quotation for TT&amp;T_20051124_BOQ_Optional_Q1 2008 - J027 - cash flow conso - WP_JTS_Note R3_Q3Y09 (Final)" xfId="19013" xr:uid="{D296F61B-FF54-491F-81CA-83A66876DEB3}"/>
    <cellStyle name="_infoX-SSS Broadband Quotation for TT&amp;T_20051124_BOQ_Optional_Q1 2008 - J027 - cash flow conso - WP_JTS_Note R3_Q3Y09 (Final) 2" xfId="19014" xr:uid="{5B7BC300-05B0-41D2-8372-8584781FE0FC}"/>
    <cellStyle name="_infoX-SSS Broadband Quotation for TT&amp;T_20051124_BOQ_Optional_Q1 2008 - J027 - cash flow conso - WP_JTS_Note R3_Q3Y09 (Final)_JTS_Note R3_Q1Y2012" xfId="19015" xr:uid="{C9017949-5B53-4C59-9831-6154A074B00C}"/>
    <cellStyle name="_infoX-SSS Broadband Quotation for TT&amp;T_20051124_BOQ_Optional_Q1 2008 - J027 - cash flow conso - WP_JTS_Note R3_Q3Y2009" xfId="19016" xr:uid="{E328F896-03B4-418D-95B5-632828EB8982}"/>
    <cellStyle name="_infoX-SSS Broadband Quotation for TT&amp;T_20051124_BOQ_Optional_Q1 2008 - J027 - cash flow conso - WP_JTS_Note R3_Q3Y2009 2" xfId="19017" xr:uid="{3CC7FAB8-CA97-45BC-9FC3-039508A77AB9}"/>
    <cellStyle name="_infoX-SSS Broadband Quotation for TT&amp;T_20051124_BOQ_Optional_Q1 2008 - J027 - cash flow conso - WP_JTS_Note R3_Q3Y2009_2010_J032_Note R3_Audit" xfId="19018" xr:uid="{34DBA468-35FA-4F17-AF1F-B67CC39CA812}"/>
    <cellStyle name="_infoX-SSS Broadband Quotation for TT&amp;T_20051124_BOQ_Optional_Q1 2008 - J027 - cash flow conso - WP_JTS_Note R3_Q3Y2009_JTS_Note R3_Q1Y2012" xfId="19019" xr:uid="{C93AB98D-C867-411F-8100-55A2C6243D6C}"/>
    <cellStyle name="_infoX-SSS Broadband Quotation for TT&amp;T_20051124_BOQ_Optional_Q1 2008 - J027 - cash flow conso - WP_JTS_Note R3_Q3Y2009_JTS_Note R3_Q3Y2010" xfId="19020" xr:uid="{DE97E2FB-70C7-4D22-9CF9-7DDC6E5C13EE}"/>
    <cellStyle name="_infoX-SSS Broadband Quotation for TT&amp;T_20051124_BOQ_Optional_Q1 2008 - J027 - cash flow conso - WP_JTS_Note R3_Q3Y2009_JTS_Note R3_Q4Y2010" xfId="19021" xr:uid="{86E529C0-A565-4302-941E-CE8A08632199}"/>
    <cellStyle name="_infoX-SSS Broadband Quotation for TT&amp;T_20051124_BOQ_Optional_Q1 2008 - J027 - cash flow conso - WP_Note unrealized (update)" xfId="19022" xr:uid="{50CE1385-8A77-46A8-B3F4-E2CB0AB16AC7}"/>
    <cellStyle name="_infoX-SSS Broadband Quotation for TT&amp;T_20051124_BOQ_Optional_Q1 2008 - J027 - cash flow conso - WP_Note unrealized (update) 2" xfId="19023" xr:uid="{425997F3-047D-4FA8-A224-81ACF402E204}"/>
    <cellStyle name="_infoX-SSS Broadband Quotation for TT&amp;T_20051124_BOQ_Optional_Q1 2008 - J027 - cash flow conso - WP_Note unrealized (update)_JTS_Note R1_Q2Y2010" xfId="19024" xr:uid="{B710C75D-91CE-4FFA-BF26-0C3BECF54353}"/>
    <cellStyle name="_infoX-SSS Broadband Quotation for TT&amp;T_20051124_BOQ_Optional_Q1 2008 - J027 - cash flow conso - WP_Note unrealized (update)_Note_R1_Aging_Q2_11" xfId="19025" xr:uid="{75F49541-491A-4F2A-813C-145AEC960A60}"/>
    <cellStyle name="_infoX-SSS Broadband Quotation for TT&amp;T_20051124_BOQ_Optional_Q1 2008 - J027 - cash flow conso - WP_Note unrealized (update)_Note_R1_Aging_Q3_11" xfId="19026" xr:uid="{B4B1C42E-5E74-40F9-A36E-C67D4B22CF1F}"/>
    <cellStyle name="_infoX-SSS Broadband Quotation for TT&amp;T_20051124_BOQ_Optional_Q1 2008 - J027 - cash flow conso - WP_Note unrealized (update)_Note_R1_Aging_Q4" xfId="19027" xr:uid="{2FA9D016-B17F-41EF-AE2B-8551C4F1F7BE}"/>
    <cellStyle name="_infoX-SSS Broadband Quotation for TT&amp;T_20051124_BOQ_Optional_Q1 2008 - J027 - cash flow conso - WP_Note unrealized (update)_Q210_J032_Note R1_Unrealised" xfId="19028" xr:uid="{C232F478-79D5-4E82-A3A1-087CF685B7BD}"/>
    <cellStyle name="_infoX-SSS Broadband Quotation for TT&amp;T_20051124_BOQ_Optional_Q1 2008 - J027 - cash flow conso - WP_Q309_J032_Note R1_Audit (2)" xfId="19029" xr:uid="{A53BC770-22B0-4BD9-9EFD-6F6BEBF5A02C}"/>
    <cellStyle name="_infoX-SSS Broadband Quotation for TT&amp;T_20051124_BOQ_Optional_Q1 2008 - J027 - cash flow conso - WP_Q309_J032_Note R1_Audit (2) 2" xfId="19030" xr:uid="{11EF879C-9BE0-4246-AF34-5A6F0BAEE1BF}"/>
    <cellStyle name="_infoX-SSS Broadband Quotation for TT&amp;T_20051124_BOQ_Optional_Q1 2008 - J027 - cash flow conso - WP_Q309_J032_Note R1_Audit (2)_JTS_Note R1_Q2Y2010" xfId="19031" xr:uid="{904E50F3-4B3E-4919-B2E6-FAB215970372}"/>
    <cellStyle name="_infoX-SSS Broadband Quotation for TT&amp;T_20051124_BOQ_Optional_Q1 2008 - J027 - cash flow conso - WP_Q309_J032_Note R1_Audit (2)_Note_R1_Aging_Q2_11" xfId="19032" xr:uid="{71137766-2F88-40BC-978B-DB39B684D438}"/>
    <cellStyle name="_infoX-SSS Broadband Quotation for TT&amp;T_20051124_BOQ_Optional_Q1 2008 - J027 - cash flow conso - WP_Q309_J032_Note R1_Audit (2)_Note_R1_Aging_Q3_11" xfId="19033" xr:uid="{1495A10C-B8A2-465D-8DCE-A20DD4DFF1D7}"/>
    <cellStyle name="_infoX-SSS Broadband Quotation for TT&amp;T_20051124_BOQ_Optional_Q1 2008 - J027 - cash flow conso - WP_Q309_J032_Note R1_Audit (2)_Note_R1_Aging_Q4" xfId="19034" xr:uid="{42930C63-F021-4D73-A870-5335293B36D6}"/>
    <cellStyle name="_infoX-SSS Broadband Quotation for TT&amp;T_20051124_BOQ_Optional_Q1 2008 - J027 - cash flow conso - WP_Q309_J032_Note R1_Audit (2)_Q210_J032_Note R1_Unrealised" xfId="19035" xr:uid="{C4036914-83E7-4EA1-97E2-5E9887735265}"/>
    <cellStyle name="_infoX-SSS Broadband Quotation for TT&amp;T_20051124_BOQ_Optional_Q1 2008 - J027 - JI Group - Note R11" xfId="19036" xr:uid="{19DB4012-3834-4459-A1DC-FB2FA74BD0C0}"/>
    <cellStyle name="_infoX-SSS Broadband Quotation for TT&amp;T_20051124_BOQ_Optional_Q1 2008 - J027 - JI Group - Note R11 2" xfId="19037" xr:uid="{3B6E5806-B816-47FE-98FB-54884EE68076}"/>
    <cellStyle name="_infoX-SSS Broadband Quotation for TT&amp;T_20051124_BOQ_Optional_Q1 2008 - J027 - JI Group - Note R11_2010_J032_Note R3_Audit" xfId="19038" xr:uid="{08B13F8F-80F5-478C-BBB1-E56628D25FF3}"/>
    <cellStyle name="_infoX-SSS Broadband Quotation for TT&amp;T_20051124_BOQ_Optional_Q1 2008 - J027 - JI Group - Note R11_2010_J032_Note R3_Audit 2" xfId="19039" xr:uid="{36438939-2927-44FA-9967-F2073EF2B6A8}"/>
    <cellStyle name="_infoX-SSS Broadband Quotation for TT&amp;T_20051124_BOQ_Optional_Q1 2008 - J027 - JI Group - Note R11_2010_J032_Note R3_Audit_JTS_Note R3_Q1Y2012" xfId="19040" xr:uid="{B1DB5FAF-BFBC-4A86-BFC8-598488278820}"/>
    <cellStyle name="_infoX-SSS Broadband Quotation for TT&amp;T_20051124_BOQ_Optional_Q1 2008 - J027 - JI Group - Note R11_JTS_Note R3_Q3Y09 (Final)" xfId="19041" xr:uid="{29074842-F959-43FC-B68B-1EBC63815753}"/>
    <cellStyle name="_infoX-SSS Broadband Quotation for TT&amp;T_20051124_BOQ_Optional_Q1 2008 - J027 - JI Group - Note R11_JTS_Note R3_Q3Y09 (Final) 2" xfId="19042" xr:uid="{6C3C06EC-394C-49AD-9ACB-06EEF7F55261}"/>
    <cellStyle name="_infoX-SSS Broadband Quotation for TT&amp;T_20051124_BOQ_Optional_Q1 2008 - J027 - JI Group - Note R11_JTS_Note R3_Q3Y09 (Final)_JTS_Note R3_Q1Y2012" xfId="19043" xr:uid="{22831D4C-8872-47DF-87D0-3DB152F6B7F2}"/>
    <cellStyle name="_infoX-SSS Broadband Quotation for TT&amp;T_20051124_BOQ_Optional_Q1 2008 - J027 - JI Group - Note R11_JTS_Note R3_Q3Y2009" xfId="19044" xr:uid="{6965A59A-5B16-4478-905E-09550C7B2190}"/>
    <cellStyle name="_infoX-SSS Broadband Quotation for TT&amp;T_20051124_BOQ_Optional_Q1 2008 - J027 - JI Group - Note R11_JTS_Note R3_Q3Y2009 2" xfId="19045" xr:uid="{A67A4F6E-B08D-4589-812E-EA3296D803DE}"/>
    <cellStyle name="_infoX-SSS Broadband Quotation for TT&amp;T_20051124_BOQ_Optional_Q1 2008 - J027 - JI Group - Note R11_JTS_Note R3_Q3Y2009_2010_J032_Note R3_Audit" xfId="19046" xr:uid="{069DB26D-7386-4826-9FEF-537E1828DA0F}"/>
    <cellStyle name="_infoX-SSS Broadband Quotation for TT&amp;T_20051124_BOQ_Optional_Q1 2008 - J027 - JI Group - Note R11_JTS_Note R3_Q3Y2009_JTS_Note R3_Q1Y2012" xfId="19047" xr:uid="{C0CA03A4-1F36-4402-B3E6-D323113D8F95}"/>
    <cellStyle name="_infoX-SSS Broadband Quotation for TT&amp;T_20051124_BOQ_Optional_Q1 2008 - J027 - JI Group - Note R11_JTS_Note R3_Q3Y2009_JTS_Note R3_Q3Y2010" xfId="19048" xr:uid="{D02F7425-24A4-4A5B-8DA5-64BABA697A65}"/>
    <cellStyle name="_infoX-SSS Broadband Quotation for TT&amp;T_20051124_BOQ_Optional_Q1 2008 - J027 - JI Group - Note R11_JTS_Note R3_Q3Y2009_JTS_Note R3_Q4Y2010" xfId="19049" xr:uid="{6B0EF661-167E-46F2-963B-7BB9EA560A07}"/>
    <cellStyle name="_infoX-SSS Broadband Quotation for TT&amp;T_20051124_BOQ_Optional_Q1 2008 - J027 - JI Group - Note R11_Note unrealized (update)" xfId="19050" xr:uid="{B2924444-8D8A-45E9-A1FA-A798564B5D41}"/>
    <cellStyle name="_infoX-SSS Broadband Quotation for TT&amp;T_20051124_BOQ_Optional_Q1 2008 - J027 - JI Group - Note R11_Note unrealized (update) 2" xfId="19051" xr:uid="{C90ACA99-65C9-4594-85F2-9057B9419F60}"/>
    <cellStyle name="_infoX-SSS Broadband Quotation for TT&amp;T_20051124_BOQ_Optional_Q1 2008 - J027 - JI Group - Note R11_Note unrealized (update)_JTS_Note R1_Q2Y2010" xfId="19052" xr:uid="{800BC9C2-459E-4A24-A503-62254B2C61B6}"/>
    <cellStyle name="_infoX-SSS Broadband Quotation for TT&amp;T_20051124_BOQ_Optional_Q1 2008 - J027 - JI Group - Note R11_Note unrealized (update)_Note_R1_Aging_Q2_11" xfId="19053" xr:uid="{B04126CF-7F67-41B2-8D0E-8DC53A1281B1}"/>
    <cellStyle name="_infoX-SSS Broadband Quotation for TT&amp;T_20051124_BOQ_Optional_Q1 2008 - J027 - JI Group - Note R11_Note unrealized (update)_Note_R1_Aging_Q3_11" xfId="19054" xr:uid="{C22C9C14-C1A3-4262-BE7E-9858446F2D3F}"/>
    <cellStyle name="_infoX-SSS Broadband Quotation for TT&amp;T_20051124_BOQ_Optional_Q1 2008 - J027 - JI Group - Note R11_Note unrealized (update)_Note_R1_Aging_Q4" xfId="19055" xr:uid="{05111985-BE3D-4700-99AD-43C15AF00D17}"/>
    <cellStyle name="_infoX-SSS Broadband Quotation for TT&amp;T_20051124_BOQ_Optional_Q1 2008 - J027 - JI Group - Note R11_Note unrealized (update)_Q210_J032_Note R1_Unrealised" xfId="19056" xr:uid="{B9D870CB-D1D6-4B9A-A535-1E750BAEB235}"/>
    <cellStyle name="_infoX-SSS Broadband Quotation for TT&amp;T_20051124_BOQ_Optional_Q1 2008 - J027 - JI Group - Note R11_Q309_J032_Note R1_Audit (2)" xfId="19057" xr:uid="{09C2E2C0-F940-4806-B6F7-DA53B7D93676}"/>
    <cellStyle name="_infoX-SSS Broadband Quotation for TT&amp;T_20051124_BOQ_Optional_Q1 2008 - J027 - JI Group - Note R11_Q309_J032_Note R1_Audit (2) 2" xfId="19058" xr:uid="{15BBDC9A-150B-4816-9960-7497ED3E6C08}"/>
    <cellStyle name="_infoX-SSS Broadband Quotation for TT&amp;T_20051124_BOQ_Optional_Q1 2008 - J027 - JI Group - Note R11_Q309_J032_Note R1_Audit (2)_JTS_Note R1_Q2Y2010" xfId="19059" xr:uid="{14B796A3-9529-4EC7-BDC1-C150D30358CB}"/>
    <cellStyle name="_infoX-SSS Broadband Quotation for TT&amp;T_20051124_BOQ_Optional_Q1 2008 - J027 - JI Group - Note R11_Q309_J032_Note R1_Audit (2)_Note_R1_Aging_Q2_11" xfId="19060" xr:uid="{C2250E73-D6BC-40B3-8751-34C4A000C6F8}"/>
    <cellStyle name="_infoX-SSS Broadband Quotation for TT&amp;T_20051124_BOQ_Optional_Q1 2008 - J027 - JI Group - Note R11_Q309_J032_Note R1_Audit (2)_Note_R1_Aging_Q3_11" xfId="19061" xr:uid="{C6B42D56-6408-4915-9AC7-E9FEFFC7C8E3}"/>
    <cellStyle name="_infoX-SSS Broadband Quotation for TT&amp;T_20051124_BOQ_Optional_Q1 2008 - J027 - JI Group - Note R11_Q309_J032_Note R1_Audit (2)_Note_R1_Aging_Q4" xfId="19062" xr:uid="{D19E6550-F481-48A9-B9BE-EC98CD9B08AD}"/>
    <cellStyle name="_infoX-SSS Broadband Quotation for TT&amp;T_20051124_BOQ_Optional_Q1 2008 - J027 - JI Group - Note R11_Q309_J032_Note R1_Audit (2)_Q210_J032_Note R1_Unrealised" xfId="19063" xr:uid="{F34A5456-12C9-4D11-A080-11614B79BD21}"/>
    <cellStyle name="_infoX-SSS Broadband Quotation for TT&amp;T_20051124_BOQ_Optional_Q2 2008 - J027 - JI Group - Note R11" xfId="19064" xr:uid="{91CC0683-0F3F-4556-8979-BF45DCF04A7F}"/>
    <cellStyle name="_infoX-SSS Broadband Quotation for TT&amp;T_20051124_BOQ_Optional_Q3 2008 - J027 - cash flow conso" xfId="19065" xr:uid="{A293BAE3-158D-4BDF-9CF7-84D56872F60D}"/>
    <cellStyle name="_infoX-SSS Broadband Quotation for TT&amp;T_20051124_BOQ_Optional_Q3 2008 - J027 - JI Group - Note R1" xfId="19066" xr:uid="{B3BC6C50-E0F0-4C3A-BEBF-54303B668A9E}"/>
    <cellStyle name="_infoX-SSS Broadband Quotation for TT&amp;T_20051124_BOQ_Optional_Q3 2008 - J027 - JI Group - Note R11" xfId="19067" xr:uid="{34D4E0FB-2073-4AC4-8F6D-8583D5160B0A}"/>
    <cellStyle name="_infoX-SSS Broadband Quotation for TT&amp;T_20051124_BOQ_Optional_Q309_J032_Note R1_Audit (2)" xfId="19068" xr:uid="{465AB2E2-D0D6-40F5-8A12-B93F24AC1BAA}"/>
    <cellStyle name="_infoX-SSS Broadband Quotation for TT&amp;T_20051124_BOQ_Optional_Q309_J032_Note R1_Audit (2) 2" xfId="19069" xr:uid="{1DDF978A-4ECB-4B5C-9EE6-CE8FAABD7222}"/>
    <cellStyle name="_infoX-SSS Broadband Quotation for TT&amp;T_20051124_BOQ_Optional_Q309_J032_Note R1_Audit (2)_JTS_Note R1_Q2Y2010" xfId="19070" xr:uid="{6D1E9815-90DC-4142-9F5D-0698F00FE2E6}"/>
    <cellStyle name="_infoX-SSS Broadband Quotation for TT&amp;T_20051124_BOQ_Optional_Q309_J032_Note R1_Audit (2)_Note_R1_Aging_Q2_11" xfId="19071" xr:uid="{187424B5-13D4-4EB7-BB07-C1512863D0ED}"/>
    <cellStyle name="_infoX-SSS Broadband Quotation for TT&amp;T_20051124_BOQ_Optional_Q309_J032_Note R1_Audit (2)_Note_R1_Aging_Q3_11" xfId="19072" xr:uid="{B2F80CBE-8C9B-414F-BCC0-448D62726321}"/>
    <cellStyle name="_infoX-SSS Broadband Quotation for TT&amp;T_20051124_BOQ_Optional_Q309_J032_Note R1_Audit (2)_Note_R1_Aging_Q4" xfId="19073" xr:uid="{B65E0F33-2CEE-4BF0-815F-D6944DB99A66}"/>
    <cellStyle name="_infoX-SSS Broadband Quotation for TT&amp;T_20051124_BOQ_Optional_Q309_J032_Note R1_Audit (2)_Q210_J032_Note R1_Unrealised" xfId="19074" xr:uid="{4D45EE27-FDB1-479E-A840-A0270B5E3157}"/>
    <cellStyle name="_infoX-SSS Broadband Quotation for TT&amp;T_20051124_BOQ_Optional_R11_Detail cash flow" xfId="19075" xr:uid="{512383FF-3A2C-4507-9B24-32B775D50F65}"/>
    <cellStyle name="_infoX-SSS Broadband Quotation for TT&amp;T_20051124_BOQ_Optional_R11_Detail cash flow 2" xfId="19076" xr:uid="{8F29B30E-416B-4988-8F0B-B2A3E3B1D92D}"/>
    <cellStyle name="_infoX-SSS Broadband Quotation for TT&amp;T_20051124_BOQ_Optional_R11_Detail cash flow 3" xfId="19077" xr:uid="{34B06CF7-6D7C-405F-946E-AA2AE2C05EE2}"/>
    <cellStyle name="_infoX-SSS Broadband Quotation for TT&amp;T_20051124_BOQ_Optional_Y2008_JI Group - Note R11" xfId="19078" xr:uid="{D9BF12B9-F63A-4760-993D-DEDF6EA62252}"/>
    <cellStyle name="_Install Mat  Service Mix v6_PTD" xfId="19079" xr:uid="{F382D329-F494-4F2E-A082-76CD6564DCD0}"/>
    <cellStyle name="_IPT_...Your Project name_05-ธ.ค.-50 3-32-52" xfId="19080" xr:uid="{15A365B7-91EC-4DE0-B586-0B7DAF2110D3}"/>
    <cellStyle name="_J027_2007_Cash flow_Conso_WP" xfId="19081" xr:uid="{55077DBC-FD24-4AE1-A13A-8F9C66178F2B}"/>
    <cellStyle name="_KK-sublead 31.12.08-file 2" xfId="8613" xr:uid="{00000000-0005-0000-0000-00002B000000}"/>
    <cellStyle name="_Komatsu-year ended '06 (version 1)" xfId="8614" xr:uid="{00000000-0005-0000-0000-00002C000000}"/>
    <cellStyle name="_Komatsu-year ended '06 (version 1)_Cph - 09 - wp - 2 - v2" xfId="8615" xr:uid="{00000000-0005-0000-0000-00002D000000}"/>
    <cellStyle name="_Lead_CW_31-12-08 file 2" xfId="8616" xr:uid="{00000000-0005-0000-0000-00002E000000}"/>
    <cellStyle name="_Leadsheet_FMC_31 DEC 08_V3_Kwang" xfId="8617" xr:uid="{00000000-0005-0000-0000-00002F000000}"/>
    <cellStyle name="_Leadsheet_FMC_31 DEC 09" xfId="8618" xr:uid="{00000000-0005-0000-0000-000030000000}"/>
    <cellStyle name="_Linking'06-update" xfId="8619" xr:uid="{00000000-0005-0000-0000-000031000000}"/>
    <cellStyle name="_Local Mat &amp; Service for TT&amp;T-62" xfId="19082" xr:uid="{A9F5B710-7ABA-42B3-A31E-94C5E0EECBDD}"/>
    <cellStyle name="_Local Mat &amp; Service for TT&amp;T-62 v3" xfId="19083" xr:uid="{67EA3748-5138-4068-9C86-15A63C33CB51}"/>
    <cellStyle name="_Local-Budget-TOT Broadband" xfId="19084" xr:uid="{2D33326A-F069-4CDC-A3A9-EAC58B00A9EF}"/>
    <cellStyle name="_Multiple" xfId="8620" xr:uid="{00000000-0005-0000-0000-000032000000}"/>
    <cellStyle name="_Multiple_Cheque On Hand" xfId="8621" xr:uid="{00000000-0005-0000-0000-000033000000}"/>
    <cellStyle name="_MultipleSpace" xfId="8622" xr:uid="{00000000-0005-0000-0000-000034000000}"/>
    <cellStyle name="_MultipleSpace_Cheque On Hand" xfId="8623" xr:uid="{00000000-0005-0000-0000-000035000000}"/>
    <cellStyle name="_New Monthly Report 2007" xfId="8624" xr:uid="{00000000-0005-0000-0000-000036000000}"/>
    <cellStyle name="_New Monthly Report 2007 (PYT1) December" xfId="8625" xr:uid="{00000000-0005-0000-0000-000037000000}"/>
    <cellStyle name="_Nth - 09 - wp -O300" xfId="8626" xr:uid="{00000000-0005-0000-0000-000038000000}"/>
    <cellStyle name="_patch cord260406 " xfId="19085" xr:uid="{B6CFFACC-D738-44A8-99B3-C1B5E1A5ECC1}"/>
    <cellStyle name="_Price 3T2B_Services" xfId="19086" xr:uid="{693C1384-9BD2-45C2-9C66-8DDFDEA03B95}"/>
    <cellStyle name="_Price 3T2B_Services 2" xfId="19087" xr:uid="{6950762E-D0E4-44A2-8003-9C7BCBF11CBA}"/>
    <cellStyle name="_Price 3T2B_Services 3" xfId="19088" xr:uid="{59570C68-C279-4591-BF3D-094A36E45528}"/>
    <cellStyle name="_Price 3T2B_Sypply 1B" xfId="19089" xr:uid="{8C356005-1EF4-4E1B-BFFE-E3B4BEADD33F}"/>
    <cellStyle name="_Price 3T2B_Sypply 1B 2" xfId="19090" xr:uid="{84DCCAA6-BD7A-499F-92E1-715B5B4AA93E}"/>
    <cellStyle name="_Price 3T2B_Sypply 1B 3" xfId="19091" xr:uid="{CEDD1F2F-C2CE-4E7E-8AAA-3AC54EE5AB31}"/>
    <cellStyle name="_Price DSLAM_16June06_Value" xfId="19092" xr:uid="{73C9280F-5A9C-470E-8000-A0B0889A973B}"/>
    <cellStyle name="_Price DSLAM_16June06_Value 2" xfId="19093" xr:uid="{5F0C4327-82B6-4A30-BC6E-69F64AE0D9EC}"/>
    <cellStyle name="_Price DSLAM_16June06_Value 3" xfId="19094" xr:uid="{516B6402-93AE-4D9D-968F-43EE7B0C9423}"/>
    <cellStyle name="_Price DWDM 8 Ring_31Mar06_15.7" xfId="19095" xr:uid="{94B79763-599B-4A9D-823F-9693447378D1}"/>
    <cellStyle name="_Price DWDM 8 Ring_31Mar06_15.7 2" xfId="19096" xr:uid="{3D38ED99-CAD8-4EEF-B433-F0B704AD1239}"/>
    <cellStyle name="_Price DWDM 8 Ring_31Mar06_15.7_(3)Balance with related" xfId="19097" xr:uid="{48B76581-7EEB-4170-B0AF-4C1C46A90FB4}"/>
    <cellStyle name="_Price DWDM 8 Ring_31Mar06_15.7_2008_J027_Cash flow_Conso" xfId="19098" xr:uid="{CE7468FA-EE53-4CF2-B863-A3F55556D7F2}"/>
    <cellStyle name="_Price DWDM 8 Ring_31Mar06_15.7_2008Q1_JI Group - Note R11" xfId="19099" xr:uid="{54898842-D7C1-4225-9019-DB528C4B128F}"/>
    <cellStyle name="_Price DWDM 8 Ring_31Mar06_15.7_2008Q1_JI Group - Note R11 2" xfId="19100" xr:uid="{F2F08F60-94AB-41F9-A741-5E0B9C8462F6}"/>
    <cellStyle name="_Price DWDM 8 Ring_31Mar06_15.7_2008Q1_JI Group - Note R11_2010_J032_Note R3_Audit" xfId="19101" xr:uid="{5ED2834B-4B4A-4B3D-A24B-249ABFC83D88}"/>
    <cellStyle name="_Price DWDM 8 Ring_31Mar06_15.7_2008Q1_JI Group - Note R11_2010_J032_Note R3_Audit 2" xfId="19102" xr:uid="{F1416B04-457F-4A71-85F9-AD3E9D2E7024}"/>
    <cellStyle name="_Price DWDM 8 Ring_31Mar06_15.7_2008Q1_JI Group - Note R11_2010_J032_Note R3_Audit_JTS_Note R3_Q1Y2012" xfId="19103" xr:uid="{1BB1FAF5-A70B-4E0F-98FA-87A1D25B58BC}"/>
    <cellStyle name="_Price DWDM 8 Ring_31Mar06_15.7_2008Q1_JI Group - Note R11_JTS_Note R3_Q3Y09 (Final)" xfId="19104" xr:uid="{B2C69DB6-CDC1-4A23-AC6B-D8C2347FE06F}"/>
    <cellStyle name="_Price DWDM 8 Ring_31Mar06_15.7_2008Q1_JI Group - Note R11_JTS_Note R3_Q3Y09 (Final) 2" xfId="19105" xr:uid="{C0C20928-DF4A-4DCB-ACC5-B79CFE3C45D4}"/>
    <cellStyle name="_Price DWDM 8 Ring_31Mar06_15.7_2008Q1_JI Group - Note R11_JTS_Note R3_Q3Y09 (Final)_JTS_Note R3_Q1Y2012" xfId="19106" xr:uid="{A1E325E7-7A92-4869-814B-550978A3D091}"/>
    <cellStyle name="_Price DWDM 8 Ring_31Mar06_15.7_2008Q1_JI Group - Note R11_JTS_Note R3_Q3Y2009" xfId="19107" xr:uid="{6CBBF14D-8664-4BE8-B12E-8DB6A3884315}"/>
    <cellStyle name="_Price DWDM 8 Ring_31Mar06_15.7_2008Q1_JI Group - Note R11_JTS_Note R3_Q3Y2009 2" xfId="19108" xr:uid="{A681B415-3D13-4726-8601-B1458E1D6D57}"/>
    <cellStyle name="_Price DWDM 8 Ring_31Mar06_15.7_2008Q1_JI Group - Note R11_JTS_Note R3_Q3Y2009_2010_J032_Note R3_Audit" xfId="19109" xr:uid="{D7A9F4E3-EB8E-488B-A9D0-B63EDF7BE3E7}"/>
    <cellStyle name="_Price DWDM 8 Ring_31Mar06_15.7_2008Q1_JI Group - Note R11_JTS_Note R3_Q3Y2009_JTS_Note R3_Q1Y2012" xfId="19110" xr:uid="{4CA126F7-C1D7-45A1-9FA1-B707F2CA34F6}"/>
    <cellStyle name="_Price DWDM 8 Ring_31Mar06_15.7_2008Q1_JI Group - Note R11_JTS_Note R3_Q3Y2009_JTS_Note R3_Q3Y2010" xfId="19111" xr:uid="{C97D871A-C80E-4021-94AC-60ECBEC9DB5E}"/>
    <cellStyle name="_Price DWDM 8 Ring_31Mar06_15.7_2008Q1_JI Group - Note R11_JTS_Note R3_Q3Y2009_JTS_Note R3_Q4Y2010" xfId="19112" xr:uid="{2CC39EDB-00FD-4963-A413-A7D2CCDD6123}"/>
    <cellStyle name="_Price DWDM 8 Ring_31Mar06_15.7_2008Q1_JI Group - Note R11_Note unrealized (update)" xfId="19113" xr:uid="{827290F4-2054-432B-9254-F60BCBC0C6C9}"/>
    <cellStyle name="_Price DWDM 8 Ring_31Mar06_15.7_2008Q1_JI Group - Note R11_Note unrealized (update) 2" xfId="19114" xr:uid="{4AFE3D5A-730E-4EBA-A3FE-43F35A958858}"/>
    <cellStyle name="_Price DWDM 8 Ring_31Mar06_15.7_2008Q1_JI Group - Note R11_Note unrealized (update)_JTS_Note R1_Q2Y2010" xfId="19115" xr:uid="{36267267-EDD8-4AC1-8686-3ACF5C474F5C}"/>
    <cellStyle name="_Price DWDM 8 Ring_31Mar06_15.7_2008Q1_JI Group - Note R11_Note unrealized (update)_Note_R1_Aging_Q2_11" xfId="19116" xr:uid="{6CBE527D-84E5-4DF4-9CD7-464A8154EE2D}"/>
    <cellStyle name="_Price DWDM 8 Ring_31Mar06_15.7_2008Q1_JI Group - Note R11_Note unrealized (update)_Note_R1_Aging_Q3_11" xfId="19117" xr:uid="{D5F34635-6A64-4492-88F1-F30A81D4D774}"/>
    <cellStyle name="_Price DWDM 8 Ring_31Mar06_15.7_2008Q1_JI Group - Note R11_Note unrealized (update)_Note_R1_Aging_Q4" xfId="19118" xr:uid="{FD6229B1-0CFC-4F01-B0B4-9909B002AC9A}"/>
    <cellStyle name="_Price DWDM 8 Ring_31Mar06_15.7_2008Q1_JI Group - Note R11_Note unrealized (update)_Q210_J032_Note R1_Unrealised" xfId="19119" xr:uid="{2E83FA85-C952-471F-8D7F-3C63ADA10E30}"/>
    <cellStyle name="_Price DWDM 8 Ring_31Mar06_15.7_2008Q1_JI Group - Note R11_Q309_J032_Note R1_Audit (2)" xfId="19120" xr:uid="{0A6AFF73-A984-47F8-8C0A-6FF3DD4B77CA}"/>
    <cellStyle name="_Price DWDM 8 Ring_31Mar06_15.7_2008Q1_JI Group - Note R11_Q309_J032_Note R1_Audit (2) 2" xfId="19121" xr:uid="{43B9A8E5-6A58-4A5D-8FBB-9FB149A27972}"/>
    <cellStyle name="_Price DWDM 8 Ring_31Mar06_15.7_2008Q1_JI Group - Note R11_Q309_J032_Note R1_Audit (2)_JTS_Note R1_Q2Y2010" xfId="19122" xr:uid="{15D2379A-3D12-450A-8174-0939103B1F08}"/>
    <cellStyle name="_Price DWDM 8 Ring_31Mar06_15.7_2008Q1_JI Group - Note R11_Q309_J032_Note R1_Audit (2)_Note_R1_Aging_Q2_11" xfId="19123" xr:uid="{EF6F45F7-DE81-4D9F-B0F3-25AE8F4F6E86}"/>
    <cellStyle name="_Price DWDM 8 Ring_31Mar06_15.7_2008Q1_JI Group - Note R11_Q309_J032_Note R1_Audit (2)_Note_R1_Aging_Q3_11" xfId="19124" xr:uid="{FE075A80-64DD-49B0-91ED-E227B911BB66}"/>
    <cellStyle name="_Price DWDM 8 Ring_31Mar06_15.7_2008Q1_JI Group - Note R11_Q309_J032_Note R1_Audit (2)_Note_R1_Aging_Q4" xfId="19125" xr:uid="{703D35E4-FF54-4513-816A-3C6392C1563C}"/>
    <cellStyle name="_Price DWDM 8 Ring_31Mar06_15.7_2008Q1_JI Group - Note R11_Q309_J032_Note R1_Audit (2)_Q210_J032_Note R1_Unrealised" xfId="19126" xr:uid="{943E0D48-8242-4F24-832D-794E0D0F1DD5}"/>
    <cellStyle name="_Price DWDM 8 Ring_31Mar06_15.7_2008Q2_JIG_Note R11" xfId="19127" xr:uid="{704AFEFB-43A6-4340-978A-28EBB3D9FEB6}"/>
    <cellStyle name="_Price DWDM 8 Ring_31Mar06_15.7_2008Q3- J027 - JI Group - Note R1" xfId="19128" xr:uid="{D54C2FB0-A4DE-436E-A3BC-4EF35A381ECB}"/>
    <cellStyle name="_Price DWDM 8 Ring_31Mar06_15.7_2010_J032_Note R3_Audit" xfId="19129" xr:uid="{FF7637BB-5B07-4D0C-9A55-D31B96F994A6}"/>
    <cellStyle name="_Price DWDM 8 Ring_31Mar06_15.7_2010_J032_Note R3_Audit 2" xfId="19130" xr:uid="{F2D5031B-7C49-4F7F-BADB-485D261176B4}"/>
    <cellStyle name="_Price DWDM 8 Ring_31Mar06_15.7_2010_J032_Note R3_Audit_JTS_Note R3_Q1Y2012" xfId="19131" xr:uid="{C368E6CB-2895-41C1-BD1F-376DC2033F0C}"/>
    <cellStyle name="_Price DWDM 8 Ring_31Mar06_15.7_J027_2007_Cash flow_Conso_WP" xfId="19132" xr:uid="{6CB2CBA4-040F-48FF-9E24-D67803D71021}"/>
    <cellStyle name="_Price DWDM 8 Ring_31Mar06_15.7_JTS_Note R3_Q3Y09 (Final)" xfId="19133" xr:uid="{7D6273E4-A4E6-4317-BBB7-C2E226F448AF}"/>
    <cellStyle name="_Price DWDM 8 Ring_31Mar06_15.7_JTS_Note R3_Q3Y09 (Final) 2" xfId="19134" xr:uid="{B616DA99-34F1-42A4-AE55-2DA0C5E43E4C}"/>
    <cellStyle name="_Price DWDM 8 Ring_31Mar06_15.7_JTS_Note R3_Q3Y09 (Final)_JTS_Note R3_Q1Y2012" xfId="19135" xr:uid="{EB81242D-1C5A-4FE2-8A94-03B8C62F5DAE}"/>
    <cellStyle name="_Price DWDM 8 Ring_31Mar06_15.7_JTS_Note R3_Q3Y2009" xfId="19136" xr:uid="{3466D5DC-5E60-492E-914D-42A3F9A2C3B3}"/>
    <cellStyle name="_Price DWDM 8 Ring_31Mar06_15.7_JTS_Note R3_Q3Y2009 2" xfId="19137" xr:uid="{06AB9569-FBCE-4193-A5A6-7E22BA647168}"/>
    <cellStyle name="_Price DWDM 8 Ring_31Mar06_15.7_JTS_Note R3_Q3Y2009_2010_J032_Note R3_Audit" xfId="19138" xr:uid="{04DF675C-0580-49D2-9727-1AEF57E370E8}"/>
    <cellStyle name="_Price DWDM 8 Ring_31Mar06_15.7_JTS_Note R3_Q3Y2009_JTS_Note R3_Q1Y2012" xfId="19139" xr:uid="{4A60E277-A813-4A07-967B-CC95B0B27F72}"/>
    <cellStyle name="_Price DWDM 8 Ring_31Mar06_15.7_JTS_Note R3_Q3Y2009_JTS_Note R3_Q3Y2010" xfId="19140" xr:uid="{93AC6E28-B388-4788-9A37-41EA21FC336C}"/>
    <cellStyle name="_Price DWDM 8 Ring_31Mar06_15.7_JTS_Note R3_Q3Y2009_JTS_Note R3_Q4Y2010" xfId="19141" xr:uid="{34980D42-975A-42EB-88B4-199703B2F648}"/>
    <cellStyle name="_Price DWDM 8 Ring_31Mar06_15.7_Note unrealized (update)" xfId="19142" xr:uid="{04B9800C-2208-4EB7-827F-84D4C43B29A4}"/>
    <cellStyle name="_Price DWDM 8 Ring_31Mar06_15.7_Note unrealized (update) 2" xfId="19143" xr:uid="{759D51CF-9A32-4005-8F48-CCA125DB5400}"/>
    <cellStyle name="_Price DWDM 8 Ring_31Mar06_15.7_Note unrealized (update)_JTS_Note R1_Q2Y2010" xfId="19144" xr:uid="{4FDDAE72-5229-4234-A3F5-147CE2D73E8A}"/>
    <cellStyle name="_Price DWDM 8 Ring_31Mar06_15.7_Note unrealized (update)_Note_R1_Aging_Q2_11" xfId="19145" xr:uid="{C52314B7-42FC-4687-BE42-6CD302D30137}"/>
    <cellStyle name="_Price DWDM 8 Ring_31Mar06_15.7_Note unrealized (update)_Note_R1_Aging_Q3_11" xfId="19146" xr:uid="{230A552C-7F71-446F-9608-9802707106F9}"/>
    <cellStyle name="_Price DWDM 8 Ring_31Mar06_15.7_Note unrealized (update)_Note_R1_Aging_Q4" xfId="19147" xr:uid="{B81327E0-7C2B-4F29-94C7-875A74685E0E}"/>
    <cellStyle name="_Price DWDM 8 Ring_31Mar06_15.7_Note unrealized (update)_Q210_J032_Note R1_Unrealised" xfId="19148" xr:uid="{EAA6A6D2-C544-4761-9788-5883EF5B3D81}"/>
    <cellStyle name="_Price DWDM 8 Ring_31Mar06_15.7_Q1 2008 - J027 - cash flow conso - WP" xfId="19149" xr:uid="{DAAA1C9F-0AD3-4F6C-A85A-A7B0E1FE4D6B}"/>
    <cellStyle name="_Price DWDM 8 Ring_31Mar06_15.7_Q1 2008 - J027 - cash flow conso - WP 2" xfId="19150" xr:uid="{57CB22E6-3363-45BB-9FBB-0E913B6BD7A9}"/>
    <cellStyle name="_Price DWDM 8 Ring_31Mar06_15.7_Q1 2008 - J027 - cash flow conso - WP_2010_J032_Note R3_Audit" xfId="19151" xr:uid="{A54B4FE7-F177-4C64-AFA8-0CFCA5DA86DB}"/>
    <cellStyle name="_Price DWDM 8 Ring_31Mar06_15.7_Q1 2008 - J027 - cash flow conso - WP_2010_J032_Note R3_Audit 2" xfId="19152" xr:uid="{7897A5A4-D22B-4238-A217-EA6D94F095FA}"/>
    <cellStyle name="_Price DWDM 8 Ring_31Mar06_15.7_Q1 2008 - J027 - cash flow conso - WP_2010_J032_Note R3_Audit_JTS_Note R3_Q1Y2012" xfId="19153" xr:uid="{235C00D6-5E95-4884-ABC1-9C9404C9D598}"/>
    <cellStyle name="_Price DWDM 8 Ring_31Mar06_15.7_Q1 2008 - J027 - cash flow conso - WP_JTS_Note R3_Q3Y09 (Final)" xfId="19154" xr:uid="{920001AE-A83C-44BE-BB3E-5A83D26EC5DF}"/>
    <cellStyle name="_Price DWDM 8 Ring_31Mar06_15.7_Q1 2008 - J027 - cash flow conso - WP_JTS_Note R3_Q3Y09 (Final) 2" xfId="19155" xr:uid="{3114FA7F-EDA4-406A-AF5B-10B09EFC4DE8}"/>
    <cellStyle name="_Price DWDM 8 Ring_31Mar06_15.7_Q1 2008 - J027 - cash flow conso - WP_JTS_Note R3_Q3Y09 (Final)_JTS_Note R3_Q1Y2012" xfId="19156" xr:uid="{625704EB-654D-4FCE-BCA0-FFF7852EDDE4}"/>
    <cellStyle name="_Price DWDM 8 Ring_31Mar06_15.7_Q1 2008 - J027 - cash flow conso - WP_JTS_Note R3_Q3Y2009" xfId="19157" xr:uid="{2A0F63C8-142A-46EF-AC84-A566794A2454}"/>
    <cellStyle name="_Price DWDM 8 Ring_31Mar06_15.7_Q1 2008 - J027 - cash flow conso - WP_JTS_Note R3_Q3Y2009 2" xfId="19158" xr:uid="{21C3EC70-F5AB-4C56-9270-CB5F692611E9}"/>
    <cellStyle name="_Price DWDM 8 Ring_31Mar06_15.7_Q1 2008 - J027 - cash flow conso - WP_JTS_Note R3_Q3Y2009_2010_J032_Note R3_Audit" xfId="19159" xr:uid="{7B1C6E32-186C-4F9B-B45F-E3633CB1A14A}"/>
    <cellStyle name="_Price DWDM 8 Ring_31Mar06_15.7_Q1 2008 - J027 - cash flow conso - WP_JTS_Note R3_Q3Y2009_JTS_Note R3_Q1Y2012" xfId="19160" xr:uid="{6E8A173A-7B11-4145-9060-6ADF7934D72E}"/>
    <cellStyle name="_Price DWDM 8 Ring_31Mar06_15.7_Q1 2008 - J027 - cash flow conso - WP_JTS_Note R3_Q3Y2009_JTS_Note R3_Q3Y2010" xfId="19161" xr:uid="{F0197C9B-9EBC-4805-958F-A4CA13829A52}"/>
    <cellStyle name="_Price DWDM 8 Ring_31Mar06_15.7_Q1 2008 - J027 - cash flow conso - WP_JTS_Note R3_Q3Y2009_JTS_Note R3_Q4Y2010" xfId="19162" xr:uid="{B213C137-19DB-4B06-8EF8-89BD3AD0E656}"/>
    <cellStyle name="_Price DWDM 8 Ring_31Mar06_15.7_Q1 2008 - J027 - cash flow conso - WP_Note unrealized (update)" xfId="19163" xr:uid="{6E92FD52-E905-4E0C-845E-A802BE9B79DA}"/>
    <cellStyle name="_Price DWDM 8 Ring_31Mar06_15.7_Q1 2008 - J027 - cash flow conso - WP_Note unrealized (update) 2" xfId="19164" xr:uid="{B693F222-42DA-46A5-9E61-FDBA3DF3258D}"/>
    <cellStyle name="_Price DWDM 8 Ring_31Mar06_15.7_Q1 2008 - J027 - cash flow conso - WP_Note unrealized (update)_JTS_Note R1_Q2Y2010" xfId="19165" xr:uid="{D141B1FE-0755-4881-81AF-B0A0F1AFD6CE}"/>
    <cellStyle name="_Price DWDM 8 Ring_31Mar06_15.7_Q1 2008 - J027 - cash flow conso - WP_Note unrealized (update)_Note_R1_Aging_Q2_11" xfId="19166" xr:uid="{A6ED1337-6DEC-4E3C-B0F0-7A226C9A2A9B}"/>
    <cellStyle name="_Price DWDM 8 Ring_31Mar06_15.7_Q1 2008 - J027 - cash flow conso - WP_Note unrealized (update)_Note_R1_Aging_Q3_11" xfId="19167" xr:uid="{479F0DE9-4433-403D-A680-D6738651EE2C}"/>
    <cellStyle name="_Price DWDM 8 Ring_31Mar06_15.7_Q1 2008 - J027 - cash flow conso - WP_Note unrealized (update)_Note_R1_Aging_Q4" xfId="19168" xr:uid="{47EA66B6-72E0-4E91-B100-1FCBAD0CBC6B}"/>
    <cellStyle name="_Price DWDM 8 Ring_31Mar06_15.7_Q1 2008 - J027 - cash flow conso - WP_Note unrealized (update)_Q210_J032_Note R1_Unrealised" xfId="19169" xr:uid="{76E57444-89A8-4A0B-9409-B4F3DAA5BD92}"/>
    <cellStyle name="_Price DWDM 8 Ring_31Mar06_15.7_Q1 2008 - J027 - cash flow conso - WP_Q309_J032_Note R1_Audit (2)" xfId="19170" xr:uid="{86D44FE1-7FD8-4141-B08B-100F372353DC}"/>
    <cellStyle name="_Price DWDM 8 Ring_31Mar06_15.7_Q1 2008 - J027 - cash flow conso - WP_Q309_J032_Note R1_Audit (2) 2" xfId="19171" xr:uid="{839327FC-6032-4FB2-90BA-24A543558DF1}"/>
    <cellStyle name="_Price DWDM 8 Ring_31Mar06_15.7_Q1 2008 - J027 - cash flow conso - WP_Q309_J032_Note R1_Audit (2)_JTS_Note R1_Q2Y2010" xfId="19172" xr:uid="{AF04E77A-EA94-42CD-A776-F36E0EBBCC6F}"/>
    <cellStyle name="_Price DWDM 8 Ring_31Mar06_15.7_Q1 2008 - J027 - cash flow conso - WP_Q309_J032_Note R1_Audit (2)_Note_R1_Aging_Q2_11" xfId="19173" xr:uid="{1523D765-46DC-49DC-9914-16195BECEA4A}"/>
    <cellStyle name="_Price DWDM 8 Ring_31Mar06_15.7_Q1 2008 - J027 - cash flow conso - WP_Q309_J032_Note R1_Audit (2)_Note_R1_Aging_Q3_11" xfId="19174" xr:uid="{8A0BE4EF-50B2-4664-91DC-99DA6C4BB40E}"/>
    <cellStyle name="_Price DWDM 8 Ring_31Mar06_15.7_Q1 2008 - J027 - cash flow conso - WP_Q309_J032_Note R1_Audit (2)_Note_R1_Aging_Q4" xfId="19175" xr:uid="{215D7E48-E6A9-46D0-BD65-AA1A85F6D005}"/>
    <cellStyle name="_Price DWDM 8 Ring_31Mar06_15.7_Q1 2008 - J027 - cash flow conso - WP_Q309_J032_Note R1_Audit (2)_Q210_J032_Note R1_Unrealised" xfId="19176" xr:uid="{F0B27E67-198B-48EB-B415-ABC1D3903474}"/>
    <cellStyle name="_Price DWDM 8 Ring_31Mar06_15.7_Q1 2008 - J027 - JI Group - Note R11" xfId="19177" xr:uid="{2BCA8730-8590-4BA2-81DD-A66763025E6F}"/>
    <cellStyle name="_Price DWDM 8 Ring_31Mar06_15.7_Q1 2008 - J027 - JI Group - Note R11 2" xfId="19178" xr:uid="{8D1CF2E3-5F00-4E54-8365-336573D61F42}"/>
    <cellStyle name="_Price DWDM 8 Ring_31Mar06_15.7_Q1 2008 - J027 - JI Group - Note R11_2010_J032_Note R3_Audit" xfId="19179" xr:uid="{B3F05587-8F81-4FA6-8A34-86BB70EBCA69}"/>
    <cellStyle name="_Price DWDM 8 Ring_31Mar06_15.7_Q1 2008 - J027 - JI Group - Note R11_2010_J032_Note R3_Audit 2" xfId="19180" xr:uid="{CAE54A6B-C854-44C2-A188-4D8A70CF3857}"/>
    <cellStyle name="_Price DWDM 8 Ring_31Mar06_15.7_Q1 2008 - J027 - JI Group - Note R11_2010_J032_Note R3_Audit_JTS_Note R3_Q1Y2012" xfId="19181" xr:uid="{98719147-3612-4E5B-9FBB-B273B9A1D194}"/>
    <cellStyle name="_Price DWDM 8 Ring_31Mar06_15.7_Q1 2008 - J027 - JI Group - Note R11_JTS_Note R3_Q3Y09 (Final)" xfId="19182" xr:uid="{33F488CB-A781-4032-B5DD-7B7D9D90538D}"/>
    <cellStyle name="_Price DWDM 8 Ring_31Mar06_15.7_Q1 2008 - J027 - JI Group - Note R11_JTS_Note R3_Q3Y09 (Final) 2" xfId="19183" xr:uid="{60DF648A-798D-4262-9F6E-EF8112066F8C}"/>
    <cellStyle name="_Price DWDM 8 Ring_31Mar06_15.7_Q1 2008 - J027 - JI Group - Note R11_JTS_Note R3_Q3Y09 (Final)_JTS_Note R3_Q1Y2012" xfId="19184" xr:uid="{80066987-A710-4CC0-9235-B4AAF1A668BF}"/>
    <cellStyle name="_Price DWDM 8 Ring_31Mar06_15.7_Q1 2008 - J027 - JI Group - Note R11_JTS_Note R3_Q3Y2009" xfId="19185" xr:uid="{342100FD-1B91-4C46-9573-FA5F61ABC739}"/>
    <cellStyle name="_Price DWDM 8 Ring_31Mar06_15.7_Q1 2008 - J027 - JI Group - Note R11_JTS_Note R3_Q3Y2009 2" xfId="19186" xr:uid="{BD1C88C6-DD24-41B0-903D-012FF3253CA2}"/>
    <cellStyle name="_Price DWDM 8 Ring_31Mar06_15.7_Q1 2008 - J027 - JI Group - Note R11_JTS_Note R3_Q3Y2009_2010_J032_Note R3_Audit" xfId="19187" xr:uid="{7968CDD0-1BC1-4CE0-8776-5C7C1A96D584}"/>
    <cellStyle name="_Price DWDM 8 Ring_31Mar06_15.7_Q1 2008 - J027 - JI Group - Note R11_JTS_Note R3_Q3Y2009_JTS_Note R3_Q1Y2012" xfId="19188" xr:uid="{08444BCF-2AF2-49D0-8240-F94D6938AD79}"/>
    <cellStyle name="_Price DWDM 8 Ring_31Mar06_15.7_Q1 2008 - J027 - JI Group - Note R11_JTS_Note R3_Q3Y2009_JTS_Note R3_Q3Y2010" xfId="19189" xr:uid="{596E8006-6DB9-44C5-A873-3338747907FD}"/>
    <cellStyle name="_Price DWDM 8 Ring_31Mar06_15.7_Q1 2008 - J027 - JI Group - Note R11_JTS_Note R3_Q3Y2009_JTS_Note R3_Q4Y2010" xfId="19190" xr:uid="{7FBC5C0D-C1EF-4F07-B527-5A8B4A3D6F52}"/>
    <cellStyle name="_Price DWDM 8 Ring_31Mar06_15.7_Q1 2008 - J027 - JI Group - Note R11_Note unrealized (update)" xfId="19191" xr:uid="{492ACA14-826E-4612-A1DE-87C6C298D877}"/>
    <cellStyle name="_Price DWDM 8 Ring_31Mar06_15.7_Q1 2008 - J027 - JI Group - Note R11_Note unrealized (update) 2" xfId="19192" xr:uid="{FAE1471E-5210-4B92-974E-3D4312F18912}"/>
    <cellStyle name="_Price DWDM 8 Ring_31Mar06_15.7_Q1 2008 - J027 - JI Group - Note R11_Note unrealized (update)_JTS_Note R1_Q2Y2010" xfId="19193" xr:uid="{D0A5AC90-4F16-47CB-81BE-DC3DDF4A3B1F}"/>
    <cellStyle name="_Price DWDM 8 Ring_31Mar06_15.7_Q1 2008 - J027 - JI Group - Note R11_Note unrealized (update)_Note_R1_Aging_Q2_11" xfId="19194" xr:uid="{97F0E6C7-F6C2-4D98-98A6-D4BDF9FA2BDC}"/>
    <cellStyle name="_Price DWDM 8 Ring_31Mar06_15.7_Q1 2008 - J027 - JI Group - Note R11_Note unrealized (update)_Note_R1_Aging_Q3_11" xfId="19195" xr:uid="{79C46C0A-D720-46CE-BBC3-2980F1462403}"/>
    <cellStyle name="_Price DWDM 8 Ring_31Mar06_15.7_Q1 2008 - J027 - JI Group - Note R11_Note unrealized (update)_Note_R1_Aging_Q4" xfId="19196" xr:uid="{8D2E0D67-A633-4EEE-862D-63DB6479AC73}"/>
    <cellStyle name="_Price DWDM 8 Ring_31Mar06_15.7_Q1 2008 - J027 - JI Group - Note R11_Note unrealized (update)_Q210_J032_Note R1_Unrealised" xfId="19197" xr:uid="{0463126D-B542-4432-8E4D-256C00699B46}"/>
    <cellStyle name="_Price DWDM 8 Ring_31Mar06_15.7_Q1 2008 - J027 - JI Group - Note R11_Q309_J032_Note R1_Audit (2)" xfId="19198" xr:uid="{59EEADAF-B56D-4BFD-BDF2-7C9E138A9AE3}"/>
    <cellStyle name="_Price DWDM 8 Ring_31Mar06_15.7_Q1 2008 - J027 - JI Group - Note R11_Q309_J032_Note R1_Audit (2) 2" xfId="19199" xr:uid="{6B70AA5F-D464-404D-A650-3BB060F17C64}"/>
    <cellStyle name="_Price DWDM 8 Ring_31Mar06_15.7_Q1 2008 - J027 - JI Group - Note R11_Q309_J032_Note R1_Audit (2)_JTS_Note R1_Q2Y2010" xfId="19200" xr:uid="{0771B10A-FCDE-4523-B099-D84EA062C7C2}"/>
    <cellStyle name="_Price DWDM 8 Ring_31Mar06_15.7_Q1 2008 - J027 - JI Group - Note R11_Q309_J032_Note R1_Audit (2)_Note_R1_Aging_Q2_11" xfId="19201" xr:uid="{D22FBA70-B3D5-452A-AFC8-064BE85B408C}"/>
    <cellStyle name="_Price DWDM 8 Ring_31Mar06_15.7_Q1 2008 - J027 - JI Group - Note R11_Q309_J032_Note R1_Audit (2)_Note_R1_Aging_Q3_11" xfId="19202" xr:uid="{078EF023-83D2-4ED6-8D70-B8B64029367B}"/>
    <cellStyle name="_Price DWDM 8 Ring_31Mar06_15.7_Q1 2008 - J027 - JI Group - Note R11_Q309_J032_Note R1_Audit (2)_Note_R1_Aging_Q4" xfId="19203" xr:uid="{2B4FD1DE-FEAC-43FA-B5D9-507888E46C6A}"/>
    <cellStyle name="_Price DWDM 8 Ring_31Mar06_15.7_Q1 2008 - J027 - JI Group - Note R11_Q309_J032_Note R1_Audit (2)_Q210_J032_Note R1_Unrealised" xfId="19204" xr:uid="{7A866ECA-9C1F-4BD0-B8F8-8D0C6BAD8702}"/>
    <cellStyle name="_Price DWDM 8 Ring_31Mar06_15.7_Q2 2008 - J027 - JI Group - Note R11" xfId="19205" xr:uid="{F0C3972F-6ACE-414B-B91D-6C179AF3B3AE}"/>
    <cellStyle name="_Price DWDM 8 Ring_31Mar06_15.7_Q3 2008 - J027 - cash flow conso" xfId="19206" xr:uid="{310C4296-8A6D-45B1-9A80-E212D0A12EC9}"/>
    <cellStyle name="_Price DWDM 8 Ring_31Mar06_15.7_Q3 2008 - J027 - JI Group - Note R1" xfId="19207" xr:uid="{C51E4A18-A2A0-428E-9CB7-CD681C9CA0B6}"/>
    <cellStyle name="_Price DWDM 8 Ring_31Mar06_15.7_Q3 2008 - J027 - JI Group - Note R11" xfId="19208" xr:uid="{5E5290F5-7FCC-4E80-B42C-DBEE69C47E17}"/>
    <cellStyle name="_Price DWDM 8 Ring_31Mar06_15.7_Q309_J032_Note R1_Audit (2)" xfId="19209" xr:uid="{D388835D-0CBB-4D8D-807A-C07909527CFF}"/>
    <cellStyle name="_Price DWDM 8 Ring_31Mar06_15.7_Q309_J032_Note R1_Audit (2) 2" xfId="19210" xr:uid="{016A9F1E-DDE0-4A91-AC48-621BF04E8212}"/>
    <cellStyle name="_Price DWDM 8 Ring_31Mar06_15.7_Q309_J032_Note R1_Audit (2)_JTS_Note R1_Q2Y2010" xfId="19211" xr:uid="{7080588C-5C93-4633-9202-544DF5D325F3}"/>
    <cellStyle name="_Price DWDM 8 Ring_31Mar06_15.7_Q309_J032_Note R1_Audit (2)_Note_R1_Aging_Q2_11" xfId="19212" xr:uid="{15787EBC-7B48-4471-B765-BA937D87CE24}"/>
    <cellStyle name="_Price DWDM 8 Ring_31Mar06_15.7_Q309_J032_Note R1_Audit (2)_Note_R1_Aging_Q3_11" xfId="19213" xr:uid="{26B2A0C8-54C0-4AB0-B6EF-B2ACC5C6461F}"/>
    <cellStyle name="_Price DWDM 8 Ring_31Mar06_15.7_Q309_J032_Note R1_Audit (2)_Note_R1_Aging_Q4" xfId="19214" xr:uid="{08BF4B60-CEF5-44A9-BBFE-F8CD3F7BFE4B}"/>
    <cellStyle name="_Price DWDM 8 Ring_31Mar06_15.7_Q309_J032_Note R1_Audit (2)_Q210_J032_Note R1_Unrealised" xfId="19215" xr:uid="{D6B72E0E-BF54-4A59-B0F7-C4B6D879EA85}"/>
    <cellStyle name="_Price DWDM 8 Ring_31Mar06_15.7_R11_Detail cash flow" xfId="19216" xr:uid="{E5986C7E-B251-4C1F-9315-EED9AE7C0F29}"/>
    <cellStyle name="_Price DWDM 8 Ring_31Mar06_15.7_R11_Detail cash flow 2" xfId="19217" xr:uid="{0DF9ADF2-4C18-47E4-AD0C-F3649D0CCDB1}"/>
    <cellStyle name="_Price DWDM 8 Ring_31Mar06_15.7_R11_Detail cash flow 3" xfId="19218" xr:uid="{D8BAD96B-104F-4832-A553-52876F48298E}"/>
    <cellStyle name="_Price DWDM 8 Ring_31Mar06_15.7_Y2008_JI Group - Note R11" xfId="19219" xr:uid="{7C15589B-6E36-4AA5-8C9E-7E7DD1BBAB9C}"/>
    <cellStyle name="_Price IP Core_16June06_Value" xfId="19220" xr:uid="{829F66BA-73A9-4349-816B-6E7992DADDF1}"/>
    <cellStyle name="_Price IP Core_16June06_Value 2" xfId="19221" xr:uid="{615923A6-CDA1-406D-9F94-79AF45D54E0F}"/>
    <cellStyle name="_Price IP Core_16June06_Value 3" xfId="19222" xr:uid="{8798CFDA-B921-4BFB-8BED-6B47A496BC3D}"/>
    <cellStyle name="_Price MM_M Node_10Apr06_Value" xfId="19223" xr:uid="{F276A864-49E8-49D4-8A85-3375B1395069}"/>
    <cellStyle name="_Price MM_M Node_16June06_Value" xfId="19224" xr:uid="{EEE4EEFD-6F72-40C8-8605-B3272128BCBF}"/>
    <cellStyle name="_Price MM_M Node_16June06_Value 2" xfId="19225" xr:uid="{990DC386-0990-4062-8B5E-48162334767C}"/>
    <cellStyle name="_Price MM_M Node_16June06_Value 3" xfId="19226" xr:uid="{5FE161E2-65CE-4FA3-8901-760AD98EE8F6}"/>
    <cellStyle name="_Price summary _16June06_Value" xfId="19227" xr:uid="{EAE6056E-E966-4C7B-A521-FEE4EC590C39}"/>
    <cellStyle name="_Price summary _16June06_Value 2" xfId="19228" xr:uid="{1A332AC7-29F3-4FCD-919E-7C2593180D95}"/>
    <cellStyle name="_Price summary _16June06_Value 3" xfId="19229" xr:uid="{2C68F9A3-D674-43E9-A03C-2F2B0D984EFF}"/>
    <cellStyle name="_Price summary _26Apr06" xfId="19230" xr:uid="{A20CC332-C2BB-4B7E-B1AE-062A6FFBCCA6}"/>
    <cellStyle name="_Price summary _26Apr06 2" xfId="19231" xr:uid="{50EBAFB7-C7AE-403A-9396-9E21030859D5}"/>
    <cellStyle name="_Price summary _26Apr06 3" xfId="19232" xr:uid="{4DACA188-F0FD-45B6-B5A8-6A8FAD51BD3C}"/>
    <cellStyle name="_Price Summary Alcatel 17 55M_7June06" xfId="19233" xr:uid="{73D83158-41B4-4242-A0EC-D7728D872629}"/>
    <cellStyle name="_Price Summary Alcatel 17 55M_7June06 2" xfId="19234" xr:uid="{776D4349-8DE9-46FE-AF0A-3AE668B5DF31}"/>
    <cellStyle name="_Price Summary Alcatel 17 55M_7June06 3" xfId="19235" xr:uid="{9686EBDF-36C2-4A14-9CAA-052D8520C3BD}"/>
    <cellStyle name="_Price_DWDM_Huawei" xfId="19236" xr:uid="{34455C38-89DE-410C-9E4D-C3B41A667289}"/>
    <cellStyle name="_Price_DWDM_Huawei 2" xfId="19237" xr:uid="{F037CB9A-7A4F-4F83-927D-A26487FD26AE}"/>
    <cellStyle name="_Price_DWDM_Huawei_(3)Balance with related" xfId="19238" xr:uid="{C9402382-2D3C-4093-8893-F0C4D32D04F2}"/>
    <cellStyle name="_Price_DWDM_Huawei_2008_J027_Cash flow_Conso" xfId="19239" xr:uid="{A4E3DDBA-6783-486E-8214-B5435BB7B1F9}"/>
    <cellStyle name="_Price_DWDM_Huawei_2008Q1_JI Group - Note R11" xfId="19240" xr:uid="{5179DFEE-BC20-4550-A7F4-AD89F80B1F5B}"/>
    <cellStyle name="_Price_DWDM_Huawei_2008Q1_JI Group - Note R11 2" xfId="19241" xr:uid="{042ABC84-9CB9-4FA8-A2EF-DFA092C1AE32}"/>
    <cellStyle name="_Price_DWDM_Huawei_2008Q1_JI Group - Note R11_2010_J032_Note R3_Audit" xfId="19242" xr:uid="{1B2ACA3E-2369-44FC-AFA1-942FD8317FF1}"/>
    <cellStyle name="_Price_DWDM_Huawei_2008Q1_JI Group - Note R11_2010_J032_Note R3_Audit 2" xfId="19243" xr:uid="{E5DB0A05-FC79-4A5D-B1EE-9E567BBA9C9D}"/>
    <cellStyle name="_Price_DWDM_Huawei_2008Q1_JI Group - Note R11_2010_J032_Note R3_Audit_JTS_Note R3_Q1Y2012" xfId="19244" xr:uid="{858E66F3-1593-4BDB-821E-F9AE567C4E5A}"/>
    <cellStyle name="_Price_DWDM_Huawei_2008Q1_JI Group - Note R11_JTS_Note R3_Q3Y09 (Final)" xfId="19245" xr:uid="{553A3020-CED7-471F-B7C2-223EA5A31EAC}"/>
    <cellStyle name="_Price_DWDM_Huawei_2008Q1_JI Group - Note R11_JTS_Note R3_Q3Y09 (Final) 2" xfId="19246" xr:uid="{B13A9069-FF90-4FBF-8D23-86AE6E549719}"/>
    <cellStyle name="_Price_DWDM_Huawei_2008Q1_JI Group - Note R11_JTS_Note R3_Q3Y09 (Final)_JTS_Note R3_Q1Y2012" xfId="19247" xr:uid="{356ADF7B-6307-4E1E-9556-B2FA27B2997F}"/>
    <cellStyle name="_Price_DWDM_Huawei_2008Q1_JI Group - Note R11_JTS_Note R3_Q3Y2009" xfId="19248" xr:uid="{9B0B2E19-6C73-43D8-9375-5BF217A63952}"/>
    <cellStyle name="_Price_DWDM_Huawei_2008Q1_JI Group - Note R11_JTS_Note R3_Q3Y2009 2" xfId="19249" xr:uid="{CB72DEDE-A007-4717-8924-D1EE17410324}"/>
    <cellStyle name="_Price_DWDM_Huawei_2008Q1_JI Group - Note R11_JTS_Note R3_Q3Y2009_2010_J032_Note R3_Audit" xfId="19250" xr:uid="{3DDCE447-314C-4057-A271-6716C50ADED3}"/>
    <cellStyle name="_Price_DWDM_Huawei_2008Q1_JI Group - Note R11_JTS_Note R3_Q3Y2009_JTS_Note R3_Q1Y2012" xfId="19251" xr:uid="{FE59BAF3-3362-4E75-9E73-776EF394C76C}"/>
    <cellStyle name="_Price_DWDM_Huawei_2008Q1_JI Group - Note R11_JTS_Note R3_Q3Y2009_JTS_Note R3_Q3Y2010" xfId="19252" xr:uid="{C427C13E-3CE1-42D6-A05A-42E6BC748A14}"/>
    <cellStyle name="_Price_DWDM_Huawei_2008Q1_JI Group - Note R11_JTS_Note R3_Q3Y2009_JTS_Note R3_Q4Y2010" xfId="19253" xr:uid="{320868D4-5295-45C2-8CF2-C28A72C00872}"/>
    <cellStyle name="_Price_DWDM_Huawei_2008Q1_JI Group - Note R11_Note unrealized (update)" xfId="19254" xr:uid="{1129B9BF-F865-4CC6-BE95-6DE6395A5169}"/>
    <cellStyle name="_Price_DWDM_Huawei_2008Q1_JI Group - Note R11_Note unrealized (update) 2" xfId="19255" xr:uid="{C5D56E18-3249-439F-8E9C-B42B7C7B41E3}"/>
    <cellStyle name="_Price_DWDM_Huawei_2008Q1_JI Group - Note R11_Note unrealized (update)_JTS_Note R1_Q2Y2010" xfId="19256" xr:uid="{203CA084-C64C-4DD6-B356-0EE0A80E55BA}"/>
    <cellStyle name="_Price_DWDM_Huawei_2008Q1_JI Group - Note R11_Note unrealized (update)_Note_R1_Aging_Q2_11" xfId="19257" xr:uid="{DF80E08E-4838-46B0-B698-A530C481C02C}"/>
    <cellStyle name="_Price_DWDM_Huawei_2008Q1_JI Group - Note R11_Note unrealized (update)_Note_R1_Aging_Q3_11" xfId="19258" xr:uid="{DE5603CA-29DD-410A-BEC1-499AD23F5C00}"/>
    <cellStyle name="_Price_DWDM_Huawei_2008Q1_JI Group - Note R11_Note unrealized (update)_Note_R1_Aging_Q4" xfId="19259" xr:uid="{DFF24E2D-AC4C-4E1E-B013-8FEEB6738003}"/>
    <cellStyle name="_Price_DWDM_Huawei_2008Q1_JI Group - Note R11_Note unrealized (update)_Q210_J032_Note R1_Unrealised" xfId="19260" xr:uid="{4D7321B8-374F-465B-A7DB-B77138D7848F}"/>
    <cellStyle name="_Price_DWDM_Huawei_2008Q1_JI Group - Note R11_Q309_J032_Note R1_Audit (2)" xfId="19261" xr:uid="{5AB642AC-355E-4623-A9B1-EDBD22BE7253}"/>
    <cellStyle name="_Price_DWDM_Huawei_2008Q1_JI Group - Note R11_Q309_J032_Note R1_Audit (2) 2" xfId="19262" xr:uid="{7DA96E86-3523-498F-8E95-A22101DECC76}"/>
    <cellStyle name="_Price_DWDM_Huawei_2008Q1_JI Group - Note R11_Q309_J032_Note R1_Audit (2)_JTS_Note R1_Q2Y2010" xfId="19263" xr:uid="{A9C1647D-4BC7-4FE8-B18E-D676DF1BAE62}"/>
    <cellStyle name="_Price_DWDM_Huawei_2008Q1_JI Group - Note R11_Q309_J032_Note R1_Audit (2)_Note_R1_Aging_Q2_11" xfId="19264" xr:uid="{3485D8CD-056D-492C-9639-4FBCCF0817E4}"/>
    <cellStyle name="_Price_DWDM_Huawei_2008Q1_JI Group - Note R11_Q309_J032_Note R1_Audit (2)_Note_R1_Aging_Q3_11" xfId="19265" xr:uid="{41CF15A7-1D19-4DA8-84A9-3FAA11F2BC61}"/>
    <cellStyle name="_Price_DWDM_Huawei_2008Q1_JI Group - Note R11_Q309_J032_Note R1_Audit (2)_Note_R1_Aging_Q4" xfId="19266" xr:uid="{FF8A849B-E40F-4FF8-A1CD-9CAACF1B167A}"/>
    <cellStyle name="_Price_DWDM_Huawei_2008Q1_JI Group - Note R11_Q309_J032_Note R1_Audit (2)_Q210_J032_Note R1_Unrealised" xfId="19267" xr:uid="{A2643BE7-A2EA-4B58-BF67-411C7144C8C3}"/>
    <cellStyle name="_Price_DWDM_Huawei_2008Q2_JIG_Note R11" xfId="19268" xr:uid="{F17A5A8D-C7A0-4132-B32B-1C795B1B5056}"/>
    <cellStyle name="_Price_DWDM_Huawei_2008Q3- J027 - JI Group - Note R1" xfId="19269" xr:uid="{E26B702A-9E20-48B6-88F5-158574E7157A}"/>
    <cellStyle name="_Price_DWDM_Huawei_2010_J032_Note R3_Audit" xfId="19270" xr:uid="{6D8FC915-CA08-4C5D-9038-89FDBF31AD5E}"/>
    <cellStyle name="_Price_DWDM_Huawei_2010_J032_Note R3_Audit 2" xfId="19271" xr:uid="{46637482-0685-4E08-ACB7-1AE78911DAEA}"/>
    <cellStyle name="_Price_DWDM_Huawei_2010_J032_Note R3_Audit_JTS_Note R3_Q1Y2012" xfId="19272" xr:uid="{9E6BA414-332E-47DF-AA9E-B7F137EAAC56}"/>
    <cellStyle name="_Price_DWDM_Huawei_J027_2007_Cash flow_Conso_WP" xfId="19273" xr:uid="{41B4F228-E37D-4B28-91BA-7CB76866005D}"/>
    <cellStyle name="_Price_DWDM_Huawei_JTS_Note R3_Q3Y09 (Final)" xfId="19274" xr:uid="{150C658C-2570-4B38-A431-30B836E28E43}"/>
    <cellStyle name="_Price_DWDM_Huawei_JTS_Note R3_Q3Y09 (Final) 2" xfId="19275" xr:uid="{6D0893FA-23FC-4E8F-A658-E2EE88889397}"/>
    <cellStyle name="_Price_DWDM_Huawei_JTS_Note R3_Q3Y09 (Final)_JTS_Note R3_Q1Y2012" xfId="19276" xr:uid="{3C0FDD85-1FFF-4B8F-A20E-C7E524DBEB98}"/>
    <cellStyle name="_Price_DWDM_Huawei_JTS_Note R3_Q3Y2009" xfId="19277" xr:uid="{A5C8EC37-CB3D-4887-92A1-2D841AABFB9E}"/>
    <cellStyle name="_Price_DWDM_Huawei_JTS_Note R3_Q3Y2009 2" xfId="19278" xr:uid="{12B570C2-807A-4A48-B246-E15EA29B823B}"/>
    <cellStyle name="_Price_DWDM_Huawei_JTS_Note R3_Q3Y2009_2010_J032_Note R3_Audit" xfId="19279" xr:uid="{290A3A9F-3DF4-4684-BEBB-310EA2EDA962}"/>
    <cellStyle name="_Price_DWDM_Huawei_JTS_Note R3_Q3Y2009_JTS_Note R3_Q1Y2012" xfId="19280" xr:uid="{72F8459E-C838-4DDC-A976-04A6D97F5A93}"/>
    <cellStyle name="_Price_DWDM_Huawei_JTS_Note R3_Q3Y2009_JTS_Note R3_Q3Y2010" xfId="19281" xr:uid="{45FB6EF1-007B-4A52-A254-F26CF5D2336B}"/>
    <cellStyle name="_Price_DWDM_Huawei_JTS_Note R3_Q3Y2009_JTS_Note R3_Q4Y2010" xfId="19282" xr:uid="{A975D5A2-ED1A-455B-8EF4-DE6A4FA52E87}"/>
    <cellStyle name="_Price_DWDM_Huawei_Note unrealized (update)" xfId="19283" xr:uid="{69863465-F86D-4220-B78B-7690B23C9E42}"/>
    <cellStyle name="_Price_DWDM_Huawei_Note unrealized (update) 2" xfId="19284" xr:uid="{A8352FE9-423A-444B-B0E5-2C75CEA84DB0}"/>
    <cellStyle name="_Price_DWDM_Huawei_Note unrealized (update)_JTS_Note R1_Q2Y2010" xfId="19285" xr:uid="{CA1E1292-0111-4A82-A4ED-6DE3517038FD}"/>
    <cellStyle name="_Price_DWDM_Huawei_Note unrealized (update)_Note_R1_Aging_Q2_11" xfId="19286" xr:uid="{04D547E9-5832-4412-B94D-4D0D934BC383}"/>
    <cellStyle name="_Price_DWDM_Huawei_Note unrealized (update)_Note_R1_Aging_Q3_11" xfId="19287" xr:uid="{8E1C1A35-6978-462D-83FD-B8955C00D524}"/>
    <cellStyle name="_Price_DWDM_Huawei_Note unrealized (update)_Note_R1_Aging_Q4" xfId="19288" xr:uid="{FC124D9A-D4D7-46E7-A669-9998A5FE1FA8}"/>
    <cellStyle name="_Price_DWDM_Huawei_Note unrealized (update)_Q210_J032_Note R1_Unrealised" xfId="19289" xr:uid="{047EEBCA-1179-48D5-864B-E88DBAA61904}"/>
    <cellStyle name="_Price_DWDM_Huawei_Q1 2008 - J027 - cash flow conso - WP" xfId="19290" xr:uid="{F91138C1-A3FC-4814-A05C-400D31599B9B}"/>
    <cellStyle name="_Price_DWDM_Huawei_Q1 2008 - J027 - cash flow conso - WP 2" xfId="19291" xr:uid="{EC16E98A-A9E2-4933-809D-946FFD862C0F}"/>
    <cellStyle name="_Price_DWDM_Huawei_Q1 2008 - J027 - cash flow conso - WP_2010_J032_Note R3_Audit" xfId="19292" xr:uid="{FBE26975-E6E6-43D7-B1FD-34EDC1539CA3}"/>
    <cellStyle name="_Price_DWDM_Huawei_Q1 2008 - J027 - cash flow conso - WP_2010_J032_Note R3_Audit 2" xfId="19293" xr:uid="{0304DE2E-CB2E-4CB4-8053-E6180962BF26}"/>
    <cellStyle name="_Price_DWDM_Huawei_Q1 2008 - J027 - cash flow conso - WP_2010_J032_Note R3_Audit_JTS_Note R3_Q1Y2012" xfId="19294" xr:uid="{6C036D09-09D5-4946-A1F7-DC4EED043E62}"/>
    <cellStyle name="_Price_DWDM_Huawei_Q1 2008 - J027 - cash flow conso - WP_JTS_Note R3_Q3Y09 (Final)" xfId="19295" xr:uid="{CBDA3E87-C2A5-4672-914B-1BC69055A312}"/>
    <cellStyle name="_Price_DWDM_Huawei_Q1 2008 - J027 - cash flow conso - WP_JTS_Note R3_Q3Y09 (Final) 2" xfId="19296" xr:uid="{70A420D6-FD44-46C6-B469-CF825C912AD5}"/>
    <cellStyle name="_Price_DWDM_Huawei_Q1 2008 - J027 - cash flow conso - WP_JTS_Note R3_Q3Y09 (Final)_JTS_Note R3_Q1Y2012" xfId="19297" xr:uid="{6E3E72FF-CC41-44EF-8E78-E19F45999ED2}"/>
    <cellStyle name="_Price_DWDM_Huawei_Q1 2008 - J027 - cash flow conso - WP_JTS_Note R3_Q3Y2009" xfId="19298" xr:uid="{4368ABF0-4412-481D-8153-8D3CEE5C6770}"/>
    <cellStyle name="_Price_DWDM_Huawei_Q1 2008 - J027 - cash flow conso - WP_JTS_Note R3_Q3Y2009 2" xfId="19299" xr:uid="{CF810D7C-FDD7-4CE0-998E-A0BC00A0CD4E}"/>
    <cellStyle name="_Price_DWDM_Huawei_Q1 2008 - J027 - cash flow conso - WP_JTS_Note R3_Q3Y2009_2010_J032_Note R3_Audit" xfId="19300" xr:uid="{99932347-0B68-4BF6-8DFC-514B3DD0B6D1}"/>
    <cellStyle name="_Price_DWDM_Huawei_Q1 2008 - J027 - cash flow conso - WP_JTS_Note R3_Q3Y2009_JTS_Note R3_Q1Y2012" xfId="19301" xr:uid="{5BEEF1F8-8288-498F-AE9A-F1A0453A0BD3}"/>
    <cellStyle name="_Price_DWDM_Huawei_Q1 2008 - J027 - cash flow conso - WP_JTS_Note R3_Q3Y2009_JTS_Note R3_Q3Y2010" xfId="19302" xr:uid="{6C253610-A597-41AE-AA4D-EDEDC0319727}"/>
    <cellStyle name="_Price_DWDM_Huawei_Q1 2008 - J027 - cash flow conso - WP_JTS_Note R3_Q3Y2009_JTS_Note R3_Q4Y2010" xfId="19303" xr:uid="{9B31301E-5FF4-4DB4-AC66-089E5F657D15}"/>
    <cellStyle name="_Price_DWDM_Huawei_Q1 2008 - J027 - cash flow conso - WP_Note unrealized (update)" xfId="19304" xr:uid="{445BD0DF-3128-4CED-BEFA-6B9D858507E8}"/>
    <cellStyle name="_Price_DWDM_Huawei_Q1 2008 - J027 - cash flow conso - WP_Note unrealized (update) 2" xfId="19305" xr:uid="{575742B5-68BD-409B-BBA2-78D6CF8B10F4}"/>
    <cellStyle name="_Price_DWDM_Huawei_Q1 2008 - J027 - cash flow conso - WP_Note unrealized (update)_JTS_Note R1_Q2Y2010" xfId="19306" xr:uid="{6B8F0C18-7F2F-487A-B0F9-DC0112C5877F}"/>
    <cellStyle name="_Price_DWDM_Huawei_Q1 2008 - J027 - cash flow conso - WP_Note unrealized (update)_Note_R1_Aging_Q2_11" xfId="19307" xr:uid="{724D71B5-FB2F-4D3E-9DBA-BEEC9472303A}"/>
    <cellStyle name="_Price_DWDM_Huawei_Q1 2008 - J027 - cash flow conso - WP_Note unrealized (update)_Note_R1_Aging_Q3_11" xfId="19308" xr:uid="{2EC1A08C-E3AC-4559-8BC6-CDB97300FDC2}"/>
    <cellStyle name="_Price_DWDM_Huawei_Q1 2008 - J027 - cash flow conso - WP_Note unrealized (update)_Note_R1_Aging_Q4" xfId="19309" xr:uid="{B4859091-4ACA-4161-9C7D-A00A7410E68E}"/>
    <cellStyle name="_Price_DWDM_Huawei_Q1 2008 - J027 - cash flow conso - WP_Note unrealized (update)_Q210_J032_Note R1_Unrealised" xfId="19310" xr:uid="{220DAE8E-9A61-4D3C-B864-DA704A6DEA29}"/>
    <cellStyle name="_Price_DWDM_Huawei_Q1 2008 - J027 - cash flow conso - WP_Q309_J032_Note R1_Audit (2)" xfId="19311" xr:uid="{1E4CC45E-B9D2-44D8-8FC3-82E1EE359106}"/>
    <cellStyle name="_Price_DWDM_Huawei_Q1 2008 - J027 - cash flow conso - WP_Q309_J032_Note R1_Audit (2) 2" xfId="19312" xr:uid="{5AB31B8C-503D-477C-8DBB-D220C23BBAD1}"/>
    <cellStyle name="_Price_DWDM_Huawei_Q1 2008 - J027 - cash flow conso - WP_Q309_J032_Note R1_Audit (2)_JTS_Note R1_Q2Y2010" xfId="19313" xr:uid="{E33FC31E-9F80-43E7-BFFC-BEF0467B03A0}"/>
    <cellStyle name="_Price_DWDM_Huawei_Q1 2008 - J027 - cash flow conso - WP_Q309_J032_Note R1_Audit (2)_Note_R1_Aging_Q2_11" xfId="19314" xr:uid="{2B18FC3C-BC32-4849-8658-5BB1F1469FF6}"/>
    <cellStyle name="_Price_DWDM_Huawei_Q1 2008 - J027 - cash flow conso - WP_Q309_J032_Note R1_Audit (2)_Note_R1_Aging_Q3_11" xfId="19315" xr:uid="{4559814C-747C-4C22-99BA-99CFDCAE3D24}"/>
    <cellStyle name="_Price_DWDM_Huawei_Q1 2008 - J027 - cash flow conso - WP_Q309_J032_Note R1_Audit (2)_Note_R1_Aging_Q4" xfId="19316" xr:uid="{9157F711-C2EE-4FE6-B25C-5514B91D4734}"/>
    <cellStyle name="_Price_DWDM_Huawei_Q1 2008 - J027 - cash flow conso - WP_Q309_J032_Note R1_Audit (2)_Q210_J032_Note R1_Unrealised" xfId="19317" xr:uid="{59C9317D-942B-4AE6-8AFC-9E9CE8CFA89C}"/>
    <cellStyle name="_Price_DWDM_Huawei_Q1 2008 - J027 - JI Group - Note R11" xfId="19318" xr:uid="{CCC10F2F-B319-4526-B697-7F1960CAE832}"/>
    <cellStyle name="_Price_DWDM_Huawei_Q1 2008 - J027 - JI Group - Note R11 2" xfId="19319" xr:uid="{7BEE9931-2A56-498E-BF66-322E9AEDFB1E}"/>
    <cellStyle name="_Price_DWDM_Huawei_Q1 2008 - J027 - JI Group - Note R11_2010_J032_Note R3_Audit" xfId="19320" xr:uid="{EAAA1819-E5E6-4809-85D5-36DAD6E46B39}"/>
    <cellStyle name="_Price_DWDM_Huawei_Q1 2008 - J027 - JI Group - Note R11_2010_J032_Note R3_Audit 2" xfId="19321" xr:uid="{005F5ADD-1160-42EA-A16D-B8895353A339}"/>
    <cellStyle name="_Price_DWDM_Huawei_Q1 2008 - J027 - JI Group - Note R11_2010_J032_Note R3_Audit_JTS_Note R3_Q1Y2012" xfId="19322" xr:uid="{8B27C995-0420-4818-BCFB-D393A3F4EAA1}"/>
    <cellStyle name="_Price_DWDM_Huawei_Q1 2008 - J027 - JI Group - Note R11_JTS_Note R3_Q3Y09 (Final)" xfId="19323" xr:uid="{3CA36BF1-F14A-4382-B08D-0E4BCA6D84DE}"/>
    <cellStyle name="_Price_DWDM_Huawei_Q1 2008 - J027 - JI Group - Note R11_JTS_Note R3_Q3Y09 (Final) 2" xfId="19324" xr:uid="{1B970F1B-250C-4BFB-B33C-FE97DBF93733}"/>
    <cellStyle name="_Price_DWDM_Huawei_Q1 2008 - J027 - JI Group - Note R11_JTS_Note R3_Q3Y09 (Final)_JTS_Note R3_Q1Y2012" xfId="19325" xr:uid="{8476CA6C-0451-48AC-B619-7846F0332CAB}"/>
    <cellStyle name="_Price_DWDM_Huawei_Q1 2008 - J027 - JI Group - Note R11_JTS_Note R3_Q3Y2009" xfId="19326" xr:uid="{A543700A-D733-4DC4-B923-8C5C0E1BCAA8}"/>
    <cellStyle name="_Price_DWDM_Huawei_Q1 2008 - J027 - JI Group - Note R11_JTS_Note R3_Q3Y2009 2" xfId="19327" xr:uid="{DE6EB7D8-A38E-4863-BBAA-F6D2BB447518}"/>
    <cellStyle name="_Price_DWDM_Huawei_Q1 2008 - J027 - JI Group - Note R11_JTS_Note R3_Q3Y2009_2010_J032_Note R3_Audit" xfId="19328" xr:uid="{00CA0C99-EE11-4C76-8DCB-EC14E2A0ACCC}"/>
    <cellStyle name="_Price_DWDM_Huawei_Q1 2008 - J027 - JI Group - Note R11_JTS_Note R3_Q3Y2009_JTS_Note R3_Q1Y2012" xfId="19329" xr:uid="{00B2E1A1-2864-4038-AFF2-B88C3861CD3E}"/>
    <cellStyle name="_Price_DWDM_Huawei_Q1 2008 - J027 - JI Group - Note R11_JTS_Note R3_Q3Y2009_JTS_Note R3_Q3Y2010" xfId="19330" xr:uid="{64300260-A936-4671-997D-D1BFA41462FD}"/>
    <cellStyle name="_Price_DWDM_Huawei_Q1 2008 - J027 - JI Group - Note R11_JTS_Note R3_Q3Y2009_JTS_Note R3_Q4Y2010" xfId="19331" xr:uid="{6DEABE0C-E7D8-4BA5-A960-EEEC5BCF8C1E}"/>
    <cellStyle name="_Price_DWDM_Huawei_Q1 2008 - J027 - JI Group - Note R11_Note unrealized (update)" xfId="19332" xr:uid="{B7FAF33B-F861-4CC2-9EFD-311A1ABCBAAC}"/>
    <cellStyle name="_Price_DWDM_Huawei_Q1 2008 - J027 - JI Group - Note R11_Note unrealized (update) 2" xfId="19333" xr:uid="{D799BB0A-3236-4FDC-B1C7-F02802956046}"/>
    <cellStyle name="_Price_DWDM_Huawei_Q1 2008 - J027 - JI Group - Note R11_Note unrealized (update)_JTS_Note R1_Q2Y2010" xfId="19334" xr:uid="{02B91291-F79C-473A-B286-52026E6F686B}"/>
    <cellStyle name="_Price_DWDM_Huawei_Q1 2008 - J027 - JI Group - Note R11_Note unrealized (update)_Note_R1_Aging_Q2_11" xfId="19335" xr:uid="{E440A251-FB6A-4D20-B105-DB7294E1C00B}"/>
    <cellStyle name="_Price_DWDM_Huawei_Q1 2008 - J027 - JI Group - Note R11_Note unrealized (update)_Note_R1_Aging_Q3_11" xfId="19336" xr:uid="{49BAE7B6-5923-4938-990A-2DEBB9090CC4}"/>
    <cellStyle name="_Price_DWDM_Huawei_Q1 2008 - J027 - JI Group - Note R11_Note unrealized (update)_Note_R1_Aging_Q4" xfId="19337" xr:uid="{2F86711C-D6CA-47A4-AB8F-89189E9EE277}"/>
    <cellStyle name="_Price_DWDM_Huawei_Q1 2008 - J027 - JI Group - Note R11_Note unrealized (update)_Q210_J032_Note R1_Unrealised" xfId="19338" xr:uid="{F2F0E9FB-3580-4032-9EBC-E7FE44BEC6D3}"/>
    <cellStyle name="_Price_DWDM_Huawei_Q1 2008 - J027 - JI Group - Note R11_Q309_J032_Note R1_Audit (2)" xfId="19339" xr:uid="{2B2C1730-5D24-4024-B300-9B02592FDA9A}"/>
    <cellStyle name="_Price_DWDM_Huawei_Q1 2008 - J027 - JI Group - Note R11_Q309_J032_Note R1_Audit (2) 2" xfId="19340" xr:uid="{31D8E6EC-BB0C-4624-8459-0F6899641E67}"/>
    <cellStyle name="_Price_DWDM_Huawei_Q1 2008 - J027 - JI Group - Note R11_Q309_J032_Note R1_Audit (2)_JTS_Note R1_Q2Y2010" xfId="19341" xr:uid="{B7BE073B-5346-494D-BDD0-9D46261D2E5D}"/>
    <cellStyle name="_Price_DWDM_Huawei_Q1 2008 - J027 - JI Group - Note R11_Q309_J032_Note R1_Audit (2)_Note_R1_Aging_Q2_11" xfId="19342" xr:uid="{23B92457-D0AA-4639-B33A-10BDB26BF96A}"/>
    <cellStyle name="_Price_DWDM_Huawei_Q1 2008 - J027 - JI Group - Note R11_Q309_J032_Note R1_Audit (2)_Note_R1_Aging_Q3_11" xfId="19343" xr:uid="{A6977D94-EC10-44B8-B50B-D9DBEB6DA085}"/>
    <cellStyle name="_Price_DWDM_Huawei_Q1 2008 - J027 - JI Group - Note R11_Q309_J032_Note R1_Audit (2)_Note_R1_Aging_Q4" xfId="19344" xr:uid="{072C10D3-25F9-40B6-8BEB-EE6E1A86D203}"/>
    <cellStyle name="_Price_DWDM_Huawei_Q1 2008 - J027 - JI Group - Note R11_Q309_J032_Note R1_Audit (2)_Q210_J032_Note R1_Unrealised" xfId="19345" xr:uid="{89E9083E-6594-426E-8314-6131D2646E69}"/>
    <cellStyle name="_Price_DWDM_Huawei_Q2 2008 - J027 - JI Group - Note R11" xfId="19346" xr:uid="{9F51B0EF-7747-421A-88E3-60BF19A32010}"/>
    <cellStyle name="_Price_DWDM_Huawei_Q3 2008 - J027 - cash flow conso" xfId="19347" xr:uid="{CE3C844D-9439-48F6-AA9F-41FAC500E2D5}"/>
    <cellStyle name="_Price_DWDM_Huawei_Q3 2008 - J027 - JI Group - Note R1" xfId="19348" xr:uid="{C7EA176D-225D-4698-8906-3CD6C38E8DEB}"/>
    <cellStyle name="_Price_DWDM_Huawei_Q3 2008 - J027 - JI Group - Note R11" xfId="19349" xr:uid="{E42063A9-E20E-48AE-B4D7-E9F679C7BB4F}"/>
    <cellStyle name="_Price_DWDM_Huawei_Q309_J032_Note R1_Audit (2)" xfId="19350" xr:uid="{1A3C9377-071E-454C-93A0-CA0EE48955A9}"/>
    <cellStyle name="_Price_DWDM_Huawei_Q309_J032_Note R1_Audit (2) 2" xfId="19351" xr:uid="{19F13578-1DF0-42B0-8D21-884C0CED0E91}"/>
    <cellStyle name="_Price_DWDM_Huawei_Q309_J032_Note R1_Audit (2)_JTS_Note R1_Q2Y2010" xfId="19352" xr:uid="{A1013A31-7778-4D06-BBED-392F1278BDC3}"/>
    <cellStyle name="_Price_DWDM_Huawei_Q309_J032_Note R1_Audit (2)_Note_R1_Aging_Q2_11" xfId="19353" xr:uid="{6A0E853F-871A-4356-B0F8-DD7A5B751695}"/>
    <cellStyle name="_Price_DWDM_Huawei_Q309_J032_Note R1_Audit (2)_Note_R1_Aging_Q3_11" xfId="19354" xr:uid="{48EC05E6-C5DC-4DB3-9BE6-5AC9A0ED0D37}"/>
    <cellStyle name="_Price_DWDM_Huawei_Q309_J032_Note R1_Audit (2)_Note_R1_Aging_Q4" xfId="19355" xr:uid="{11510EB4-4B0A-45FB-995B-E22C603667D1}"/>
    <cellStyle name="_Price_DWDM_Huawei_Q309_J032_Note R1_Audit (2)_Q210_J032_Note R1_Unrealised" xfId="19356" xr:uid="{AF8F107E-16C7-47A5-B37E-7685245C9E87}"/>
    <cellStyle name="_Price_DWDM_Huawei_R11_Detail cash flow" xfId="19357" xr:uid="{3EE19661-4935-416F-852F-52FE79D1F0C4}"/>
    <cellStyle name="_Price_DWDM_Huawei_R11_Detail cash flow 2" xfId="19358" xr:uid="{C1527E62-A32E-451F-B6C1-8097F19D59C8}"/>
    <cellStyle name="_Price_DWDM_Huawei_R11_Detail cash flow 3" xfId="19359" xr:uid="{20FC5196-6789-4047-813F-BB5F4C7D04E7}"/>
    <cellStyle name="_Price_DWDM_Huawei_Y2008_JI Group - Note R11" xfId="19360" xr:uid="{6373DB80-023B-47E0-9E29-F9AFF7F20BCE}"/>
    <cellStyle name="_Price_Option_DWDM_TT&amp;T-300K" xfId="19361" xr:uid="{31893385-8958-4828-AA80-0FF48DBB73E5}"/>
    <cellStyle name="_Price_Option_DWDM_TT&amp;T-300K 2" xfId="19362" xr:uid="{8262738D-2592-457F-ACEF-FADE88429F41}"/>
    <cellStyle name="_Price_Option_DWDM_TT&amp;T-300K_2008_J027_Cash flow_Conso" xfId="19363" xr:uid="{4145ACE0-74F8-486E-BD91-481F2241ED78}"/>
    <cellStyle name="_Price_Option_DWDM_TT&amp;T-300K_2008Q1_JI Group - Note R11" xfId="19364" xr:uid="{F9048731-9A51-4A07-9136-D8F96E9EA58D}"/>
    <cellStyle name="_Price_Option_DWDM_TT&amp;T-300K_2008Q1_JI Group - Note R11 2" xfId="19365" xr:uid="{818261F3-4B92-43C4-87C3-2F64582FFD1D}"/>
    <cellStyle name="_Price_Option_DWDM_TT&amp;T-300K_2008Q1_JI Group - Note R11_2010_J032_Note R3_Audit" xfId="19366" xr:uid="{C10C9A2C-2AEE-4662-BBAA-81D408541161}"/>
    <cellStyle name="_Price_Option_DWDM_TT&amp;T-300K_2008Q1_JI Group - Note R11_2010_J032_Note R3_Audit 2" xfId="19367" xr:uid="{F8C6EA4D-6C8D-4C7F-AD73-F5BA8006EE3F}"/>
    <cellStyle name="_Price_Option_DWDM_TT&amp;T-300K_2008Q1_JI Group - Note R11_2010_J032_Note R3_Audit_JTS_Note R3_Q1Y2012" xfId="19368" xr:uid="{A2C59F92-CFBF-4ED5-AAEE-C72CF491A8BA}"/>
    <cellStyle name="_Price_Option_DWDM_TT&amp;T-300K_2008Q1_JI Group - Note R11_JTS_Note R3_Q3Y09 (Final)" xfId="19369" xr:uid="{3636B760-430E-47FD-B1CA-CA6CD31383AC}"/>
    <cellStyle name="_Price_Option_DWDM_TT&amp;T-300K_2008Q1_JI Group - Note R11_JTS_Note R3_Q3Y09 (Final) 2" xfId="19370" xr:uid="{03CAAE2D-3ADA-484F-9911-53A638AFF634}"/>
    <cellStyle name="_Price_Option_DWDM_TT&amp;T-300K_2008Q1_JI Group - Note R11_JTS_Note R3_Q3Y09 (Final)_JTS_Note R3_Q1Y2012" xfId="19371" xr:uid="{BAE2A2AF-B50A-4C15-97EF-9328678C9B08}"/>
    <cellStyle name="_Price_Option_DWDM_TT&amp;T-300K_2008Q1_JI Group - Note R11_JTS_Note R3_Q3Y2009" xfId="19372" xr:uid="{CCF9EB35-3A15-4755-816D-DF5A47DEDE1E}"/>
    <cellStyle name="_Price_Option_DWDM_TT&amp;T-300K_2008Q1_JI Group - Note R11_JTS_Note R3_Q3Y2009 2" xfId="19373" xr:uid="{BDE5E65A-C83E-4F73-9763-5CA4631E13AF}"/>
    <cellStyle name="_Price_Option_DWDM_TT&amp;T-300K_2008Q1_JI Group - Note R11_JTS_Note R3_Q3Y2009_2010_J032_Note R3_Audit" xfId="19374" xr:uid="{92A0E9D8-5ADB-48D0-8568-840864F8B666}"/>
    <cellStyle name="_Price_Option_DWDM_TT&amp;T-300K_2008Q1_JI Group - Note R11_JTS_Note R3_Q3Y2009_JTS_Note R3_Q1Y2012" xfId="19375" xr:uid="{80EC056D-51B4-4BAB-B9D6-0106340ED546}"/>
    <cellStyle name="_Price_Option_DWDM_TT&amp;T-300K_2008Q1_JI Group - Note R11_JTS_Note R3_Q3Y2009_JTS_Note R3_Q3Y2010" xfId="19376" xr:uid="{FECF9E79-62DF-4D93-8A77-C916896DEC4A}"/>
    <cellStyle name="_Price_Option_DWDM_TT&amp;T-300K_2008Q1_JI Group - Note R11_JTS_Note R3_Q3Y2009_JTS_Note R3_Q4Y2010" xfId="19377" xr:uid="{9C28C934-596F-451D-B52B-2F461F3E94B8}"/>
    <cellStyle name="_Price_Option_DWDM_TT&amp;T-300K_2008Q1_JI Group - Note R11_Note unrealized (update)" xfId="19378" xr:uid="{B17D16E9-9C6B-4CE0-ADC6-15690FDFDFE5}"/>
    <cellStyle name="_Price_Option_DWDM_TT&amp;T-300K_2008Q1_JI Group - Note R11_Note unrealized (update) 2" xfId="19379" xr:uid="{33DA307A-DF04-4A03-814F-6CDB3A9A4466}"/>
    <cellStyle name="_Price_Option_DWDM_TT&amp;T-300K_2008Q1_JI Group - Note R11_Note unrealized (update)_JTS_Note R1_Q2Y2010" xfId="19380" xr:uid="{F17B61D1-AC8C-4040-81C2-016A4D5616A2}"/>
    <cellStyle name="_Price_Option_DWDM_TT&amp;T-300K_2008Q1_JI Group - Note R11_Note unrealized (update)_Note_R1_Aging_Q2_11" xfId="19381" xr:uid="{C09E370E-F0F3-4FF3-A6A9-9B86A3A2ACE3}"/>
    <cellStyle name="_Price_Option_DWDM_TT&amp;T-300K_2008Q1_JI Group - Note R11_Note unrealized (update)_Note_R1_Aging_Q3_11" xfId="19382" xr:uid="{B52E8DF7-4984-4AF8-A909-E3EC3B42E65B}"/>
    <cellStyle name="_Price_Option_DWDM_TT&amp;T-300K_2008Q1_JI Group - Note R11_Note unrealized (update)_Note_R1_Aging_Q4" xfId="19383" xr:uid="{19D8EEA6-C280-4B0C-8E9F-8BA1D1BD9E31}"/>
    <cellStyle name="_Price_Option_DWDM_TT&amp;T-300K_2008Q1_JI Group - Note R11_Note unrealized (update)_Q210_J032_Note R1_Unrealised" xfId="19384" xr:uid="{7E1CF9B2-8564-43C7-886E-E83316DB0C29}"/>
    <cellStyle name="_Price_Option_DWDM_TT&amp;T-300K_2008Q1_JI Group - Note R11_Q309_J032_Note R1_Audit (2)" xfId="19385" xr:uid="{76FC70D7-DF5A-47C8-A310-7FCF05FF530D}"/>
    <cellStyle name="_Price_Option_DWDM_TT&amp;T-300K_2008Q1_JI Group - Note R11_Q309_J032_Note R1_Audit (2) 2" xfId="19386" xr:uid="{7FB05CCB-5535-4A8C-B480-C9EF2B3674EF}"/>
    <cellStyle name="_Price_Option_DWDM_TT&amp;T-300K_2008Q1_JI Group - Note R11_Q309_J032_Note R1_Audit (2)_JTS_Note R1_Q2Y2010" xfId="19387" xr:uid="{700EFA4C-AC6C-4951-99EE-02A448556044}"/>
    <cellStyle name="_Price_Option_DWDM_TT&amp;T-300K_2008Q1_JI Group - Note R11_Q309_J032_Note R1_Audit (2)_Note_R1_Aging_Q2_11" xfId="19388" xr:uid="{1EA42819-4E22-4A7F-9C3C-C9913856CFE9}"/>
    <cellStyle name="_Price_Option_DWDM_TT&amp;T-300K_2008Q1_JI Group - Note R11_Q309_J032_Note R1_Audit (2)_Note_R1_Aging_Q3_11" xfId="19389" xr:uid="{F771EF50-0054-42B9-B186-FBD1F71453CF}"/>
    <cellStyle name="_Price_Option_DWDM_TT&amp;T-300K_2008Q1_JI Group - Note R11_Q309_J032_Note R1_Audit (2)_Note_R1_Aging_Q4" xfId="19390" xr:uid="{470EB8E4-4ACD-40BA-BF8A-A5381E650B33}"/>
    <cellStyle name="_Price_Option_DWDM_TT&amp;T-300K_2008Q1_JI Group - Note R11_Q309_J032_Note R1_Audit (2)_Q210_J032_Note R1_Unrealised" xfId="19391" xr:uid="{D44D9C93-F8CD-4463-A8ED-30FBD6BDF78A}"/>
    <cellStyle name="_Price_Option_DWDM_TT&amp;T-300K_2008Q2_JIG_Note R11" xfId="19392" xr:uid="{4C7A9BF4-9749-4642-A2E7-A81DFCF53ABD}"/>
    <cellStyle name="_Price_Option_DWDM_TT&amp;T-300K_2008Q3- J027 - JI Group - Note R1" xfId="19393" xr:uid="{9C75EC3F-A236-463A-AC1D-1B29F0721BAB}"/>
    <cellStyle name="_Price_Option_DWDM_TT&amp;T-300K_2010_J032_Note R3_Audit" xfId="19394" xr:uid="{A378F800-5645-4292-B0CF-C635F67481AE}"/>
    <cellStyle name="_Price_Option_DWDM_TT&amp;T-300K_2010_J032_Note R3_Audit 2" xfId="19395" xr:uid="{005BAB5B-5AEC-47B9-A718-B5CB4E42D731}"/>
    <cellStyle name="_Price_Option_DWDM_TT&amp;T-300K_2010_J032_Note R3_Audit_JTS_Note R3_Q1Y2012" xfId="19396" xr:uid="{F5E529BE-0A4C-4EF9-8EAD-1757FA8A52BE}"/>
    <cellStyle name="_Price_Option_DWDM_TT&amp;T-300K_J027_2007_Cash flow_Conso_WP" xfId="19397" xr:uid="{D27178F0-6274-417C-9F12-D3EDE437EAB4}"/>
    <cellStyle name="_Price_Option_DWDM_TT&amp;T-300K_JTS_Note R3_Q3Y09 (Final)" xfId="19398" xr:uid="{286702C3-4182-4A97-BB90-404D4E54CA30}"/>
    <cellStyle name="_Price_Option_DWDM_TT&amp;T-300K_JTS_Note R3_Q3Y09 (Final) 2" xfId="19399" xr:uid="{A3F2628F-21BE-4086-B333-4E54F9968D8A}"/>
    <cellStyle name="_Price_Option_DWDM_TT&amp;T-300K_JTS_Note R3_Q3Y09 (Final)_JTS_Note R3_Q1Y2012" xfId="19400" xr:uid="{4B7754BA-7679-48D2-BA32-1F88BFA9151E}"/>
    <cellStyle name="_Price_Option_DWDM_TT&amp;T-300K_JTS_Note R3_Q3Y2009" xfId="19401" xr:uid="{C6D85F95-04D3-486D-BC01-8D4F6999BE18}"/>
    <cellStyle name="_Price_Option_DWDM_TT&amp;T-300K_JTS_Note R3_Q3Y2009 2" xfId="19402" xr:uid="{13733952-3124-4B71-B3D4-67974CAEFDBB}"/>
    <cellStyle name="_Price_Option_DWDM_TT&amp;T-300K_JTS_Note R3_Q3Y2009_2010_J032_Note R3_Audit" xfId="19403" xr:uid="{C7709ECC-B4F6-4109-8107-085B33F50481}"/>
    <cellStyle name="_Price_Option_DWDM_TT&amp;T-300K_JTS_Note R3_Q3Y2009_JTS_Note R3_Q1Y2012" xfId="19404" xr:uid="{A7717FA6-C8CD-4DD3-A6B6-277FABC7F4E4}"/>
    <cellStyle name="_Price_Option_DWDM_TT&amp;T-300K_JTS_Note R3_Q3Y2009_JTS_Note R3_Q3Y2010" xfId="19405" xr:uid="{0151B93A-1377-456E-B75B-4AEE283B3E3F}"/>
    <cellStyle name="_Price_Option_DWDM_TT&amp;T-300K_JTS_Note R3_Q3Y2009_JTS_Note R3_Q4Y2010" xfId="19406" xr:uid="{4E8AF6AC-A945-4284-BB90-0FDEBB585287}"/>
    <cellStyle name="_Price_Option_DWDM_TT&amp;T-300K_Note unrealized (update)" xfId="19407" xr:uid="{051E3C2B-AE4D-4769-8CE2-763A8A74039E}"/>
    <cellStyle name="_Price_Option_DWDM_TT&amp;T-300K_Note unrealized (update) 2" xfId="19408" xr:uid="{8341EF4A-4FA9-4213-B4F7-D427453C5E30}"/>
    <cellStyle name="_Price_Option_DWDM_TT&amp;T-300K_Note unrealized (update)_JTS_Note R1_Q2Y2010" xfId="19409" xr:uid="{32BDEDF0-62E9-4C44-B035-FFEC06AEF08C}"/>
    <cellStyle name="_Price_Option_DWDM_TT&amp;T-300K_Note unrealized (update)_Note_R1_Aging_Q2_11" xfId="19410" xr:uid="{E89C95B5-90EA-42EC-B316-C0E65A6805B0}"/>
    <cellStyle name="_Price_Option_DWDM_TT&amp;T-300K_Note unrealized (update)_Note_R1_Aging_Q3_11" xfId="19411" xr:uid="{3CBDFB3E-538F-4CD7-85E0-75CFC2275181}"/>
    <cellStyle name="_Price_Option_DWDM_TT&amp;T-300K_Note unrealized (update)_Note_R1_Aging_Q4" xfId="19412" xr:uid="{0BB60B5F-DE35-4872-88C6-B8433A813AF6}"/>
    <cellStyle name="_Price_Option_DWDM_TT&amp;T-300K_Note unrealized (update)_Q210_J032_Note R1_Unrealised" xfId="19413" xr:uid="{F5B1C2BE-A437-4B2A-A246-56F724C5A4C6}"/>
    <cellStyle name="_Price_Option_DWDM_TT&amp;T-300K_Q1 2008 - J027 - cash flow conso - WP" xfId="19414" xr:uid="{DAA61C19-4203-441B-8789-1B6ADF9BF798}"/>
    <cellStyle name="_Price_Option_DWDM_TT&amp;T-300K_Q1 2008 - J027 - cash flow conso - WP 2" xfId="19415" xr:uid="{4A17D8CD-E4F4-4A02-8A1F-DB38C3108D43}"/>
    <cellStyle name="_Price_Option_DWDM_TT&amp;T-300K_Q1 2008 - J027 - cash flow conso - WP_2010_J032_Note R3_Audit" xfId="19416" xr:uid="{7E25EA7C-4B8E-489C-8E14-4CBAFB655825}"/>
    <cellStyle name="_Price_Option_DWDM_TT&amp;T-300K_Q1 2008 - J027 - cash flow conso - WP_2010_J032_Note R3_Audit 2" xfId="19417" xr:uid="{4D531EAB-1F39-484F-A208-A169BBB830F5}"/>
    <cellStyle name="_Price_Option_DWDM_TT&amp;T-300K_Q1 2008 - J027 - cash flow conso - WP_2010_J032_Note R3_Audit_JTS_Note R3_Q1Y2012" xfId="19418" xr:uid="{8A361844-BAB2-41BF-8E41-D63EC5979C67}"/>
    <cellStyle name="_Price_Option_DWDM_TT&amp;T-300K_Q1 2008 - J027 - cash flow conso - WP_JTS_Note R3_Q3Y09 (Final)" xfId="19419" xr:uid="{1484ED1C-44FA-438E-A60E-0956EF7E7CC7}"/>
    <cellStyle name="_Price_Option_DWDM_TT&amp;T-300K_Q1 2008 - J027 - cash flow conso - WP_JTS_Note R3_Q3Y09 (Final) 2" xfId="19420" xr:uid="{0B4095E5-CAC1-4FB3-BFB2-32D465A412BD}"/>
    <cellStyle name="_Price_Option_DWDM_TT&amp;T-300K_Q1 2008 - J027 - cash flow conso - WP_JTS_Note R3_Q3Y09 (Final)_JTS_Note R3_Q1Y2012" xfId="19421" xr:uid="{53FA674E-4AC5-4402-8CFD-D2E0E3AC921A}"/>
    <cellStyle name="_Price_Option_DWDM_TT&amp;T-300K_Q1 2008 - J027 - cash flow conso - WP_JTS_Note R3_Q3Y2009" xfId="19422" xr:uid="{A7D998E0-43FD-48A7-B149-07849019C566}"/>
    <cellStyle name="_Price_Option_DWDM_TT&amp;T-300K_Q1 2008 - J027 - cash flow conso - WP_JTS_Note R3_Q3Y2009 2" xfId="19423" xr:uid="{8A23E36E-58C5-4648-B83B-439054057996}"/>
    <cellStyle name="_Price_Option_DWDM_TT&amp;T-300K_Q1 2008 - J027 - cash flow conso - WP_JTS_Note R3_Q3Y2009_2010_J032_Note R3_Audit" xfId="19424" xr:uid="{47C9FD1F-0D0F-4B7D-A6EE-F51621DB7A38}"/>
    <cellStyle name="_Price_Option_DWDM_TT&amp;T-300K_Q1 2008 - J027 - cash flow conso - WP_JTS_Note R3_Q3Y2009_JTS_Note R3_Q1Y2012" xfId="19425" xr:uid="{6D872002-5EF9-460F-8C03-A54189C65FE1}"/>
    <cellStyle name="_Price_Option_DWDM_TT&amp;T-300K_Q1 2008 - J027 - cash flow conso - WP_JTS_Note R3_Q3Y2009_JTS_Note R3_Q3Y2010" xfId="19426" xr:uid="{76AF6F31-F4B0-4928-8952-56A66B068917}"/>
    <cellStyle name="_Price_Option_DWDM_TT&amp;T-300K_Q1 2008 - J027 - cash flow conso - WP_JTS_Note R3_Q3Y2009_JTS_Note R3_Q4Y2010" xfId="19427" xr:uid="{05EACF37-C917-4E93-B4A8-4A3BEC2B2683}"/>
    <cellStyle name="_Price_Option_DWDM_TT&amp;T-300K_Q1 2008 - J027 - cash flow conso - WP_Note unrealized (update)" xfId="19428" xr:uid="{9EAE83DE-EBBC-4F7D-AB1C-C52742332F42}"/>
    <cellStyle name="_Price_Option_DWDM_TT&amp;T-300K_Q1 2008 - J027 - cash flow conso - WP_Note unrealized (update) 2" xfId="19429" xr:uid="{6DFA4D91-AC22-478E-8101-3A3A7D25CB1D}"/>
    <cellStyle name="_Price_Option_DWDM_TT&amp;T-300K_Q1 2008 - J027 - cash flow conso - WP_Note unrealized (update)_JTS_Note R1_Q2Y2010" xfId="19430" xr:uid="{35909574-F49B-4D8F-95AB-F7CE940542DC}"/>
    <cellStyle name="_Price_Option_DWDM_TT&amp;T-300K_Q1 2008 - J027 - cash flow conso - WP_Note unrealized (update)_Note_R1_Aging_Q2_11" xfId="19431" xr:uid="{D56B283A-C314-49E1-95FD-7D72F10C3F35}"/>
    <cellStyle name="_Price_Option_DWDM_TT&amp;T-300K_Q1 2008 - J027 - cash flow conso - WP_Note unrealized (update)_Note_R1_Aging_Q3_11" xfId="19432" xr:uid="{52B0FCEC-8D3C-4400-952F-CD05F39748C6}"/>
    <cellStyle name="_Price_Option_DWDM_TT&amp;T-300K_Q1 2008 - J027 - cash flow conso - WP_Note unrealized (update)_Note_R1_Aging_Q4" xfId="19433" xr:uid="{DF1FB7DD-4825-46E9-8ACC-9FD55FEAFE97}"/>
    <cellStyle name="_Price_Option_DWDM_TT&amp;T-300K_Q1 2008 - J027 - cash flow conso - WP_Note unrealized (update)_Q210_J032_Note R1_Unrealised" xfId="19434" xr:uid="{43136CB3-4F9F-438A-807D-B13468A7BBFC}"/>
    <cellStyle name="_Price_Option_DWDM_TT&amp;T-300K_Q1 2008 - J027 - cash flow conso - WP_Q309_J032_Note R1_Audit (2)" xfId="19435" xr:uid="{718FD113-105A-41F7-8EEC-3E41D50BED49}"/>
    <cellStyle name="_Price_Option_DWDM_TT&amp;T-300K_Q1 2008 - J027 - cash flow conso - WP_Q309_J032_Note R1_Audit (2) 2" xfId="19436" xr:uid="{A5A5D0D8-2706-47CE-B002-6472B7E479C0}"/>
    <cellStyle name="_Price_Option_DWDM_TT&amp;T-300K_Q1 2008 - J027 - cash flow conso - WP_Q309_J032_Note R1_Audit (2)_JTS_Note R1_Q2Y2010" xfId="19437" xr:uid="{EF06164C-3FCE-4CAE-BBAC-D0F7EAE78CA8}"/>
    <cellStyle name="_Price_Option_DWDM_TT&amp;T-300K_Q1 2008 - J027 - cash flow conso - WP_Q309_J032_Note R1_Audit (2)_Note_R1_Aging_Q2_11" xfId="19438" xr:uid="{B546F9C3-A781-4A95-85DF-955CC1FC3E3F}"/>
    <cellStyle name="_Price_Option_DWDM_TT&amp;T-300K_Q1 2008 - J027 - cash flow conso - WP_Q309_J032_Note R1_Audit (2)_Note_R1_Aging_Q3_11" xfId="19439" xr:uid="{0672E1E4-6BBC-4336-8021-2E9A5C083049}"/>
    <cellStyle name="_Price_Option_DWDM_TT&amp;T-300K_Q1 2008 - J027 - cash flow conso - WP_Q309_J032_Note R1_Audit (2)_Note_R1_Aging_Q4" xfId="19440" xr:uid="{EA7C89FE-253C-4F2F-9041-28058BAFC858}"/>
    <cellStyle name="_Price_Option_DWDM_TT&amp;T-300K_Q1 2008 - J027 - cash flow conso - WP_Q309_J032_Note R1_Audit (2)_Q210_J032_Note R1_Unrealised" xfId="19441" xr:uid="{77E3B8F0-9EA8-4600-AD28-9E1CEDA91EBF}"/>
    <cellStyle name="_Price_Option_DWDM_TT&amp;T-300K_Q1 2008 - J027 - JI Group - Note R11" xfId="19442" xr:uid="{A71DA53C-4EF9-4D08-8CE2-19B62C380A7F}"/>
    <cellStyle name="_Price_Option_DWDM_TT&amp;T-300K_Q1 2008 - J027 - JI Group - Note R11 2" xfId="19443" xr:uid="{071CA513-A90A-4A40-8A6A-098320D152EF}"/>
    <cellStyle name="_Price_Option_DWDM_TT&amp;T-300K_Q1 2008 - J027 - JI Group - Note R11_2010_J032_Note R3_Audit" xfId="19444" xr:uid="{74638315-E9FC-4D95-AD0A-4B0EE44A22FE}"/>
    <cellStyle name="_Price_Option_DWDM_TT&amp;T-300K_Q1 2008 - J027 - JI Group - Note R11_2010_J032_Note R3_Audit 2" xfId="19445" xr:uid="{73CF4A4C-E6D2-4089-8C30-7091EEBC6257}"/>
    <cellStyle name="_Price_Option_DWDM_TT&amp;T-300K_Q1 2008 - J027 - JI Group - Note R11_2010_J032_Note R3_Audit_JTS_Note R3_Q1Y2012" xfId="19446" xr:uid="{D0B66A53-7E4D-4795-AC44-33FF1752216F}"/>
    <cellStyle name="_Price_Option_DWDM_TT&amp;T-300K_Q1 2008 - J027 - JI Group - Note R11_JTS_Note R3_Q3Y09 (Final)" xfId="19447" xr:uid="{18F930F7-1677-42CA-8619-DADE90840A99}"/>
    <cellStyle name="_Price_Option_DWDM_TT&amp;T-300K_Q1 2008 - J027 - JI Group - Note R11_JTS_Note R3_Q3Y09 (Final) 2" xfId="19448" xr:uid="{04841780-830D-4E80-9B2B-616F8A0B7713}"/>
    <cellStyle name="_Price_Option_DWDM_TT&amp;T-300K_Q1 2008 - J027 - JI Group - Note R11_JTS_Note R3_Q3Y09 (Final)_JTS_Note R3_Q1Y2012" xfId="19449" xr:uid="{36F2F877-E987-4A3A-BD07-9ABFBA7F6FD9}"/>
    <cellStyle name="_Price_Option_DWDM_TT&amp;T-300K_Q1 2008 - J027 - JI Group - Note R11_JTS_Note R3_Q3Y2009" xfId="19450" xr:uid="{33324141-1B58-4C09-A399-C1C66844FC5C}"/>
    <cellStyle name="_Price_Option_DWDM_TT&amp;T-300K_Q1 2008 - J027 - JI Group - Note R11_JTS_Note R3_Q3Y2009 2" xfId="19451" xr:uid="{307DA8C9-841B-4716-9B71-7439872FCB00}"/>
    <cellStyle name="_Price_Option_DWDM_TT&amp;T-300K_Q1 2008 - J027 - JI Group - Note R11_JTS_Note R3_Q3Y2009_2010_J032_Note R3_Audit" xfId="19452" xr:uid="{C14FE604-843B-4057-AC10-486C01BC41DC}"/>
    <cellStyle name="_Price_Option_DWDM_TT&amp;T-300K_Q1 2008 - J027 - JI Group - Note R11_JTS_Note R3_Q3Y2009_JTS_Note R3_Q1Y2012" xfId="19453" xr:uid="{DEC83D4D-2E56-4D8D-B30B-13FC46B14B1E}"/>
    <cellStyle name="_Price_Option_DWDM_TT&amp;T-300K_Q1 2008 - J027 - JI Group - Note R11_JTS_Note R3_Q3Y2009_JTS_Note R3_Q3Y2010" xfId="19454" xr:uid="{045AA48C-DA94-4F21-B786-FC6D9E6A000C}"/>
    <cellStyle name="_Price_Option_DWDM_TT&amp;T-300K_Q1 2008 - J027 - JI Group - Note R11_JTS_Note R3_Q3Y2009_JTS_Note R3_Q4Y2010" xfId="19455" xr:uid="{2E4F7844-78F5-4CF9-A23C-50709169F6EC}"/>
    <cellStyle name="_Price_Option_DWDM_TT&amp;T-300K_Q1 2008 - J027 - JI Group - Note R11_Note unrealized (update)" xfId="19456" xr:uid="{CE5941B8-FE68-4FC0-98DF-7643AA0048AC}"/>
    <cellStyle name="_Price_Option_DWDM_TT&amp;T-300K_Q1 2008 - J027 - JI Group - Note R11_Note unrealized (update) 2" xfId="19457" xr:uid="{958C9F85-D5E5-4E5C-B2C3-D3C384DCF688}"/>
    <cellStyle name="_Price_Option_DWDM_TT&amp;T-300K_Q1 2008 - J027 - JI Group - Note R11_Note unrealized (update)_JTS_Note R1_Q2Y2010" xfId="19458" xr:uid="{C092ADA4-80B4-46B6-A867-0655FA6A6C2B}"/>
    <cellStyle name="_Price_Option_DWDM_TT&amp;T-300K_Q1 2008 - J027 - JI Group - Note R11_Note unrealized (update)_Note_R1_Aging_Q2_11" xfId="19459" xr:uid="{F92411BC-78BF-4C2D-91A9-35F9D6BC887C}"/>
    <cellStyle name="_Price_Option_DWDM_TT&amp;T-300K_Q1 2008 - J027 - JI Group - Note R11_Note unrealized (update)_Note_R1_Aging_Q3_11" xfId="19460" xr:uid="{72364A70-190E-461E-87BB-D033BD45B83F}"/>
    <cellStyle name="_Price_Option_DWDM_TT&amp;T-300K_Q1 2008 - J027 - JI Group - Note R11_Note unrealized (update)_Note_R1_Aging_Q4" xfId="19461" xr:uid="{CFFF60BD-7400-445A-81C2-4F2956156D52}"/>
    <cellStyle name="_Price_Option_DWDM_TT&amp;T-300K_Q1 2008 - J027 - JI Group - Note R11_Note unrealized (update)_Q210_J032_Note R1_Unrealised" xfId="19462" xr:uid="{3440C711-D675-48E2-B204-5B2AD8C3133F}"/>
    <cellStyle name="_Price_Option_DWDM_TT&amp;T-300K_Q1 2008 - J027 - JI Group - Note R11_Q309_J032_Note R1_Audit (2)" xfId="19463" xr:uid="{F54F1967-FAC9-4824-841B-795A2270E3C3}"/>
    <cellStyle name="_Price_Option_DWDM_TT&amp;T-300K_Q1 2008 - J027 - JI Group - Note R11_Q309_J032_Note R1_Audit (2) 2" xfId="19464" xr:uid="{1A26C1F3-6345-4297-9908-C719AA72B65D}"/>
    <cellStyle name="_Price_Option_DWDM_TT&amp;T-300K_Q1 2008 - J027 - JI Group - Note R11_Q309_J032_Note R1_Audit (2)_JTS_Note R1_Q2Y2010" xfId="19465" xr:uid="{F415B6DA-B240-4BFE-B3BE-E001FCEE6220}"/>
    <cellStyle name="_Price_Option_DWDM_TT&amp;T-300K_Q1 2008 - J027 - JI Group - Note R11_Q309_J032_Note R1_Audit (2)_Note_R1_Aging_Q2_11" xfId="19466" xr:uid="{6F1666BF-DF46-48C6-B29E-A40B4F886D70}"/>
    <cellStyle name="_Price_Option_DWDM_TT&amp;T-300K_Q1 2008 - J027 - JI Group - Note R11_Q309_J032_Note R1_Audit (2)_Note_R1_Aging_Q3_11" xfId="19467" xr:uid="{80865AFF-F4FF-43CE-8549-67FABF6B53BE}"/>
    <cellStyle name="_Price_Option_DWDM_TT&amp;T-300K_Q1 2008 - J027 - JI Group - Note R11_Q309_J032_Note R1_Audit (2)_Note_R1_Aging_Q4" xfId="19468" xr:uid="{A1DE6B54-0AAC-47E8-A766-18B271328315}"/>
    <cellStyle name="_Price_Option_DWDM_TT&amp;T-300K_Q1 2008 - J027 - JI Group - Note R11_Q309_J032_Note R1_Audit (2)_Q210_J032_Note R1_Unrealised" xfId="19469" xr:uid="{B0B79FAB-A3E0-4FA2-8F5A-42DD135F6478}"/>
    <cellStyle name="_Price_Option_DWDM_TT&amp;T-300K_Q2 2008 - J027 - JI Group - Note R11" xfId="19470" xr:uid="{6F56381A-9AB1-45D5-A002-635ED978C78C}"/>
    <cellStyle name="_Price_Option_DWDM_TT&amp;T-300K_Q3 2008 - J027 - cash flow conso" xfId="19471" xr:uid="{ABC3FF92-4001-4AB6-8C39-F3D2D8BFDCEC}"/>
    <cellStyle name="_Price_Option_DWDM_TT&amp;T-300K_Q3 2008 - J027 - JI Group - Note R1" xfId="19472" xr:uid="{B1A798ED-F35B-49A3-912C-8015EFC0180D}"/>
    <cellStyle name="_Price_Option_DWDM_TT&amp;T-300K_Q3 2008 - J027 - JI Group - Note R11" xfId="19473" xr:uid="{2691BCCB-D6F2-44CB-92D0-0244CF737E71}"/>
    <cellStyle name="_Price_Option_DWDM_TT&amp;T-300K_Q309_J032_Note R1_Audit (2)" xfId="19474" xr:uid="{7D86DF9B-9061-486E-A5A3-99907537780E}"/>
    <cellStyle name="_Price_Option_DWDM_TT&amp;T-300K_Q309_J032_Note R1_Audit (2) 2" xfId="19475" xr:uid="{6E9EFFAF-41BC-46AF-B7E6-686F4DC604CC}"/>
    <cellStyle name="_Price_Option_DWDM_TT&amp;T-300K_Q309_J032_Note R1_Audit (2)_JTS_Note R1_Q2Y2010" xfId="19476" xr:uid="{B4E0DCD4-D22F-4043-A399-37ABFE731C7E}"/>
    <cellStyle name="_Price_Option_DWDM_TT&amp;T-300K_Q309_J032_Note R1_Audit (2)_Note_R1_Aging_Q2_11" xfId="19477" xr:uid="{D7CB791B-3366-49A5-853E-821BB4FB79BA}"/>
    <cellStyle name="_Price_Option_DWDM_TT&amp;T-300K_Q309_J032_Note R1_Audit (2)_Note_R1_Aging_Q3_11" xfId="19478" xr:uid="{211AE973-0BCA-4D48-979D-136BA379A396}"/>
    <cellStyle name="_Price_Option_DWDM_TT&amp;T-300K_Q309_J032_Note R1_Audit (2)_Note_R1_Aging_Q4" xfId="19479" xr:uid="{40FA3799-02AE-4653-B208-9C4B8CAC4C03}"/>
    <cellStyle name="_Price_Option_DWDM_TT&amp;T-300K_Q309_J032_Note R1_Audit (2)_Q210_J032_Note R1_Unrealised" xfId="19480" xr:uid="{16C0CA94-DA0E-4CC1-A709-2B9D57FC2480}"/>
    <cellStyle name="_Price_Option_DWDM_TT&amp;T-300K_R11_Detail cash flow" xfId="19481" xr:uid="{5F1AFEE8-3DCF-44F5-AA1D-57C3989A3764}"/>
    <cellStyle name="_Price_Option_DWDM_TT&amp;T-300K_R11_Detail cash flow 2" xfId="19482" xr:uid="{3CCCDFDF-F0EE-43B9-8A6B-2DECF75CF3CB}"/>
    <cellStyle name="_Price_Option_DWDM_TT&amp;T-300K_R11_Detail cash flow 3" xfId="19483" xr:uid="{C1403C4C-3DBA-4898-B8D9-5B914A18D980}"/>
    <cellStyle name="_Price_Option_DWDM_TT&amp;T-300K_Y2008_JI Group - Note R11" xfId="19484" xr:uid="{5F192370-59C6-420F-95AE-EF8930F46E9C}"/>
    <cellStyle name="_Price_Training_Huawei_4Apr06" xfId="19485" xr:uid="{3238E922-4352-4CD8-BE03-94A81AD044A1}"/>
    <cellStyle name="_Price_Training_Huawei_4Apr06 2" xfId="19486" xr:uid="{D042B416-4100-44A2-9A37-6F400BFA9518}"/>
    <cellStyle name="_Price_Training_Huawei_4Apr06_(3)Balance with related" xfId="19487" xr:uid="{45219D60-DD72-4F5E-8E2D-2C8158818B3C}"/>
    <cellStyle name="_Price_Training_Huawei_4Apr06_2008_J027_Cash flow_Conso" xfId="19488" xr:uid="{6EF054D8-7D92-4C93-8A18-E42396595E8C}"/>
    <cellStyle name="_Price_Training_Huawei_4Apr06_2008Q1_JI Group - Note R11" xfId="19489" xr:uid="{5070F92E-D13D-41F2-B37E-61F4C723B8B8}"/>
    <cellStyle name="_Price_Training_Huawei_4Apr06_2008Q1_JI Group - Note R11 2" xfId="19490" xr:uid="{86ECE49F-5D87-45B2-BD89-8C64E98E9D20}"/>
    <cellStyle name="_Price_Training_Huawei_4Apr06_2008Q1_JI Group - Note R11_2010_J032_Note R3_Audit" xfId="19491" xr:uid="{3BE76CA4-BAB0-4691-8C0E-7035C2F1F168}"/>
    <cellStyle name="_Price_Training_Huawei_4Apr06_2008Q1_JI Group - Note R11_2010_J032_Note R3_Audit 2" xfId="19492" xr:uid="{A335577F-EBF0-4866-9930-B501B31992DF}"/>
    <cellStyle name="_Price_Training_Huawei_4Apr06_2008Q1_JI Group - Note R11_2010_J032_Note R3_Audit_JTS_Note R3_Q1Y2012" xfId="19493" xr:uid="{7E9638B4-7D75-417E-954C-833466E8B4D8}"/>
    <cellStyle name="_Price_Training_Huawei_4Apr06_2008Q1_JI Group - Note R11_JTS_Note R3_Q3Y09 (Final)" xfId="19494" xr:uid="{020D66C0-47D4-4D51-89BF-3FAA9F7BAD8F}"/>
    <cellStyle name="_Price_Training_Huawei_4Apr06_2008Q1_JI Group - Note R11_JTS_Note R3_Q3Y09 (Final) 2" xfId="19495" xr:uid="{283DB9F0-4BFB-4772-B6DB-DB7081843A1F}"/>
    <cellStyle name="_Price_Training_Huawei_4Apr06_2008Q1_JI Group - Note R11_JTS_Note R3_Q3Y09 (Final)_JTS_Note R3_Q1Y2012" xfId="19496" xr:uid="{6D5CB9EA-940B-4CB2-BA1C-1A19BAB51E69}"/>
    <cellStyle name="_Price_Training_Huawei_4Apr06_2008Q1_JI Group - Note R11_JTS_Note R3_Q3Y2009" xfId="19497" xr:uid="{47C702CF-27DC-4D44-AB03-8E303461893F}"/>
    <cellStyle name="_Price_Training_Huawei_4Apr06_2008Q1_JI Group - Note R11_JTS_Note R3_Q3Y2009 2" xfId="19498" xr:uid="{AD5BC171-4E32-4F9F-BCB9-67556164EA30}"/>
    <cellStyle name="_Price_Training_Huawei_4Apr06_2008Q1_JI Group - Note R11_JTS_Note R3_Q3Y2009_2010_J032_Note R3_Audit" xfId="19499" xr:uid="{60976BED-5CE1-4665-8175-CB4E96122990}"/>
    <cellStyle name="_Price_Training_Huawei_4Apr06_2008Q1_JI Group - Note R11_JTS_Note R3_Q3Y2009_JTS_Note R3_Q1Y2012" xfId="19500" xr:uid="{D7B79507-91E5-4B1E-8588-AA3976DCE844}"/>
    <cellStyle name="_Price_Training_Huawei_4Apr06_2008Q1_JI Group - Note R11_JTS_Note R3_Q3Y2009_JTS_Note R3_Q3Y2010" xfId="19501" xr:uid="{C88E46B9-37A9-4F22-BF4F-AC47AB95C147}"/>
    <cellStyle name="_Price_Training_Huawei_4Apr06_2008Q1_JI Group - Note R11_JTS_Note R3_Q3Y2009_JTS_Note R3_Q4Y2010" xfId="19502" xr:uid="{DD51A634-6143-4AAF-9266-FAF141C000FB}"/>
    <cellStyle name="_Price_Training_Huawei_4Apr06_2008Q1_JI Group - Note R11_Note unrealized (update)" xfId="19503" xr:uid="{E4D8563D-60C4-4536-B3F3-8D1B727F4852}"/>
    <cellStyle name="_Price_Training_Huawei_4Apr06_2008Q1_JI Group - Note R11_Note unrealized (update) 2" xfId="19504" xr:uid="{21A9F362-B1CB-48C4-BAA0-12A011EA03FB}"/>
    <cellStyle name="_Price_Training_Huawei_4Apr06_2008Q1_JI Group - Note R11_Note unrealized (update)_JTS_Note R1_Q2Y2010" xfId="19505" xr:uid="{54D3EB37-9264-47D3-8317-7226E585C090}"/>
    <cellStyle name="_Price_Training_Huawei_4Apr06_2008Q1_JI Group - Note R11_Note unrealized (update)_Note_R1_Aging_Q2_11" xfId="19506" xr:uid="{8F3D4DB1-B12D-46AE-B785-29DD125F52ED}"/>
    <cellStyle name="_Price_Training_Huawei_4Apr06_2008Q1_JI Group - Note R11_Note unrealized (update)_Note_R1_Aging_Q3_11" xfId="19507" xr:uid="{2B919B46-88CC-4C2C-AB78-F1C0BA66A171}"/>
    <cellStyle name="_Price_Training_Huawei_4Apr06_2008Q1_JI Group - Note R11_Note unrealized (update)_Note_R1_Aging_Q4" xfId="19508" xr:uid="{72DA2D0B-50A9-4A22-AEE8-E307E9E1AFE2}"/>
    <cellStyle name="_Price_Training_Huawei_4Apr06_2008Q1_JI Group - Note R11_Note unrealized (update)_Q210_J032_Note R1_Unrealised" xfId="19509" xr:uid="{0850BB4E-162B-422D-B74D-CAAD07D9399A}"/>
    <cellStyle name="_Price_Training_Huawei_4Apr06_2008Q1_JI Group - Note R11_Q309_J032_Note R1_Audit (2)" xfId="19510" xr:uid="{1FD69673-617F-4815-A91E-EBBE62D4EA97}"/>
    <cellStyle name="_Price_Training_Huawei_4Apr06_2008Q1_JI Group - Note R11_Q309_J032_Note R1_Audit (2) 2" xfId="19511" xr:uid="{83C4B2A7-0AE3-405A-9780-3FE591C668D4}"/>
    <cellStyle name="_Price_Training_Huawei_4Apr06_2008Q1_JI Group - Note R11_Q309_J032_Note R1_Audit (2)_JTS_Note R1_Q2Y2010" xfId="19512" xr:uid="{22B49D36-5B3B-470F-AF89-7FECCAA58A47}"/>
    <cellStyle name="_Price_Training_Huawei_4Apr06_2008Q1_JI Group - Note R11_Q309_J032_Note R1_Audit (2)_Note_R1_Aging_Q2_11" xfId="19513" xr:uid="{CDB11CB8-6F65-48B9-9A20-36C57FE467D0}"/>
    <cellStyle name="_Price_Training_Huawei_4Apr06_2008Q1_JI Group - Note R11_Q309_J032_Note R1_Audit (2)_Note_R1_Aging_Q3_11" xfId="19514" xr:uid="{59D1E63D-8E5F-45E3-BC2E-05C428282562}"/>
    <cellStyle name="_Price_Training_Huawei_4Apr06_2008Q1_JI Group - Note R11_Q309_J032_Note R1_Audit (2)_Note_R1_Aging_Q4" xfId="19515" xr:uid="{E2CA0AAC-554F-4542-A0F2-7650A2A159F4}"/>
    <cellStyle name="_Price_Training_Huawei_4Apr06_2008Q1_JI Group - Note R11_Q309_J032_Note R1_Audit (2)_Q210_J032_Note R1_Unrealised" xfId="19516" xr:uid="{C7BF3EAD-C13B-4631-A81F-1F6C9B183A38}"/>
    <cellStyle name="_Price_Training_Huawei_4Apr06_2008Q2_JIG_Note R11" xfId="19517" xr:uid="{B9EB4012-8B74-45A6-8E07-2A6F06D63CF9}"/>
    <cellStyle name="_Price_Training_Huawei_4Apr06_2008Q3- J027 - JI Group - Note R1" xfId="19518" xr:uid="{776B8147-9FB5-42CF-9518-1547D0EDF92F}"/>
    <cellStyle name="_Price_Training_Huawei_4Apr06_2010_J032_Note R3_Audit" xfId="19519" xr:uid="{4901BF0B-EC12-4E95-BBF6-A9BC2E69A037}"/>
    <cellStyle name="_Price_Training_Huawei_4Apr06_2010_J032_Note R3_Audit 2" xfId="19520" xr:uid="{4B0813F0-24ED-4114-9626-9556C381AE8A}"/>
    <cellStyle name="_Price_Training_Huawei_4Apr06_2010_J032_Note R3_Audit_JTS_Note R3_Q1Y2012" xfId="19521" xr:uid="{137EA811-48F0-49B2-9DD2-DFAEBFC62933}"/>
    <cellStyle name="_Price_Training_Huawei_4Apr06_J027_2007_Cash flow_Conso_WP" xfId="19522" xr:uid="{5B7BD0CC-1516-4BAB-850E-D2CBA902F1CA}"/>
    <cellStyle name="_Price_Training_Huawei_4Apr06_JTS_Note R3_Q3Y09 (Final)" xfId="19523" xr:uid="{FD43682D-E2E3-4BE5-B21C-311C152D6A00}"/>
    <cellStyle name="_Price_Training_Huawei_4Apr06_JTS_Note R3_Q3Y09 (Final) 2" xfId="19524" xr:uid="{2E8F57A0-BF64-4CDF-B80A-92B8F3CC06ED}"/>
    <cellStyle name="_Price_Training_Huawei_4Apr06_JTS_Note R3_Q3Y09 (Final)_JTS_Note R3_Q1Y2012" xfId="19525" xr:uid="{FBBD2769-3CF0-4F2A-8250-815E71BE9B6E}"/>
    <cellStyle name="_Price_Training_Huawei_4Apr06_JTS_Note R3_Q3Y2009" xfId="19526" xr:uid="{1FEF77E5-4A59-4D94-9AB8-E2ED635F20B6}"/>
    <cellStyle name="_Price_Training_Huawei_4Apr06_JTS_Note R3_Q3Y2009 2" xfId="19527" xr:uid="{C6D0CDCE-C447-4B62-9C10-FA28D0AB85B3}"/>
    <cellStyle name="_Price_Training_Huawei_4Apr06_JTS_Note R3_Q3Y2009_2010_J032_Note R3_Audit" xfId="19528" xr:uid="{6DB6E1F9-945B-428F-90EF-DF4CF76AC2CB}"/>
    <cellStyle name="_Price_Training_Huawei_4Apr06_JTS_Note R3_Q3Y2009_JTS_Note R3_Q1Y2012" xfId="19529" xr:uid="{B9D69670-AADE-4D4F-82FF-A1FB2B507696}"/>
    <cellStyle name="_Price_Training_Huawei_4Apr06_JTS_Note R3_Q3Y2009_JTS_Note R3_Q3Y2010" xfId="19530" xr:uid="{CBDE081C-AF3B-4971-8FA7-B30921EFCA56}"/>
    <cellStyle name="_Price_Training_Huawei_4Apr06_JTS_Note R3_Q3Y2009_JTS_Note R3_Q4Y2010" xfId="19531" xr:uid="{F420215A-A4C0-4FDC-B3F9-3A424D25F60A}"/>
    <cellStyle name="_Price_Training_Huawei_4Apr06_Note unrealized (update)" xfId="19532" xr:uid="{FCB9BFE1-1E6E-43F9-BB0F-8693E9455FE3}"/>
    <cellStyle name="_Price_Training_Huawei_4Apr06_Note unrealized (update) 2" xfId="19533" xr:uid="{ADB976EB-91DC-4650-B21E-D4A88BF75621}"/>
    <cellStyle name="_Price_Training_Huawei_4Apr06_Note unrealized (update)_JTS_Note R1_Q2Y2010" xfId="19534" xr:uid="{6BCB1FE5-03C4-4194-950A-DB7E687CED77}"/>
    <cellStyle name="_Price_Training_Huawei_4Apr06_Note unrealized (update)_Note_R1_Aging_Q2_11" xfId="19535" xr:uid="{FF54A134-5BC9-4565-B9E5-E42D16F7C62D}"/>
    <cellStyle name="_Price_Training_Huawei_4Apr06_Note unrealized (update)_Note_R1_Aging_Q3_11" xfId="19536" xr:uid="{0A437655-B03A-4768-AD3E-604016F673CE}"/>
    <cellStyle name="_Price_Training_Huawei_4Apr06_Note unrealized (update)_Note_R1_Aging_Q4" xfId="19537" xr:uid="{18DC295F-5E3B-4D1C-81A2-1249108C3176}"/>
    <cellStyle name="_Price_Training_Huawei_4Apr06_Note unrealized (update)_Q210_J032_Note R1_Unrealised" xfId="19538" xr:uid="{172964E7-9C39-415E-807C-704160028539}"/>
    <cellStyle name="_Price_Training_Huawei_4Apr06_Q1 2008 - J027 - cash flow conso - WP" xfId="19539" xr:uid="{CE433F06-385F-4EFF-8BCB-3802F6DF439F}"/>
    <cellStyle name="_Price_Training_Huawei_4Apr06_Q1 2008 - J027 - cash flow conso - WP 2" xfId="19540" xr:uid="{032FFFFD-1C75-4B6D-9310-F10CF10A639E}"/>
    <cellStyle name="_Price_Training_Huawei_4Apr06_Q1 2008 - J027 - cash flow conso - WP_2010_J032_Note R3_Audit" xfId="19541" xr:uid="{AF72B0D9-4876-4831-8CF0-EF4043AA21C9}"/>
    <cellStyle name="_Price_Training_Huawei_4Apr06_Q1 2008 - J027 - cash flow conso - WP_2010_J032_Note R3_Audit 2" xfId="19542" xr:uid="{97E67123-C6A1-4667-BA3A-417530B1E699}"/>
    <cellStyle name="_Price_Training_Huawei_4Apr06_Q1 2008 - J027 - cash flow conso - WP_2010_J032_Note R3_Audit_JTS_Note R3_Q1Y2012" xfId="19543" xr:uid="{3025F15B-135E-4994-8CD8-086AF217B68C}"/>
    <cellStyle name="_Price_Training_Huawei_4Apr06_Q1 2008 - J027 - cash flow conso - WP_JTS_Note R3_Q3Y09 (Final)" xfId="19544" xr:uid="{42BEDF5C-3D8F-4622-8715-DCBE4819DCF1}"/>
    <cellStyle name="_Price_Training_Huawei_4Apr06_Q1 2008 - J027 - cash flow conso - WP_JTS_Note R3_Q3Y09 (Final) 2" xfId="19545" xr:uid="{EA1D28F8-7222-4F28-84B1-18710B4F80C0}"/>
    <cellStyle name="_Price_Training_Huawei_4Apr06_Q1 2008 - J027 - cash flow conso - WP_JTS_Note R3_Q3Y09 (Final)_JTS_Note R3_Q1Y2012" xfId="19546" xr:uid="{79805D31-8762-49A7-93C3-F05BC1CF53F1}"/>
    <cellStyle name="_Price_Training_Huawei_4Apr06_Q1 2008 - J027 - cash flow conso - WP_JTS_Note R3_Q3Y2009" xfId="19547" xr:uid="{878C4346-87E2-493E-804F-0F7214CBA526}"/>
    <cellStyle name="_Price_Training_Huawei_4Apr06_Q1 2008 - J027 - cash flow conso - WP_JTS_Note R3_Q3Y2009 2" xfId="19548" xr:uid="{F89C79A1-F07D-4ED3-B084-FA1EBCF8CFE3}"/>
    <cellStyle name="_Price_Training_Huawei_4Apr06_Q1 2008 - J027 - cash flow conso - WP_JTS_Note R3_Q3Y2009_2010_J032_Note R3_Audit" xfId="19549" xr:uid="{5D872403-926D-4E48-A30D-0D5311DF0C0C}"/>
    <cellStyle name="_Price_Training_Huawei_4Apr06_Q1 2008 - J027 - cash flow conso - WP_JTS_Note R3_Q3Y2009_JTS_Note R3_Q1Y2012" xfId="19550" xr:uid="{DE336386-CBDD-4457-9228-519A521C8B23}"/>
    <cellStyle name="_Price_Training_Huawei_4Apr06_Q1 2008 - J027 - cash flow conso - WP_JTS_Note R3_Q3Y2009_JTS_Note R3_Q3Y2010" xfId="19551" xr:uid="{8FE3A546-FD15-40FA-9689-1C41D6A477AE}"/>
    <cellStyle name="_Price_Training_Huawei_4Apr06_Q1 2008 - J027 - cash flow conso - WP_JTS_Note R3_Q3Y2009_JTS_Note R3_Q4Y2010" xfId="19552" xr:uid="{0F67B9D0-2703-4E70-9B9D-FC7DF6E4C3B1}"/>
    <cellStyle name="_Price_Training_Huawei_4Apr06_Q1 2008 - J027 - cash flow conso - WP_Note unrealized (update)" xfId="19553" xr:uid="{D65680A6-8488-4636-A020-865C5C93E328}"/>
    <cellStyle name="_Price_Training_Huawei_4Apr06_Q1 2008 - J027 - cash flow conso - WP_Note unrealized (update) 2" xfId="19554" xr:uid="{F05C0BC4-A642-4B07-BF8F-79BDA7165801}"/>
    <cellStyle name="_Price_Training_Huawei_4Apr06_Q1 2008 - J027 - cash flow conso - WP_Note unrealized (update)_JTS_Note R1_Q2Y2010" xfId="19555" xr:uid="{0CC68692-9EE2-4FF6-A0FA-F160464E434A}"/>
    <cellStyle name="_Price_Training_Huawei_4Apr06_Q1 2008 - J027 - cash flow conso - WP_Note unrealized (update)_Note_R1_Aging_Q2_11" xfId="19556" xr:uid="{3428FE3B-56BF-49B0-9C56-FB6475F36F06}"/>
    <cellStyle name="_Price_Training_Huawei_4Apr06_Q1 2008 - J027 - cash flow conso - WP_Note unrealized (update)_Note_R1_Aging_Q3_11" xfId="19557" xr:uid="{89591499-D220-4226-B3AC-BADA5614FAA0}"/>
    <cellStyle name="_Price_Training_Huawei_4Apr06_Q1 2008 - J027 - cash flow conso - WP_Note unrealized (update)_Note_R1_Aging_Q4" xfId="19558" xr:uid="{A85CA4E1-8AB9-4C84-857F-C7F2262847E3}"/>
    <cellStyle name="_Price_Training_Huawei_4Apr06_Q1 2008 - J027 - cash flow conso - WP_Note unrealized (update)_Q210_J032_Note R1_Unrealised" xfId="19559" xr:uid="{C311DEE5-ADE2-4F43-95AE-353E06FD49B4}"/>
    <cellStyle name="_Price_Training_Huawei_4Apr06_Q1 2008 - J027 - cash flow conso - WP_Q309_J032_Note R1_Audit (2)" xfId="19560" xr:uid="{7E8B2DC5-5E25-43A9-AEC9-1F810BD4BF2E}"/>
    <cellStyle name="_Price_Training_Huawei_4Apr06_Q1 2008 - J027 - cash flow conso - WP_Q309_J032_Note R1_Audit (2) 2" xfId="19561" xr:uid="{012AE1EE-D781-46E3-9D76-7004773E592B}"/>
    <cellStyle name="_Price_Training_Huawei_4Apr06_Q1 2008 - J027 - cash flow conso - WP_Q309_J032_Note R1_Audit (2)_JTS_Note R1_Q2Y2010" xfId="19562" xr:uid="{FAEB54A2-26C0-4602-BDD2-6D35B5D4387A}"/>
    <cellStyle name="_Price_Training_Huawei_4Apr06_Q1 2008 - J027 - cash flow conso - WP_Q309_J032_Note R1_Audit (2)_Note_R1_Aging_Q2_11" xfId="19563" xr:uid="{B405FCC4-0463-46D3-8519-E3BB3E5275A0}"/>
    <cellStyle name="_Price_Training_Huawei_4Apr06_Q1 2008 - J027 - cash flow conso - WP_Q309_J032_Note R1_Audit (2)_Note_R1_Aging_Q3_11" xfId="19564" xr:uid="{E3647A24-4648-4C87-AF30-FD422D20EBF8}"/>
    <cellStyle name="_Price_Training_Huawei_4Apr06_Q1 2008 - J027 - cash flow conso - WP_Q309_J032_Note R1_Audit (2)_Note_R1_Aging_Q4" xfId="19565" xr:uid="{712E8AA7-E5DC-42E3-9BF9-6646A4A586EF}"/>
    <cellStyle name="_Price_Training_Huawei_4Apr06_Q1 2008 - J027 - cash flow conso - WP_Q309_J032_Note R1_Audit (2)_Q210_J032_Note R1_Unrealised" xfId="19566" xr:uid="{998390BC-EED0-4E72-9ED6-016DA6D18616}"/>
    <cellStyle name="_Price_Training_Huawei_4Apr06_Q1 2008 - J027 - JI Group - Note R11" xfId="19567" xr:uid="{F3C83E2F-9949-4D0A-B755-AE43CA85D6C7}"/>
    <cellStyle name="_Price_Training_Huawei_4Apr06_Q1 2008 - J027 - JI Group - Note R11 2" xfId="19568" xr:uid="{A062C43A-CA3C-4699-8AA8-652C2E6744FF}"/>
    <cellStyle name="_Price_Training_Huawei_4Apr06_Q1 2008 - J027 - JI Group - Note R11_2010_J032_Note R3_Audit" xfId="19569" xr:uid="{A12129A0-6237-4B5E-98A9-9BB2B62002DE}"/>
    <cellStyle name="_Price_Training_Huawei_4Apr06_Q1 2008 - J027 - JI Group - Note R11_2010_J032_Note R3_Audit 2" xfId="19570" xr:uid="{7AF125A9-2C83-4C33-84F4-C9AA33B10E1F}"/>
    <cellStyle name="_Price_Training_Huawei_4Apr06_Q1 2008 - J027 - JI Group - Note R11_2010_J032_Note R3_Audit_JTS_Note R3_Q1Y2012" xfId="19571" xr:uid="{E61D167D-E37B-41E0-BE1E-EA8C06766D45}"/>
    <cellStyle name="_Price_Training_Huawei_4Apr06_Q1 2008 - J027 - JI Group - Note R11_JTS_Note R3_Q3Y09 (Final)" xfId="19572" xr:uid="{5FB84858-817C-4584-AA44-A714A2ACB8D7}"/>
    <cellStyle name="_Price_Training_Huawei_4Apr06_Q1 2008 - J027 - JI Group - Note R11_JTS_Note R3_Q3Y09 (Final) 2" xfId="19573" xr:uid="{5E12D5F8-3AA5-47F9-A10F-1D8291D5BAC5}"/>
    <cellStyle name="_Price_Training_Huawei_4Apr06_Q1 2008 - J027 - JI Group - Note R11_JTS_Note R3_Q3Y09 (Final)_JTS_Note R3_Q1Y2012" xfId="19574" xr:uid="{58C8F6DC-6374-45DD-ADFD-9A0B6BAD6A9C}"/>
    <cellStyle name="_Price_Training_Huawei_4Apr06_Q1 2008 - J027 - JI Group - Note R11_JTS_Note R3_Q3Y2009" xfId="19575" xr:uid="{41ACBE99-3F13-48E4-850D-CB1845FCC980}"/>
    <cellStyle name="_Price_Training_Huawei_4Apr06_Q1 2008 - J027 - JI Group - Note R11_JTS_Note R3_Q3Y2009 2" xfId="19576" xr:uid="{8EEB8DFF-1370-4ED2-8602-C4A4C38C2A2F}"/>
    <cellStyle name="_Price_Training_Huawei_4Apr06_Q1 2008 - J027 - JI Group - Note R11_JTS_Note R3_Q3Y2009_2010_J032_Note R3_Audit" xfId="19577" xr:uid="{B4750B6E-9A06-4E8E-AFE9-FAF68FF093D6}"/>
    <cellStyle name="_Price_Training_Huawei_4Apr06_Q1 2008 - J027 - JI Group - Note R11_JTS_Note R3_Q3Y2009_JTS_Note R3_Q1Y2012" xfId="19578" xr:uid="{57C17BF6-256C-447D-92F9-3A5A24EA76B2}"/>
    <cellStyle name="_Price_Training_Huawei_4Apr06_Q1 2008 - J027 - JI Group - Note R11_JTS_Note R3_Q3Y2009_JTS_Note R3_Q3Y2010" xfId="19579" xr:uid="{97A92A00-DFA2-424F-A90F-6A3C40204ED5}"/>
    <cellStyle name="_Price_Training_Huawei_4Apr06_Q1 2008 - J027 - JI Group - Note R11_JTS_Note R3_Q3Y2009_JTS_Note R3_Q4Y2010" xfId="19580" xr:uid="{2D045A7F-4D1F-4072-A062-E8D47EA7FAB0}"/>
    <cellStyle name="_Price_Training_Huawei_4Apr06_Q1 2008 - J027 - JI Group - Note R11_Note unrealized (update)" xfId="19581" xr:uid="{98359422-6FD3-4A6B-A994-BE64CA9D76C3}"/>
    <cellStyle name="_Price_Training_Huawei_4Apr06_Q1 2008 - J027 - JI Group - Note R11_Note unrealized (update) 2" xfId="19582" xr:uid="{A8D250DE-D7E9-4C87-BC5D-BABCC388FDFF}"/>
    <cellStyle name="_Price_Training_Huawei_4Apr06_Q1 2008 - J027 - JI Group - Note R11_Note unrealized (update)_JTS_Note R1_Q2Y2010" xfId="19583" xr:uid="{3CFFEC86-12FD-4226-8060-A44D6247A5D3}"/>
    <cellStyle name="_Price_Training_Huawei_4Apr06_Q1 2008 - J027 - JI Group - Note R11_Note unrealized (update)_Note_R1_Aging_Q2_11" xfId="19584" xr:uid="{338E43F3-7331-4FAE-8AA2-73D4A58032F5}"/>
    <cellStyle name="_Price_Training_Huawei_4Apr06_Q1 2008 - J027 - JI Group - Note R11_Note unrealized (update)_Note_R1_Aging_Q3_11" xfId="19585" xr:uid="{1E3D083B-51F9-4729-A1AE-977ED4FC80D9}"/>
    <cellStyle name="_Price_Training_Huawei_4Apr06_Q1 2008 - J027 - JI Group - Note R11_Note unrealized (update)_Note_R1_Aging_Q4" xfId="19586" xr:uid="{BE61B585-BCF7-436A-B109-6ADD8044D7B5}"/>
    <cellStyle name="_Price_Training_Huawei_4Apr06_Q1 2008 - J027 - JI Group - Note R11_Note unrealized (update)_Q210_J032_Note R1_Unrealised" xfId="19587" xr:uid="{021DE999-068B-4899-BE9F-533918D157C8}"/>
    <cellStyle name="_Price_Training_Huawei_4Apr06_Q1 2008 - J027 - JI Group - Note R11_Q309_J032_Note R1_Audit (2)" xfId="19588" xr:uid="{90E80268-D79E-48CF-90EF-367866520E00}"/>
    <cellStyle name="_Price_Training_Huawei_4Apr06_Q1 2008 - J027 - JI Group - Note R11_Q309_J032_Note R1_Audit (2) 2" xfId="19589" xr:uid="{63F8FC67-05AF-4133-A418-EB0C254C35C9}"/>
    <cellStyle name="_Price_Training_Huawei_4Apr06_Q1 2008 - J027 - JI Group - Note R11_Q309_J032_Note R1_Audit (2)_JTS_Note R1_Q2Y2010" xfId="19590" xr:uid="{FAB3EAED-593C-4CA6-9521-EEC048CD7F1A}"/>
    <cellStyle name="_Price_Training_Huawei_4Apr06_Q1 2008 - J027 - JI Group - Note R11_Q309_J032_Note R1_Audit (2)_Note_R1_Aging_Q2_11" xfId="19591" xr:uid="{01D612A0-2C43-478F-B00F-3F46A7BE6ADF}"/>
    <cellStyle name="_Price_Training_Huawei_4Apr06_Q1 2008 - J027 - JI Group - Note R11_Q309_J032_Note R1_Audit (2)_Note_R1_Aging_Q3_11" xfId="19592" xr:uid="{75A7E2CA-565A-40F1-A8CB-942C5D111D05}"/>
    <cellStyle name="_Price_Training_Huawei_4Apr06_Q1 2008 - J027 - JI Group - Note R11_Q309_J032_Note R1_Audit (2)_Note_R1_Aging_Q4" xfId="19593" xr:uid="{5B4E93BF-F58B-4F9F-89CF-21FBB7A314D1}"/>
    <cellStyle name="_Price_Training_Huawei_4Apr06_Q1 2008 - J027 - JI Group - Note R11_Q309_J032_Note R1_Audit (2)_Q210_J032_Note R1_Unrealised" xfId="19594" xr:uid="{150A1A2F-E7DB-4222-AFCB-542401CB00E5}"/>
    <cellStyle name="_Price_Training_Huawei_4Apr06_Q2 2008 - J027 - JI Group - Note R11" xfId="19595" xr:uid="{08C72B1E-3C37-4866-9B6E-4643952072E8}"/>
    <cellStyle name="_Price_Training_Huawei_4Apr06_Q3 2008 - J027 - cash flow conso" xfId="19596" xr:uid="{3451BD46-A88D-4FCF-8CE1-DE46E2C95327}"/>
    <cellStyle name="_Price_Training_Huawei_4Apr06_Q3 2008 - J027 - JI Group - Note R1" xfId="19597" xr:uid="{AE343A0D-BB11-4069-BD8F-92B7FDABF929}"/>
    <cellStyle name="_Price_Training_Huawei_4Apr06_Q3 2008 - J027 - JI Group - Note R11" xfId="19598" xr:uid="{90BE55B1-F9A4-4E19-81C5-88B8B63EF074}"/>
    <cellStyle name="_Price_Training_Huawei_4Apr06_Q309_J032_Note R1_Audit (2)" xfId="19599" xr:uid="{D6FFC7F8-3225-47AB-A081-66C5B0229318}"/>
    <cellStyle name="_Price_Training_Huawei_4Apr06_Q309_J032_Note R1_Audit (2) 2" xfId="19600" xr:uid="{553C4DE7-B1B3-42D1-BF53-1117482A2C54}"/>
    <cellStyle name="_Price_Training_Huawei_4Apr06_Q309_J032_Note R1_Audit (2)_JTS_Note R1_Q2Y2010" xfId="19601" xr:uid="{B8E74081-BDB8-4730-A9EC-7B79A3372C60}"/>
    <cellStyle name="_Price_Training_Huawei_4Apr06_Q309_J032_Note R1_Audit (2)_Note_R1_Aging_Q2_11" xfId="19602" xr:uid="{56C0EA4B-2E64-4F79-B655-13D50492FDE3}"/>
    <cellStyle name="_Price_Training_Huawei_4Apr06_Q309_J032_Note R1_Audit (2)_Note_R1_Aging_Q3_11" xfId="19603" xr:uid="{53E3ABCC-8064-474A-9931-CFABBB8C9BC7}"/>
    <cellStyle name="_Price_Training_Huawei_4Apr06_Q309_J032_Note R1_Audit (2)_Note_R1_Aging_Q4" xfId="19604" xr:uid="{35981994-A5F5-4937-87A0-00F5A73F4C14}"/>
    <cellStyle name="_Price_Training_Huawei_4Apr06_Q309_J032_Note R1_Audit (2)_Q210_J032_Note R1_Unrealised" xfId="19605" xr:uid="{74FBD947-0D5B-422B-AC1E-A02BD34A662F}"/>
    <cellStyle name="_Price_Training_Huawei_4Apr06_R11_Detail cash flow" xfId="19606" xr:uid="{28E3877D-92B5-4329-BA59-475F6C83E7BC}"/>
    <cellStyle name="_Price_Training_Huawei_4Apr06_R11_Detail cash flow 2" xfId="19607" xr:uid="{2A0A8F78-753F-432D-86B4-5E6B12256EA4}"/>
    <cellStyle name="_Price_Training_Huawei_4Apr06_R11_Detail cash flow 3" xfId="19608" xr:uid="{2BFCF82D-CCFA-4716-ADB0-30F26012BEDA}"/>
    <cellStyle name="_Price_Training_Huawei_4Apr06_Y2008_JI Group - Note R11" xfId="19609" xr:uid="{45791D20-5D7C-4811-B28D-D721C00536B5}"/>
    <cellStyle name="_price_tt&amp;t-25_480407" xfId="19610" xr:uid="{1BC81E0F-0B4E-4FE7-AB05-E00856EAFAF5}"/>
    <cellStyle name="_price_tt&amp;t-25_480407 2" xfId="19611" xr:uid="{2514B63C-1C87-4A82-AEB7-E289A0EC2E80}"/>
    <cellStyle name="_price_tt&amp;t-25_480407_(3)Balance with related" xfId="19612" xr:uid="{4D248603-0E02-4C1D-80A5-F2BE62FB1361}"/>
    <cellStyle name="_price_tt&amp;t-25_480407_2008_J027_Cash flow_Conso" xfId="19613" xr:uid="{F7CFC093-A529-47C1-864A-792177AB9DAD}"/>
    <cellStyle name="_price_tt&amp;t-25_480407_2008Q1_JI Group - Note R11" xfId="19614" xr:uid="{3FD68412-7C93-4406-BE70-EDC5BCF290C6}"/>
    <cellStyle name="_price_tt&amp;t-25_480407_2008Q1_JI Group - Note R11 2" xfId="19615" xr:uid="{50E0F49D-1DF9-48D3-A10A-F02E8AAB7832}"/>
    <cellStyle name="_price_tt&amp;t-25_480407_2008Q1_JI Group - Note R11_2010_J032_Note R3_Audit" xfId="19616" xr:uid="{9A206934-D748-423C-9BEB-77CFADD7DC28}"/>
    <cellStyle name="_price_tt&amp;t-25_480407_2008Q1_JI Group - Note R11_2010_J032_Note R3_Audit 2" xfId="19617" xr:uid="{08CFFEB5-0418-4129-8C60-97A28E55E987}"/>
    <cellStyle name="_price_tt&amp;t-25_480407_2008Q1_JI Group - Note R11_2010_J032_Note R3_Audit_JTS_Note R3_Q1Y2012" xfId="19618" xr:uid="{AA881B2F-2911-4819-883B-52B1C7069AF3}"/>
    <cellStyle name="_price_tt&amp;t-25_480407_2008Q1_JI Group - Note R11_JTS_Note R3_Q3Y09 (Final)" xfId="19619" xr:uid="{98495742-6695-4CB7-BF8E-2A40D01A579F}"/>
    <cellStyle name="_price_tt&amp;t-25_480407_2008Q1_JI Group - Note R11_JTS_Note R3_Q3Y09 (Final) 2" xfId="19620" xr:uid="{2F30B212-1B81-4619-9775-ACDE3F56A522}"/>
    <cellStyle name="_price_tt&amp;t-25_480407_2008Q1_JI Group - Note R11_JTS_Note R3_Q3Y09 (Final)_JTS_Note R3_Q1Y2012" xfId="19621" xr:uid="{D36AB70B-E75F-4F3A-BAEC-A236CD32D18B}"/>
    <cellStyle name="_price_tt&amp;t-25_480407_2008Q1_JI Group - Note R11_JTS_Note R3_Q3Y2009" xfId="19622" xr:uid="{80CA9878-001B-496F-A2EF-8EA883896B3B}"/>
    <cellStyle name="_price_tt&amp;t-25_480407_2008Q1_JI Group - Note R11_JTS_Note R3_Q3Y2009 2" xfId="19623" xr:uid="{1BA4C39B-7DB7-41DF-BB5E-28C2F59AA7B7}"/>
    <cellStyle name="_price_tt&amp;t-25_480407_2008Q1_JI Group - Note R11_JTS_Note R3_Q3Y2009_2010_J032_Note R3_Audit" xfId="19624" xr:uid="{5069C5F8-E236-49C8-BDCE-5FB3F388FF2C}"/>
    <cellStyle name="_price_tt&amp;t-25_480407_2008Q1_JI Group - Note R11_JTS_Note R3_Q3Y2009_JTS_Note R3_Q1Y2012" xfId="19625" xr:uid="{ADB23DC3-6FFC-4975-89BB-B77CA1681D39}"/>
    <cellStyle name="_price_tt&amp;t-25_480407_2008Q1_JI Group - Note R11_JTS_Note R3_Q3Y2009_JTS_Note R3_Q3Y2010" xfId="19626" xr:uid="{3F3371B4-33D3-4877-8188-1514D4BA4D6A}"/>
    <cellStyle name="_price_tt&amp;t-25_480407_2008Q1_JI Group - Note R11_JTS_Note R3_Q3Y2009_JTS_Note R3_Q4Y2010" xfId="19627" xr:uid="{321954FA-1702-40F0-B4A3-CF4B7D8527C1}"/>
    <cellStyle name="_price_tt&amp;t-25_480407_2008Q1_JI Group - Note R11_Note unrealized (update)" xfId="19628" xr:uid="{3D17C981-1A5B-4474-8620-4C029F7CC0FB}"/>
    <cellStyle name="_price_tt&amp;t-25_480407_2008Q1_JI Group - Note R11_Note unrealized (update) 2" xfId="19629" xr:uid="{8C777BD5-CC3A-4B62-908F-B0A5D00144F7}"/>
    <cellStyle name="_price_tt&amp;t-25_480407_2008Q1_JI Group - Note R11_Note unrealized (update)_JTS_Note R1_Q2Y2010" xfId="19630" xr:uid="{FCA4034E-1825-43A5-8B85-2D6DE67E3D13}"/>
    <cellStyle name="_price_tt&amp;t-25_480407_2008Q1_JI Group - Note R11_Note unrealized (update)_Note_R1_Aging_Q2_11" xfId="19631" xr:uid="{42EE7E4B-1E6F-4C7D-AFB0-5A45064A8F3A}"/>
    <cellStyle name="_price_tt&amp;t-25_480407_2008Q1_JI Group - Note R11_Note unrealized (update)_Note_R1_Aging_Q3_11" xfId="19632" xr:uid="{01C783B5-4323-4368-85BE-C08ECB928D7F}"/>
    <cellStyle name="_price_tt&amp;t-25_480407_2008Q1_JI Group - Note R11_Note unrealized (update)_Note_R1_Aging_Q4" xfId="19633" xr:uid="{53A93E6B-82A4-4EC3-823B-9BA096FDE7C2}"/>
    <cellStyle name="_price_tt&amp;t-25_480407_2008Q1_JI Group - Note R11_Note unrealized (update)_Q210_J032_Note R1_Unrealised" xfId="19634" xr:uid="{FB7E18A9-A779-4486-A64B-454E6C27EB15}"/>
    <cellStyle name="_price_tt&amp;t-25_480407_2008Q1_JI Group - Note R11_Q309_J032_Note R1_Audit (2)" xfId="19635" xr:uid="{C8D7D269-270B-44EB-98F7-A69949D4A84C}"/>
    <cellStyle name="_price_tt&amp;t-25_480407_2008Q1_JI Group - Note R11_Q309_J032_Note R1_Audit (2) 2" xfId="19636" xr:uid="{C4DAC78E-B111-4748-928D-934B2B780AF4}"/>
    <cellStyle name="_price_tt&amp;t-25_480407_2008Q1_JI Group - Note R11_Q309_J032_Note R1_Audit (2)_JTS_Note R1_Q2Y2010" xfId="19637" xr:uid="{CCCD57E6-DF55-4FBE-A590-5531A43AABAD}"/>
    <cellStyle name="_price_tt&amp;t-25_480407_2008Q1_JI Group - Note R11_Q309_J032_Note R1_Audit (2)_Note_R1_Aging_Q2_11" xfId="19638" xr:uid="{5B7C2073-A5DA-499A-AC23-60D3556A39A9}"/>
    <cellStyle name="_price_tt&amp;t-25_480407_2008Q1_JI Group - Note R11_Q309_J032_Note R1_Audit (2)_Note_R1_Aging_Q3_11" xfId="19639" xr:uid="{51E27CC5-EB48-4573-BBBB-2F6E27996202}"/>
    <cellStyle name="_price_tt&amp;t-25_480407_2008Q1_JI Group - Note R11_Q309_J032_Note R1_Audit (2)_Note_R1_Aging_Q4" xfId="19640" xr:uid="{EFD8BF51-93FF-4E06-A4F3-66CC5FE7E7AF}"/>
    <cellStyle name="_price_tt&amp;t-25_480407_2008Q1_JI Group - Note R11_Q309_J032_Note R1_Audit (2)_Q210_J032_Note R1_Unrealised" xfId="19641" xr:uid="{AAFC1078-7A4A-4342-9F39-EB632093702E}"/>
    <cellStyle name="_price_tt&amp;t-25_480407_2008Q2_JIG_Note R11" xfId="19642" xr:uid="{EC388D2E-AF61-4BC0-A547-91722AE0974C}"/>
    <cellStyle name="_price_tt&amp;t-25_480407_2008Q3- J027 - JI Group - Note R1" xfId="19643" xr:uid="{9FDEBAA0-F81A-4C14-94F8-7A5C105D0201}"/>
    <cellStyle name="_price_tt&amp;t-25_480407_2010_J032_Note R3_Audit" xfId="19644" xr:uid="{D6101D0B-5165-41B6-B553-CDF1C56B3B36}"/>
    <cellStyle name="_price_tt&amp;t-25_480407_2010_J032_Note R3_Audit 2" xfId="19645" xr:uid="{00DF93A4-9B12-4776-BBBB-0D9633D97C84}"/>
    <cellStyle name="_price_tt&amp;t-25_480407_2010_J032_Note R3_Audit_JTS_Note R3_Q1Y2012" xfId="19646" xr:uid="{295F4688-9E58-4E96-8916-21A7E9E1BEFF}"/>
    <cellStyle name="_price_tt&amp;t-25_480407_J027_2007_Cash flow_Conso_WP" xfId="19647" xr:uid="{B0ADD5D2-6079-42EE-AC9D-D27884F0F87E}"/>
    <cellStyle name="_price_tt&amp;t-25_480407_JTS_Note R3_Q3Y09 (Final)" xfId="19648" xr:uid="{0FC82C31-E444-4816-B53A-5F0E46E8B595}"/>
    <cellStyle name="_price_tt&amp;t-25_480407_JTS_Note R3_Q3Y09 (Final) 2" xfId="19649" xr:uid="{45BE5938-F646-4ABA-8F13-35C3BC10CF99}"/>
    <cellStyle name="_price_tt&amp;t-25_480407_JTS_Note R3_Q3Y09 (Final)_JTS_Note R3_Q1Y2012" xfId="19650" xr:uid="{68284435-D22E-40A3-8DAA-B226632E8C23}"/>
    <cellStyle name="_price_tt&amp;t-25_480407_JTS_Note R3_Q3Y2009" xfId="19651" xr:uid="{A9CB0431-3FB1-48BF-8EDE-FD69DD68E8A6}"/>
    <cellStyle name="_price_tt&amp;t-25_480407_JTS_Note R3_Q3Y2009 2" xfId="19652" xr:uid="{948CFFD4-BC0F-4B05-AD10-257FE92EA1C4}"/>
    <cellStyle name="_price_tt&amp;t-25_480407_JTS_Note R3_Q3Y2009_2010_J032_Note R3_Audit" xfId="19653" xr:uid="{B07BFE92-251F-4AB8-A724-70DCEE6C6A42}"/>
    <cellStyle name="_price_tt&amp;t-25_480407_JTS_Note R3_Q3Y2009_JTS_Note R3_Q1Y2012" xfId="19654" xr:uid="{F611176D-3D09-4928-BACC-0EE1975CA402}"/>
    <cellStyle name="_price_tt&amp;t-25_480407_JTS_Note R3_Q3Y2009_JTS_Note R3_Q3Y2010" xfId="19655" xr:uid="{DFD53922-D385-4F1D-90BE-76969B116925}"/>
    <cellStyle name="_price_tt&amp;t-25_480407_JTS_Note R3_Q3Y2009_JTS_Note R3_Q4Y2010" xfId="19656" xr:uid="{9A808DAD-F811-48DE-8DF6-166F66ACFB4F}"/>
    <cellStyle name="_price_tt&amp;t-25_480407_Note unrealized (update)" xfId="19657" xr:uid="{6F2F7A57-2807-4045-8588-57047BA89E9B}"/>
    <cellStyle name="_price_tt&amp;t-25_480407_Note unrealized (update) 2" xfId="19658" xr:uid="{5EADC978-B80B-48D3-81F7-AC38FD31E6CE}"/>
    <cellStyle name="_price_tt&amp;t-25_480407_Note unrealized (update)_JTS_Note R1_Q2Y2010" xfId="19659" xr:uid="{43A182FA-55A3-47B7-8920-9644DBA3E331}"/>
    <cellStyle name="_price_tt&amp;t-25_480407_Note unrealized (update)_Note_R1_Aging_Q2_11" xfId="19660" xr:uid="{B73AA589-679B-4361-97AF-2D3CEB0D8615}"/>
    <cellStyle name="_price_tt&amp;t-25_480407_Note unrealized (update)_Note_R1_Aging_Q3_11" xfId="19661" xr:uid="{8AE5B722-81DF-4087-9F0D-2744EF9A150B}"/>
    <cellStyle name="_price_tt&amp;t-25_480407_Note unrealized (update)_Note_R1_Aging_Q4" xfId="19662" xr:uid="{31708916-0567-4973-A640-DDCBEA2EA5FE}"/>
    <cellStyle name="_price_tt&amp;t-25_480407_Note unrealized (update)_Q210_J032_Note R1_Unrealised" xfId="19663" xr:uid="{4D5D08A0-65F1-46CB-8EC2-56AC3447B450}"/>
    <cellStyle name="_price_tt&amp;t-25_480407_Q1 2008 - J027 - cash flow conso - WP" xfId="19664" xr:uid="{8E6031C1-0B54-44DF-A357-FB92B49C8AB0}"/>
    <cellStyle name="_price_tt&amp;t-25_480407_Q1 2008 - J027 - cash flow conso - WP 2" xfId="19665" xr:uid="{73235E5E-F29E-4619-8F73-4828883ABE1C}"/>
    <cellStyle name="_price_tt&amp;t-25_480407_Q1 2008 - J027 - cash flow conso - WP_2010_J032_Note R3_Audit" xfId="19666" xr:uid="{520DDFF7-F57B-419B-A933-6A33FAB3C2E2}"/>
    <cellStyle name="_price_tt&amp;t-25_480407_Q1 2008 - J027 - cash flow conso - WP_2010_J032_Note R3_Audit 2" xfId="19667" xr:uid="{65D6F4F1-6D6A-4881-A799-24C36354A033}"/>
    <cellStyle name="_price_tt&amp;t-25_480407_Q1 2008 - J027 - cash flow conso - WP_2010_J032_Note R3_Audit_JTS_Note R3_Q1Y2012" xfId="19668" xr:uid="{84FF6FB2-A15C-47FF-9CBC-D105C970218D}"/>
    <cellStyle name="_price_tt&amp;t-25_480407_Q1 2008 - J027 - cash flow conso - WP_JTS_Note R3_Q3Y09 (Final)" xfId="19669" xr:uid="{A04ECE46-9C93-4D35-8594-E9EADF38D1F6}"/>
    <cellStyle name="_price_tt&amp;t-25_480407_Q1 2008 - J027 - cash flow conso - WP_JTS_Note R3_Q3Y09 (Final) 2" xfId="19670" xr:uid="{56DD28DA-29F5-4F82-9FAC-106B0CC6067C}"/>
    <cellStyle name="_price_tt&amp;t-25_480407_Q1 2008 - J027 - cash flow conso - WP_JTS_Note R3_Q3Y09 (Final)_JTS_Note R3_Q1Y2012" xfId="19671" xr:uid="{05D395AC-4D9E-4EA1-B0F0-D20DD7A54D2B}"/>
    <cellStyle name="_price_tt&amp;t-25_480407_Q1 2008 - J027 - cash flow conso - WP_JTS_Note R3_Q3Y2009" xfId="19672" xr:uid="{6537DD71-1BEA-40BC-815A-22678DE37C8E}"/>
    <cellStyle name="_price_tt&amp;t-25_480407_Q1 2008 - J027 - cash flow conso - WP_JTS_Note R3_Q3Y2009 2" xfId="19673" xr:uid="{AEF6FC9A-9EC9-473C-8BFC-455E892D39CE}"/>
    <cellStyle name="_price_tt&amp;t-25_480407_Q1 2008 - J027 - cash flow conso - WP_JTS_Note R3_Q3Y2009_2010_J032_Note R3_Audit" xfId="19674" xr:uid="{B3648EDC-9E80-4BA5-B1FA-70B1AC62B157}"/>
    <cellStyle name="_price_tt&amp;t-25_480407_Q1 2008 - J027 - cash flow conso - WP_JTS_Note R3_Q3Y2009_JTS_Note R3_Q1Y2012" xfId="19675" xr:uid="{4214CD6A-5116-4A97-8A6F-5B2BF5EDE2CF}"/>
    <cellStyle name="_price_tt&amp;t-25_480407_Q1 2008 - J027 - cash flow conso - WP_JTS_Note R3_Q3Y2009_JTS_Note R3_Q3Y2010" xfId="19676" xr:uid="{9644035C-942E-47B4-A4FB-D34B767F9305}"/>
    <cellStyle name="_price_tt&amp;t-25_480407_Q1 2008 - J027 - cash flow conso - WP_JTS_Note R3_Q3Y2009_JTS_Note R3_Q4Y2010" xfId="19677" xr:uid="{EDD3F957-107B-49C3-9F79-6F816CF0079D}"/>
    <cellStyle name="_price_tt&amp;t-25_480407_Q1 2008 - J027 - cash flow conso - WP_Note unrealized (update)" xfId="19678" xr:uid="{C7A707C6-8CD0-4BFE-83AA-370D4540673B}"/>
    <cellStyle name="_price_tt&amp;t-25_480407_Q1 2008 - J027 - cash flow conso - WP_Note unrealized (update) 2" xfId="19679" xr:uid="{D9E33EC5-685C-44A7-9438-EF234F7D8446}"/>
    <cellStyle name="_price_tt&amp;t-25_480407_Q1 2008 - J027 - cash flow conso - WP_Note unrealized (update)_JTS_Note R1_Q2Y2010" xfId="19680" xr:uid="{FF44DB34-0CD7-424A-8438-8904F4BB9FAC}"/>
    <cellStyle name="_price_tt&amp;t-25_480407_Q1 2008 - J027 - cash flow conso - WP_Note unrealized (update)_Note_R1_Aging_Q2_11" xfId="19681" xr:uid="{E79D4E74-BD47-4FC0-8738-AE36776E9952}"/>
    <cellStyle name="_price_tt&amp;t-25_480407_Q1 2008 - J027 - cash flow conso - WP_Note unrealized (update)_Note_R1_Aging_Q3_11" xfId="19682" xr:uid="{8D4CEBFA-A70F-4174-84DA-0F9E07597539}"/>
    <cellStyle name="_price_tt&amp;t-25_480407_Q1 2008 - J027 - cash flow conso - WP_Note unrealized (update)_Note_R1_Aging_Q4" xfId="19683" xr:uid="{948D9353-98EF-457A-A86B-26A6BAD69CCB}"/>
    <cellStyle name="_price_tt&amp;t-25_480407_Q1 2008 - J027 - cash flow conso - WP_Note unrealized (update)_Q210_J032_Note R1_Unrealised" xfId="19684" xr:uid="{86431AAC-DAB7-48C8-A167-ABA1C482B943}"/>
    <cellStyle name="_price_tt&amp;t-25_480407_Q1 2008 - J027 - cash flow conso - WP_Q309_J032_Note R1_Audit (2)" xfId="19685" xr:uid="{5538F849-89AD-4691-A7C1-76F71AA593B6}"/>
    <cellStyle name="_price_tt&amp;t-25_480407_Q1 2008 - J027 - cash flow conso - WP_Q309_J032_Note R1_Audit (2) 2" xfId="19686" xr:uid="{5514AA94-A290-4AA6-96E9-AF656E8E5D67}"/>
    <cellStyle name="_price_tt&amp;t-25_480407_Q1 2008 - J027 - cash flow conso - WP_Q309_J032_Note R1_Audit (2)_JTS_Note R1_Q2Y2010" xfId="19687" xr:uid="{74E52C57-E93C-42AB-89B5-B5C763406555}"/>
    <cellStyle name="_price_tt&amp;t-25_480407_Q1 2008 - J027 - cash flow conso - WP_Q309_J032_Note R1_Audit (2)_Note_R1_Aging_Q2_11" xfId="19688" xr:uid="{0774A5A4-2BF3-4959-9F4E-182C4E39D7CC}"/>
    <cellStyle name="_price_tt&amp;t-25_480407_Q1 2008 - J027 - cash flow conso - WP_Q309_J032_Note R1_Audit (2)_Note_R1_Aging_Q3_11" xfId="19689" xr:uid="{FF6EE225-BAE0-4499-8973-0CDF6B64D5B4}"/>
    <cellStyle name="_price_tt&amp;t-25_480407_Q1 2008 - J027 - cash flow conso - WP_Q309_J032_Note R1_Audit (2)_Note_R1_Aging_Q4" xfId="19690" xr:uid="{288BF763-55D5-49AB-BA16-B0E4F517A5B7}"/>
    <cellStyle name="_price_tt&amp;t-25_480407_Q1 2008 - J027 - cash flow conso - WP_Q309_J032_Note R1_Audit (2)_Q210_J032_Note R1_Unrealised" xfId="19691" xr:uid="{B867D7B8-5315-450C-916F-0F3CF3557EB3}"/>
    <cellStyle name="_price_tt&amp;t-25_480407_Q1 2008 - J027 - JI Group - Note R11" xfId="19692" xr:uid="{0C94A334-B61A-47B7-9248-3E758EEAA02E}"/>
    <cellStyle name="_price_tt&amp;t-25_480407_Q1 2008 - J027 - JI Group - Note R11 2" xfId="19693" xr:uid="{20B589B0-7F5D-4AEE-AE4C-8062C4C3E3C5}"/>
    <cellStyle name="_price_tt&amp;t-25_480407_Q1 2008 - J027 - JI Group - Note R11_2010_J032_Note R3_Audit" xfId="19694" xr:uid="{E502CBA5-950C-4007-AA53-CE3735A9B858}"/>
    <cellStyle name="_price_tt&amp;t-25_480407_Q1 2008 - J027 - JI Group - Note R11_2010_J032_Note R3_Audit 2" xfId="19695" xr:uid="{169229EB-B0C2-4402-ABDE-0E8A04BB7DEA}"/>
    <cellStyle name="_price_tt&amp;t-25_480407_Q1 2008 - J027 - JI Group - Note R11_2010_J032_Note R3_Audit_JTS_Note R3_Q1Y2012" xfId="19696" xr:uid="{502CF796-90DD-4989-AD45-EE3FD915FC42}"/>
    <cellStyle name="_price_tt&amp;t-25_480407_Q1 2008 - J027 - JI Group - Note R11_JTS_Note R3_Q3Y09 (Final)" xfId="19697" xr:uid="{0F00083F-1AAD-4916-A18A-66A505A520C3}"/>
    <cellStyle name="_price_tt&amp;t-25_480407_Q1 2008 - J027 - JI Group - Note R11_JTS_Note R3_Q3Y09 (Final) 2" xfId="19698" xr:uid="{83EB6FF4-DD9B-4327-BC6D-EFE74E11A971}"/>
    <cellStyle name="_price_tt&amp;t-25_480407_Q1 2008 - J027 - JI Group - Note R11_JTS_Note R3_Q3Y09 (Final)_JTS_Note R3_Q1Y2012" xfId="19699" xr:uid="{D7C8B70A-4419-4E3D-8580-CB92CDE56DFB}"/>
    <cellStyle name="_price_tt&amp;t-25_480407_Q1 2008 - J027 - JI Group - Note R11_JTS_Note R3_Q3Y2009" xfId="19700" xr:uid="{F7C9E6A7-992E-4755-BAC8-14A38AA5D149}"/>
    <cellStyle name="_price_tt&amp;t-25_480407_Q1 2008 - J027 - JI Group - Note R11_JTS_Note R3_Q3Y2009 2" xfId="19701" xr:uid="{54D691FA-8B32-46D7-A6B0-4237C7848D84}"/>
    <cellStyle name="_price_tt&amp;t-25_480407_Q1 2008 - J027 - JI Group - Note R11_JTS_Note R3_Q3Y2009_2010_J032_Note R3_Audit" xfId="19702" xr:uid="{D9A07226-1728-4692-9A75-86510DB51DE6}"/>
    <cellStyle name="_price_tt&amp;t-25_480407_Q1 2008 - J027 - JI Group - Note R11_JTS_Note R3_Q3Y2009_JTS_Note R3_Q1Y2012" xfId="19703" xr:uid="{11D7C145-17E5-4D1E-82E6-F512167E95C9}"/>
    <cellStyle name="_price_tt&amp;t-25_480407_Q1 2008 - J027 - JI Group - Note R11_JTS_Note R3_Q3Y2009_JTS_Note R3_Q3Y2010" xfId="19704" xr:uid="{DDC7CBBE-FEAE-4538-BB90-F34BCA6050EC}"/>
    <cellStyle name="_price_tt&amp;t-25_480407_Q1 2008 - J027 - JI Group - Note R11_JTS_Note R3_Q3Y2009_JTS_Note R3_Q4Y2010" xfId="19705" xr:uid="{40BD53C7-2E14-45C6-A140-3757B1BB053C}"/>
    <cellStyle name="_price_tt&amp;t-25_480407_Q1 2008 - J027 - JI Group - Note R11_Note unrealized (update)" xfId="19706" xr:uid="{D97214F4-E59A-430B-B4B0-1E26D8D31141}"/>
    <cellStyle name="_price_tt&amp;t-25_480407_Q1 2008 - J027 - JI Group - Note R11_Note unrealized (update) 2" xfId="19707" xr:uid="{F00709E1-2065-4E88-8FA9-73785448C2FD}"/>
    <cellStyle name="_price_tt&amp;t-25_480407_Q1 2008 - J027 - JI Group - Note R11_Note unrealized (update)_JTS_Note R1_Q2Y2010" xfId="19708" xr:uid="{9D3DF3D9-382A-4479-ADDD-6DDFB24FB37A}"/>
    <cellStyle name="_price_tt&amp;t-25_480407_Q1 2008 - J027 - JI Group - Note R11_Note unrealized (update)_Note_R1_Aging_Q2_11" xfId="19709" xr:uid="{21A1379F-6DA3-4F8F-BCA9-DBD3FC1BBD25}"/>
    <cellStyle name="_price_tt&amp;t-25_480407_Q1 2008 - J027 - JI Group - Note R11_Note unrealized (update)_Note_R1_Aging_Q3_11" xfId="19710" xr:uid="{598A9793-E320-46D3-BC94-3E6CB4907B2A}"/>
    <cellStyle name="_price_tt&amp;t-25_480407_Q1 2008 - J027 - JI Group - Note R11_Note unrealized (update)_Note_R1_Aging_Q4" xfId="19711" xr:uid="{48C9E807-F7ED-4E96-AA91-817E542D3911}"/>
    <cellStyle name="_price_tt&amp;t-25_480407_Q1 2008 - J027 - JI Group - Note R11_Note unrealized (update)_Q210_J032_Note R1_Unrealised" xfId="19712" xr:uid="{ABB1582B-DB9E-40EF-962B-73DCE126D9A3}"/>
    <cellStyle name="_price_tt&amp;t-25_480407_Q1 2008 - J027 - JI Group - Note R11_Q309_J032_Note R1_Audit (2)" xfId="19713" xr:uid="{1D73516F-DBE0-4E74-AAFD-DF8EDE7B66C3}"/>
    <cellStyle name="_price_tt&amp;t-25_480407_Q1 2008 - J027 - JI Group - Note R11_Q309_J032_Note R1_Audit (2) 2" xfId="19714" xr:uid="{C2881EFE-417A-4C6C-B3E7-B96B9A1D6D67}"/>
    <cellStyle name="_price_tt&amp;t-25_480407_Q1 2008 - J027 - JI Group - Note R11_Q309_J032_Note R1_Audit (2)_JTS_Note R1_Q2Y2010" xfId="19715" xr:uid="{2709C2FC-2E4C-4EDB-AE8C-05411B721690}"/>
    <cellStyle name="_price_tt&amp;t-25_480407_Q1 2008 - J027 - JI Group - Note R11_Q309_J032_Note R1_Audit (2)_Note_R1_Aging_Q2_11" xfId="19716" xr:uid="{AF30602A-6B56-48A7-B5BB-B1067A39F013}"/>
    <cellStyle name="_price_tt&amp;t-25_480407_Q1 2008 - J027 - JI Group - Note R11_Q309_J032_Note R1_Audit (2)_Note_R1_Aging_Q3_11" xfId="19717" xr:uid="{461CD8C5-DE99-4D9D-BB9E-F675449F175E}"/>
    <cellStyle name="_price_tt&amp;t-25_480407_Q1 2008 - J027 - JI Group - Note R11_Q309_J032_Note R1_Audit (2)_Note_R1_Aging_Q4" xfId="19718" xr:uid="{C3EAF18C-62FF-46A4-A247-9525D2B5B14B}"/>
    <cellStyle name="_price_tt&amp;t-25_480407_Q1 2008 - J027 - JI Group - Note R11_Q309_J032_Note R1_Audit (2)_Q210_J032_Note R1_Unrealised" xfId="19719" xr:uid="{66A70A47-2F0D-4B41-8FEF-93663ABE8819}"/>
    <cellStyle name="_price_tt&amp;t-25_480407_Q2 2008 - J027 - JI Group - Note R11" xfId="19720" xr:uid="{78B02129-2CDB-4146-940E-2A4D1456192B}"/>
    <cellStyle name="_price_tt&amp;t-25_480407_Q3 2008 - J027 - cash flow conso" xfId="19721" xr:uid="{C21BF676-546B-4E73-9C06-34FCA26D2971}"/>
    <cellStyle name="_price_tt&amp;t-25_480407_Q3 2008 - J027 - JI Group - Note R1" xfId="19722" xr:uid="{B3469D60-C77F-43BC-BB39-B67330A87D76}"/>
    <cellStyle name="_price_tt&amp;t-25_480407_Q3 2008 - J027 - JI Group - Note R11" xfId="19723" xr:uid="{4BBC6ED3-2D51-4C95-9F85-BB27719641AF}"/>
    <cellStyle name="_price_tt&amp;t-25_480407_Q309_J032_Note R1_Audit (2)" xfId="19724" xr:uid="{173F5BAF-7012-4A8E-998E-3C4095D87FD0}"/>
    <cellStyle name="_price_tt&amp;t-25_480407_Q309_J032_Note R1_Audit (2) 2" xfId="19725" xr:uid="{03F618C0-A6D0-4AF3-8CD1-C6D64EABDB69}"/>
    <cellStyle name="_price_tt&amp;t-25_480407_Q309_J032_Note R1_Audit (2)_JTS_Note R1_Q2Y2010" xfId="19726" xr:uid="{3AD16ABC-DAA5-46BB-9E74-5BEF41E8F6AD}"/>
    <cellStyle name="_price_tt&amp;t-25_480407_Q309_J032_Note R1_Audit (2)_Note_R1_Aging_Q2_11" xfId="19727" xr:uid="{5FF42466-B064-41BB-8C95-32D9CEAABFA5}"/>
    <cellStyle name="_price_tt&amp;t-25_480407_Q309_J032_Note R1_Audit (2)_Note_R1_Aging_Q3_11" xfId="19728" xr:uid="{07E5772A-2C07-4F71-B494-0679C9600B05}"/>
    <cellStyle name="_price_tt&amp;t-25_480407_Q309_J032_Note R1_Audit (2)_Note_R1_Aging_Q4" xfId="19729" xr:uid="{715B3BFB-FB29-485A-ACCC-EFB2ACDBFFDB}"/>
    <cellStyle name="_price_tt&amp;t-25_480407_Q309_J032_Note R1_Audit (2)_Q210_J032_Note R1_Unrealised" xfId="19730" xr:uid="{FEA7727D-D1C0-4B5C-9F14-0560EC67D716}"/>
    <cellStyle name="_price_tt&amp;t-25_480407_R11_Detail cash flow" xfId="19731" xr:uid="{C8CE4FCD-B2E0-4D43-B62C-B1FD6E9A4204}"/>
    <cellStyle name="_price_tt&amp;t-25_480407_R11_Detail cash flow 2" xfId="19732" xr:uid="{64E1A258-0B02-451E-9D4A-F047DE5C8C95}"/>
    <cellStyle name="_price_tt&amp;t-25_480407_R11_Detail cash flow 3" xfId="19733" xr:uid="{F13A23C9-2FA7-4A9F-9D68-18E887471D52}"/>
    <cellStyle name="_price_tt&amp;t-25_480407_Y2008_JI Group - Note R11" xfId="19734" xr:uid="{84D7A96A-A0F1-493C-A252-527CB6E57F4C}"/>
    <cellStyle name="_Price_TTT- DDN 2007 lot 2" xfId="19735" xr:uid="{6B9591C3-F076-4FC8-8C6E-631FAC198B91}"/>
    <cellStyle name="_Price_TTT- DDN 2007 lot 3" xfId="19736" xr:uid="{01DA1AFC-38AE-4D32-8A9C-9DC5A01E3961}"/>
    <cellStyle name="_PriceBOQ Huawei_2June06" xfId="19737" xr:uid="{F8DD1EBC-1D25-4DA4-948C-E5409407BDCC}"/>
    <cellStyle name="_price-tt&amp;t-06_C1_FOC_NMS&amp;TE_Vavlue" xfId="19738" xr:uid="{9BE4471F-07DE-4C70-AD5C-2A3759FB6EDE}"/>
    <cellStyle name="_price-tt&amp;t-06_C1_FOC_NMS&amp;TE_Vavlue 2" xfId="19739" xr:uid="{FA94517A-4936-4948-B22D-3ED463A064F4}"/>
    <cellStyle name="_price-tt&amp;t-06_C1_FOC_NMS&amp;TE_Vavlue_(3)Balance with related" xfId="19740" xr:uid="{8BBDE4EA-75E8-40EB-B9D2-2C8807B97239}"/>
    <cellStyle name="_price-tt&amp;t-06_C1_FOC_NMS&amp;TE_Vavlue_2008_J027_Cash flow_Conso" xfId="19741" xr:uid="{7C7D8926-6B93-4456-93E4-7B2F0414113B}"/>
    <cellStyle name="_price-tt&amp;t-06_C1_FOC_NMS&amp;TE_Vavlue_2008Q1_JI Group - Note R11" xfId="19742" xr:uid="{21F89D2D-79CD-4124-B245-1B0D02E03390}"/>
    <cellStyle name="_price-tt&amp;t-06_C1_FOC_NMS&amp;TE_Vavlue_2008Q1_JI Group - Note R11 2" xfId="19743" xr:uid="{BA580C3E-5AD5-4B3D-973E-32FE6F4A5E07}"/>
    <cellStyle name="_price-tt&amp;t-06_C1_FOC_NMS&amp;TE_Vavlue_2008Q1_JI Group - Note R11_2010_J032_Note R3_Audit" xfId="19744" xr:uid="{EAB2300D-9A2D-470C-A8C1-0B5BAEED921E}"/>
    <cellStyle name="_price-tt&amp;t-06_C1_FOC_NMS&amp;TE_Vavlue_2008Q1_JI Group - Note R11_2010_J032_Note R3_Audit 2" xfId="19745" xr:uid="{3579CED1-D17F-4364-A529-D01C6E871381}"/>
    <cellStyle name="_price-tt&amp;t-06_C1_FOC_NMS&amp;TE_Vavlue_2008Q1_JI Group - Note R11_2010_J032_Note R3_Audit_JTS_Note R3_Q1Y2012" xfId="19746" xr:uid="{C2D00717-B8B6-40D3-8B1F-31DAE6B4D067}"/>
    <cellStyle name="_price-tt&amp;t-06_C1_FOC_NMS&amp;TE_Vavlue_2008Q1_JI Group - Note R11_JTS_Note R3_Q3Y09 (Final)" xfId="19747" xr:uid="{F6EF53EE-04F9-46EE-8D10-6F715B314C6F}"/>
    <cellStyle name="_price-tt&amp;t-06_C1_FOC_NMS&amp;TE_Vavlue_2008Q1_JI Group - Note R11_JTS_Note R3_Q3Y09 (Final) 2" xfId="19748" xr:uid="{B72A7EEF-3BB9-4CBD-B1CF-18FE069CC481}"/>
    <cellStyle name="_price-tt&amp;t-06_C1_FOC_NMS&amp;TE_Vavlue_2008Q1_JI Group - Note R11_JTS_Note R3_Q3Y09 (Final)_JTS_Note R3_Q1Y2012" xfId="19749" xr:uid="{7443CD7C-443E-46A5-8C92-DD6A29C27E50}"/>
    <cellStyle name="_price-tt&amp;t-06_C1_FOC_NMS&amp;TE_Vavlue_2008Q1_JI Group - Note R11_JTS_Note R3_Q3Y2009" xfId="19750" xr:uid="{E1020F9F-0F29-4EAF-B913-170D1ACE49A6}"/>
    <cellStyle name="_price-tt&amp;t-06_C1_FOC_NMS&amp;TE_Vavlue_2008Q1_JI Group - Note R11_JTS_Note R3_Q3Y2009 2" xfId="19751" xr:uid="{537F48F8-0436-42B5-B4C6-97A434A24D01}"/>
    <cellStyle name="_price-tt&amp;t-06_C1_FOC_NMS&amp;TE_Vavlue_2008Q1_JI Group - Note R11_JTS_Note R3_Q3Y2009_2010_J032_Note R3_Audit" xfId="19752" xr:uid="{256872E1-00CC-45BF-B721-0BC280F5E295}"/>
    <cellStyle name="_price-tt&amp;t-06_C1_FOC_NMS&amp;TE_Vavlue_2008Q1_JI Group - Note R11_JTS_Note R3_Q3Y2009_JTS_Note R3_Q1Y2012" xfId="19753" xr:uid="{A93AD263-EF94-48FA-A293-DCBDD9454AAA}"/>
    <cellStyle name="_price-tt&amp;t-06_C1_FOC_NMS&amp;TE_Vavlue_2008Q1_JI Group - Note R11_JTS_Note R3_Q3Y2009_JTS_Note R3_Q3Y2010" xfId="19754" xr:uid="{1DBF3BB6-8964-4699-B2B6-9C2541D1F80C}"/>
    <cellStyle name="_price-tt&amp;t-06_C1_FOC_NMS&amp;TE_Vavlue_2008Q1_JI Group - Note R11_JTS_Note R3_Q3Y2009_JTS_Note R3_Q4Y2010" xfId="19755" xr:uid="{07FF37FB-D99A-44CF-993C-245F3EB5F26F}"/>
    <cellStyle name="_price-tt&amp;t-06_C1_FOC_NMS&amp;TE_Vavlue_2008Q1_JI Group - Note R11_Note unrealized (update)" xfId="19756" xr:uid="{E121AD1A-2707-4325-B752-8565CD7E1FF1}"/>
    <cellStyle name="_price-tt&amp;t-06_C1_FOC_NMS&amp;TE_Vavlue_2008Q1_JI Group - Note R11_Note unrealized (update) 2" xfId="19757" xr:uid="{69F5A28D-BABF-42E4-98E5-E508FE36A804}"/>
    <cellStyle name="_price-tt&amp;t-06_C1_FOC_NMS&amp;TE_Vavlue_2008Q1_JI Group - Note R11_Note unrealized (update)_JTS_Note R1_Q2Y2010" xfId="19758" xr:uid="{FECCC27D-34B5-4B94-A5C6-EA83A1AFA887}"/>
    <cellStyle name="_price-tt&amp;t-06_C1_FOC_NMS&amp;TE_Vavlue_2008Q1_JI Group - Note R11_Note unrealized (update)_Note_R1_Aging_Q2_11" xfId="19759" xr:uid="{2E2122C0-549A-413B-928C-EA756E620954}"/>
    <cellStyle name="_price-tt&amp;t-06_C1_FOC_NMS&amp;TE_Vavlue_2008Q1_JI Group - Note R11_Note unrealized (update)_Note_R1_Aging_Q3_11" xfId="19760" xr:uid="{282F6F05-2E15-4D20-8BB8-86C3CD4B4B1A}"/>
    <cellStyle name="_price-tt&amp;t-06_C1_FOC_NMS&amp;TE_Vavlue_2008Q1_JI Group - Note R11_Note unrealized (update)_Note_R1_Aging_Q4" xfId="19761" xr:uid="{07AC2A21-B761-451B-B0B4-01F2E5E5353C}"/>
    <cellStyle name="_price-tt&amp;t-06_C1_FOC_NMS&amp;TE_Vavlue_2008Q1_JI Group - Note R11_Note unrealized (update)_Q210_J032_Note R1_Unrealised" xfId="19762" xr:uid="{EA8A807F-3C56-4C44-9A58-3AD0EE07893C}"/>
    <cellStyle name="_price-tt&amp;t-06_C1_FOC_NMS&amp;TE_Vavlue_2008Q1_JI Group - Note R11_Q309_J032_Note R1_Audit (2)" xfId="19763" xr:uid="{AE2FB4B1-38C4-4F77-BB8C-8B289CC3A636}"/>
    <cellStyle name="_price-tt&amp;t-06_C1_FOC_NMS&amp;TE_Vavlue_2008Q1_JI Group - Note R11_Q309_J032_Note R1_Audit (2) 2" xfId="19764" xr:uid="{197D2451-6049-4280-A263-DF4D5BE1DD4C}"/>
    <cellStyle name="_price-tt&amp;t-06_C1_FOC_NMS&amp;TE_Vavlue_2008Q1_JI Group - Note R11_Q309_J032_Note R1_Audit (2)_JTS_Note R1_Q2Y2010" xfId="19765" xr:uid="{C7CBF394-B094-4DE3-9A33-EC906FE3EE74}"/>
    <cellStyle name="_price-tt&amp;t-06_C1_FOC_NMS&amp;TE_Vavlue_2008Q1_JI Group - Note R11_Q309_J032_Note R1_Audit (2)_Note_R1_Aging_Q2_11" xfId="19766" xr:uid="{C91F4E3A-3B0E-422A-9E37-A38264397C2D}"/>
    <cellStyle name="_price-tt&amp;t-06_C1_FOC_NMS&amp;TE_Vavlue_2008Q1_JI Group - Note R11_Q309_J032_Note R1_Audit (2)_Note_R1_Aging_Q3_11" xfId="19767" xr:uid="{15985584-AB5E-4011-BD27-63A3F1107BB6}"/>
    <cellStyle name="_price-tt&amp;t-06_C1_FOC_NMS&amp;TE_Vavlue_2008Q1_JI Group - Note R11_Q309_J032_Note R1_Audit (2)_Note_R1_Aging_Q4" xfId="19768" xr:uid="{D08DE467-C7EC-46B9-8CF5-9D6805662B13}"/>
    <cellStyle name="_price-tt&amp;t-06_C1_FOC_NMS&amp;TE_Vavlue_2008Q1_JI Group - Note R11_Q309_J032_Note R1_Audit (2)_Q210_J032_Note R1_Unrealised" xfId="19769" xr:uid="{0D67643A-0016-4F6D-88B8-892A28333F86}"/>
    <cellStyle name="_price-tt&amp;t-06_C1_FOC_NMS&amp;TE_Vavlue_2008Q2_JIG_Note R11" xfId="19770" xr:uid="{8999FF0F-F38D-43FD-9782-461F3CD78B08}"/>
    <cellStyle name="_price-tt&amp;t-06_C1_FOC_NMS&amp;TE_Vavlue_2008Q3- J027 - JI Group - Note R1" xfId="19771" xr:uid="{15E38466-0A57-48D3-AC91-D398D8B3D24C}"/>
    <cellStyle name="_price-tt&amp;t-06_C1_FOC_NMS&amp;TE_Vavlue_2010_J032_Note R3_Audit" xfId="19772" xr:uid="{92BA8C2E-F5AF-479B-953A-C6D6F5E027B8}"/>
    <cellStyle name="_price-tt&amp;t-06_C1_FOC_NMS&amp;TE_Vavlue_2010_J032_Note R3_Audit 2" xfId="19773" xr:uid="{81B2CFD2-D5B1-475B-9BC7-4C7537DCA4A8}"/>
    <cellStyle name="_price-tt&amp;t-06_C1_FOC_NMS&amp;TE_Vavlue_2010_J032_Note R3_Audit_JTS_Note R3_Q1Y2012" xfId="19774" xr:uid="{8F6649C2-5280-492F-BD57-C2FD05B0DD80}"/>
    <cellStyle name="_price-tt&amp;t-06_C1_FOC_NMS&amp;TE_Vavlue_J027_2007_Cash flow_Conso_WP" xfId="19775" xr:uid="{EAB2EF15-7DB7-4C21-BC71-D81F297FF0DF}"/>
    <cellStyle name="_price-tt&amp;t-06_C1_FOC_NMS&amp;TE_Vavlue_JTS_Note R3_Q3Y09 (Final)" xfId="19776" xr:uid="{F93797B9-5CE5-4C4B-9212-9E1D054E5AAB}"/>
    <cellStyle name="_price-tt&amp;t-06_C1_FOC_NMS&amp;TE_Vavlue_JTS_Note R3_Q3Y09 (Final) 2" xfId="19777" xr:uid="{B21835E4-7037-41C7-B5A7-3E6566E49645}"/>
    <cellStyle name="_price-tt&amp;t-06_C1_FOC_NMS&amp;TE_Vavlue_JTS_Note R3_Q3Y09 (Final)_JTS_Note R3_Q1Y2012" xfId="19778" xr:uid="{776F75BB-D292-4FC3-80C9-A24849EEA7BE}"/>
    <cellStyle name="_price-tt&amp;t-06_C1_FOC_NMS&amp;TE_Vavlue_JTS_Note R3_Q3Y2009" xfId="19779" xr:uid="{73D5D253-298A-4F00-AA41-3762FA62925B}"/>
    <cellStyle name="_price-tt&amp;t-06_C1_FOC_NMS&amp;TE_Vavlue_JTS_Note R3_Q3Y2009 2" xfId="19780" xr:uid="{CB850A69-620B-4334-9C4A-7970BA2A7BFB}"/>
    <cellStyle name="_price-tt&amp;t-06_C1_FOC_NMS&amp;TE_Vavlue_JTS_Note R3_Q3Y2009_2010_J032_Note R3_Audit" xfId="19781" xr:uid="{853D0578-3479-4D1E-8DFC-F99BAA732789}"/>
    <cellStyle name="_price-tt&amp;t-06_C1_FOC_NMS&amp;TE_Vavlue_JTS_Note R3_Q3Y2009_JTS_Note R3_Q1Y2012" xfId="19782" xr:uid="{7F655D73-FF28-4CDA-81F4-1A9DF3C7B965}"/>
    <cellStyle name="_price-tt&amp;t-06_C1_FOC_NMS&amp;TE_Vavlue_JTS_Note R3_Q3Y2009_JTS_Note R3_Q3Y2010" xfId="19783" xr:uid="{0F7D9E0D-ACC2-4535-A6BD-96737AF94BF2}"/>
    <cellStyle name="_price-tt&amp;t-06_C1_FOC_NMS&amp;TE_Vavlue_JTS_Note R3_Q3Y2009_JTS_Note R3_Q4Y2010" xfId="19784" xr:uid="{92B251AF-79E4-4580-9829-C8856622A794}"/>
    <cellStyle name="_price-tt&amp;t-06_C1_FOC_NMS&amp;TE_Vavlue_Note unrealized (update)" xfId="19785" xr:uid="{1496225F-E855-4495-981A-C45B32A2A07B}"/>
    <cellStyle name="_price-tt&amp;t-06_C1_FOC_NMS&amp;TE_Vavlue_Note unrealized (update) 2" xfId="19786" xr:uid="{AC7BFC02-DF46-425E-AB7E-B6E012CD0330}"/>
    <cellStyle name="_price-tt&amp;t-06_C1_FOC_NMS&amp;TE_Vavlue_Note unrealized (update)_JTS_Note R1_Q2Y2010" xfId="19787" xr:uid="{55CF1A46-0F1E-4E4F-9716-43447FB83625}"/>
    <cellStyle name="_price-tt&amp;t-06_C1_FOC_NMS&amp;TE_Vavlue_Note unrealized (update)_Note_R1_Aging_Q2_11" xfId="19788" xr:uid="{F1516055-98AE-4695-82B9-3B475109021B}"/>
    <cellStyle name="_price-tt&amp;t-06_C1_FOC_NMS&amp;TE_Vavlue_Note unrealized (update)_Note_R1_Aging_Q3_11" xfId="19789" xr:uid="{4CFE4328-652B-4715-8A63-B8022E5682DD}"/>
    <cellStyle name="_price-tt&amp;t-06_C1_FOC_NMS&amp;TE_Vavlue_Note unrealized (update)_Note_R1_Aging_Q4" xfId="19790" xr:uid="{7CB00B52-15D1-4369-8940-82A62B5AA83D}"/>
    <cellStyle name="_price-tt&amp;t-06_C1_FOC_NMS&amp;TE_Vavlue_Note unrealized (update)_Q210_J032_Note R1_Unrealised" xfId="19791" xr:uid="{CDDB1752-502D-43F5-8C6A-89A7443BAF44}"/>
    <cellStyle name="_price-tt&amp;t-06_C1_FOC_NMS&amp;TE_Vavlue_Q1 2008 - J027 - cash flow conso - WP" xfId="19792" xr:uid="{E8D44722-9A0C-46D1-9E24-0CED20C003BA}"/>
    <cellStyle name="_price-tt&amp;t-06_C1_FOC_NMS&amp;TE_Vavlue_Q1 2008 - J027 - cash flow conso - WP 2" xfId="19793" xr:uid="{3C4A59A6-664D-4314-AFC9-6E644B437169}"/>
    <cellStyle name="_price-tt&amp;t-06_C1_FOC_NMS&amp;TE_Vavlue_Q1 2008 - J027 - cash flow conso - WP_2010_J032_Note R3_Audit" xfId="19794" xr:uid="{0DBB6E98-F0FD-472E-852D-2F07C9D7FFCF}"/>
    <cellStyle name="_price-tt&amp;t-06_C1_FOC_NMS&amp;TE_Vavlue_Q1 2008 - J027 - cash flow conso - WP_2010_J032_Note R3_Audit 2" xfId="19795" xr:uid="{D88E0198-5F30-4A9B-9704-C0EFA2A06432}"/>
    <cellStyle name="_price-tt&amp;t-06_C1_FOC_NMS&amp;TE_Vavlue_Q1 2008 - J027 - cash flow conso - WP_2010_J032_Note R3_Audit_JTS_Note R3_Q1Y2012" xfId="19796" xr:uid="{955EEAF7-9146-4C4C-82A1-90E631489CEE}"/>
    <cellStyle name="_price-tt&amp;t-06_C1_FOC_NMS&amp;TE_Vavlue_Q1 2008 - J027 - cash flow conso - WP_JTS_Note R3_Q3Y09 (Final)" xfId="19797" xr:uid="{0FA209EE-9115-4262-AD66-541C2DA82248}"/>
    <cellStyle name="_price-tt&amp;t-06_C1_FOC_NMS&amp;TE_Vavlue_Q1 2008 - J027 - cash flow conso - WP_JTS_Note R3_Q3Y09 (Final) 2" xfId="19798" xr:uid="{E83D0E37-D8E7-4FF9-9CBB-61A3062620CF}"/>
    <cellStyle name="_price-tt&amp;t-06_C1_FOC_NMS&amp;TE_Vavlue_Q1 2008 - J027 - cash flow conso - WP_JTS_Note R3_Q3Y09 (Final)_JTS_Note R3_Q1Y2012" xfId="19799" xr:uid="{2362C9EE-B6DF-4838-AF94-CB9BC61548AD}"/>
    <cellStyle name="_price-tt&amp;t-06_C1_FOC_NMS&amp;TE_Vavlue_Q1 2008 - J027 - cash flow conso - WP_JTS_Note R3_Q3Y2009" xfId="19800" xr:uid="{93F4D1E4-818D-45D4-9637-195410145EE5}"/>
    <cellStyle name="_price-tt&amp;t-06_C1_FOC_NMS&amp;TE_Vavlue_Q1 2008 - J027 - cash flow conso - WP_JTS_Note R3_Q3Y2009 2" xfId="19801" xr:uid="{91C6DF38-88BE-4DF6-A7D7-79DD770A84FD}"/>
    <cellStyle name="_price-tt&amp;t-06_C1_FOC_NMS&amp;TE_Vavlue_Q1 2008 - J027 - cash flow conso - WP_JTS_Note R3_Q3Y2009_2010_J032_Note R3_Audit" xfId="19802" xr:uid="{8F12924E-6F31-4F38-99A8-631B9079C6CC}"/>
    <cellStyle name="_price-tt&amp;t-06_C1_FOC_NMS&amp;TE_Vavlue_Q1 2008 - J027 - cash flow conso - WP_JTS_Note R3_Q3Y2009_JTS_Note R3_Q1Y2012" xfId="19803" xr:uid="{3BB8CF27-3784-4A9A-8E43-DD0B4DB4B799}"/>
    <cellStyle name="_price-tt&amp;t-06_C1_FOC_NMS&amp;TE_Vavlue_Q1 2008 - J027 - cash flow conso - WP_JTS_Note R3_Q3Y2009_JTS_Note R3_Q3Y2010" xfId="19804" xr:uid="{F170C6BF-E475-4524-846F-57D60E07034F}"/>
    <cellStyle name="_price-tt&amp;t-06_C1_FOC_NMS&amp;TE_Vavlue_Q1 2008 - J027 - cash flow conso - WP_JTS_Note R3_Q3Y2009_JTS_Note R3_Q4Y2010" xfId="19805" xr:uid="{3F4B8DAD-2572-49C8-BA64-B940330D41F4}"/>
    <cellStyle name="_price-tt&amp;t-06_C1_FOC_NMS&amp;TE_Vavlue_Q1 2008 - J027 - cash flow conso - WP_Note unrealized (update)" xfId="19806" xr:uid="{BE0DA1B6-DA20-4E6C-8964-CECDAECED823}"/>
    <cellStyle name="_price-tt&amp;t-06_C1_FOC_NMS&amp;TE_Vavlue_Q1 2008 - J027 - cash flow conso - WP_Note unrealized (update) 2" xfId="19807" xr:uid="{4DBF2A69-457D-4CDF-B790-A7B5F5F2ACDD}"/>
    <cellStyle name="_price-tt&amp;t-06_C1_FOC_NMS&amp;TE_Vavlue_Q1 2008 - J027 - cash flow conso - WP_Note unrealized (update)_JTS_Note R1_Q2Y2010" xfId="19808" xr:uid="{0D183F83-19D6-4F14-ACCE-12CA21EB93BF}"/>
    <cellStyle name="_price-tt&amp;t-06_C1_FOC_NMS&amp;TE_Vavlue_Q1 2008 - J027 - cash flow conso - WP_Note unrealized (update)_Note_R1_Aging_Q2_11" xfId="19809" xr:uid="{946FEA82-E5AE-4692-BB7F-A0DD60BC079A}"/>
    <cellStyle name="_price-tt&amp;t-06_C1_FOC_NMS&amp;TE_Vavlue_Q1 2008 - J027 - cash flow conso - WP_Note unrealized (update)_Note_R1_Aging_Q3_11" xfId="19810" xr:uid="{EF5628EC-8B97-4C4B-A0E2-C10EC16913C7}"/>
    <cellStyle name="_price-tt&amp;t-06_C1_FOC_NMS&amp;TE_Vavlue_Q1 2008 - J027 - cash flow conso - WP_Note unrealized (update)_Note_R1_Aging_Q4" xfId="19811" xr:uid="{39F778F4-A464-4D95-AC02-764A6EFFA878}"/>
    <cellStyle name="_price-tt&amp;t-06_C1_FOC_NMS&amp;TE_Vavlue_Q1 2008 - J027 - cash flow conso - WP_Note unrealized (update)_Q210_J032_Note R1_Unrealised" xfId="19812" xr:uid="{7E56FBDA-6E4C-4951-B19B-92D5BD1A93AA}"/>
    <cellStyle name="_price-tt&amp;t-06_C1_FOC_NMS&amp;TE_Vavlue_Q1 2008 - J027 - cash flow conso - WP_Q309_J032_Note R1_Audit (2)" xfId="19813" xr:uid="{DB976EB7-C5CB-4D63-9D65-770C3E29E734}"/>
    <cellStyle name="_price-tt&amp;t-06_C1_FOC_NMS&amp;TE_Vavlue_Q1 2008 - J027 - cash flow conso - WP_Q309_J032_Note R1_Audit (2) 2" xfId="19814" xr:uid="{29E0DA70-4464-47A3-ACAD-AD1106E2E38A}"/>
    <cellStyle name="_price-tt&amp;t-06_C1_FOC_NMS&amp;TE_Vavlue_Q1 2008 - J027 - cash flow conso - WP_Q309_J032_Note R1_Audit (2)_JTS_Note R1_Q2Y2010" xfId="19815" xr:uid="{E67C8733-70E3-4319-86F0-AEEFC52CA3F0}"/>
    <cellStyle name="_price-tt&amp;t-06_C1_FOC_NMS&amp;TE_Vavlue_Q1 2008 - J027 - cash flow conso - WP_Q309_J032_Note R1_Audit (2)_Note_R1_Aging_Q2_11" xfId="19816" xr:uid="{107ABD9A-7F58-4D42-B036-8F45CC0FE55B}"/>
    <cellStyle name="_price-tt&amp;t-06_C1_FOC_NMS&amp;TE_Vavlue_Q1 2008 - J027 - cash flow conso - WP_Q309_J032_Note R1_Audit (2)_Note_R1_Aging_Q3_11" xfId="19817" xr:uid="{D8BD5157-1591-48B4-B835-AE27349A2615}"/>
    <cellStyle name="_price-tt&amp;t-06_C1_FOC_NMS&amp;TE_Vavlue_Q1 2008 - J027 - cash flow conso - WP_Q309_J032_Note R1_Audit (2)_Note_R1_Aging_Q4" xfId="19818" xr:uid="{F27DDE21-0E2B-442F-AAA9-555D5E966B48}"/>
    <cellStyle name="_price-tt&amp;t-06_C1_FOC_NMS&amp;TE_Vavlue_Q1 2008 - J027 - cash flow conso - WP_Q309_J032_Note R1_Audit (2)_Q210_J032_Note R1_Unrealised" xfId="19819" xr:uid="{B880FF6C-1747-456F-A6A7-3749324D89A4}"/>
    <cellStyle name="_price-tt&amp;t-06_C1_FOC_NMS&amp;TE_Vavlue_Q1 2008 - J027 - JI Group - Note R11" xfId="19820" xr:uid="{F391FA62-117C-4085-BE99-F7249C5E1D38}"/>
    <cellStyle name="_price-tt&amp;t-06_C1_FOC_NMS&amp;TE_Vavlue_Q1 2008 - J027 - JI Group - Note R11 2" xfId="19821" xr:uid="{40FA1D66-56F5-4E42-BD9D-D9E019F0EC7B}"/>
    <cellStyle name="_price-tt&amp;t-06_C1_FOC_NMS&amp;TE_Vavlue_Q1 2008 - J027 - JI Group - Note R11_2010_J032_Note R3_Audit" xfId="19822" xr:uid="{A655AEEF-2B5B-41C0-90AF-70AF3E04E6C5}"/>
    <cellStyle name="_price-tt&amp;t-06_C1_FOC_NMS&amp;TE_Vavlue_Q1 2008 - J027 - JI Group - Note R11_2010_J032_Note R3_Audit 2" xfId="19823" xr:uid="{8245E423-841C-4250-9CC3-976B31420A5D}"/>
    <cellStyle name="_price-tt&amp;t-06_C1_FOC_NMS&amp;TE_Vavlue_Q1 2008 - J027 - JI Group - Note R11_2010_J032_Note R3_Audit_JTS_Note R3_Q1Y2012" xfId="19824" xr:uid="{3355E586-8284-48DD-A9D0-63A0DF8E7EFB}"/>
    <cellStyle name="_price-tt&amp;t-06_C1_FOC_NMS&amp;TE_Vavlue_Q1 2008 - J027 - JI Group - Note R11_JTS_Note R3_Q3Y09 (Final)" xfId="19825" xr:uid="{5011845A-E5EC-42CA-9DED-7448CBC9B4BA}"/>
    <cellStyle name="_price-tt&amp;t-06_C1_FOC_NMS&amp;TE_Vavlue_Q1 2008 - J027 - JI Group - Note R11_JTS_Note R3_Q3Y09 (Final) 2" xfId="19826" xr:uid="{E6CDA056-27D5-44EF-99BE-A702089E3B88}"/>
    <cellStyle name="_price-tt&amp;t-06_C1_FOC_NMS&amp;TE_Vavlue_Q1 2008 - J027 - JI Group - Note R11_JTS_Note R3_Q3Y09 (Final)_JTS_Note R3_Q1Y2012" xfId="19827" xr:uid="{3BD33DD4-556B-4D64-A59E-6B2CB076DB37}"/>
    <cellStyle name="_price-tt&amp;t-06_C1_FOC_NMS&amp;TE_Vavlue_Q1 2008 - J027 - JI Group - Note R11_JTS_Note R3_Q3Y2009" xfId="19828" xr:uid="{F9D741F1-1097-4F97-9C3F-3AAAF4DBBB83}"/>
    <cellStyle name="_price-tt&amp;t-06_C1_FOC_NMS&amp;TE_Vavlue_Q1 2008 - J027 - JI Group - Note R11_JTS_Note R3_Q3Y2009 2" xfId="19829" xr:uid="{86842633-567E-4460-832C-A0E2EA4ECDA5}"/>
    <cellStyle name="_price-tt&amp;t-06_C1_FOC_NMS&amp;TE_Vavlue_Q1 2008 - J027 - JI Group - Note R11_JTS_Note R3_Q3Y2009_2010_J032_Note R3_Audit" xfId="19830" xr:uid="{B177612E-F8F6-4ADF-82F2-2AB9AE0F4FEF}"/>
    <cellStyle name="_price-tt&amp;t-06_C1_FOC_NMS&amp;TE_Vavlue_Q1 2008 - J027 - JI Group - Note R11_JTS_Note R3_Q3Y2009_JTS_Note R3_Q1Y2012" xfId="19831" xr:uid="{4E867798-A29E-4D12-86B2-0A29680B3CA6}"/>
    <cellStyle name="_price-tt&amp;t-06_C1_FOC_NMS&amp;TE_Vavlue_Q1 2008 - J027 - JI Group - Note R11_JTS_Note R3_Q3Y2009_JTS_Note R3_Q3Y2010" xfId="19832" xr:uid="{0509BD47-0BD5-4C95-9006-5538482DBE81}"/>
    <cellStyle name="_price-tt&amp;t-06_C1_FOC_NMS&amp;TE_Vavlue_Q1 2008 - J027 - JI Group - Note R11_JTS_Note R3_Q3Y2009_JTS_Note R3_Q4Y2010" xfId="19833" xr:uid="{62D1B18C-E303-4144-8EEB-C16E3DE1E7AB}"/>
    <cellStyle name="_price-tt&amp;t-06_C1_FOC_NMS&amp;TE_Vavlue_Q1 2008 - J027 - JI Group - Note R11_Note unrealized (update)" xfId="19834" xr:uid="{048D538F-A3C6-4AF1-A5C9-907215627E1A}"/>
    <cellStyle name="_price-tt&amp;t-06_C1_FOC_NMS&amp;TE_Vavlue_Q1 2008 - J027 - JI Group - Note R11_Note unrealized (update) 2" xfId="19835" xr:uid="{D19DC259-E2A7-4454-BBC2-2C7DE3F0E105}"/>
    <cellStyle name="_price-tt&amp;t-06_C1_FOC_NMS&amp;TE_Vavlue_Q1 2008 - J027 - JI Group - Note R11_Note unrealized (update)_JTS_Note R1_Q2Y2010" xfId="19836" xr:uid="{BBC4B2E1-EA63-4FA4-8B3C-E03E4C80AE3A}"/>
    <cellStyle name="_price-tt&amp;t-06_C1_FOC_NMS&amp;TE_Vavlue_Q1 2008 - J027 - JI Group - Note R11_Note unrealized (update)_Note_R1_Aging_Q2_11" xfId="19837" xr:uid="{064D7E7F-20EE-43C9-AF67-CC07CEBC81C0}"/>
    <cellStyle name="_price-tt&amp;t-06_C1_FOC_NMS&amp;TE_Vavlue_Q1 2008 - J027 - JI Group - Note R11_Note unrealized (update)_Note_R1_Aging_Q3_11" xfId="19838" xr:uid="{AE1AF77B-5CC2-4F19-A3D2-09FAAC508C9D}"/>
    <cellStyle name="_price-tt&amp;t-06_C1_FOC_NMS&amp;TE_Vavlue_Q1 2008 - J027 - JI Group - Note R11_Note unrealized (update)_Note_R1_Aging_Q4" xfId="19839" xr:uid="{C088B727-29F4-4C66-9DA3-F5E0BCB79D14}"/>
    <cellStyle name="_price-tt&amp;t-06_C1_FOC_NMS&amp;TE_Vavlue_Q1 2008 - J027 - JI Group - Note R11_Note unrealized (update)_Q210_J032_Note R1_Unrealised" xfId="19840" xr:uid="{7A7CCB2A-DDB8-419B-A104-5F70AEBA45C6}"/>
    <cellStyle name="_price-tt&amp;t-06_C1_FOC_NMS&amp;TE_Vavlue_Q1 2008 - J027 - JI Group - Note R11_Q309_J032_Note R1_Audit (2)" xfId="19841" xr:uid="{DE4066DA-C124-4AF3-A208-3AB127064C15}"/>
    <cellStyle name="_price-tt&amp;t-06_C1_FOC_NMS&amp;TE_Vavlue_Q1 2008 - J027 - JI Group - Note R11_Q309_J032_Note R1_Audit (2) 2" xfId="19842" xr:uid="{090BE951-A914-417C-BB24-B77F0F18F5D1}"/>
    <cellStyle name="_price-tt&amp;t-06_C1_FOC_NMS&amp;TE_Vavlue_Q1 2008 - J027 - JI Group - Note R11_Q309_J032_Note R1_Audit (2)_JTS_Note R1_Q2Y2010" xfId="19843" xr:uid="{92C3D30D-C541-4091-971E-68EFA7EAA49B}"/>
    <cellStyle name="_price-tt&amp;t-06_C1_FOC_NMS&amp;TE_Vavlue_Q1 2008 - J027 - JI Group - Note R11_Q309_J032_Note R1_Audit (2)_Note_R1_Aging_Q2_11" xfId="19844" xr:uid="{D3D64FA0-64FD-4B71-A112-9CED1FE60073}"/>
    <cellStyle name="_price-tt&amp;t-06_C1_FOC_NMS&amp;TE_Vavlue_Q1 2008 - J027 - JI Group - Note R11_Q309_J032_Note R1_Audit (2)_Note_R1_Aging_Q3_11" xfId="19845" xr:uid="{4807A4E6-8BAE-4A24-B412-63C72613D134}"/>
    <cellStyle name="_price-tt&amp;t-06_C1_FOC_NMS&amp;TE_Vavlue_Q1 2008 - J027 - JI Group - Note R11_Q309_J032_Note R1_Audit (2)_Note_R1_Aging_Q4" xfId="19846" xr:uid="{0C0F5CD5-E1E4-407C-AE2E-9DD43EA75638}"/>
    <cellStyle name="_price-tt&amp;t-06_C1_FOC_NMS&amp;TE_Vavlue_Q1 2008 - J027 - JI Group - Note R11_Q309_J032_Note R1_Audit (2)_Q210_J032_Note R1_Unrealised" xfId="19847" xr:uid="{78A28E5E-E65E-4DED-B640-7C15C9489D83}"/>
    <cellStyle name="_price-tt&amp;t-06_C1_FOC_NMS&amp;TE_Vavlue_Q2 2008 - J027 - JI Group - Note R11" xfId="19848" xr:uid="{57185D33-1CB9-48D9-B5E9-D0D6C33468EF}"/>
    <cellStyle name="_price-tt&amp;t-06_C1_FOC_NMS&amp;TE_Vavlue_Q3 2008 - J027 - cash flow conso" xfId="19849" xr:uid="{63E41784-42EE-4BE4-BEAA-86028F5EC91A}"/>
    <cellStyle name="_price-tt&amp;t-06_C1_FOC_NMS&amp;TE_Vavlue_Q3 2008 - J027 - JI Group - Note R1" xfId="19850" xr:uid="{3DA18960-8670-4331-BBFC-88C1815A8BA1}"/>
    <cellStyle name="_price-tt&amp;t-06_C1_FOC_NMS&amp;TE_Vavlue_Q3 2008 - J027 - JI Group - Note R11" xfId="19851" xr:uid="{200F91D6-F768-4C86-AD25-CE5B354D1CC4}"/>
    <cellStyle name="_price-tt&amp;t-06_C1_FOC_NMS&amp;TE_Vavlue_Q309_J032_Note R1_Audit (2)" xfId="19852" xr:uid="{68E87D5E-291F-4285-8820-D00790243238}"/>
    <cellStyle name="_price-tt&amp;t-06_C1_FOC_NMS&amp;TE_Vavlue_Q309_J032_Note R1_Audit (2) 2" xfId="19853" xr:uid="{AC7C88F4-65D7-4648-BB2A-421BBB059307}"/>
    <cellStyle name="_price-tt&amp;t-06_C1_FOC_NMS&amp;TE_Vavlue_Q309_J032_Note R1_Audit (2)_JTS_Note R1_Q2Y2010" xfId="19854" xr:uid="{CF3AA7C1-9CD1-4C8B-B58C-A18C9F32F801}"/>
    <cellStyle name="_price-tt&amp;t-06_C1_FOC_NMS&amp;TE_Vavlue_Q309_J032_Note R1_Audit (2)_Note_R1_Aging_Q2_11" xfId="19855" xr:uid="{0962B3CF-43AD-4921-A947-5E8DF7BE88B7}"/>
    <cellStyle name="_price-tt&amp;t-06_C1_FOC_NMS&amp;TE_Vavlue_Q309_J032_Note R1_Audit (2)_Note_R1_Aging_Q3_11" xfId="19856" xr:uid="{A67F0695-6622-453A-B5E2-67A22A18341F}"/>
    <cellStyle name="_price-tt&amp;t-06_C1_FOC_NMS&amp;TE_Vavlue_Q309_J032_Note R1_Audit (2)_Note_R1_Aging_Q4" xfId="19857" xr:uid="{000D28BA-3565-475B-9143-CCFAA13CE25C}"/>
    <cellStyle name="_price-tt&amp;t-06_C1_FOC_NMS&amp;TE_Vavlue_Q309_J032_Note R1_Audit (2)_Q210_J032_Note R1_Unrealised" xfId="19858" xr:uid="{9977C8EF-2DCA-4128-95BD-5023AE737647}"/>
    <cellStyle name="_price-tt&amp;t-06_C1_FOC_NMS&amp;TE_Vavlue_R11_Detail cash flow" xfId="19859" xr:uid="{480C1225-B4F8-4966-AEEE-9B299CF2E07A}"/>
    <cellStyle name="_price-tt&amp;t-06_C1_FOC_NMS&amp;TE_Vavlue_R11_Detail cash flow 2" xfId="19860" xr:uid="{F66F12A4-926E-489D-8950-E7D3E8363CC5}"/>
    <cellStyle name="_price-tt&amp;t-06_C1_FOC_NMS&amp;TE_Vavlue_R11_Detail cash flow 3" xfId="19861" xr:uid="{540AFBD6-D8FA-4815-99C4-0E17C604149E}"/>
    <cellStyle name="_price-tt&amp;t-06_C1_FOC_NMS&amp;TE_Vavlue_Y2008_JI Group - Note R11" xfId="19862" xr:uid="{59499991-3896-44CE-990E-2A200DAC67D2}"/>
    <cellStyle name="_Project 300K Progress" xfId="19863" xr:uid="{1C7D10AB-8A73-4F62-B13B-2B0C0BEB6708}"/>
    <cellStyle name="_Project 300K Progress v1" xfId="19864" xr:uid="{EFECC631-B78B-4427-9023-282667BFE688}"/>
    <cellStyle name="_Q1 2008 - J027 - cash flow conso - WP" xfId="19865" xr:uid="{D74FE510-3DC0-46DD-BB0C-1FF8FF00696A}"/>
    <cellStyle name="_Q1 2008 - J027 - cash flow conso - WP 2" xfId="19866" xr:uid="{4AA9AE09-572C-4361-80F8-EC13575C4F40}"/>
    <cellStyle name="_Q1 2008 - J027 - cash flow conso - WP_2010_J032_Note R3_Audit" xfId="19867" xr:uid="{F39AAB8A-FFA2-4C41-8540-6890D457CB6E}"/>
    <cellStyle name="_Q1 2008 - J027 - cash flow conso - WP_2010_J032_Note R3_Audit 2" xfId="19868" xr:uid="{BFACB210-70FD-472F-BA30-734A7459DF2F}"/>
    <cellStyle name="_Q1 2008 - J027 - cash flow conso - WP_2010_J032_Note R3_Audit_JTS_Note R3_Q1Y2012" xfId="19869" xr:uid="{123A4634-24A5-4537-834E-DDC231984639}"/>
    <cellStyle name="_Q1 2008 - J027 - cash flow conso - WP_JTS_Note R3_Q3Y09 (Final)" xfId="19870" xr:uid="{422C7B2E-8278-44D5-98B2-927B92708AE8}"/>
    <cellStyle name="_Q1 2008 - J027 - cash flow conso - WP_JTS_Note R3_Q3Y09 (Final) 2" xfId="19871" xr:uid="{DB430A2D-81C3-4436-B9D2-362C31BEF1B9}"/>
    <cellStyle name="_Q1 2008 - J027 - cash flow conso - WP_JTS_Note R3_Q3Y09 (Final)_JTS_Note R3_Q1Y2012" xfId="19872" xr:uid="{3F693EC0-22DC-4223-A752-05F4882D2952}"/>
    <cellStyle name="_Q1 2008 - J027 - cash flow conso - WP_JTS_Note R3_Q3Y2009" xfId="19873" xr:uid="{249C63DE-9ECA-4C84-B742-A0635B22EB62}"/>
    <cellStyle name="_Q1 2008 - J027 - cash flow conso - WP_JTS_Note R3_Q3Y2009 2" xfId="19874" xr:uid="{18EC938C-ADE6-41D5-8B87-F5E6E5417D14}"/>
    <cellStyle name="_Q1 2008 - J027 - cash flow conso - WP_JTS_Note R3_Q3Y2009_2010_J032_Note R3_Audit" xfId="19875" xr:uid="{C19A4A7A-8286-49DB-B885-85D5CF7CA08F}"/>
    <cellStyle name="_Q1 2008 - J027 - cash flow conso - WP_JTS_Note R3_Q3Y2009_JTS_Note R3_Q1Y2012" xfId="19876" xr:uid="{9CFC8091-5052-42A6-9551-B1443F338947}"/>
    <cellStyle name="_Q1 2008 - J027 - cash flow conso - WP_JTS_Note R3_Q3Y2009_JTS_Note R3_Q3Y2010" xfId="19877" xr:uid="{B8C387DE-FD89-4FD2-8D4E-DF83B70F5946}"/>
    <cellStyle name="_Q1 2008 - J027 - cash flow conso - WP_JTS_Note R3_Q3Y2009_JTS_Note R3_Q4Y2010" xfId="19878" xr:uid="{40F16D57-D675-4F2C-984B-7042248B2DFC}"/>
    <cellStyle name="_Q1 2008 - J027 - cash flow conso - WP_Note unrealized (update)" xfId="19879" xr:uid="{D7525043-9992-4356-B854-BB10FC7FE983}"/>
    <cellStyle name="_Q1 2008 - J027 - cash flow conso - WP_Note unrealized (update) 2" xfId="19880" xr:uid="{86DC6FAA-EB05-42E5-954C-86B9CF580840}"/>
    <cellStyle name="_Q1 2008 - J027 - cash flow conso - WP_Note unrealized (update)_JTS_Note R1_Q2Y2010" xfId="19881" xr:uid="{66BB8B05-BE5F-4A9E-8889-E7E86493AF10}"/>
    <cellStyle name="_Q1 2008 - J027 - cash flow conso - WP_Note unrealized (update)_Note_R1_Aging_Q2_11" xfId="19882" xr:uid="{99D21B8E-C65A-4204-8D53-C81305E43D21}"/>
    <cellStyle name="_Q1 2008 - J027 - cash flow conso - WP_Note unrealized (update)_Note_R1_Aging_Q3_11" xfId="19883" xr:uid="{268A0F7A-6B26-4702-BF65-0F0020D62DBF}"/>
    <cellStyle name="_Q1 2008 - J027 - cash flow conso - WP_Note unrealized (update)_Note_R1_Aging_Q4" xfId="19884" xr:uid="{870ACC37-5812-4EAF-AC4C-0100935174CF}"/>
    <cellStyle name="_Q1 2008 - J027 - cash flow conso - WP_Note unrealized (update)_Q210_J032_Note R1_Unrealised" xfId="19885" xr:uid="{C151A0E6-C262-4029-85A1-A39B4BA3CFD8}"/>
    <cellStyle name="_Q1 2008 - J027 - cash flow conso - WP_Q309_J032_Note R1_Audit (2)" xfId="19886" xr:uid="{CB2F8928-5470-452A-A54C-78CAEEB8A9D4}"/>
    <cellStyle name="_Q1 2008 - J027 - cash flow conso - WP_Q309_J032_Note R1_Audit (2) 2" xfId="19887" xr:uid="{5B382713-5D88-4941-BE71-086D02000C24}"/>
    <cellStyle name="_Q1 2008 - J027 - cash flow conso - WP_Q309_J032_Note R1_Audit (2)_JTS_Note R1_Q2Y2010" xfId="19888" xr:uid="{3ECE4DD3-BE7B-4FFC-A566-2F9047997C57}"/>
    <cellStyle name="_Q1 2008 - J027 - cash flow conso - WP_Q309_J032_Note R1_Audit (2)_Note_R1_Aging_Q2_11" xfId="19889" xr:uid="{AB19BAE3-5448-4BB1-8D17-D69C0AABBD45}"/>
    <cellStyle name="_Q1 2008 - J027 - cash flow conso - WP_Q309_J032_Note R1_Audit (2)_Note_R1_Aging_Q3_11" xfId="19890" xr:uid="{2EBC0DE7-53D5-4B47-9EE9-3A167B4DE356}"/>
    <cellStyle name="_Q1 2008 - J027 - cash flow conso - WP_Q309_J032_Note R1_Audit (2)_Note_R1_Aging_Q4" xfId="19891" xr:uid="{963EB2E2-5115-414B-9C68-6E60B22714BE}"/>
    <cellStyle name="_Q1 2008 - J027 - cash flow conso - WP_Q309_J032_Note R1_Audit (2)_Q210_J032_Note R1_Unrealised" xfId="19892" xr:uid="{11B0D940-B97F-47E2-891A-204B9D008A9F}"/>
    <cellStyle name="_Q1 2008 - J027 - JI Group - Note R11" xfId="19893" xr:uid="{334EE897-5260-4E1C-8D98-BD6FC3220F03}"/>
    <cellStyle name="_Q1 2008 - J027 - JI Group - Note R11 2" xfId="19894" xr:uid="{60DE54B5-9941-4AC2-986F-0CBD81E0F913}"/>
    <cellStyle name="_Q1 2008 - J027 - JI Group - Note R11_2010_J032_Note R3_Audit" xfId="19895" xr:uid="{C5D7C838-5888-41B4-B523-4B50DFD2DEF3}"/>
    <cellStyle name="_Q1 2008 - J027 - JI Group - Note R11_2010_J032_Note R3_Audit 2" xfId="19896" xr:uid="{EA407F35-A2FB-4149-BC39-13C55CD8B363}"/>
    <cellStyle name="_Q1 2008 - J027 - JI Group - Note R11_2010_J032_Note R3_Audit_JTS_Note R3_Q1Y2012" xfId="19897" xr:uid="{EC6B8E25-3BCD-43D7-8EAB-546921D13D98}"/>
    <cellStyle name="_Q1 2008 - J027 - JI Group - Note R11_JTS_Note R3_Q3Y09 (Final)" xfId="19898" xr:uid="{7742443A-61C5-43F9-B385-0183FC465FD3}"/>
    <cellStyle name="_Q1 2008 - J027 - JI Group - Note R11_JTS_Note R3_Q3Y09 (Final) 2" xfId="19899" xr:uid="{5510FF89-6873-4CE2-AF67-66DA7FE1DDE9}"/>
    <cellStyle name="_Q1 2008 - J027 - JI Group - Note R11_JTS_Note R3_Q3Y09 (Final)_JTS_Note R3_Q1Y2012" xfId="19900" xr:uid="{A2261B26-1CE2-4AAC-83FC-8FCD97B58926}"/>
    <cellStyle name="_Q1 2008 - J027 - JI Group - Note R11_JTS_Note R3_Q3Y2009" xfId="19901" xr:uid="{432B9BFD-2762-462C-B4F7-58518CB5ACFE}"/>
    <cellStyle name="_Q1 2008 - J027 - JI Group - Note R11_JTS_Note R3_Q3Y2009 2" xfId="19902" xr:uid="{FCD73848-1EC3-40EB-B337-33D569A215C5}"/>
    <cellStyle name="_Q1 2008 - J027 - JI Group - Note R11_JTS_Note R3_Q3Y2009_2010_J032_Note R3_Audit" xfId="19903" xr:uid="{8ACD24EA-5353-4918-97E4-3B8ADE428122}"/>
    <cellStyle name="_Q1 2008 - J027 - JI Group - Note R11_JTS_Note R3_Q3Y2009_JTS_Note R3_Q1Y2012" xfId="19904" xr:uid="{C75E6E52-079E-44C8-9C22-2BBBB2D0E4D0}"/>
    <cellStyle name="_Q1 2008 - J027 - JI Group - Note R11_JTS_Note R3_Q3Y2009_JTS_Note R3_Q3Y2010" xfId="19905" xr:uid="{EC891D78-3487-4CE5-8C33-FD6E99771C17}"/>
    <cellStyle name="_Q1 2008 - J027 - JI Group - Note R11_JTS_Note R3_Q3Y2009_JTS_Note R3_Q4Y2010" xfId="19906" xr:uid="{AAF4AAB6-67AF-4C29-AC41-AA90CA407849}"/>
    <cellStyle name="_Q1 2008 - J027 - JI Group - Note R11_Note unrealized (update)" xfId="19907" xr:uid="{0214524C-1C6B-4AB9-A406-333E69073E00}"/>
    <cellStyle name="_Q1 2008 - J027 - JI Group - Note R11_Note unrealized (update) 2" xfId="19908" xr:uid="{8CD919D3-D1C5-4D42-BB69-3A11FF216C56}"/>
    <cellStyle name="_Q1 2008 - J027 - JI Group - Note R11_Note unrealized (update)_JTS_Note R1_Q2Y2010" xfId="19909" xr:uid="{DD67E1C0-ED5A-4BFB-B174-F8DF46212079}"/>
    <cellStyle name="_Q1 2008 - J027 - JI Group - Note R11_Note unrealized (update)_Note_R1_Aging_Q2_11" xfId="19910" xr:uid="{347F2782-EF09-4198-9036-3B322FB63B7D}"/>
    <cellStyle name="_Q1 2008 - J027 - JI Group - Note R11_Note unrealized (update)_Note_R1_Aging_Q3_11" xfId="19911" xr:uid="{367A3638-ACDC-4A46-B403-CA54E46D9EFD}"/>
    <cellStyle name="_Q1 2008 - J027 - JI Group - Note R11_Note unrealized (update)_Note_R1_Aging_Q4" xfId="19912" xr:uid="{FB22486B-3A46-4325-B7E4-4921D0493D21}"/>
    <cellStyle name="_Q1 2008 - J027 - JI Group - Note R11_Note unrealized (update)_Q210_J032_Note R1_Unrealised" xfId="19913" xr:uid="{42FB592F-8F42-41DB-B0B2-E37D4BF357BF}"/>
    <cellStyle name="_Q1 2008 - J027 - JI Group - Note R11_Q309_J032_Note R1_Audit (2)" xfId="19914" xr:uid="{5FC80B55-F3F3-4E61-B5C1-AA0120C4938D}"/>
    <cellStyle name="_Q1 2008 - J027 - JI Group - Note R11_Q309_J032_Note R1_Audit (2) 2" xfId="19915" xr:uid="{5C541F61-B861-44B4-9519-627301A2A64E}"/>
    <cellStyle name="_Q1 2008 - J027 - JI Group - Note R11_Q309_J032_Note R1_Audit (2)_JTS_Note R1_Q2Y2010" xfId="19916" xr:uid="{06C91B3C-087B-4CDB-85DF-EF648D61DA71}"/>
    <cellStyle name="_Q1 2008 - J027 - JI Group - Note R11_Q309_J032_Note R1_Audit (2)_Note_R1_Aging_Q2_11" xfId="19917" xr:uid="{3B4A6B49-3C09-4956-A219-2FCA7F883E4B}"/>
    <cellStyle name="_Q1 2008 - J027 - JI Group - Note R11_Q309_J032_Note R1_Audit (2)_Note_R1_Aging_Q3_11" xfId="19918" xr:uid="{DC622D1E-7EB9-4C1A-B4C5-495300ABFA59}"/>
    <cellStyle name="_Q1 2008 - J027 - JI Group - Note R11_Q309_J032_Note R1_Audit (2)_Note_R1_Aging_Q4" xfId="19919" xr:uid="{F876E091-D09A-41CA-AE8E-00E9760A4812}"/>
    <cellStyle name="_Q1 2008 - J027 - JI Group - Note R11_Q309_J032_Note R1_Audit (2)_Q210_J032_Note R1_Unrealised" xfId="19920" xr:uid="{9B01AE29-8918-4214-8916-E43A4C8C9173}"/>
    <cellStyle name="_Q2 2008 - J027 - JI Group - Note R11" xfId="19921" xr:uid="{A66DEF3E-F548-4621-8424-0AA5A067B22F}"/>
    <cellStyle name="_Q3 2008 - J027 - cash flow conso" xfId="19922" xr:uid="{CCC4BB78-E1AE-472D-BC54-0FC3E43274F0}"/>
    <cellStyle name="_Q3 2008 - J027 - JI Group - Note R1" xfId="19923" xr:uid="{71F26A96-10D0-41C7-8287-AC85AF97F497}"/>
    <cellStyle name="_Q3 2008 - J027 - JI Group - Note R11" xfId="19924" xr:uid="{AE6664DC-C9FF-4D11-ABD1-64268A616184}"/>
    <cellStyle name="_Q3'08 Outstanding Deposit - Conso" xfId="8627" xr:uid="{00000000-0005-0000-0000-000039000000}"/>
    <cellStyle name="_Quotation and cost sheet for Express 6541 200 units TA3010 20 sets" xfId="19925" xr:uid="{034B2681-A343-4E9B-B5BA-85C5FC6E9D7F}"/>
    <cellStyle name="_Quotation for TTnT Project (ADSL Router Parts) (Internal Version) 051122" xfId="19926" xr:uid="{2EDB121A-7A39-4654-9CCF-7FC352BD21EE}"/>
    <cellStyle name="_Quotation for TTnT Project (ADSL Router Parts) (Internal Version) 051122 2" xfId="19927" xr:uid="{418CCB0F-17B5-4B69-BEB8-2574BD14988A}"/>
    <cellStyle name="_Quotation for TTnT Project (ADSL Router Parts) (Internal Version) 051122 3" xfId="19928" xr:uid="{15BE6DD5-4900-4BD5-A556-50C072989FD3}"/>
    <cellStyle name="_Quotation for TTnT Project (Fixed Network Parts, Option 2) (Internal Version) 051123_New" xfId="19929" xr:uid="{CB063363-5B2D-40C1-B570-3D57EC6A1C49}"/>
    <cellStyle name="_Quotation for TTnT Project (Fixed Network Parts, Option 2) (Internal Version) 051123_New 2" xfId="19930" xr:uid="{DD54CFB8-55AC-4387-99C4-4FAD5A301201}"/>
    <cellStyle name="_Quotation for TTnT Project (Fixed Network Parts, Option 2) (Internal Version) 051123_New 3" xfId="19931" xr:uid="{27E66B1E-3076-478A-BD58-BDF68D119C7A}"/>
    <cellStyle name="_Quotation for TTnT Project (OSS Parts ) (Internal Version) 051121_New" xfId="19932" xr:uid="{48BCBA2F-6E90-431E-A610-258C41887C55}"/>
    <cellStyle name="_Quotation for TTnT Project (OSS Parts ) (Internal Version) 051121_New 2" xfId="19933" xr:uid="{F152750A-D89D-4809-9D82-A4CF8A046A40}"/>
    <cellStyle name="_Quotation for TTnT Project (OSS Parts ) (Internal Version) 051121_New_(3)Balance with related" xfId="19934" xr:uid="{95DCFAE8-CD6F-4B92-80D9-CFFE4575C677}"/>
    <cellStyle name="_Quotation for TTnT Project (OSS Parts ) (Internal Version) 051121_New_2008_J027_Cash flow_Conso" xfId="19935" xr:uid="{9F846477-71C1-45DE-AEF8-35EFF8083922}"/>
    <cellStyle name="_Quotation for TTnT Project (OSS Parts ) (Internal Version) 051121_New_2008Q1_JI Group - Note R11" xfId="19936" xr:uid="{4AF8F10D-4C57-4388-8648-7B78385ADC62}"/>
    <cellStyle name="_Quotation for TTnT Project (OSS Parts ) (Internal Version) 051121_New_2008Q1_JI Group - Note R11 2" xfId="19937" xr:uid="{8DBA1A64-AE9B-46E6-ACDD-03B52DCEC73B}"/>
    <cellStyle name="_Quotation for TTnT Project (OSS Parts ) (Internal Version) 051121_New_2008Q1_JI Group - Note R11_2010_J032_Note R3_Audit" xfId="19938" xr:uid="{305500E1-8EE5-4F91-9524-FD1EF7D33975}"/>
    <cellStyle name="_Quotation for TTnT Project (OSS Parts ) (Internal Version) 051121_New_2008Q1_JI Group - Note R11_2010_J032_Note R3_Audit 2" xfId="19939" xr:uid="{82F76B5A-9047-4AD3-BE15-2A877B64FD7F}"/>
    <cellStyle name="_Quotation for TTnT Project (OSS Parts ) (Internal Version) 051121_New_2008Q1_JI Group - Note R11_2010_J032_Note R3_Audit_JTS_Note R3_Q1Y2012" xfId="19940" xr:uid="{F65B2F9E-E0B7-4D91-91B9-7E99DC3B0736}"/>
    <cellStyle name="_Quotation for TTnT Project (OSS Parts ) (Internal Version) 051121_New_2008Q1_JI Group - Note R11_JTS_Note R3_Q3Y09 (Final)" xfId="19941" xr:uid="{277B1C5E-B21C-4214-82A8-BD63CFD23183}"/>
    <cellStyle name="_Quotation for TTnT Project (OSS Parts ) (Internal Version) 051121_New_2008Q1_JI Group - Note R11_JTS_Note R3_Q3Y09 (Final) 2" xfId="19942" xr:uid="{1BE74F24-F1AC-4BA6-91E5-9D388C325F17}"/>
    <cellStyle name="_Quotation for TTnT Project (OSS Parts ) (Internal Version) 051121_New_2008Q1_JI Group - Note R11_JTS_Note R3_Q3Y09 (Final)_JTS_Note R3_Q1Y2012" xfId="19943" xr:uid="{FAFF92F6-1FF2-4618-9849-AFE342740346}"/>
    <cellStyle name="_Quotation for TTnT Project (OSS Parts ) (Internal Version) 051121_New_2008Q1_JI Group - Note R11_JTS_Note R3_Q3Y2009" xfId="19944" xr:uid="{C9FD8415-C994-4FA9-A9A5-2F6942C81773}"/>
    <cellStyle name="_Quotation for TTnT Project (OSS Parts ) (Internal Version) 051121_New_2008Q1_JI Group - Note R11_JTS_Note R3_Q3Y2009 2" xfId="19945" xr:uid="{7B381A0D-75DF-4661-8BD8-ECBA8407D3D1}"/>
    <cellStyle name="_Quotation for TTnT Project (OSS Parts ) (Internal Version) 051121_New_2008Q1_JI Group - Note R11_JTS_Note R3_Q3Y2009_2010_J032_Note R3_Audit" xfId="19946" xr:uid="{700EB499-29D7-4272-955F-799F503CC447}"/>
    <cellStyle name="_Quotation for TTnT Project (OSS Parts ) (Internal Version) 051121_New_2008Q1_JI Group - Note R11_JTS_Note R3_Q3Y2009_JTS_Note R3_Q1Y2012" xfId="19947" xr:uid="{78424B3A-ED33-4146-8423-4DA2B8215485}"/>
    <cellStyle name="_Quotation for TTnT Project (OSS Parts ) (Internal Version) 051121_New_2008Q1_JI Group - Note R11_JTS_Note R3_Q3Y2009_JTS_Note R3_Q3Y2010" xfId="19948" xr:uid="{356C9B0E-6478-4CB9-BAD1-8BFB3BE7C04B}"/>
    <cellStyle name="_Quotation for TTnT Project (OSS Parts ) (Internal Version) 051121_New_2008Q1_JI Group - Note R11_JTS_Note R3_Q3Y2009_JTS_Note R3_Q4Y2010" xfId="19949" xr:uid="{14E1D561-45D7-466A-AE53-DD7DC0A6AC12}"/>
    <cellStyle name="_Quotation for TTnT Project (OSS Parts ) (Internal Version) 051121_New_2008Q1_JI Group - Note R11_Note unrealized (update)" xfId="19950" xr:uid="{F66A56B0-BC42-462C-8249-DB676C41A6BF}"/>
    <cellStyle name="_Quotation for TTnT Project (OSS Parts ) (Internal Version) 051121_New_2008Q1_JI Group - Note R11_Note unrealized (update) 2" xfId="19951" xr:uid="{D8C541DF-C3FE-4709-93DA-140DDC0BCBC1}"/>
    <cellStyle name="_Quotation for TTnT Project (OSS Parts ) (Internal Version) 051121_New_2008Q1_JI Group - Note R11_Note unrealized (update)_JTS_Note R1_Q2Y2010" xfId="19952" xr:uid="{61C5A96E-5775-4449-B8B5-FE0ECDDBACB3}"/>
    <cellStyle name="_Quotation for TTnT Project (OSS Parts ) (Internal Version) 051121_New_2008Q1_JI Group - Note R11_Note unrealized (update)_Note_R1_Aging_Q2_11" xfId="19953" xr:uid="{D1846D49-3468-49C9-A6B4-CEFAB286119D}"/>
    <cellStyle name="_Quotation for TTnT Project (OSS Parts ) (Internal Version) 051121_New_2008Q1_JI Group - Note R11_Note unrealized (update)_Note_R1_Aging_Q3_11" xfId="19954" xr:uid="{1A7BE0DD-229D-40F6-B835-BCDB60FBFB7D}"/>
    <cellStyle name="_Quotation for TTnT Project (OSS Parts ) (Internal Version) 051121_New_2008Q1_JI Group - Note R11_Note unrealized (update)_Note_R1_Aging_Q4" xfId="19955" xr:uid="{C35BB0DB-C73A-4906-BC78-07BB9D3EF1B6}"/>
    <cellStyle name="_Quotation for TTnT Project (OSS Parts ) (Internal Version) 051121_New_2008Q1_JI Group - Note R11_Note unrealized (update)_Q210_J032_Note R1_Unrealised" xfId="19956" xr:uid="{1C8C70F1-061B-4CC2-992B-6121EB3CAB85}"/>
    <cellStyle name="_Quotation for TTnT Project (OSS Parts ) (Internal Version) 051121_New_2008Q1_JI Group - Note R11_Q309_J032_Note R1_Audit (2)" xfId="19957" xr:uid="{F14461A3-A260-49A3-868F-01C4B5181C32}"/>
    <cellStyle name="_Quotation for TTnT Project (OSS Parts ) (Internal Version) 051121_New_2008Q1_JI Group - Note R11_Q309_J032_Note R1_Audit (2) 2" xfId="19958" xr:uid="{F647D3D8-3CF5-4E83-BE79-ECDCD21A9D44}"/>
    <cellStyle name="_Quotation for TTnT Project (OSS Parts ) (Internal Version) 051121_New_2008Q1_JI Group - Note R11_Q309_J032_Note R1_Audit (2)_JTS_Note R1_Q2Y2010" xfId="19959" xr:uid="{5251594D-DCE8-487C-B113-612007921274}"/>
    <cellStyle name="_Quotation for TTnT Project (OSS Parts ) (Internal Version) 051121_New_2008Q1_JI Group - Note R11_Q309_J032_Note R1_Audit (2)_Note_R1_Aging_Q2_11" xfId="19960" xr:uid="{D3A3CC59-1AC8-4981-AA4A-59FEFC90D3D3}"/>
    <cellStyle name="_Quotation for TTnT Project (OSS Parts ) (Internal Version) 051121_New_2008Q1_JI Group - Note R11_Q309_J032_Note R1_Audit (2)_Note_R1_Aging_Q3_11" xfId="19961" xr:uid="{88480530-8260-4DA9-AB8A-412B136C4E66}"/>
    <cellStyle name="_Quotation for TTnT Project (OSS Parts ) (Internal Version) 051121_New_2008Q1_JI Group - Note R11_Q309_J032_Note R1_Audit (2)_Note_R1_Aging_Q4" xfId="19962" xr:uid="{2DE65B8A-9440-43A9-8943-FD0E213F5834}"/>
    <cellStyle name="_Quotation for TTnT Project (OSS Parts ) (Internal Version) 051121_New_2008Q1_JI Group - Note R11_Q309_J032_Note R1_Audit (2)_Q210_J032_Note R1_Unrealised" xfId="19963" xr:uid="{D05F7BD5-E785-48FA-AEC0-C13B6B13A490}"/>
    <cellStyle name="_Quotation for TTnT Project (OSS Parts ) (Internal Version) 051121_New_2008Q2_JIG_Note R11" xfId="19964" xr:uid="{6210B778-5E46-48C2-87D9-545DB0C39BCB}"/>
    <cellStyle name="_Quotation for TTnT Project (OSS Parts ) (Internal Version) 051121_New_2008Q3- J027 - JI Group - Note R1" xfId="19965" xr:uid="{7757190D-A25B-4580-9502-F2B8EB28EE1E}"/>
    <cellStyle name="_Quotation for TTnT Project (OSS Parts ) (Internal Version) 051121_New_2010_J032_Note R3_Audit" xfId="19966" xr:uid="{6B645FA5-8B48-47FF-865C-BFD92ECD1B49}"/>
    <cellStyle name="_Quotation for TTnT Project (OSS Parts ) (Internal Version) 051121_New_2010_J032_Note R3_Audit 2" xfId="19967" xr:uid="{54DB1A01-2FD0-4E5E-90CD-4DC12FCD671B}"/>
    <cellStyle name="_Quotation for TTnT Project (OSS Parts ) (Internal Version) 051121_New_2010_J032_Note R3_Audit_JTS_Note R3_Q1Y2012" xfId="19968" xr:uid="{78AA31B8-080F-4AF8-A6F4-1E9A0BC280FD}"/>
    <cellStyle name="_Quotation for TTnT Project (OSS Parts ) (Internal Version) 051121_New_J027_2007_Cash flow_Conso_WP" xfId="19969" xr:uid="{B1A41C28-BADF-447F-A1F9-F48EC41D512F}"/>
    <cellStyle name="_Quotation for TTnT Project (OSS Parts ) (Internal Version) 051121_New_JTS_Note R3_Q3Y09 (Final)" xfId="19970" xr:uid="{D3DEA6AD-1C18-4648-8CAF-CD56B90578C6}"/>
    <cellStyle name="_Quotation for TTnT Project (OSS Parts ) (Internal Version) 051121_New_JTS_Note R3_Q3Y09 (Final) 2" xfId="19971" xr:uid="{968EB70B-AFE0-471F-A40E-1D6A826C3454}"/>
    <cellStyle name="_Quotation for TTnT Project (OSS Parts ) (Internal Version) 051121_New_JTS_Note R3_Q3Y09 (Final)_JTS_Note R3_Q1Y2012" xfId="19972" xr:uid="{46B4308B-708E-4FA0-8BD0-C26FE6D1391E}"/>
    <cellStyle name="_Quotation for TTnT Project (OSS Parts ) (Internal Version) 051121_New_JTS_Note R3_Q3Y2009" xfId="19973" xr:uid="{C44A7490-27C9-4B57-ACE2-13827F4AB314}"/>
    <cellStyle name="_Quotation for TTnT Project (OSS Parts ) (Internal Version) 051121_New_JTS_Note R3_Q3Y2009 2" xfId="19974" xr:uid="{01356756-614A-473C-8FC5-61D7DAB3C02F}"/>
    <cellStyle name="_Quotation for TTnT Project (OSS Parts ) (Internal Version) 051121_New_JTS_Note R3_Q3Y2009_2010_J032_Note R3_Audit" xfId="19975" xr:uid="{B9174DA1-1FD3-420D-811C-21557FD270E4}"/>
    <cellStyle name="_Quotation for TTnT Project (OSS Parts ) (Internal Version) 051121_New_JTS_Note R3_Q3Y2009_JTS_Note R3_Q1Y2012" xfId="19976" xr:uid="{5857EBB4-090D-4DBD-B649-07E0A917CC3E}"/>
    <cellStyle name="_Quotation for TTnT Project (OSS Parts ) (Internal Version) 051121_New_JTS_Note R3_Q3Y2009_JTS_Note R3_Q3Y2010" xfId="19977" xr:uid="{DFE9D6C0-6A4B-474C-963F-4A95A3B15A8C}"/>
    <cellStyle name="_Quotation for TTnT Project (OSS Parts ) (Internal Version) 051121_New_JTS_Note R3_Q3Y2009_JTS_Note R3_Q4Y2010" xfId="19978" xr:uid="{92F88D17-1EB2-4C14-8A73-D224C17B1692}"/>
    <cellStyle name="_Quotation for TTnT Project (OSS Parts ) (Internal Version) 051121_New_Note unrealized (update)" xfId="19979" xr:uid="{54AE040E-6006-4A65-AC4E-64B9A1B8FFD7}"/>
    <cellStyle name="_Quotation for TTnT Project (OSS Parts ) (Internal Version) 051121_New_Note unrealized (update) 2" xfId="19980" xr:uid="{B69712BF-902E-48B7-BEE4-B7BD8E0DAE6C}"/>
    <cellStyle name="_Quotation for TTnT Project (OSS Parts ) (Internal Version) 051121_New_Note unrealized (update)_JTS_Note R1_Q2Y2010" xfId="19981" xr:uid="{C1492E56-2647-4E06-8DFB-F4F72BF26C06}"/>
    <cellStyle name="_Quotation for TTnT Project (OSS Parts ) (Internal Version) 051121_New_Note unrealized (update)_Note_R1_Aging_Q2_11" xfId="19982" xr:uid="{02349173-DD04-41D9-8D00-D0D10869F7C5}"/>
    <cellStyle name="_Quotation for TTnT Project (OSS Parts ) (Internal Version) 051121_New_Note unrealized (update)_Note_R1_Aging_Q3_11" xfId="19983" xr:uid="{92DDFB67-89CE-47D8-9F10-F2A9945D4E56}"/>
    <cellStyle name="_Quotation for TTnT Project (OSS Parts ) (Internal Version) 051121_New_Note unrealized (update)_Note_R1_Aging_Q4" xfId="19984" xr:uid="{F2BEDFDF-98E6-464B-B401-9DF5F06893E5}"/>
    <cellStyle name="_Quotation for TTnT Project (OSS Parts ) (Internal Version) 051121_New_Note unrealized (update)_Q210_J032_Note R1_Unrealised" xfId="19985" xr:uid="{5661A217-3F4B-4E86-956E-8E8CFF89C90A}"/>
    <cellStyle name="_Quotation for TTnT Project (OSS Parts ) (Internal Version) 051121_New_Q1 2008 - J027 - cash flow conso - WP" xfId="19986" xr:uid="{0D22C31D-A59A-4C9E-916C-9EC74DBFBCE3}"/>
    <cellStyle name="_Quotation for TTnT Project (OSS Parts ) (Internal Version) 051121_New_Q1 2008 - J027 - cash flow conso - WP 2" xfId="19987" xr:uid="{DD5FB7EF-5A45-4ACD-95F5-AED13BDDAA81}"/>
    <cellStyle name="_Quotation for TTnT Project (OSS Parts ) (Internal Version) 051121_New_Q1 2008 - J027 - cash flow conso - WP_2010_J032_Note R3_Audit" xfId="19988" xr:uid="{41260185-4AFF-4CE1-8819-48582EA3244F}"/>
    <cellStyle name="_Quotation for TTnT Project (OSS Parts ) (Internal Version) 051121_New_Q1 2008 - J027 - cash flow conso - WP_2010_J032_Note R3_Audit 2" xfId="19989" xr:uid="{D424A3F9-4BC1-4C76-B406-D30A8B0B4F1C}"/>
    <cellStyle name="_Quotation for TTnT Project (OSS Parts ) (Internal Version) 051121_New_Q1 2008 - J027 - cash flow conso - WP_2010_J032_Note R3_Audit_JTS_Note R3_Q1Y2012" xfId="19990" xr:uid="{C28E9C89-83EC-4E5B-922C-F8E4C26D61E9}"/>
    <cellStyle name="_Quotation for TTnT Project (OSS Parts ) (Internal Version) 051121_New_Q1 2008 - J027 - cash flow conso - WP_JTS_Note R3_Q3Y09 (Final)" xfId="19991" xr:uid="{551E1402-992F-4979-83BB-7FCA13B1E635}"/>
    <cellStyle name="_Quotation for TTnT Project (OSS Parts ) (Internal Version) 051121_New_Q1 2008 - J027 - cash flow conso - WP_JTS_Note R3_Q3Y09 (Final) 2" xfId="19992" xr:uid="{02360B56-C755-433F-86B2-06C676820CAD}"/>
    <cellStyle name="_Quotation for TTnT Project (OSS Parts ) (Internal Version) 051121_New_Q1 2008 - J027 - cash flow conso - WP_JTS_Note R3_Q3Y09 (Final)_JTS_Note R3_Q1Y2012" xfId="19993" xr:uid="{1065E68A-51C5-4C47-B9F7-391C94C6213B}"/>
    <cellStyle name="_Quotation for TTnT Project (OSS Parts ) (Internal Version) 051121_New_Q1 2008 - J027 - cash flow conso - WP_JTS_Note R3_Q3Y2009" xfId="19994" xr:uid="{5A4F34D0-6A3F-4AA2-82A8-D2FC637E4CE0}"/>
    <cellStyle name="_Quotation for TTnT Project (OSS Parts ) (Internal Version) 051121_New_Q1 2008 - J027 - cash flow conso - WP_JTS_Note R3_Q3Y2009 2" xfId="19995" xr:uid="{9374E290-5065-44EE-9B37-6C5E17CB6896}"/>
    <cellStyle name="_Quotation for TTnT Project (OSS Parts ) (Internal Version) 051121_New_Q1 2008 - J027 - cash flow conso - WP_JTS_Note R3_Q3Y2009_2010_J032_Note R3_Audit" xfId="19996" xr:uid="{4AA76E69-0317-44B9-BFB7-B213B8523041}"/>
    <cellStyle name="_Quotation for TTnT Project (OSS Parts ) (Internal Version) 051121_New_Q1 2008 - J027 - cash flow conso - WP_JTS_Note R3_Q3Y2009_JTS_Note R3_Q1Y2012" xfId="19997" xr:uid="{82720C2E-C928-4ED4-BC1C-0BD03801FDC7}"/>
    <cellStyle name="_Quotation for TTnT Project (OSS Parts ) (Internal Version) 051121_New_Q1 2008 - J027 - cash flow conso - WP_JTS_Note R3_Q3Y2009_JTS_Note R3_Q3Y2010" xfId="19998" xr:uid="{D0AD2EC1-B0D7-4DAF-B03D-0F798D8AE397}"/>
    <cellStyle name="_Quotation for TTnT Project (OSS Parts ) (Internal Version) 051121_New_Q1 2008 - J027 - cash flow conso - WP_JTS_Note R3_Q3Y2009_JTS_Note R3_Q4Y2010" xfId="19999" xr:uid="{CEFCFA64-8655-4331-8E8B-B5E823E8B349}"/>
    <cellStyle name="_Quotation for TTnT Project (OSS Parts ) (Internal Version) 051121_New_Q1 2008 - J027 - cash flow conso - WP_Note unrealized (update)" xfId="20000" xr:uid="{2C5EBC84-12EA-421C-AC49-D3D64A86E040}"/>
    <cellStyle name="_Quotation for TTnT Project (OSS Parts ) (Internal Version) 051121_New_Q1 2008 - J027 - cash flow conso - WP_Note unrealized (update) 2" xfId="20001" xr:uid="{634C8452-656E-42A5-B553-29AE4E854A51}"/>
    <cellStyle name="_Quotation for TTnT Project (OSS Parts ) (Internal Version) 051121_New_Q1 2008 - J027 - cash flow conso - WP_Note unrealized (update)_JTS_Note R1_Q2Y2010" xfId="20002" xr:uid="{B5BFC77A-00ED-4853-88ED-C0201A613BAF}"/>
    <cellStyle name="_Quotation for TTnT Project (OSS Parts ) (Internal Version) 051121_New_Q1 2008 - J027 - cash flow conso - WP_Note unrealized (update)_Note_R1_Aging_Q2_11" xfId="20003" xr:uid="{7E703B0C-1CBC-420C-8DA8-576A09E4CAB2}"/>
    <cellStyle name="_Quotation for TTnT Project (OSS Parts ) (Internal Version) 051121_New_Q1 2008 - J027 - cash flow conso - WP_Note unrealized (update)_Note_R1_Aging_Q3_11" xfId="20004" xr:uid="{45AE6323-2F7E-4DBF-832E-4A3FC301CF02}"/>
    <cellStyle name="_Quotation for TTnT Project (OSS Parts ) (Internal Version) 051121_New_Q1 2008 - J027 - cash flow conso - WP_Note unrealized (update)_Note_R1_Aging_Q4" xfId="20005" xr:uid="{A5267590-0C8C-4419-AB68-5331698BD920}"/>
    <cellStyle name="_Quotation for TTnT Project (OSS Parts ) (Internal Version) 051121_New_Q1 2008 - J027 - cash flow conso - WP_Note unrealized (update)_Q210_J032_Note R1_Unrealised" xfId="20006" xr:uid="{61C6F1EB-FB67-4D46-BDB1-1E8A09060798}"/>
    <cellStyle name="_Quotation for TTnT Project (OSS Parts ) (Internal Version) 051121_New_Q1 2008 - J027 - cash flow conso - WP_Q309_J032_Note R1_Audit (2)" xfId="20007" xr:uid="{E1901393-5671-4165-B05D-8D7A7C604D79}"/>
    <cellStyle name="_Quotation for TTnT Project (OSS Parts ) (Internal Version) 051121_New_Q1 2008 - J027 - cash flow conso - WP_Q309_J032_Note R1_Audit (2) 2" xfId="20008" xr:uid="{12705CD4-3ED6-4AE8-87E1-64A7E9BA842D}"/>
    <cellStyle name="_Quotation for TTnT Project (OSS Parts ) (Internal Version) 051121_New_Q1 2008 - J027 - cash flow conso - WP_Q309_J032_Note R1_Audit (2)_JTS_Note R1_Q2Y2010" xfId="20009" xr:uid="{1DDB23FD-AB17-4755-9F34-3476637CD43D}"/>
    <cellStyle name="_Quotation for TTnT Project (OSS Parts ) (Internal Version) 051121_New_Q1 2008 - J027 - cash flow conso - WP_Q309_J032_Note R1_Audit (2)_Note_R1_Aging_Q2_11" xfId="20010" xr:uid="{75DAAAA6-EA97-4AC4-A8EA-4D986704458E}"/>
    <cellStyle name="_Quotation for TTnT Project (OSS Parts ) (Internal Version) 051121_New_Q1 2008 - J027 - cash flow conso - WP_Q309_J032_Note R1_Audit (2)_Note_R1_Aging_Q3_11" xfId="20011" xr:uid="{33E35ECF-7D98-4FCF-9E69-F41EDFABA353}"/>
    <cellStyle name="_Quotation for TTnT Project (OSS Parts ) (Internal Version) 051121_New_Q1 2008 - J027 - cash flow conso - WP_Q309_J032_Note R1_Audit (2)_Note_R1_Aging_Q4" xfId="20012" xr:uid="{314CB3C5-5916-4B45-BCF9-A810AD366585}"/>
    <cellStyle name="_Quotation for TTnT Project (OSS Parts ) (Internal Version) 051121_New_Q1 2008 - J027 - cash flow conso - WP_Q309_J032_Note R1_Audit (2)_Q210_J032_Note R1_Unrealised" xfId="20013" xr:uid="{D5C979DB-91E5-4BF4-BE23-452DBA1015BF}"/>
    <cellStyle name="_Quotation for TTnT Project (OSS Parts ) (Internal Version) 051121_New_Q1 2008 - J027 - JI Group - Note R11" xfId="20014" xr:uid="{FFB87EA9-9D7B-4D68-8A48-C4E6395CBC68}"/>
    <cellStyle name="_Quotation for TTnT Project (OSS Parts ) (Internal Version) 051121_New_Q1 2008 - J027 - JI Group - Note R11 2" xfId="20015" xr:uid="{61E19A63-47BB-4AE1-BDBF-A433AE9304AB}"/>
    <cellStyle name="_Quotation for TTnT Project (OSS Parts ) (Internal Version) 051121_New_Q1 2008 - J027 - JI Group - Note R11_2010_J032_Note R3_Audit" xfId="20016" xr:uid="{2F50A590-0757-40FA-8089-B23EF5D4666D}"/>
    <cellStyle name="_Quotation for TTnT Project (OSS Parts ) (Internal Version) 051121_New_Q1 2008 - J027 - JI Group - Note R11_2010_J032_Note R3_Audit 2" xfId="20017" xr:uid="{B096C5F9-0627-4EAE-B4EF-95CC4DB513C7}"/>
    <cellStyle name="_Quotation for TTnT Project (OSS Parts ) (Internal Version) 051121_New_Q1 2008 - J027 - JI Group - Note R11_2010_J032_Note R3_Audit_JTS_Note R3_Q1Y2012" xfId="20018" xr:uid="{24934C62-52BD-4DF5-A5B1-211F79F90716}"/>
    <cellStyle name="_Quotation for TTnT Project (OSS Parts ) (Internal Version) 051121_New_Q1 2008 - J027 - JI Group - Note R11_JTS_Note R3_Q3Y09 (Final)" xfId="20019" xr:uid="{88CBAC34-6788-4244-A7B0-A2847430DFAD}"/>
    <cellStyle name="_Quotation for TTnT Project (OSS Parts ) (Internal Version) 051121_New_Q1 2008 - J027 - JI Group - Note R11_JTS_Note R3_Q3Y09 (Final) 2" xfId="20020" xr:uid="{049D1CA5-17D1-415E-B3A7-FC3718A4F123}"/>
    <cellStyle name="_Quotation for TTnT Project (OSS Parts ) (Internal Version) 051121_New_Q1 2008 - J027 - JI Group - Note R11_JTS_Note R3_Q3Y09 (Final)_JTS_Note R3_Q1Y2012" xfId="20021" xr:uid="{83B07471-6359-45DA-8705-676DF861308F}"/>
    <cellStyle name="_Quotation for TTnT Project (OSS Parts ) (Internal Version) 051121_New_Q1 2008 - J027 - JI Group - Note R11_JTS_Note R3_Q3Y2009" xfId="20022" xr:uid="{87C5FDBA-AFB0-490D-81BB-C75105793043}"/>
    <cellStyle name="_Quotation for TTnT Project (OSS Parts ) (Internal Version) 051121_New_Q1 2008 - J027 - JI Group - Note R11_JTS_Note R3_Q3Y2009 2" xfId="20023" xr:uid="{AA0467E3-37B3-4F1C-8D59-E30D751D32C6}"/>
    <cellStyle name="_Quotation for TTnT Project (OSS Parts ) (Internal Version) 051121_New_Q1 2008 - J027 - JI Group - Note R11_JTS_Note R3_Q3Y2009_2010_J032_Note R3_Audit" xfId="20024" xr:uid="{647AD7B2-5C07-419A-86BE-29427B1B4AE3}"/>
    <cellStyle name="_Quotation for TTnT Project (OSS Parts ) (Internal Version) 051121_New_Q1 2008 - J027 - JI Group - Note R11_JTS_Note R3_Q3Y2009_JTS_Note R3_Q1Y2012" xfId="20025" xr:uid="{97D23F94-6B7D-4449-8997-7A0D6F7E30A8}"/>
    <cellStyle name="_Quotation for TTnT Project (OSS Parts ) (Internal Version) 051121_New_Q1 2008 - J027 - JI Group - Note R11_JTS_Note R3_Q3Y2009_JTS_Note R3_Q3Y2010" xfId="20026" xr:uid="{1B0DA518-872C-400A-997D-7EA6EF6191F3}"/>
    <cellStyle name="_Quotation for TTnT Project (OSS Parts ) (Internal Version) 051121_New_Q1 2008 - J027 - JI Group - Note R11_JTS_Note R3_Q3Y2009_JTS_Note R3_Q4Y2010" xfId="20027" xr:uid="{5F22D8DA-DE59-421F-8AF6-58F1091A3FFC}"/>
    <cellStyle name="_Quotation for TTnT Project (OSS Parts ) (Internal Version) 051121_New_Q1 2008 - J027 - JI Group - Note R11_Note unrealized (update)" xfId="20028" xr:uid="{9DC3718D-CC43-4FC3-AC49-390406E50EF4}"/>
    <cellStyle name="_Quotation for TTnT Project (OSS Parts ) (Internal Version) 051121_New_Q1 2008 - J027 - JI Group - Note R11_Note unrealized (update) 2" xfId="20029" xr:uid="{1954B49C-F733-445F-8988-12EFF19EFFA2}"/>
    <cellStyle name="_Quotation for TTnT Project (OSS Parts ) (Internal Version) 051121_New_Q1 2008 - J027 - JI Group - Note R11_Note unrealized (update)_JTS_Note R1_Q2Y2010" xfId="20030" xr:uid="{CB22C2B5-0F3F-40CB-9A8C-2B2A4B9DDD74}"/>
    <cellStyle name="_Quotation for TTnT Project (OSS Parts ) (Internal Version) 051121_New_Q1 2008 - J027 - JI Group - Note R11_Note unrealized (update)_Note_R1_Aging_Q2_11" xfId="20031" xr:uid="{972AB963-2E10-4043-A1B8-74286C3EF08D}"/>
    <cellStyle name="_Quotation for TTnT Project (OSS Parts ) (Internal Version) 051121_New_Q1 2008 - J027 - JI Group - Note R11_Note unrealized (update)_Note_R1_Aging_Q3_11" xfId="20032" xr:uid="{70AC744C-4A93-43D9-B4BE-3B181F182AFF}"/>
    <cellStyle name="_Quotation for TTnT Project (OSS Parts ) (Internal Version) 051121_New_Q1 2008 - J027 - JI Group - Note R11_Note unrealized (update)_Note_R1_Aging_Q4" xfId="20033" xr:uid="{83637032-E03B-4E8C-98E9-C4081828A07B}"/>
    <cellStyle name="_Quotation for TTnT Project (OSS Parts ) (Internal Version) 051121_New_Q1 2008 - J027 - JI Group - Note R11_Note unrealized (update)_Q210_J032_Note R1_Unrealised" xfId="20034" xr:uid="{B2E55863-828C-4B76-8CE1-B5E3E03C5593}"/>
    <cellStyle name="_Quotation for TTnT Project (OSS Parts ) (Internal Version) 051121_New_Q1 2008 - J027 - JI Group - Note R11_Q309_J032_Note R1_Audit (2)" xfId="20035" xr:uid="{11D61E36-EF4F-4D7E-8E93-0C910855E6E6}"/>
    <cellStyle name="_Quotation for TTnT Project (OSS Parts ) (Internal Version) 051121_New_Q1 2008 - J027 - JI Group - Note R11_Q309_J032_Note R1_Audit (2) 2" xfId="20036" xr:uid="{006203E0-2301-4962-B671-6FB63885DCE5}"/>
    <cellStyle name="_Quotation for TTnT Project (OSS Parts ) (Internal Version) 051121_New_Q1 2008 - J027 - JI Group - Note R11_Q309_J032_Note R1_Audit (2)_JTS_Note R1_Q2Y2010" xfId="20037" xr:uid="{2133AB0E-36DE-41F8-A707-FA5E52E0BA24}"/>
    <cellStyle name="_Quotation for TTnT Project (OSS Parts ) (Internal Version) 051121_New_Q1 2008 - J027 - JI Group - Note R11_Q309_J032_Note R1_Audit (2)_Note_R1_Aging_Q2_11" xfId="20038" xr:uid="{A4A4CDB3-1156-46ED-9D45-22EC10B7945F}"/>
    <cellStyle name="_Quotation for TTnT Project (OSS Parts ) (Internal Version) 051121_New_Q1 2008 - J027 - JI Group - Note R11_Q309_J032_Note R1_Audit (2)_Note_R1_Aging_Q3_11" xfId="20039" xr:uid="{0CF14477-2553-4F69-8891-0B330108FDE7}"/>
    <cellStyle name="_Quotation for TTnT Project (OSS Parts ) (Internal Version) 051121_New_Q1 2008 - J027 - JI Group - Note R11_Q309_J032_Note R1_Audit (2)_Note_R1_Aging_Q4" xfId="20040" xr:uid="{C6DFBD22-0633-4AC2-8CFE-8D533D6D599C}"/>
    <cellStyle name="_Quotation for TTnT Project (OSS Parts ) (Internal Version) 051121_New_Q1 2008 - J027 - JI Group - Note R11_Q309_J032_Note R1_Audit (2)_Q210_J032_Note R1_Unrealised" xfId="20041" xr:uid="{100F62BE-421B-4E21-A0A7-C8AAFAF8B2DD}"/>
    <cellStyle name="_Quotation for TTnT Project (OSS Parts ) (Internal Version) 051121_New_Q2 2008 - J027 - JI Group - Note R11" xfId="20042" xr:uid="{C2085BDA-E595-46D9-A425-161DCB14973D}"/>
    <cellStyle name="_Quotation for TTnT Project (OSS Parts ) (Internal Version) 051121_New_Q3 2008 - J027 - cash flow conso" xfId="20043" xr:uid="{F0CCA09D-0112-4F53-84D3-A91AF92F4164}"/>
    <cellStyle name="_Quotation for TTnT Project (OSS Parts ) (Internal Version) 051121_New_Q3 2008 - J027 - JI Group - Note R1" xfId="20044" xr:uid="{93E605E4-D378-49E7-A848-B3EB80909C87}"/>
    <cellStyle name="_Quotation for TTnT Project (OSS Parts ) (Internal Version) 051121_New_Q3 2008 - J027 - JI Group - Note R11" xfId="20045" xr:uid="{55D0A46F-1F68-4075-978F-0A938815E22F}"/>
    <cellStyle name="_Quotation for TTnT Project (OSS Parts ) (Internal Version) 051121_New_Q309_J032_Note R1_Audit (2)" xfId="20046" xr:uid="{77766463-1D3A-4CCD-BECE-E7D32D09FA8D}"/>
    <cellStyle name="_Quotation for TTnT Project (OSS Parts ) (Internal Version) 051121_New_Q309_J032_Note R1_Audit (2) 2" xfId="20047" xr:uid="{195C6DE5-8923-4435-8B6F-44F7D7AA2B86}"/>
    <cellStyle name="_Quotation for TTnT Project (OSS Parts ) (Internal Version) 051121_New_Q309_J032_Note R1_Audit (2)_JTS_Note R1_Q2Y2010" xfId="20048" xr:uid="{BF5AF200-B8C6-497D-9E79-DD728AFEA612}"/>
    <cellStyle name="_Quotation for TTnT Project (OSS Parts ) (Internal Version) 051121_New_Q309_J032_Note R1_Audit (2)_Note_R1_Aging_Q2_11" xfId="20049" xr:uid="{B980C7C4-D05F-435D-BDEA-3EF408330205}"/>
    <cellStyle name="_Quotation for TTnT Project (OSS Parts ) (Internal Version) 051121_New_Q309_J032_Note R1_Audit (2)_Note_R1_Aging_Q3_11" xfId="20050" xr:uid="{F706F91F-D0F1-45CD-82CF-F061B5C152AB}"/>
    <cellStyle name="_Quotation for TTnT Project (OSS Parts ) (Internal Version) 051121_New_Q309_J032_Note R1_Audit (2)_Note_R1_Aging_Q4" xfId="20051" xr:uid="{47A2B1D2-CD5E-454D-95C8-1D01EB0266C1}"/>
    <cellStyle name="_Quotation for TTnT Project (OSS Parts ) (Internal Version) 051121_New_Q309_J032_Note R1_Audit (2)_Q210_J032_Note R1_Unrealised" xfId="20052" xr:uid="{68383BDC-988C-4CD5-83B4-1F7DF55582AB}"/>
    <cellStyle name="_Quotation for TTnT Project (OSS Parts ) (Internal Version) 051121_New_R11_Detail cash flow" xfId="20053" xr:uid="{CE97E0BB-B860-458E-9785-8F875C79BCE2}"/>
    <cellStyle name="_Quotation for TTnT Project (OSS Parts ) (Internal Version) 051121_New_R11_Detail cash flow 2" xfId="20054" xr:uid="{56952D59-B766-4172-A50A-5CE26DD1A0DC}"/>
    <cellStyle name="_Quotation for TTnT Project (OSS Parts ) (Internal Version) 051121_New_R11_Detail cash flow 3" xfId="20055" xr:uid="{8ECC106B-D611-400B-BB36-DF528EE5946A}"/>
    <cellStyle name="_Quotation for TTnT Project (OSS Parts ) (Internal Version) 051121_New_Y2008_JI Group - Note R11" xfId="20056" xr:uid="{C19BA915-725B-4A80-852F-5C84D0C0813A}"/>
    <cellStyle name="_Quotation for TTnT Project (Warranty Part , Option 1) (Internal Version) 051123_New" xfId="20057" xr:uid="{A2D76430-CE21-4E59-BB8D-0EFB2EDD3D3E}"/>
    <cellStyle name="_Quotation for TTnT Project (Warranty Part , Option 1) (Internal Version) 051123_New 2" xfId="20058" xr:uid="{77D69139-C009-4D9B-B213-FD882377CF01}"/>
    <cellStyle name="_Quotation for TTnT Project (Warranty Part , Option 1) (Internal Version) 051123_New 3" xfId="20059" xr:uid="{D2ABCFFE-6A6C-47FD-A830-EE4B87EE0C36}"/>
    <cellStyle name="_R11_Detail cash flow" xfId="20060" xr:uid="{C2FFF073-DE38-4458-846A-050C5D27A54B}"/>
    <cellStyle name="_R11_Detail cash flow 2" xfId="20061" xr:uid="{AF093F7C-9B64-44B1-AE30-CE48C33A609B}"/>
    <cellStyle name="_R11_Detail cash flow 3" xfId="20062" xr:uid="{FFAA6DDF-9888-4CB8-92DC-C96119ECD9D1}"/>
    <cellStyle name="_reconcile vat" xfId="8628" xr:uid="{00000000-0005-0000-0000-00003A000000}"/>
    <cellStyle name="_Sampling plan ZC" xfId="8629" xr:uid="{00000000-0005-0000-0000-00003B000000}"/>
    <cellStyle name="_SBMT-Aom" xfId="8630" xr:uid="{00000000-0005-0000-0000-00003C000000}"/>
    <cellStyle name="_Scope of DWDM Installation" xfId="20063" xr:uid="{8568A9BF-7D96-4C9D-90F3-A7A859C5D52F}"/>
    <cellStyle name="_Services IP DSLAM BMA_200K TOT" xfId="20064" xr:uid="{0C079577-7234-47DA-80C2-E792BE8B88DB}"/>
    <cellStyle name="_SubHeading" xfId="8631" xr:uid="{00000000-0005-0000-0000-00003D000000}"/>
    <cellStyle name="_Sublead 31.12.08- file_2 (version 2)" xfId="8632" xr:uid="{00000000-0005-0000-0000-00003E000000}"/>
    <cellStyle name="_Summary_Value_13Dec05" xfId="20065" xr:uid="{67420218-8223-47A1-85D3-30677A42E956}"/>
    <cellStyle name="_Summary_Value_13Dec05 2" xfId="20066" xr:uid="{F5416323-9CB0-4D7F-9CFE-3038FEB1CBDF}"/>
    <cellStyle name="_Summary_Value_13Dec05_2008_J027_Cash flow_Conso" xfId="20067" xr:uid="{D11BC0FC-98B3-4B50-BA13-3E511DBD0909}"/>
    <cellStyle name="_Summary_Value_13Dec05_2008Q1_JI Group - Note R11" xfId="20068" xr:uid="{2A6ED72C-5A98-4A41-B659-FE06F860AEE0}"/>
    <cellStyle name="_Summary_Value_13Dec05_2008Q1_JI Group - Note R11 2" xfId="20069" xr:uid="{AAE61C05-2EB4-490A-9B29-2A3CAD1589CC}"/>
    <cellStyle name="_Summary_Value_13Dec05_2008Q1_JI Group - Note R11_2010_J032_Note R3_Audit" xfId="20070" xr:uid="{152E07CB-3A9A-48B2-B0FD-7EFB5180C646}"/>
    <cellStyle name="_Summary_Value_13Dec05_2008Q1_JI Group - Note R11_2010_J032_Note R3_Audit 2" xfId="20071" xr:uid="{3AFD74E2-408B-4226-A003-172B23A58784}"/>
    <cellStyle name="_Summary_Value_13Dec05_2008Q1_JI Group - Note R11_2010_J032_Note R3_Audit_JTS_Note R3_Q1Y2012" xfId="20072" xr:uid="{2CA477F8-8E7C-45DB-BD2B-9828568F2604}"/>
    <cellStyle name="_Summary_Value_13Dec05_2008Q1_JI Group - Note R11_JTS_Note R3_Q3Y09 (Final)" xfId="20073" xr:uid="{CF59C320-B4F5-4140-AFFE-55D659FC2EA8}"/>
    <cellStyle name="_Summary_Value_13Dec05_2008Q1_JI Group - Note R11_JTS_Note R3_Q3Y09 (Final) 2" xfId="20074" xr:uid="{0313BC40-8180-41DF-98C5-2D7C15B22DDF}"/>
    <cellStyle name="_Summary_Value_13Dec05_2008Q1_JI Group - Note R11_JTS_Note R3_Q3Y09 (Final)_JTS_Note R3_Q1Y2012" xfId="20075" xr:uid="{07E90EB0-E7BD-432F-BE56-5CC5D7242941}"/>
    <cellStyle name="_Summary_Value_13Dec05_2008Q1_JI Group - Note R11_JTS_Note R3_Q3Y2009" xfId="20076" xr:uid="{71401CEC-566F-4493-8FB1-C14690434BA3}"/>
    <cellStyle name="_Summary_Value_13Dec05_2008Q1_JI Group - Note R11_JTS_Note R3_Q3Y2009 2" xfId="20077" xr:uid="{D66881C2-44BC-47AE-96D4-E29CD9A1589A}"/>
    <cellStyle name="_Summary_Value_13Dec05_2008Q1_JI Group - Note R11_JTS_Note R3_Q3Y2009_2010_J032_Note R3_Audit" xfId="20078" xr:uid="{24B5A508-753C-4603-8F2E-E851E2915E77}"/>
    <cellStyle name="_Summary_Value_13Dec05_2008Q1_JI Group - Note R11_JTS_Note R3_Q3Y2009_JTS_Note R3_Q1Y2012" xfId="20079" xr:uid="{46C975EB-B38B-4BF0-BBAC-9EABF5B05D70}"/>
    <cellStyle name="_Summary_Value_13Dec05_2008Q1_JI Group - Note R11_JTS_Note R3_Q3Y2009_JTS_Note R3_Q3Y2010" xfId="20080" xr:uid="{3E3618B0-4C53-4E6B-AAA5-C096F062FFDF}"/>
    <cellStyle name="_Summary_Value_13Dec05_2008Q1_JI Group - Note R11_JTS_Note R3_Q3Y2009_JTS_Note R3_Q4Y2010" xfId="20081" xr:uid="{53259019-28D9-4B4E-BD38-C1AD0F0D1513}"/>
    <cellStyle name="_Summary_Value_13Dec05_2008Q1_JI Group - Note R11_Note unrealized (update)" xfId="20082" xr:uid="{25BBD2CA-5D24-4216-A032-AE6BF2CC54B8}"/>
    <cellStyle name="_Summary_Value_13Dec05_2008Q1_JI Group - Note R11_Note unrealized (update) 2" xfId="20083" xr:uid="{D3AAA4A1-D2E5-4AA3-8B59-B98E362F5EBD}"/>
    <cellStyle name="_Summary_Value_13Dec05_2008Q1_JI Group - Note R11_Note unrealized (update)_JTS_Note R1_Q2Y2010" xfId="20084" xr:uid="{51ED88E7-05DD-4777-B7C4-038DBB340F31}"/>
    <cellStyle name="_Summary_Value_13Dec05_2008Q1_JI Group - Note R11_Note unrealized (update)_Note_R1_Aging_Q2_11" xfId="20085" xr:uid="{95061701-5D2D-4697-BC9C-5B812DE2FEF7}"/>
    <cellStyle name="_Summary_Value_13Dec05_2008Q1_JI Group - Note R11_Note unrealized (update)_Note_R1_Aging_Q3_11" xfId="20086" xr:uid="{EBB61F69-E0D4-49D9-9E59-6EA45B51E832}"/>
    <cellStyle name="_Summary_Value_13Dec05_2008Q1_JI Group - Note R11_Note unrealized (update)_Note_R1_Aging_Q4" xfId="20087" xr:uid="{8F8928D7-1BC7-4D85-B876-542AE010003A}"/>
    <cellStyle name="_Summary_Value_13Dec05_2008Q1_JI Group - Note R11_Note unrealized (update)_Q210_J032_Note R1_Unrealised" xfId="20088" xr:uid="{C9A09209-36B2-4941-9A09-742B15418EB6}"/>
    <cellStyle name="_Summary_Value_13Dec05_2008Q1_JI Group - Note R11_Q309_J032_Note R1_Audit (2)" xfId="20089" xr:uid="{512DCC70-6DD9-4DD5-B2B5-7FA2A3968351}"/>
    <cellStyle name="_Summary_Value_13Dec05_2008Q1_JI Group - Note R11_Q309_J032_Note R1_Audit (2) 2" xfId="20090" xr:uid="{FB2AA7D9-554F-4AE2-B7C1-9D7395FD0435}"/>
    <cellStyle name="_Summary_Value_13Dec05_2008Q1_JI Group - Note R11_Q309_J032_Note R1_Audit (2)_JTS_Note R1_Q2Y2010" xfId="20091" xr:uid="{1651B61B-BF72-43AC-8D41-432C7AB8AB91}"/>
    <cellStyle name="_Summary_Value_13Dec05_2008Q1_JI Group - Note R11_Q309_J032_Note R1_Audit (2)_Note_R1_Aging_Q2_11" xfId="20092" xr:uid="{B091CF63-8A86-402A-B914-8994D2CE3C4A}"/>
    <cellStyle name="_Summary_Value_13Dec05_2008Q1_JI Group - Note R11_Q309_J032_Note R1_Audit (2)_Note_R1_Aging_Q3_11" xfId="20093" xr:uid="{6588C5B4-83FD-4691-B48A-617855B2F7D5}"/>
    <cellStyle name="_Summary_Value_13Dec05_2008Q1_JI Group - Note R11_Q309_J032_Note R1_Audit (2)_Note_R1_Aging_Q4" xfId="20094" xr:uid="{136941E8-942D-4026-BE26-85F531862CB9}"/>
    <cellStyle name="_Summary_Value_13Dec05_2008Q1_JI Group - Note R11_Q309_J032_Note R1_Audit (2)_Q210_J032_Note R1_Unrealised" xfId="20095" xr:uid="{ABCB5F91-7BD7-43B2-8574-EA61A8B95BFC}"/>
    <cellStyle name="_Summary_Value_13Dec05_2008Q2_JIG_Note R11" xfId="20096" xr:uid="{B265A9EF-BFC5-487E-8205-0996BCB6889B}"/>
    <cellStyle name="_Summary_Value_13Dec05_2008Q3- J027 - JI Group - Note R1" xfId="20097" xr:uid="{9F45A0E2-362E-4F27-99F8-58ACF1996E9D}"/>
    <cellStyle name="_Summary_Value_13Dec05_2010_J032_Note R3_Audit" xfId="20098" xr:uid="{D586907C-DA29-4286-8FCF-0F2169778730}"/>
    <cellStyle name="_Summary_Value_13Dec05_2010_J032_Note R3_Audit 2" xfId="20099" xr:uid="{498D3341-4942-426C-B875-1BE13AFFCBC4}"/>
    <cellStyle name="_Summary_Value_13Dec05_2010_J032_Note R3_Audit_JTS_Note R3_Q1Y2012" xfId="20100" xr:uid="{35B659C4-7ADF-4160-9DF1-16BF85C64EB7}"/>
    <cellStyle name="_Summary_Value_13Dec05_J027_2007_Cash flow_Conso_WP" xfId="20101" xr:uid="{2FF810EE-83FA-4F25-A9EA-40AB5B8B025D}"/>
    <cellStyle name="_Summary_Value_13Dec05_JTS_Note R3_Q3Y09 (Final)" xfId="20102" xr:uid="{CE9D7D40-5337-4BA7-ABA1-ECCCD1A05398}"/>
    <cellStyle name="_Summary_Value_13Dec05_JTS_Note R3_Q3Y09 (Final) 2" xfId="20103" xr:uid="{5B9D8507-F722-476D-B1FE-21259A13679E}"/>
    <cellStyle name="_Summary_Value_13Dec05_JTS_Note R3_Q3Y09 (Final)_JTS_Note R3_Q1Y2012" xfId="20104" xr:uid="{3B0C630D-4E21-4C68-A686-9696C3E7D7FC}"/>
    <cellStyle name="_Summary_Value_13Dec05_JTS_Note R3_Q3Y2009" xfId="20105" xr:uid="{9FE09623-4E0A-4DC5-947C-C39C3988C353}"/>
    <cellStyle name="_Summary_Value_13Dec05_JTS_Note R3_Q3Y2009 2" xfId="20106" xr:uid="{0C4396D8-01AD-480B-8E50-30250D5B2E6E}"/>
    <cellStyle name="_Summary_Value_13Dec05_JTS_Note R3_Q3Y2009_2010_J032_Note R3_Audit" xfId="20107" xr:uid="{7A51603C-518A-4916-B098-E67F572DC720}"/>
    <cellStyle name="_Summary_Value_13Dec05_JTS_Note R3_Q3Y2009_JTS_Note R3_Q1Y2012" xfId="20108" xr:uid="{3BE788BB-AB84-4820-9015-F0C4D98FCFF6}"/>
    <cellStyle name="_Summary_Value_13Dec05_JTS_Note R3_Q3Y2009_JTS_Note R3_Q3Y2010" xfId="20109" xr:uid="{6BF51167-751E-4872-9F55-61FA8C240351}"/>
    <cellStyle name="_Summary_Value_13Dec05_JTS_Note R3_Q3Y2009_JTS_Note R3_Q4Y2010" xfId="20110" xr:uid="{566E335C-FB25-47FC-95D1-16534CD39231}"/>
    <cellStyle name="_Summary_Value_13Dec05_Note unrealized (update)" xfId="20111" xr:uid="{AE036198-3CC5-4FDC-9C9A-B1E6E8FFCE76}"/>
    <cellStyle name="_Summary_Value_13Dec05_Note unrealized (update) 2" xfId="20112" xr:uid="{1D566A63-6BCD-43B1-8970-24BCF4EE38FA}"/>
    <cellStyle name="_Summary_Value_13Dec05_Note unrealized (update)_JTS_Note R1_Q2Y2010" xfId="20113" xr:uid="{573E7C33-C870-44A7-B3A3-EBA90581B5E3}"/>
    <cellStyle name="_Summary_Value_13Dec05_Note unrealized (update)_Note_R1_Aging_Q2_11" xfId="20114" xr:uid="{C600160F-996D-436F-8134-E547493148C9}"/>
    <cellStyle name="_Summary_Value_13Dec05_Note unrealized (update)_Note_R1_Aging_Q3_11" xfId="20115" xr:uid="{6FB38B13-2F04-4E2A-9B0E-6B98A5D69D9F}"/>
    <cellStyle name="_Summary_Value_13Dec05_Note unrealized (update)_Note_R1_Aging_Q4" xfId="20116" xr:uid="{7A9DFE95-9F8B-4F5D-9581-758094530A00}"/>
    <cellStyle name="_Summary_Value_13Dec05_Note unrealized (update)_Q210_J032_Note R1_Unrealised" xfId="20117" xr:uid="{F125E10E-AA45-4282-B640-7EF45A77305C}"/>
    <cellStyle name="_Summary_Value_13Dec05_Q1 2008 - J027 - cash flow conso - WP" xfId="20118" xr:uid="{35B36045-A535-4944-8A3C-E598F20CD0CD}"/>
    <cellStyle name="_Summary_Value_13Dec05_Q1 2008 - J027 - cash flow conso - WP 2" xfId="20119" xr:uid="{F7FD8C4A-034F-4AC5-A1B6-489418005DF0}"/>
    <cellStyle name="_Summary_Value_13Dec05_Q1 2008 - J027 - cash flow conso - WP_2010_J032_Note R3_Audit" xfId="20120" xr:uid="{65ACECEF-95E4-41B6-B654-70E1BD2C8852}"/>
    <cellStyle name="_Summary_Value_13Dec05_Q1 2008 - J027 - cash flow conso - WP_2010_J032_Note R3_Audit 2" xfId="20121" xr:uid="{9919AB27-7548-4C27-B99A-2A6110035249}"/>
    <cellStyle name="_Summary_Value_13Dec05_Q1 2008 - J027 - cash flow conso - WP_2010_J032_Note R3_Audit_JTS_Note R3_Q1Y2012" xfId="20122" xr:uid="{0EFB629B-CCC9-419C-9B9D-B65261BECFFF}"/>
    <cellStyle name="_Summary_Value_13Dec05_Q1 2008 - J027 - cash flow conso - WP_JTS_Note R3_Q3Y09 (Final)" xfId="20123" xr:uid="{3997AD03-220D-48FE-BC64-4C0CA7936526}"/>
    <cellStyle name="_Summary_Value_13Dec05_Q1 2008 - J027 - cash flow conso - WP_JTS_Note R3_Q3Y09 (Final) 2" xfId="20124" xr:uid="{0E9520EC-3062-45E7-82C0-FA9640A15E73}"/>
    <cellStyle name="_Summary_Value_13Dec05_Q1 2008 - J027 - cash flow conso - WP_JTS_Note R3_Q3Y09 (Final)_JTS_Note R3_Q1Y2012" xfId="20125" xr:uid="{06AF372D-5416-4A76-9D14-AC307DC7B281}"/>
    <cellStyle name="_Summary_Value_13Dec05_Q1 2008 - J027 - cash flow conso - WP_JTS_Note R3_Q3Y2009" xfId="20126" xr:uid="{117DC894-4F7B-4B81-AFAD-67F8505B3DA7}"/>
    <cellStyle name="_Summary_Value_13Dec05_Q1 2008 - J027 - cash flow conso - WP_JTS_Note R3_Q3Y2009 2" xfId="20127" xr:uid="{F8176D2D-9809-4861-89FE-AEDEF643C8D6}"/>
    <cellStyle name="_Summary_Value_13Dec05_Q1 2008 - J027 - cash flow conso - WP_JTS_Note R3_Q3Y2009_2010_J032_Note R3_Audit" xfId="20128" xr:uid="{A614A766-F0ED-477A-ABC7-AA1B94A35866}"/>
    <cellStyle name="_Summary_Value_13Dec05_Q1 2008 - J027 - cash flow conso - WP_JTS_Note R3_Q3Y2009_JTS_Note R3_Q1Y2012" xfId="20129" xr:uid="{C6B1694C-BBFE-48D9-9113-22E95DAA3167}"/>
    <cellStyle name="_Summary_Value_13Dec05_Q1 2008 - J027 - cash flow conso - WP_JTS_Note R3_Q3Y2009_JTS_Note R3_Q3Y2010" xfId="20130" xr:uid="{C38ADC88-24AE-47B9-BDF4-421249C08392}"/>
    <cellStyle name="_Summary_Value_13Dec05_Q1 2008 - J027 - cash flow conso - WP_JTS_Note R3_Q3Y2009_JTS_Note R3_Q4Y2010" xfId="20131" xr:uid="{46327259-3D28-40BF-87F9-F3448323BC4D}"/>
    <cellStyle name="_Summary_Value_13Dec05_Q1 2008 - J027 - cash flow conso - WP_Note unrealized (update)" xfId="20132" xr:uid="{8891101A-D664-44E4-BE6A-78DB852A01B7}"/>
    <cellStyle name="_Summary_Value_13Dec05_Q1 2008 - J027 - cash flow conso - WP_Note unrealized (update) 2" xfId="20133" xr:uid="{B95D15D7-F1A9-49D8-8676-A42DEC1784F3}"/>
    <cellStyle name="_Summary_Value_13Dec05_Q1 2008 - J027 - cash flow conso - WP_Note unrealized (update)_JTS_Note R1_Q2Y2010" xfId="20134" xr:uid="{3EA0330B-A0BE-46A7-9FD8-37322F376D9E}"/>
    <cellStyle name="_Summary_Value_13Dec05_Q1 2008 - J027 - cash flow conso - WP_Note unrealized (update)_Note_R1_Aging_Q2_11" xfId="20135" xr:uid="{A7BC34C7-17DD-45BD-8E2C-7576BAB160F9}"/>
    <cellStyle name="_Summary_Value_13Dec05_Q1 2008 - J027 - cash flow conso - WP_Note unrealized (update)_Note_R1_Aging_Q3_11" xfId="20136" xr:uid="{3E854B1B-58D6-4EC6-A92B-6B7AEA8EF27F}"/>
    <cellStyle name="_Summary_Value_13Dec05_Q1 2008 - J027 - cash flow conso - WP_Note unrealized (update)_Note_R1_Aging_Q4" xfId="20137" xr:uid="{8EFDB6D3-8096-42DD-B25F-A9EF5F79B4CD}"/>
    <cellStyle name="_Summary_Value_13Dec05_Q1 2008 - J027 - cash flow conso - WP_Note unrealized (update)_Q210_J032_Note R1_Unrealised" xfId="20138" xr:uid="{9275F3D1-9E48-4CC6-9290-661F0FB595B9}"/>
    <cellStyle name="_Summary_Value_13Dec05_Q1 2008 - J027 - cash flow conso - WP_Q309_J032_Note R1_Audit (2)" xfId="20139" xr:uid="{695446A9-E907-4EAC-8C4E-8FD46AEEB7CF}"/>
    <cellStyle name="_Summary_Value_13Dec05_Q1 2008 - J027 - cash flow conso - WP_Q309_J032_Note R1_Audit (2) 2" xfId="20140" xr:uid="{DF0E9689-D1CF-45DD-A202-245E572F56AE}"/>
    <cellStyle name="_Summary_Value_13Dec05_Q1 2008 - J027 - cash flow conso - WP_Q309_J032_Note R1_Audit (2)_JTS_Note R1_Q2Y2010" xfId="20141" xr:uid="{873C13E5-AA1D-430D-BE37-454F4F2251E2}"/>
    <cellStyle name="_Summary_Value_13Dec05_Q1 2008 - J027 - cash flow conso - WP_Q309_J032_Note R1_Audit (2)_Note_R1_Aging_Q2_11" xfId="20142" xr:uid="{C762BB06-1363-4B68-B081-9526CD0D32FD}"/>
    <cellStyle name="_Summary_Value_13Dec05_Q1 2008 - J027 - cash flow conso - WP_Q309_J032_Note R1_Audit (2)_Note_R1_Aging_Q3_11" xfId="20143" xr:uid="{A0E91AD8-E8B6-452D-996A-2359644800B1}"/>
    <cellStyle name="_Summary_Value_13Dec05_Q1 2008 - J027 - cash flow conso - WP_Q309_J032_Note R1_Audit (2)_Note_R1_Aging_Q4" xfId="20144" xr:uid="{BC57E73E-73FC-4880-A7EF-79358AEF3686}"/>
    <cellStyle name="_Summary_Value_13Dec05_Q1 2008 - J027 - cash flow conso - WP_Q309_J032_Note R1_Audit (2)_Q210_J032_Note R1_Unrealised" xfId="20145" xr:uid="{42B845BE-A03B-41CD-99DC-A411C8682F04}"/>
    <cellStyle name="_Summary_Value_13Dec05_Q1 2008 - J027 - JI Group - Note R11" xfId="20146" xr:uid="{B9FFAA6C-FF86-472A-9D5B-831D155FD5E4}"/>
    <cellStyle name="_Summary_Value_13Dec05_Q1 2008 - J027 - JI Group - Note R11 2" xfId="20147" xr:uid="{D6AA1E81-33D1-4171-AD00-9D12C5F74EA3}"/>
    <cellStyle name="_Summary_Value_13Dec05_Q1 2008 - J027 - JI Group - Note R11_2010_J032_Note R3_Audit" xfId="20148" xr:uid="{BFD1B2EB-BAAE-44E8-92CC-F21CDD21219D}"/>
    <cellStyle name="_Summary_Value_13Dec05_Q1 2008 - J027 - JI Group - Note R11_2010_J032_Note R3_Audit 2" xfId="20149" xr:uid="{A5BAAC6B-7898-4B46-8188-40248C71E8E6}"/>
    <cellStyle name="_Summary_Value_13Dec05_Q1 2008 - J027 - JI Group - Note R11_2010_J032_Note R3_Audit_JTS_Note R3_Q1Y2012" xfId="20150" xr:uid="{C4BDEA77-F53D-43C1-990B-269B8C0A14FE}"/>
    <cellStyle name="_Summary_Value_13Dec05_Q1 2008 - J027 - JI Group - Note R11_JTS_Note R3_Q3Y09 (Final)" xfId="20151" xr:uid="{B37B5479-DF8A-4312-BEB7-52947476F790}"/>
    <cellStyle name="_Summary_Value_13Dec05_Q1 2008 - J027 - JI Group - Note R11_JTS_Note R3_Q3Y09 (Final) 2" xfId="20152" xr:uid="{A6A31DC2-8602-4CD6-8831-68C37294B15E}"/>
    <cellStyle name="_Summary_Value_13Dec05_Q1 2008 - J027 - JI Group - Note R11_JTS_Note R3_Q3Y09 (Final)_JTS_Note R3_Q1Y2012" xfId="20153" xr:uid="{615C415D-79A8-4127-80D6-450B47A4AE8F}"/>
    <cellStyle name="_Summary_Value_13Dec05_Q1 2008 - J027 - JI Group - Note R11_JTS_Note R3_Q3Y2009" xfId="20154" xr:uid="{F187583E-8026-471A-947B-93E9647ED0A9}"/>
    <cellStyle name="_Summary_Value_13Dec05_Q1 2008 - J027 - JI Group - Note R11_JTS_Note R3_Q3Y2009 2" xfId="20155" xr:uid="{CFA0DABA-412A-4ADA-ABE5-3CE46A2294E5}"/>
    <cellStyle name="_Summary_Value_13Dec05_Q1 2008 - J027 - JI Group - Note R11_JTS_Note R3_Q3Y2009_2010_J032_Note R3_Audit" xfId="20156" xr:uid="{A159D752-C3F5-4177-9A66-9DB6DA27AD53}"/>
    <cellStyle name="_Summary_Value_13Dec05_Q1 2008 - J027 - JI Group - Note R11_JTS_Note R3_Q3Y2009_JTS_Note R3_Q1Y2012" xfId="20157" xr:uid="{6749489E-A1CF-40C4-97C1-9FE0EBB952B3}"/>
    <cellStyle name="_Summary_Value_13Dec05_Q1 2008 - J027 - JI Group - Note R11_JTS_Note R3_Q3Y2009_JTS_Note R3_Q3Y2010" xfId="20158" xr:uid="{BD27D4D7-6D83-42BB-A016-04CBE2D87DC3}"/>
    <cellStyle name="_Summary_Value_13Dec05_Q1 2008 - J027 - JI Group - Note R11_JTS_Note R3_Q3Y2009_JTS_Note R3_Q4Y2010" xfId="20159" xr:uid="{87F50A7B-7322-48A8-8A5A-958E448E4880}"/>
    <cellStyle name="_Summary_Value_13Dec05_Q1 2008 - J027 - JI Group - Note R11_Note unrealized (update)" xfId="20160" xr:uid="{C76DA097-4FF2-48B7-9098-97C1AD180BCB}"/>
    <cellStyle name="_Summary_Value_13Dec05_Q1 2008 - J027 - JI Group - Note R11_Note unrealized (update) 2" xfId="20161" xr:uid="{76FD4FC5-47CB-473A-BF83-97DD64126821}"/>
    <cellStyle name="_Summary_Value_13Dec05_Q1 2008 - J027 - JI Group - Note R11_Note unrealized (update)_JTS_Note R1_Q2Y2010" xfId="20162" xr:uid="{FBA8EFCB-97DA-42F2-B0A4-C9E83B79A18A}"/>
    <cellStyle name="_Summary_Value_13Dec05_Q1 2008 - J027 - JI Group - Note R11_Note unrealized (update)_Note_R1_Aging_Q2_11" xfId="20163" xr:uid="{E0C2DEBA-B553-4D9D-B2F4-21AD64BC1969}"/>
    <cellStyle name="_Summary_Value_13Dec05_Q1 2008 - J027 - JI Group - Note R11_Note unrealized (update)_Note_R1_Aging_Q3_11" xfId="20164" xr:uid="{C03ACF9B-E8B9-42A0-9844-8F6EAA1C7DFA}"/>
    <cellStyle name="_Summary_Value_13Dec05_Q1 2008 - J027 - JI Group - Note R11_Note unrealized (update)_Note_R1_Aging_Q4" xfId="20165" xr:uid="{49C51620-49BC-480D-9FB4-9C690891F8CF}"/>
    <cellStyle name="_Summary_Value_13Dec05_Q1 2008 - J027 - JI Group - Note R11_Note unrealized (update)_Q210_J032_Note R1_Unrealised" xfId="20166" xr:uid="{063565F8-866D-4C8B-B10A-95505D774880}"/>
    <cellStyle name="_Summary_Value_13Dec05_Q1 2008 - J027 - JI Group - Note R11_Q309_J032_Note R1_Audit (2)" xfId="20167" xr:uid="{F7019A7E-0194-4B40-B5E8-C820C6618262}"/>
    <cellStyle name="_Summary_Value_13Dec05_Q1 2008 - J027 - JI Group - Note R11_Q309_J032_Note R1_Audit (2) 2" xfId="20168" xr:uid="{02F2F4E0-483A-4B22-9B63-8E1F665C6CA5}"/>
    <cellStyle name="_Summary_Value_13Dec05_Q1 2008 - J027 - JI Group - Note R11_Q309_J032_Note R1_Audit (2)_JTS_Note R1_Q2Y2010" xfId="20169" xr:uid="{092D3B66-8A02-4A92-9901-7669677CBCBA}"/>
    <cellStyle name="_Summary_Value_13Dec05_Q1 2008 - J027 - JI Group - Note R11_Q309_J032_Note R1_Audit (2)_Note_R1_Aging_Q2_11" xfId="20170" xr:uid="{3C511380-0FFB-48A1-A74F-091AD6DB74F0}"/>
    <cellStyle name="_Summary_Value_13Dec05_Q1 2008 - J027 - JI Group - Note R11_Q309_J032_Note R1_Audit (2)_Note_R1_Aging_Q3_11" xfId="20171" xr:uid="{BCE5CF26-4445-4783-AB04-5FD4BE891D0D}"/>
    <cellStyle name="_Summary_Value_13Dec05_Q1 2008 - J027 - JI Group - Note R11_Q309_J032_Note R1_Audit (2)_Note_R1_Aging_Q4" xfId="20172" xr:uid="{5D17720A-9F5F-4B65-8755-2EF8D42BDD5A}"/>
    <cellStyle name="_Summary_Value_13Dec05_Q1 2008 - J027 - JI Group - Note R11_Q309_J032_Note R1_Audit (2)_Q210_J032_Note R1_Unrealised" xfId="20173" xr:uid="{A7828A32-0185-4571-8D4B-6BDC50742507}"/>
    <cellStyle name="_Summary_Value_13Dec05_Q2 2008 - J027 - JI Group - Note R11" xfId="20174" xr:uid="{397B20EE-7B9B-47F4-B789-2D55852CF8B4}"/>
    <cellStyle name="_Summary_Value_13Dec05_Q3 2008 - J027 - cash flow conso" xfId="20175" xr:uid="{65AC9F70-0D51-403E-BFC4-56491A4ABBF9}"/>
    <cellStyle name="_Summary_Value_13Dec05_Q3 2008 - J027 - JI Group - Note R1" xfId="20176" xr:uid="{D8698AFC-5D2C-46F3-9AD4-E3BA02B3F471}"/>
    <cellStyle name="_Summary_Value_13Dec05_Q3 2008 - J027 - JI Group - Note R11" xfId="20177" xr:uid="{86948442-A7E8-42A9-A1BE-A82BF88E1D2E}"/>
    <cellStyle name="_Summary_Value_13Dec05_Q309_J032_Note R1_Audit (2)" xfId="20178" xr:uid="{EC77AA55-A674-475C-8F8D-F599F91612EE}"/>
    <cellStyle name="_Summary_Value_13Dec05_Q309_J032_Note R1_Audit (2) 2" xfId="20179" xr:uid="{8DE8CCBF-C7FC-410D-A1FC-28AFDA2A4111}"/>
    <cellStyle name="_Summary_Value_13Dec05_Q309_J032_Note R1_Audit (2)_JTS_Note R1_Q2Y2010" xfId="20180" xr:uid="{42A55A6A-2043-46D1-99BA-518A5DC990FD}"/>
    <cellStyle name="_Summary_Value_13Dec05_Q309_J032_Note R1_Audit (2)_Note_R1_Aging_Q2_11" xfId="20181" xr:uid="{DB01D782-2ADD-4D9C-B034-EC60F7997E73}"/>
    <cellStyle name="_Summary_Value_13Dec05_Q309_J032_Note R1_Audit (2)_Note_R1_Aging_Q3_11" xfId="20182" xr:uid="{A0237921-D987-4C2D-A9D8-23DC1800F7AE}"/>
    <cellStyle name="_Summary_Value_13Dec05_Q309_J032_Note R1_Audit (2)_Note_R1_Aging_Q4" xfId="20183" xr:uid="{ACEAE2F7-3A0C-4C62-8544-B62D9330F072}"/>
    <cellStyle name="_Summary_Value_13Dec05_Q309_J032_Note R1_Audit (2)_Q210_J032_Note R1_Unrealised" xfId="20184" xr:uid="{BA39EBE6-68A0-47CC-A49C-8CA410A96713}"/>
    <cellStyle name="_Summary_Value_13Dec05_R11_Detail cash flow" xfId="20185" xr:uid="{02139AC5-EB35-439F-A8D8-D2B601930F67}"/>
    <cellStyle name="_Summary_Value_13Dec05_R11_Detail cash flow 2" xfId="20186" xr:uid="{55901B3D-9BD6-4F39-873B-917B365E61A1}"/>
    <cellStyle name="_Summary_Value_13Dec05_R11_Detail cash flow 3" xfId="20187" xr:uid="{76F931B2-5A6F-43E9-BCC6-9AC56573EB43}"/>
    <cellStyle name="_Summary_Value_13Dec05_Y2008_JI Group - Note R11" xfId="20188" xr:uid="{F4E16AB6-83FF-4913-8B2A-4515462589DD}"/>
    <cellStyle name="_Table" xfId="8633" xr:uid="{00000000-0005-0000-0000-00003F000000}"/>
    <cellStyle name="_Table 2" xfId="9428" xr:uid="{00000000-0005-0000-0000-000040000000}"/>
    <cellStyle name="_Table 3" xfId="9455" xr:uid="{00000000-0005-0000-0000-000041000000}"/>
    <cellStyle name="_Table 4" xfId="9464" xr:uid="{00000000-0005-0000-0000-000042000000}"/>
    <cellStyle name="_TableHead" xfId="8634" xr:uid="{00000000-0005-0000-0000-000043000000}"/>
    <cellStyle name="_TableRowHead" xfId="8635" xr:uid="{00000000-0005-0000-0000-000044000000}"/>
    <cellStyle name="_TableSuperHead" xfId="8636" xr:uid="{00000000-0005-0000-0000-000045000000}"/>
    <cellStyle name="_TELLIN Rack Layout V20041214" xfId="20189" xr:uid="{1DC911BF-1917-41D1-A1A4-F1A2F5FB0DA5}"/>
    <cellStyle name="_TELLIN Rack Layout V20041214 2" xfId="20190" xr:uid="{517E33A4-1422-46FC-AE48-59D91BBAA081}"/>
    <cellStyle name="_TELLIN Rack Layout V20041214 3" xfId="20191" xr:uid="{139D11E9-65E9-441D-AF1E-E58961052A07}"/>
    <cellStyle name="_TOP LSR_YE'07_02.10.08" xfId="8637" xr:uid="{00000000-0005-0000-0000-000046000000}"/>
    <cellStyle name="_Top YE 08_BCP V1.1" xfId="8638" xr:uid="{00000000-0005-0000-0000-000047000000}"/>
    <cellStyle name="_Top YE 08_BCP_V1.3" xfId="8639" xr:uid="{00000000-0005-0000-0000-000048000000}"/>
    <cellStyle name="_Top-summit'06-1" xfId="8640" xr:uid="{00000000-0005-0000-0000-000049000000}"/>
    <cellStyle name="_Top-summit'06-1 2" xfId="16352" xr:uid="{1CFC5998-2CA0-4DE4-9B6C-AD0741497D3F}"/>
    <cellStyle name="_TTT BB Price summary to JTS_030206" xfId="20192" xr:uid="{568E5B96-CAC1-4DCD-9D8A-12EADC0124AE}"/>
    <cellStyle name="_TTT BB Price summary to JTS_030206 2" xfId="20193" xr:uid="{86E1F539-8F19-48FE-90DA-13FEEA5F9388}"/>
    <cellStyle name="_TTT BB Price summary to JTS_030206 3" xfId="20194" xr:uid="{FC341803-398B-47B3-BF02-42B8AF0F2D59}"/>
    <cellStyle name="_TTTSS xxx cost sheetG.SHDSL 50 sets" xfId="20195" xr:uid="{31A27B29-C75C-42B1-B0F4-F26E79888DCB}"/>
    <cellStyle name="_UIN综合智能网USAU报价模板-040318修改版" xfId="20196" xr:uid="{CE4E6FBD-105C-4069-839E-0D63E4D748B3}"/>
    <cellStyle name="_UIN综合智能网USAU报价模板-040318修改版 2" xfId="20197" xr:uid="{41E295B9-AEE8-4974-8834-30B8BD292709}"/>
    <cellStyle name="_UIN综合智能网USAU报价模板-040318修改版 3" xfId="20198" xr:uid="{99D780EB-90E6-4DF3-B302-78043DEE492A}"/>
    <cellStyle name="_update" xfId="8641" xr:uid="{00000000-0005-0000-0000-00004A000000}"/>
    <cellStyle name="_WP CP2 Q3'08" xfId="8642" xr:uid="{00000000-0005-0000-0000-00004B000000}"/>
    <cellStyle name="_WP_2003new" xfId="8643" xr:uid="{00000000-0005-0000-0000-00004C000000}"/>
    <cellStyle name="_Y2008_JI Group - Note R11" xfId="20199" xr:uid="{7BBA55E5-696C-46E8-9C87-8D354F0E831D}"/>
    <cellStyle name="_Yo" xfId="8644" xr:uid="{00000000-0005-0000-0000-00004D000000}"/>
    <cellStyle name="_排队机单板清单050508" xfId="20200" xr:uid="{9F698128-30C2-419C-92C0-3AC08DF9F42E}"/>
    <cellStyle name="_排队机单板清单050508 2" xfId="20201" xr:uid="{FB187F4A-BAAC-4640-B70C-346B93815256}"/>
    <cellStyle name="_排队机单板清单050508 3" xfId="20202" xr:uid="{820B58EA-1271-421A-913F-18307527DFB7}"/>
    <cellStyle name="_数据业务机柜配置大全051020" xfId="20203" xr:uid="{57C7BF96-5C5F-41CE-A17E-109AE98E11D2}"/>
    <cellStyle name="_数据业务机柜配置大全051020 2" xfId="20204" xr:uid="{58712988-C77B-4C65-A5AD-64E8F7A8CC84}"/>
    <cellStyle name="_数据业务机柜配置大全051020 3" xfId="20205" xr:uid="{C8BBFA9F-00B6-4861-A45C-71004ED25107}"/>
    <cellStyle name="_模板" xfId="20206" xr:uid="{8AC3D8EC-FA7F-482A-B323-58072210D18C}"/>
    <cellStyle name="_模板 2" xfId="20207" xr:uid="{DB0160F4-9BF6-4F54-A703-9A18E4A76108}"/>
    <cellStyle name="_模板_(3)Balance with related" xfId="20208" xr:uid="{87CBBCE1-A8C3-4F84-A4D4-945EEDB8F48D}"/>
    <cellStyle name="_模板_2008_J027_Cash flow_Conso" xfId="20209" xr:uid="{EEE62496-D01D-40B3-8814-3597E1FFAFC6}"/>
    <cellStyle name="_模板_2008Q1_JI Group - Note R11" xfId="20210" xr:uid="{EEB897EC-243C-4FA0-8978-274DC0C7B8E0}"/>
    <cellStyle name="_模板_2008Q1_JI Group - Note R11 2" xfId="20211" xr:uid="{68D5209C-45A1-4176-A5ED-B030C8A79636}"/>
    <cellStyle name="_模板_2008Q1_JI Group - Note R11_2010_J032_Note R3_Audit" xfId="20212" xr:uid="{7A3525FC-A814-4AB4-9E67-E083CAE5973E}"/>
    <cellStyle name="_模板_2008Q1_JI Group - Note R11_2010_J032_Note R3_Audit 2" xfId="20213" xr:uid="{6021EAD2-9A49-4F26-BF7E-D7F76C5B0FFC}"/>
    <cellStyle name="_模板_2008Q1_JI Group - Note R11_2010_J032_Note R3_Audit_JTS_Note R3_Q1Y2012" xfId="20214" xr:uid="{30C6020F-B526-4839-B100-EED08294F9DF}"/>
    <cellStyle name="_模板_2008Q1_JI Group - Note R11_JTS_Note R3_Q3Y09 (Final)" xfId="20215" xr:uid="{3CF35A54-75BA-4F6E-8636-279F5B6F3D50}"/>
    <cellStyle name="_模板_2008Q1_JI Group - Note R11_JTS_Note R3_Q3Y09 (Final) 2" xfId="20216" xr:uid="{0E00791B-F527-4308-8D4D-E6E317C34D3E}"/>
    <cellStyle name="_模板_2008Q1_JI Group - Note R11_JTS_Note R3_Q3Y09 (Final)_JTS_Note R3_Q1Y2012" xfId="20217" xr:uid="{E6D41B4F-3729-4E88-AD00-4BB6F1EA9923}"/>
    <cellStyle name="_模板_2008Q1_JI Group - Note R11_JTS_Note R3_Q3Y2009" xfId="20218" xr:uid="{4D6C3E19-EEF9-4F9F-A77E-F5D9676635CA}"/>
    <cellStyle name="_模板_2008Q1_JI Group - Note R11_JTS_Note R3_Q3Y2009 2" xfId="20219" xr:uid="{1C2D88F3-54F6-4E2A-B3B2-32632DCD101A}"/>
    <cellStyle name="_模板_2008Q1_JI Group - Note R11_JTS_Note R3_Q3Y2009_2010_J032_Note R3_Audit" xfId="20220" xr:uid="{8C752888-B070-4DBC-B71C-436B16EDFCC4}"/>
    <cellStyle name="_模板_2008Q1_JI Group - Note R11_JTS_Note R3_Q3Y2009_JTS_Note R3_Q1Y2012" xfId="20221" xr:uid="{3C324EA1-DEC0-4316-8DF8-C74032922113}"/>
    <cellStyle name="_模板_2008Q1_JI Group - Note R11_JTS_Note R3_Q3Y2009_JTS_Note R3_Q3Y2010" xfId="20222" xr:uid="{6446BDB2-8885-4D96-91DF-55F1F510F29D}"/>
    <cellStyle name="_模板_2008Q1_JI Group - Note R11_JTS_Note R3_Q3Y2009_JTS_Note R3_Q4Y2010" xfId="20223" xr:uid="{FA2D060A-602A-4214-9F26-5884A9568B2D}"/>
    <cellStyle name="_模板_2008Q1_JI Group - Note R11_Note unrealized (update)" xfId="20224" xr:uid="{239B2AFE-2165-4520-A3CA-D99D4026B82E}"/>
    <cellStyle name="_模板_2008Q1_JI Group - Note R11_Note unrealized (update) 2" xfId="20225" xr:uid="{C3E80498-C9C5-4576-A26F-9AEBD8648EA2}"/>
    <cellStyle name="_模板_2008Q1_JI Group - Note R11_Note unrealized (update)_JTS_Note R1_Q2Y2010" xfId="20226" xr:uid="{6204CD7B-E848-4994-ABFC-1C26C31CC8E5}"/>
    <cellStyle name="_模板_2008Q1_JI Group - Note R11_Note unrealized (update)_Note_R1_Aging_Q2_11" xfId="20227" xr:uid="{E46BEC39-543F-45E5-B93B-B5ABEB32DD78}"/>
    <cellStyle name="_模板_2008Q1_JI Group - Note R11_Note unrealized (update)_Note_R1_Aging_Q3_11" xfId="20228" xr:uid="{0C00465F-ED15-4067-B294-886E618DCD2E}"/>
    <cellStyle name="_模板_2008Q1_JI Group - Note R11_Note unrealized (update)_Note_R1_Aging_Q4" xfId="20229" xr:uid="{D107B79D-E833-4278-96F2-E216D1A45AFD}"/>
    <cellStyle name="_模板_2008Q1_JI Group - Note R11_Note unrealized (update)_Q210_J032_Note R1_Unrealised" xfId="20230" xr:uid="{9F3BC8F3-1239-4579-A021-9049F027B6C3}"/>
    <cellStyle name="_模板_2008Q1_JI Group - Note R11_Q309_J032_Note R1_Audit (2)" xfId="20231" xr:uid="{B82C0C04-8264-4512-BFFD-A0D7167BA927}"/>
    <cellStyle name="_模板_2008Q1_JI Group - Note R11_Q309_J032_Note R1_Audit (2) 2" xfId="20232" xr:uid="{B7CD34EA-CDF3-4DA3-A8DC-6FE6DDE2CD9F}"/>
    <cellStyle name="_模板_2008Q1_JI Group - Note R11_Q309_J032_Note R1_Audit (2)_JTS_Note R1_Q2Y2010" xfId="20233" xr:uid="{51BA6D0A-42BA-4437-8406-4D635FB2159E}"/>
    <cellStyle name="_模板_2008Q1_JI Group - Note R11_Q309_J032_Note R1_Audit (2)_Note_R1_Aging_Q2_11" xfId="20234" xr:uid="{CF969EEB-B7DC-4479-9572-F3BDD5669DBD}"/>
    <cellStyle name="_模板_2008Q1_JI Group - Note R11_Q309_J032_Note R1_Audit (2)_Note_R1_Aging_Q3_11" xfId="20235" xr:uid="{D8F8BBAC-D2F5-40FE-A848-B4C83BD3E0DE}"/>
    <cellStyle name="_模板_2008Q1_JI Group - Note R11_Q309_J032_Note R1_Audit (2)_Note_R1_Aging_Q4" xfId="20236" xr:uid="{D60CB6CE-4A81-40EE-9D39-B173C8A192FC}"/>
    <cellStyle name="_模板_2008Q1_JI Group - Note R11_Q309_J032_Note R1_Audit (2)_Q210_J032_Note R1_Unrealised" xfId="20237" xr:uid="{A10A2BA8-0A68-4A54-9D27-5800D0C53C08}"/>
    <cellStyle name="_模板_2008Q2_JIG_Note R11" xfId="20238" xr:uid="{3EE4EC0F-B22F-49D3-8108-9D75F55BAD6C}"/>
    <cellStyle name="_模板_2008Q3- J027 - JI Group - Note R1" xfId="20239" xr:uid="{8BC19074-3875-418D-BE02-6E8F2942BFAA}"/>
    <cellStyle name="_模板_2010_J032_Note R3_Audit" xfId="20240" xr:uid="{B0E8A700-49DE-4295-B803-8B6F37B9C60F}"/>
    <cellStyle name="_模板_2010_J032_Note R3_Audit 2" xfId="20241" xr:uid="{86EA2D11-0F46-4C91-BCAF-D8AFBB920A0D}"/>
    <cellStyle name="_模板_2010_J032_Note R3_Audit_JTS_Note R3_Q1Y2012" xfId="20242" xr:uid="{C1028085-55C0-487A-8C00-CA8F6BE7E7FB}"/>
    <cellStyle name="_模板_J027_2007_Cash flow_Conso_WP" xfId="20243" xr:uid="{EDA16915-F8E9-4614-A0E8-14E19E5D2010}"/>
    <cellStyle name="_模板_JTS_Note R3_Q3Y09 (Final)" xfId="20244" xr:uid="{680020CE-FF85-417B-B10B-D50DD99779ED}"/>
    <cellStyle name="_模板_JTS_Note R3_Q3Y09 (Final) 2" xfId="20245" xr:uid="{FA3356A7-4E74-42F6-BA53-31234909A84B}"/>
    <cellStyle name="_模板_JTS_Note R3_Q3Y09 (Final)_JTS_Note R3_Q1Y2012" xfId="20246" xr:uid="{92BF4AB5-BD0B-4C92-B262-DFB3E68B83EB}"/>
    <cellStyle name="_模板_JTS_Note R3_Q3Y2009" xfId="20247" xr:uid="{B047F12F-C0E7-45EE-B62A-AEF16DC4024B}"/>
    <cellStyle name="_模板_JTS_Note R3_Q3Y2009 2" xfId="20248" xr:uid="{43531F0B-0059-4808-B90A-8732186A1036}"/>
    <cellStyle name="_模板_JTS_Note R3_Q3Y2009_2010_J032_Note R3_Audit" xfId="20249" xr:uid="{8801BC53-DD2E-42ED-A812-7F9EA1A77803}"/>
    <cellStyle name="_模板_JTS_Note R3_Q3Y2009_JTS_Note R3_Q1Y2012" xfId="20250" xr:uid="{8B3E3E86-733F-4917-B983-77DE28CE2E73}"/>
    <cellStyle name="_模板_JTS_Note R3_Q3Y2009_JTS_Note R3_Q3Y2010" xfId="20251" xr:uid="{D98871D6-714C-4600-87FE-BC971E675803}"/>
    <cellStyle name="_模板_JTS_Note R3_Q3Y2009_JTS_Note R3_Q4Y2010" xfId="20252" xr:uid="{D9F7EEA1-C602-4A80-B00B-E2DAE88413E1}"/>
    <cellStyle name="_模板_Note unrealized (update)" xfId="20253" xr:uid="{8B368E00-8D02-42E3-B199-EE651541BF66}"/>
    <cellStyle name="_模板_Note unrealized (update) 2" xfId="20254" xr:uid="{CAF138BD-A41F-4F18-809D-45B12A643B7F}"/>
    <cellStyle name="_模板_Note unrealized (update)_JTS_Note R1_Q2Y2010" xfId="20255" xr:uid="{4E9CDA61-EEE9-446E-92EF-1036586C9EAE}"/>
    <cellStyle name="_模板_Note unrealized (update)_Note_R1_Aging_Q2_11" xfId="20256" xr:uid="{D85FDA24-4958-4587-BBC6-1C0DBA834953}"/>
    <cellStyle name="_模板_Note unrealized (update)_Note_R1_Aging_Q3_11" xfId="20257" xr:uid="{4AB6981B-58B1-4B26-B16E-B48E91B7E1ED}"/>
    <cellStyle name="_模板_Note unrealized (update)_Note_R1_Aging_Q4" xfId="20258" xr:uid="{DA2E8375-D65A-4953-A75C-287E6E87DC9C}"/>
    <cellStyle name="_模板_Note unrealized (update)_Q210_J032_Note R1_Unrealised" xfId="20259" xr:uid="{82D530E2-AFD3-4AC8-BB59-B027ED065FF8}"/>
    <cellStyle name="_模板_Q1 2008 - J027 - cash flow conso - WP" xfId="20260" xr:uid="{C5937343-F375-42EF-9900-C4F912B6F33A}"/>
    <cellStyle name="_模板_Q1 2008 - J027 - cash flow conso - WP 2" xfId="20261" xr:uid="{31C23F7B-A861-4D1A-A1A6-CCD1F865531A}"/>
    <cellStyle name="_模板_Q1 2008 - J027 - cash flow conso - WP_2010_J032_Note R3_Audit" xfId="20262" xr:uid="{5420C7D9-4942-4D10-A9D3-9DDD85B92B32}"/>
    <cellStyle name="_模板_Q1 2008 - J027 - cash flow conso - WP_2010_J032_Note R3_Audit 2" xfId="20263" xr:uid="{5ADB2327-9904-4C72-BCC8-CAD178F37E9B}"/>
    <cellStyle name="_模板_Q1 2008 - J027 - cash flow conso - WP_2010_J032_Note R3_Audit_JTS_Note R3_Q1Y2012" xfId="20264" xr:uid="{B15D8083-84C3-4F32-A96A-778A6FB92D01}"/>
    <cellStyle name="_模板_Q1 2008 - J027 - cash flow conso - WP_JTS_Note R3_Q3Y09 (Final)" xfId="20265" xr:uid="{67E646F7-F724-4A5A-8DEB-FE81BBFBBE33}"/>
    <cellStyle name="_模板_Q1 2008 - J027 - cash flow conso - WP_JTS_Note R3_Q3Y09 (Final) 2" xfId="20266" xr:uid="{B63DB913-B093-46CC-A43C-FFDFA0BA3483}"/>
    <cellStyle name="_模板_Q1 2008 - J027 - cash flow conso - WP_JTS_Note R3_Q3Y09 (Final)_JTS_Note R3_Q1Y2012" xfId="20267" xr:uid="{0310D10F-BF1A-428F-86A1-FF15FB028C45}"/>
    <cellStyle name="_模板_Q1 2008 - J027 - cash flow conso - WP_JTS_Note R3_Q3Y2009" xfId="20268" xr:uid="{A3841BF2-CC39-41AE-B4A7-CCE6EA3F9785}"/>
    <cellStyle name="_模板_Q1 2008 - J027 - cash flow conso - WP_JTS_Note R3_Q3Y2009 2" xfId="20269" xr:uid="{04DAEB74-7D35-46E0-8284-911167476883}"/>
    <cellStyle name="_模板_Q1 2008 - J027 - cash flow conso - WP_JTS_Note R3_Q3Y2009_2010_J032_Note R3_Audit" xfId="20270" xr:uid="{1BD2842C-DD78-45B5-B28E-7DDF95C65089}"/>
    <cellStyle name="_模板_Q1 2008 - J027 - cash flow conso - WP_JTS_Note R3_Q3Y2009_JTS_Note R3_Q1Y2012" xfId="20271" xr:uid="{7D2E3438-355D-495C-9BDA-178CE5928D5C}"/>
    <cellStyle name="_模板_Q1 2008 - J027 - cash flow conso - WP_JTS_Note R3_Q3Y2009_JTS_Note R3_Q3Y2010" xfId="20272" xr:uid="{CC197750-1A3B-4032-A725-F58B6C0FB244}"/>
    <cellStyle name="_模板_Q1 2008 - J027 - cash flow conso - WP_JTS_Note R3_Q3Y2009_JTS_Note R3_Q4Y2010" xfId="20273" xr:uid="{BAC49CCB-14C1-4091-8688-61C085500240}"/>
    <cellStyle name="_模板_Q1 2008 - J027 - cash flow conso - WP_Note unrealized (update)" xfId="20274" xr:uid="{F3C6D4A8-645A-4A56-903A-794557E4F47B}"/>
    <cellStyle name="_模板_Q1 2008 - J027 - cash flow conso - WP_Note unrealized (update) 2" xfId="20275" xr:uid="{1CCB7E38-A28D-4A64-9161-E657D7FA78EE}"/>
    <cellStyle name="_模板_Q1 2008 - J027 - cash flow conso - WP_Note unrealized (update)_JTS_Note R1_Q2Y2010" xfId="20276" xr:uid="{8C92F628-7165-483A-B6CC-05ACC15DA664}"/>
    <cellStyle name="_模板_Q1 2008 - J027 - cash flow conso - WP_Note unrealized (update)_Note_R1_Aging_Q2_11" xfId="20277" xr:uid="{C30602DC-2F27-44A4-A8FB-F7DD37B89AD5}"/>
    <cellStyle name="_模板_Q1 2008 - J027 - cash flow conso - WP_Note unrealized (update)_Note_R1_Aging_Q3_11" xfId="20278" xr:uid="{845EF7DB-2BD8-4D81-B9E7-BE287AAF940E}"/>
    <cellStyle name="_模板_Q1 2008 - J027 - cash flow conso - WP_Note unrealized (update)_Note_R1_Aging_Q4" xfId="20279" xr:uid="{9DBAA432-DABC-41A2-9F51-441D7A46220F}"/>
    <cellStyle name="_模板_Q1 2008 - J027 - cash flow conso - WP_Note unrealized (update)_Q210_J032_Note R1_Unrealised" xfId="20280" xr:uid="{4CD9B9A3-F935-453B-865C-B1BC7D2BA30F}"/>
    <cellStyle name="_模板_Q1 2008 - J027 - cash flow conso - WP_Q309_J032_Note R1_Audit (2)" xfId="20281" xr:uid="{B3E5F2E9-9C7E-46D2-B0A7-BE406E53DE61}"/>
    <cellStyle name="_模板_Q1 2008 - J027 - cash flow conso - WP_Q309_J032_Note R1_Audit (2) 2" xfId="20282" xr:uid="{222F8557-AEDB-4314-9738-8B3727479B30}"/>
    <cellStyle name="_模板_Q1 2008 - J027 - cash flow conso - WP_Q309_J032_Note R1_Audit (2)_JTS_Note R1_Q2Y2010" xfId="20283" xr:uid="{21DD8507-24CE-4B50-84BE-F6E780104414}"/>
    <cellStyle name="_模板_Q1 2008 - J027 - cash flow conso - WP_Q309_J032_Note R1_Audit (2)_Note_R1_Aging_Q2_11" xfId="20284" xr:uid="{5E0E1DDF-34CE-456C-96F3-5710D2CA3735}"/>
    <cellStyle name="_模板_Q1 2008 - J027 - cash flow conso - WP_Q309_J032_Note R1_Audit (2)_Note_R1_Aging_Q3_11" xfId="20285" xr:uid="{8690C4D0-AEF9-488E-89F6-81F2EE9E4827}"/>
    <cellStyle name="_模板_Q1 2008 - J027 - cash flow conso - WP_Q309_J032_Note R1_Audit (2)_Note_R1_Aging_Q4" xfId="20286" xr:uid="{223C71BC-DECF-4D81-951D-F45D9EC86D48}"/>
    <cellStyle name="_模板_Q1 2008 - J027 - cash flow conso - WP_Q309_J032_Note R1_Audit (2)_Q210_J032_Note R1_Unrealised" xfId="20287" xr:uid="{576CA741-DE48-478F-BEAE-4F61CB1F567A}"/>
    <cellStyle name="_模板_Q1 2008 - J027 - JI Group - Note R11" xfId="20288" xr:uid="{00103ADF-1227-4F0F-8C09-F8B4D16144AE}"/>
    <cellStyle name="_模板_Q1 2008 - J027 - JI Group - Note R11 2" xfId="20289" xr:uid="{1D020264-CAE9-48D4-8BB2-5ADD7FD40C38}"/>
    <cellStyle name="_模板_Q1 2008 - J027 - JI Group - Note R11_2010_J032_Note R3_Audit" xfId="20290" xr:uid="{E20E7492-2247-4871-ABFB-2B24980C48FE}"/>
    <cellStyle name="_模板_Q1 2008 - J027 - JI Group - Note R11_2010_J032_Note R3_Audit 2" xfId="20291" xr:uid="{BD6F0665-AD85-4BEA-AFE1-158B79C675BE}"/>
    <cellStyle name="_模板_Q1 2008 - J027 - JI Group - Note R11_2010_J032_Note R3_Audit_JTS_Note R3_Q1Y2012" xfId="20292" xr:uid="{3A88E26E-C2FE-40E4-ADD8-AAAF2EE03A03}"/>
    <cellStyle name="_模板_Q1 2008 - J027 - JI Group - Note R11_JTS_Note R3_Q3Y09 (Final)" xfId="20293" xr:uid="{F0187D80-56FA-409A-B169-1D34C57FD993}"/>
    <cellStyle name="_模板_Q1 2008 - J027 - JI Group - Note R11_JTS_Note R3_Q3Y09 (Final) 2" xfId="20294" xr:uid="{E33E08F7-8391-417A-B772-B60AD9761606}"/>
    <cellStyle name="_模板_Q1 2008 - J027 - JI Group - Note R11_JTS_Note R3_Q3Y09 (Final)_JTS_Note R3_Q1Y2012" xfId="20295" xr:uid="{90D84744-25E6-4EF1-94B6-033E93869A5B}"/>
    <cellStyle name="_模板_Q1 2008 - J027 - JI Group - Note R11_JTS_Note R3_Q3Y2009" xfId="20296" xr:uid="{719C7CCB-2B0A-4CBB-8215-A360FD27C081}"/>
    <cellStyle name="_模板_Q1 2008 - J027 - JI Group - Note R11_JTS_Note R3_Q3Y2009 2" xfId="20297" xr:uid="{192DDF69-9041-470D-9D7C-10B6EB18FC2B}"/>
    <cellStyle name="_模板_Q1 2008 - J027 - JI Group - Note R11_JTS_Note R3_Q3Y2009_2010_J032_Note R3_Audit" xfId="20298" xr:uid="{D78D6F22-5449-4189-9A1A-8A48F2E40BE1}"/>
    <cellStyle name="_模板_Q1 2008 - J027 - JI Group - Note R11_JTS_Note R3_Q3Y2009_JTS_Note R3_Q1Y2012" xfId="20299" xr:uid="{10E3E908-DF58-4C90-8F2F-F947B8A82119}"/>
    <cellStyle name="_模板_Q1 2008 - J027 - JI Group - Note R11_JTS_Note R3_Q3Y2009_JTS_Note R3_Q3Y2010" xfId="20300" xr:uid="{3824FEA9-B78C-4B3B-A4BF-EC6ED3B7C2BE}"/>
    <cellStyle name="_模板_Q1 2008 - J027 - JI Group - Note R11_JTS_Note R3_Q3Y2009_JTS_Note R3_Q4Y2010" xfId="20301" xr:uid="{DFD68FC2-399D-4CE4-9AD0-32DE88FE5B77}"/>
    <cellStyle name="_模板_Q1 2008 - J027 - JI Group - Note R11_Note unrealized (update)" xfId="20302" xr:uid="{287E5BFC-5B10-40B3-9DBF-3394E626DA94}"/>
    <cellStyle name="_模板_Q1 2008 - J027 - JI Group - Note R11_Note unrealized (update) 2" xfId="20303" xr:uid="{68A11BBE-310D-479C-9D72-5963BA8BB0D0}"/>
    <cellStyle name="_模板_Q1 2008 - J027 - JI Group - Note R11_Note unrealized (update)_JTS_Note R1_Q2Y2010" xfId="20304" xr:uid="{72175B00-B293-4A42-BB05-BD70D978A2E7}"/>
    <cellStyle name="_模板_Q1 2008 - J027 - JI Group - Note R11_Note unrealized (update)_Note_R1_Aging_Q2_11" xfId="20305" xr:uid="{EC7C9F75-F7CA-433D-A273-D8EAAB137E0E}"/>
    <cellStyle name="_模板_Q1 2008 - J027 - JI Group - Note R11_Note unrealized (update)_Note_R1_Aging_Q3_11" xfId="20306" xr:uid="{50B6A5AA-E64F-4A73-B1CA-F04650DD5C6F}"/>
    <cellStyle name="_模板_Q1 2008 - J027 - JI Group - Note R11_Note unrealized (update)_Note_R1_Aging_Q4" xfId="20307" xr:uid="{03660580-1BB6-404D-AE5C-E18BE77C4444}"/>
    <cellStyle name="_模板_Q1 2008 - J027 - JI Group - Note R11_Note unrealized (update)_Q210_J032_Note R1_Unrealised" xfId="20308" xr:uid="{BC4EDBAF-807D-4DED-8570-2FE343A8C6CA}"/>
    <cellStyle name="_模板_Q1 2008 - J027 - JI Group - Note R11_Q309_J032_Note R1_Audit (2)" xfId="20309" xr:uid="{8C2D3F2B-A2C8-4392-9A34-1D29D0D82B96}"/>
    <cellStyle name="_模板_Q1 2008 - J027 - JI Group - Note R11_Q309_J032_Note R1_Audit (2) 2" xfId="20310" xr:uid="{142CE315-9909-4048-9058-69600253A71E}"/>
    <cellStyle name="_模板_Q1 2008 - J027 - JI Group - Note R11_Q309_J032_Note R1_Audit (2)_JTS_Note R1_Q2Y2010" xfId="20311" xr:uid="{4A4E89FB-02C8-48B9-9E5B-6806BA068242}"/>
    <cellStyle name="_模板_Q1 2008 - J027 - JI Group - Note R11_Q309_J032_Note R1_Audit (2)_Note_R1_Aging_Q2_11" xfId="20312" xr:uid="{8891CA81-2DDC-48D4-BAFA-E1EC248CD4A4}"/>
    <cellStyle name="_模板_Q1 2008 - J027 - JI Group - Note R11_Q309_J032_Note R1_Audit (2)_Note_R1_Aging_Q3_11" xfId="20313" xr:uid="{60A385D5-CC0D-432B-B7DE-B0A70FD52A22}"/>
    <cellStyle name="_模板_Q1 2008 - J027 - JI Group - Note R11_Q309_J032_Note R1_Audit (2)_Note_R1_Aging_Q4" xfId="20314" xr:uid="{E805E748-E937-43D2-B5A1-EFF33289D9BA}"/>
    <cellStyle name="_模板_Q1 2008 - J027 - JI Group - Note R11_Q309_J032_Note R1_Audit (2)_Q210_J032_Note R1_Unrealised" xfId="20315" xr:uid="{6AB3640E-7543-4D94-B86E-FFA63AAB3B00}"/>
    <cellStyle name="_模板_Q2 2008 - J027 - JI Group - Note R11" xfId="20316" xr:uid="{E68E1001-20A1-4680-8766-77A92A50609F}"/>
    <cellStyle name="_模板_Q3 2008 - J027 - cash flow conso" xfId="20317" xr:uid="{21A2BC1E-0F3A-46FD-B20C-58C42535FAB6}"/>
    <cellStyle name="_模板_Q3 2008 - J027 - JI Group - Note R1" xfId="20318" xr:uid="{AD49435A-8F18-4104-97FD-57080EE0DED4}"/>
    <cellStyle name="_模板_Q3 2008 - J027 - JI Group - Note R11" xfId="20319" xr:uid="{216C88A5-5EE8-4A9E-8473-D6908B3B0801}"/>
    <cellStyle name="_模板_Q309_J032_Note R1_Audit (2)" xfId="20320" xr:uid="{05CE372C-7BCF-4967-93F9-630B026705C5}"/>
    <cellStyle name="_模板_Q309_J032_Note R1_Audit (2) 2" xfId="20321" xr:uid="{4808B6C6-DED9-4E60-A7AF-B9878306AC60}"/>
    <cellStyle name="_模板_Q309_J032_Note R1_Audit (2)_JTS_Note R1_Q2Y2010" xfId="20322" xr:uid="{1ABC88E7-64C5-48B8-BA2E-D8F417810512}"/>
    <cellStyle name="_模板_Q309_J032_Note R1_Audit (2)_Note_R1_Aging_Q2_11" xfId="20323" xr:uid="{12BD5744-3D23-4855-BAB7-A1D327950D99}"/>
    <cellStyle name="_模板_Q309_J032_Note R1_Audit (2)_Note_R1_Aging_Q3_11" xfId="20324" xr:uid="{8EABF274-4530-489D-9233-2D5DAC6AC7EB}"/>
    <cellStyle name="_模板_Q309_J032_Note R1_Audit (2)_Note_R1_Aging_Q4" xfId="20325" xr:uid="{A2BFA02F-A1D8-45FC-9099-61C677A1969A}"/>
    <cellStyle name="_模板_Q309_J032_Note R1_Audit (2)_Q210_J032_Note R1_Unrealised" xfId="20326" xr:uid="{097193AA-3149-4BEC-B884-872E1BD74A3B}"/>
    <cellStyle name="_模板_R11_Detail cash flow" xfId="20327" xr:uid="{7839FD1C-C4EC-4A89-8028-A9C84BC2C65A}"/>
    <cellStyle name="_模板_R11_Detail cash flow 2" xfId="20328" xr:uid="{1FAE4FCE-D293-4F48-8878-2C3AF19E4780}"/>
    <cellStyle name="_模板_R11_Detail cash flow 3" xfId="20329" xr:uid="{9EEC898E-3E07-4A1D-8435-ADC54700BD0E}"/>
    <cellStyle name="_模板_Y2008_JI Group - Note R11" xfId="20330" xr:uid="{FC81D5D6-2C95-4F15-A70D-3BE4A2A33CDB}"/>
    <cellStyle name="_移动ICD报价模板V3.0（B排，20050301,HP）" xfId="20331" xr:uid="{95DC5354-2FD6-46D8-92B2-EC567AEFCEA0}"/>
    <cellStyle name="_移动ICD报价模板V3.0（B排，20050301,HP） 2" xfId="20332" xr:uid="{783753BB-50DB-4FFC-83C8-80F91409DDAC}"/>
    <cellStyle name="_移动ICD报价模板V3.0（B排，20050301,HP） 3" xfId="20333" xr:uid="{135B955E-6D2B-4379-BC17-ACC70C500E2C}"/>
    <cellStyle name="’??? [0.00]_TMCA Spreadsheet(body)" xfId="8645" xr:uid="{00000000-0005-0000-0000-00004E000000}"/>
    <cellStyle name="’???_TMCA Spreadsheet(body)" xfId="8646" xr:uid="{00000000-0005-0000-0000-00004F000000}"/>
    <cellStyle name="’??_P_BOQ" xfId="20334" xr:uid="{38E6DEF0-BFF6-497E-9ED0-9598C90BD4FA}"/>
    <cellStyle name="=C:\WINNT\SYSTEM32\COMMAND.COM" xfId="8647" xr:uid="{00000000-0005-0000-0000-000050000000}"/>
    <cellStyle name="=C:\WINNT35\SYSTEM32\COMMAND.COM" xfId="20335" xr:uid="{16B8EF7C-2099-48F6-8A50-F73B0560A0E5}"/>
    <cellStyle name="•W?_TMCA Spreadsheet(body)" xfId="8648" xr:uid="{00000000-0005-0000-0000-000051000000}"/>
    <cellStyle name="•W_P_BOQ" xfId="20336" xr:uid="{E61E1140-290D-41D6-B71C-8546E79B23DF}"/>
    <cellStyle name="ÊÝ [0.00]_P_BOQ" xfId="20337" xr:uid="{76820832-958D-472B-B0B5-A5817A43A22C}"/>
    <cellStyle name="ÊÝ_P_BOQ" xfId="20338" xr:uid="{E2E273DC-EDB5-4911-8D44-760D2E6CF52D}"/>
    <cellStyle name="W_¶YÝÏä" xfId="20339" xr:uid="{8DA2E7C7-5B83-4036-BA63-5F7753370DCE}"/>
    <cellStyle name="0,0_x000a__x000a_NA_x000a__x000a_" xfId="20340" xr:uid="{3D30E7E8-6396-49DD-A934-94025576BE3A}"/>
    <cellStyle name="0,0_x000a__x000a_NA_x000a__x000a_ 2" xfId="20341" xr:uid="{E6BB32B5-4583-47DA-974F-B0076E3F355C}"/>
    <cellStyle name="0,0_x000a__x000a_NA_x000a__x000a_ 3" xfId="20342" xr:uid="{EA0E7102-5C80-4B05-841D-EBFD4D08813C}"/>
    <cellStyle name="0,0_x000d__x000a_NA_x000d__x000a_" xfId="8649" xr:uid="{00000000-0005-0000-0000-000052000000}"/>
    <cellStyle name="_x0005_0&gt;឴Ǵ" xfId="8650" xr:uid="{00000000-0005-0000-0000-000053000000}"/>
    <cellStyle name="1.1" xfId="20343" xr:uid="{AD266AFC-0780-4C3C-BF9A-F83A30987DFF}"/>
    <cellStyle name="1.1 2" xfId="20344" xr:uid="{7E908869-0EA3-4068-9B9B-8C51FAD20387}"/>
    <cellStyle name="1.10" xfId="20345" xr:uid="{E5FED11A-5F33-4F56-BCD8-16843EF83EE5}"/>
    <cellStyle name="1.10 2" xfId="20346" xr:uid="{7B8050FE-27E1-43EB-B1E8-830871AB60DB}"/>
    <cellStyle name="2)" xfId="8651" xr:uid="{00000000-0005-0000-0000-000054000000}"/>
    <cellStyle name="20% - Accent1" xfId="3" xr:uid="{00000000-0005-0000-0000-000055000000}"/>
    <cellStyle name="20% - Accent1 2" xfId="4" xr:uid="{00000000-0005-0000-0000-000056000000}"/>
    <cellStyle name="20% - Accent1 2 2" xfId="5" xr:uid="{00000000-0005-0000-0000-000057000000}"/>
    <cellStyle name="20% - Accent1 2 2 2" xfId="6" xr:uid="{00000000-0005-0000-0000-000058000000}"/>
    <cellStyle name="20% - Accent1 2 2 3" xfId="8652" xr:uid="{00000000-0005-0000-0000-000059000000}"/>
    <cellStyle name="20% - Accent1 2 2 4" xfId="20347" xr:uid="{FC719F65-2D18-42F5-BACA-D7AFFA681C9A}"/>
    <cellStyle name="20% - Accent1 2 2_BS " xfId="6011" xr:uid="{00000000-0005-0000-0000-00005A000000}"/>
    <cellStyle name="20% - Accent1 2 3" xfId="7" xr:uid="{00000000-0005-0000-0000-00005B000000}"/>
    <cellStyle name="20% - Accent1 2 3 2" xfId="8" xr:uid="{00000000-0005-0000-0000-00005C000000}"/>
    <cellStyle name="20% - Accent1 2 3 3" xfId="20348" xr:uid="{BF542BB4-DE41-4315-A5B3-C218E10FE13F}"/>
    <cellStyle name="20% - Accent1 2 3_BS " xfId="6012" xr:uid="{00000000-0005-0000-0000-00005D000000}"/>
    <cellStyle name="20% - Accent1 2 4" xfId="9" xr:uid="{00000000-0005-0000-0000-00005E000000}"/>
    <cellStyle name="20% - Accent1 2 4 2" xfId="20349" xr:uid="{3FD21321-9917-439F-9350-4F7776484CD9}"/>
    <cellStyle name="20% - Accent1 2 5" xfId="8468" xr:uid="{00000000-0005-0000-0000-00005F000000}"/>
    <cellStyle name="20% - Accent1 2 5 2" xfId="16315" xr:uid="{FBA5E71B-EB90-47A8-981B-73307A044F84}"/>
    <cellStyle name="20% - Accent1 2 6" xfId="8538" xr:uid="{00000000-0005-0000-0000-000060000000}"/>
    <cellStyle name="20% - Accent1 2 6 2" xfId="16351" xr:uid="{E1D0146B-7462-4B19-80B8-676C94C7BA27}"/>
    <cellStyle name="20% - Accent1 2 7" xfId="9488" xr:uid="{00000000-0005-0000-0000-000061000000}"/>
    <cellStyle name="20% - Accent1 2 7 2" xfId="16590" xr:uid="{F4EBFCF1-CD04-403E-B2B1-DDE8967B8AC8}"/>
    <cellStyle name="20% - Accent1 2_BS " xfId="6010" xr:uid="{00000000-0005-0000-0000-000062000000}"/>
    <cellStyle name="20% - Accent1 3" xfId="10" xr:uid="{00000000-0005-0000-0000-000063000000}"/>
    <cellStyle name="20% - Accent1 3 2" xfId="11" xr:uid="{00000000-0005-0000-0000-000064000000}"/>
    <cellStyle name="20% - Accent1 3 2 2" xfId="6327" xr:uid="{00000000-0005-0000-0000-000065000000}"/>
    <cellStyle name="20% - Accent1 3 2 2 2" xfId="6328" xr:uid="{00000000-0005-0000-0000-000066000000}"/>
    <cellStyle name="20% - Accent1 3 2 2 2 2" xfId="14884" xr:uid="{16B699CC-4C63-46C0-98F4-C01C2D49A410}"/>
    <cellStyle name="20% - Accent1 3 2 2 3" xfId="14883" xr:uid="{8A93318B-D854-4639-AF9C-F75A848E9131}"/>
    <cellStyle name="20% - Accent1 3 2 3" xfId="6329" xr:uid="{00000000-0005-0000-0000-000067000000}"/>
    <cellStyle name="20% - Accent1 3 2 3 2" xfId="14885" xr:uid="{48D99356-5570-4DF1-B497-00798F92BCFF}"/>
    <cellStyle name="20% - Accent1 3 3" xfId="12" xr:uid="{00000000-0005-0000-0000-000068000000}"/>
    <cellStyle name="20% - Accent1 3 3 2" xfId="2568" xr:uid="{00000000-0005-0000-0000-000069000000}"/>
    <cellStyle name="20% - Accent1 3 3 2 2" xfId="3500" xr:uid="{00000000-0005-0000-0000-00006A000000}"/>
    <cellStyle name="20% - Accent1 3 3 2 2 2" xfId="5247" xr:uid="{00000000-0005-0000-0000-00006B000000}"/>
    <cellStyle name="20% - Accent1 3 3 2 2 2 2" xfId="10706" xr:uid="{00000000-0005-0000-0000-00006C000000}"/>
    <cellStyle name="20% - Accent1 3 3 2 2 2 2 2" xfId="17776" xr:uid="{42056FA6-EF9E-4F26-88E1-047E1A7B47A0}"/>
    <cellStyle name="20% - Accent1 3 3 2 2 2 3" xfId="14377" xr:uid="{99F53CF9-6287-49F6-83FC-4DD336B3F49D}"/>
    <cellStyle name="20% - Accent1 3 3 2 2 3" xfId="9955" xr:uid="{00000000-0005-0000-0000-00006D000000}"/>
    <cellStyle name="20% - Accent1 3 3 2 2 3 2" xfId="17025" xr:uid="{F3E21BC0-57CB-44A9-B629-04C71A052D94}"/>
    <cellStyle name="20% - Accent1 3 3 2 2 4" xfId="12632" xr:uid="{35FAD9DB-7084-49EB-B011-691619B4E126}"/>
    <cellStyle name="20% - Accent1 3 3 2 3" xfId="4336" xr:uid="{00000000-0005-0000-0000-00006E000000}"/>
    <cellStyle name="20% - Accent1 3 3 2 3 2" xfId="10330" xr:uid="{00000000-0005-0000-0000-00006F000000}"/>
    <cellStyle name="20% - Accent1 3 3 2 3 2 2" xfId="17400" xr:uid="{63372B55-87F6-4A2C-90B4-6F2D235A4B11}"/>
    <cellStyle name="20% - Accent1 3 3 2 3 3" xfId="13466" xr:uid="{233D400D-2389-485C-8981-BB1BF30BAE17}"/>
    <cellStyle name="20% - Accent1 3 3 2 4" xfId="6331" xr:uid="{00000000-0005-0000-0000-000070000000}"/>
    <cellStyle name="20% - Accent1 3 3 2 4 2" xfId="14887" xr:uid="{673F1A0B-6C21-45A9-BC36-484030980892}"/>
    <cellStyle name="20% - Accent1 3 3 2 5" xfId="9596" xr:uid="{00000000-0005-0000-0000-000071000000}"/>
    <cellStyle name="20% - Accent1 3 3 2 5 2" xfId="16666" xr:uid="{1D7F8B3C-140D-4671-8791-C43559A4BE7F}"/>
    <cellStyle name="20% - Accent1 3 3 2 6" xfId="11728" xr:uid="{8F6C72BD-1136-4DB0-AEFF-E140E4EB36A1}"/>
    <cellStyle name="20% - Accent1 3 3 3" xfId="3305" xr:uid="{00000000-0005-0000-0000-000072000000}"/>
    <cellStyle name="20% - Accent1 3 3 3 2" xfId="5052" xr:uid="{00000000-0005-0000-0000-000073000000}"/>
    <cellStyle name="20% - Accent1 3 3 3 2 2" xfId="10518" xr:uid="{00000000-0005-0000-0000-000074000000}"/>
    <cellStyle name="20% - Accent1 3 3 3 2 2 2" xfId="17588" xr:uid="{7C003B13-7D41-4706-BB02-00BF7D191AFB}"/>
    <cellStyle name="20% - Accent1 3 3 3 2 3" xfId="14182" xr:uid="{60B90357-BE12-4B06-BCD0-86504C6B6560}"/>
    <cellStyle name="20% - Accent1 3 3 3 3" xfId="9768" xr:uid="{00000000-0005-0000-0000-000075000000}"/>
    <cellStyle name="20% - Accent1 3 3 3 3 2" xfId="16838" xr:uid="{CEF4F0FF-7C57-42AC-9400-9EB3D93879CE}"/>
    <cellStyle name="20% - Accent1 3 3 3 4" xfId="12444" xr:uid="{805E6C48-D389-4D79-832F-E943DDB88439}"/>
    <cellStyle name="20% - Accent1 3 3 4" xfId="3689" xr:uid="{00000000-0005-0000-0000-000076000000}"/>
    <cellStyle name="20% - Accent1 3 3 4 2" xfId="10142" xr:uid="{00000000-0005-0000-0000-000077000000}"/>
    <cellStyle name="20% - Accent1 3 3 4 2 2" xfId="17212" xr:uid="{9E8CCF9E-0E85-49E0-A58E-96F179B7E66B}"/>
    <cellStyle name="20% - Accent1 3 3 4 3" xfId="12820" xr:uid="{0AA5556D-4EA8-4E0C-ABBC-BE8338E56778}"/>
    <cellStyle name="20% - Accent1 3 3 5" xfId="6330" xr:uid="{00000000-0005-0000-0000-000078000000}"/>
    <cellStyle name="20% - Accent1 3 3 5 2" xfId="14886" xr:uid="{64E38160-0694-4D4D-8954-C8D9F598D27C}"/>
    <cellStyle name="20% - Accent1 3 3 6" xfId="9491" xr:uid="{00000000-0005-0000-0000-000079000000}"/>
    <cellStyle name="20% - Accent1 3 3 6 2" xfId="16592" xr:uid="{2910B589-9917-456F-B99E-711A6E86438D}"/>
    <cellStyle name="20% - Accent1 3 3 7" xfId="11079" xr:uid="{E9C41B39-F05B-42BC-BB14-9000B9504C29}"/>
    <cellStyle name="20% - Accent1 3 4" xfId="2567" xr:uid="{00000000-0005-0000-0000-00007A000000}"/>
    <cellStyle name="20% - Accent1 3 4 2" xfId="3499" xr:uid="{00000000-0005-0000-0000-00007B000000}"/>
    <cellStyle name="20% - Accent1 3 4 2 2" xfId="5246" xr:uid="{00000000-0005-0000-0000-00007C000000}"/>
    <cellStyle name="20% - Accent1 3 4 2 2 2" xfId="10705" xr:uid="{00000000-0005-0000-0000-00007D000000}"/>
    <cellStyle name="20% - Accent1 3 4 2 2 2 2" xfId="17775" xr:uid="{72DC07C3-FBCA-4421-A7DF-7EF22E559C08}"/>
    <cellStyle name="20% - Accent1 3 4 2 2 3" xfId="14376" xr:uid="{7EB1131F-4AD0-44CE-B98F-24D4B785C9D9}"/>
    <cellStyle name="20% - Accent1 3 4 2 3" xfId="9954" xr:uid="{00000000-0005-0000-0000-00007E000000}"/>
    <cellStyle name="20% - Accent1 3 4 2 3 2" xfId="17024" xr:uid="{D4835F3B-3876-4C66-A36F-E4A6CD7EF061}"/>
    <cellStyle name="20% - Accent1 3 4 2 4" xfId="12631" xr:uid="{78837645-9685-4AC1-9017-7B11E83CDD26}"/>
    <cellStyle name="20% - Accent1 3 4 3" xfId="4335" xr:uid="{00000000-0005-0000-0000-00007F000000}"/>
    <cellStyle name="20% - Accent1 3 4 3 2" xfId="10329" xr:uid="{00000000-0005-0000-0000-000080000000}"/>
    <cellStyle name="20% - Accent1 3 4 3 2 2" xfId="17399" xr:uid="{2F8E5C4D-BE23-4A21-9A7B-6B01ADC6846A}"/>
    <cellStyle name="20% - Accent1 3 4 3 3" xfId="13465" xr:uid="{F5E0CA71-061F-46B2-9A84-742715814C7E}"/>
    <cellStyle name="20% - Accent1 3 4 4" xfId="6332" xr:uid="{00000000-0005-0000-0000-000081000000}"/>
    <cellStyle name="20% - Accent1 3 4 4 2" xfId="14888" xr:uid="{76FF691D-CCE4-45D7-869C-FB6B0DFF4737}"/>
    <cellStyle name="20% - Accent1 3 4 5" xfId="9595" xr:uid="{00000000-0005-0000-0000-000082000000}"/>
    <cellStyle name="20% - Accent1 3 4 5 2" xfId="16665" xr:uid="{A1F16101-3369-4D6C-B11A-026E8506CE11}"/>
    <cellStyle name="20% - Accent1 3 4 6" xfId="11727" xr:uid="{29D71AB6-8105-4AA4-9914-AC1745473B5E}"/>
    <cellStyle name="20% - Accent1 3 5" xfId="3304" xr:uid="{00000000-0005-0000-0000-000083000000}"/>
    <cellStyle name="20% - Accent1 3 5 2" xfId="5051" xr:uid="{00000000-0005-0000-0000-000084000000}"/>
    <cellStyle name="20% - Accent1 3 5 2 2" xfId="10517" xr:uid="{00000000-0005-0000-0000-000085000000}"/>
    <cellStyle name="20% - Accent1 3 5 2 2 2" xfId="17587" xr:uid="{97941D8E-7490-44B0-A439-9D6549DA7579}"/>
    <cellStyle name="20% - Accent1 3 5 2 3" xfId="14181" xr:uid="{91258361-3B3A-4988-B5A0-172989527635}"/>
    <cellStyle name="20% - Accent1 3 5 3" xfId="9767" xr:uid="{00000000-0005-0000-0000-000086000000}"/>
    <cellStyle name="20% - Accent1 3 5 3 2" xfId="16837" xr:uid="{BF862B2B-C698-46E3-896C-5FE1EBA8D121}"/>
    <cellStyle name="20% - Accent1 3 5 4" xfId="12443" xr:uid="{76D62936-890E-4E65-81E8-CC13FCD2B9D9}"/>
    <cellStyle name="20% - Accent1 3 6" xfId="3688" xr:uid="{00000000-0005-0000-0000-000087000000}"/>
    <cellStyle name="20% - Accent1 3 6 2" xfId="10141" xr:uid="{00000000-0005-0000-0000-000088000000}"/>
    <cellStyle name="20% - Accent1 3 6 2 2" xfId="17211" xr:uid="{81C267D0-D706-4A4F-9AC5-39C5E17BB08A}"/>
    <cellStyle name="20% - Accent1 3 6 3" xfId="12819" xr:uid="{B890E6AD-FCFB-458A-B73D-F66BA9B4CFF5}"/>
    <cellStyle name="20% - Accent1 3 7" xfId="9490" xr:uid="{00000000-0005-0000-0000-000089000000}"/>
    <cellStyle name="20% - Accent1 3 7 2" xfId="16591" xr:uid="{0412D626-C81F-4BFE-990E-DE73057A95B4}"/>
    <cellStyle name="20% - Accent1 3 8" xfId="20350" xr:uid="{52015FB9-6D5A-4440-8E07-37D7F4881A95}"/>
    <cellStyle name="20% - Accent1 3 9" xfId="11078" xr:uid="{B6443B3E-8BC2-4425-884E-AED31ECC8422}"/>
    <cellStyle name="20% - Accent1 3_BS " xfId="6013" xr:uid="{00000000-0005-0000-0000-00008A000000}"/>
    <cellStyle name="20% - Accent1 4" xfId="13" xr:uid="{00000000-0005-0000-0000-00008B000000}"/>
    <cellStyle name="20% - Accent1 4 2" xfId="14" xr:uid="{00000000-0005-0000-0000-00008C000000}"/>
    <cellStyle name="20% - Accent1 4 3" xfId="20351" xr:uid="{3EC73D63-A543-430D-9923-D705E1F73977}"/>
    <cellStyle name="20% - Accent1 4_BS " xfId="6014" xr:uid="{00000000-0005-0000-0000-00008D000000}"/>
    <cellStyle name="20% - Accent1 5" xfId="15" xr:uid="{00000000-0005-0000-0000-00008E000000}"/>
    <cellStyle name="20% - Accent1 5 2" xfId="20352" xr:uid="{77CEFD1E-4AF5-451E-9B91-E35366AFC64E}"/>
    <cellStyle name="20% - Accent2" xfId="16" xr:uid="{00000000-0005-0000-0000-00008F000000}"/>
    <cellStyle name="20% - Accent2 2" xfId="17" xr:uid="{00000000-0005-0000-0000-000090000000}"/>
    <cellStyle name="20% - Accent2 2 2" xfId="18" xr:uid="{00000000-0005-0000-0000-000091000000}"/>
    <cellStyle name="20% - Accent2 2 2 2" xfId="19" xr:uid="{00000000-0005-0000-0000-000092000000}"/>
    <cellStyle name="20% - Accent2 2 2 3" xfId="8653" xr:uid="{00000000-0005-0000-0000-000093000000}"/>
    <cellStyle name="20% - Accent2 2 2 4" xfId="20353" xr:uid="{3B88DA40-2CE6-4C74-B175-517456803FC5}"/>
    <cellStyle name="20% - Accent2 2 2_BS " xfId="6016" xr:uid="{00000000-0005-0000-0000-000094000000}"/>
    <cellStyle name="20% - Accent2 2 3" xfId="20" xr:uid="{00000000-0005-0000-0000-000095000000}"/>
    <cellStyle name="20% - Accent2 2 3 2" xfId="21" xr:uid="{00000000-0005-0000-0000-000096000000}"/>
    <cellStyle name="20% - Accent2 2 3 3" xfId="20354" xr:uid="{860277E2-7991-468E-B899-13D46E3CB7B2}"/>
    <cellStyle name="20% - Accent2 2 3_BS " xfId="6017" xr:uid="{00000000-0005-0000-0000-000097000000}"/>
    <cellStyle name="20% - Accent2 2 4" xfId="22" xr:uid="{00000000-0005-0000-0000-000098000000}"/>
    <cellStyle name="20% - Accent2 2 4 2" xfId="20355" xr:uid="{CDB010AF-8E3C-4D4E-BCB0-0579E5CAEA4B}"/>
    <cellStyle name="20% - Accent2 2 5" xfId="8472" xr:uid="{00000000-0005-0000-0000-000099000000}"/>
    <cellStyle name="20% - Accent2 2 5 2" xfId="16318" xr:uid="{4F86F590-2D47-4580-A10B-5A1997725144}"/>
    <cellStyle name="20% - Accent2 2 6" xfId="8875" xr:uid="{00000000-0005-0000-0000-00009A000000}"/>
    <cellStyle name="20% - Accent2 2 6 2" xfId="16465" xr:uid="{132E8523-875E-45E8-9C56-0B808346ED64}"/>
    <cellStyle name="20% - Accent2 2 7" xfId="9486" xr:uid="{00000000-0005-0000-0000-00009B000000}"/>
    <cellStyle name="20% - Accent2 2 7 2" xfId="16588" xr:uid="{8DAEB197-EFD9-4E84-B7ED-8827755C4F31}"/>
    <cellStyle name="20% - Accent2 2_BS " xfId="6015" xr:uid="{00000000-0005-0000-0000-00009C000000}"/>
    <cellStyle name="20% - Accent2 3" xfId="23" xr:uid="{00000000-0005-0000-0000-00009D000000}"/>
    <cellStyle name="20% - Accent2 3 2" xfId="24" xr:uid="{00000000-0005-0000-0000-00009E000000}"/>
    <cellStyle name="20% - Accent2 3 2 2" xfId="6333" xr:uid="{00000000-0005-0000-0000-00009F000000}"/>
    <cellStyle name="20% - Accent2 3 2 2 2" xfId="6334" xr:uid="{00000000-0005-0000-0000-0000A0000000}"/>
    <cellStyle name="20% - Accent2 3 2 2 2 2" xfId="14890" xr:uid="{0209B4C9-711C-4D55-884F-2CA233E0FA41}"/>
    <cellStyle name="20% - Accent2 3 2 2 3" xfId="14889" xr:uid="{F29C2D04-D9D6-4918-B253-123CB2DC1607}"/>
    <cellStyle name="20% - Accent2 3 2 3" xfId="6335" xr:uid="{00000000-0005-0000-0000-0000A1000000}"/>
    <cellStyle name="20% - Accent2 3 2 3 2" xfId="14891" xr:uid="{13AAF653-DADB-4FAF-BA15-5CD55132A7F7}"/>
    <cellStyle name="20% - Accent2 3 3" xfId="25" xr:uid="{00000000-0005-0000-0000-0000A2000000}"/>
    <cellStyle name="20% - Accent2 3 3 2" xfId="2570" xr:uid="{00000000-0005-0000-0000-0000A3000000}"/>
    <cellStyle name="20% - Accent2 3 3 2 2" xfId="3502" xr:uid="{00000000-0005-0000-0000-0000A4000000}"/>
    <cellStyle name="20% - Accent2 3 3 2 2 2" xfId="5249" xr:uid="{00000000-0005-0000-0000-0000A5000000}"/>
    <cellStyle name="20% - Accent2 3 3 2 2 2 2" xfId="10708" xr:uid="{00000000-0005-0000-0000-0000A6000000}"/>
    <cellStyle name="20% - Accent2 3 3 2 2 2 2 2" xfId="17778" xr:uid="{1DD015AE-693F-4709-A4E9-38B7F306DB59}"/>
    <cellStyle name="20% - Accent2 3 3 2 2 2 3" xfId="14379" xr:uid="{7EF37091-4ED4-4608-8E11-C77628B29356}"/>
    <cellStyle name="20% - Accent2 3 3 2 2 3" xfId="9957" xr:uid="{00000000-0005-0000-0000-0000A7000000}"/>
    <cellStyle name="20% - Accent2 3 3 2 2 3 2" xfId="17027" xr:uid="{06634826-826A-4E2D-871D-A66CCA87DDA8}"/>
    <cellStyle name="20% - Accent2 3 3 2 2 4" xfId="12634" xr:uid="{070365EE-52E6-424C-B0E9-DB146DF8B73E}"/>
    <cellStyle name="20% - Accent2 3 3 2 3" xfId="4338" xr:uid="{00000000-0005-0000-0000-0000A8000000}"/>
    <cellStyle name="20% - Accent2 3 3 2 3 2" xfId="10332" xr:uid="{00000000-0005-0000-0000-0000A9000000}"/>
    <cellStyle name="20% - Accent2 3 3 2 3 2 2" xfId="17402" xr:uid="{DC943649-3F75-4CC0-92B4-31FB758F6AC8}"/>
    <cellStyle name="20% - Accent2 3 3 2 3 3" xfId="13468" xr:uid="{594B5675-A71E-4D5C-80C8-096428455B90}"/>
    <cellStyle name="20% - Accent2 3 3 2 4" xfId="6337" xr:uid="{00000000-0005-0000-0000-0000AA000000}"/>
    <cellStyle name="20% - Accent2 3 3 2 4 2" xfId="14893" xr:uid="{1DA028B8-0C16-4D57-80D0-2B09927B08D5}"/>
    <cellStyle name="20% - Accent2 3 3 2 5" xfId="9598" xr:uid="{00000000-0005-0000-0000-0000AB000000}"/>
    <cellStyle name="20% - Accent2 3 3 2 5 2" xfId="16668" xr:uid="{3C374401-B73E-4605-8D7A-915E79A15A06}"/>
    <cellStyle name="20% - Accent2 3 3 2 6" xfId="11730" xr:uid="{6AD6C1DE-163B-454C-8082-142851D91951}"/>
    <cellStyle name="20% - Accent2 3 3 3" xfId="3307" xr:uid="{00000000-0005-0000-0000-0000AC000000}"/>
    <cellStyle name="20% - Accent2 3 3 3 2" xfId="5054" xr:uid="{00000000-0005-0000-0000-0000AD000000}"/>
    <cellStyle name="20% - Accent2 3 3 3 2 2" xfId="10520" xr:uid="{00000000-0005-0000-0000-0000AE000000}"/>
    <cellStyle name="20% - Accent2 3 3 3 2 2 2" xfId="17590" xr:uid="{A40476DA-701E-43BA-B930-732B4C1E2515}"/>
    <cellStyle name="20% - Accent2 3 3 3 2 3" xfId="14184" xr:uid="{1880BC53-696E-47B9-A324-4B5C80349E14}"/>
    <cellStyle name="20% - Accent2 3 3 3 3" xfId="9770" xr:uid="{00000000-0005-0000-0000-0000AF000000}"/>
    <cellStyle name="20% - Accent2 3 3 3 3 2" xfId="16840" xr:uid="{727CED7B-09D5-4A12-B3F4-1B6C27E4F9ED}"/>
    <cellStyle name="20% - Accent2 3 3 3 4" xfId="12446" xr:uid="{7E6101CC-4022-4AF4-98C0-6F72B4AB3F37}"/>
    <cellStyle name="20% - Accent2 3 3 4" xfId="3691" xr:uid="{00000000-0005-0000-0000-0000B0000000}"/>
    <cellStyle name="20% - Accent2 3 3 4 2" xfId="10144" xr:uid="{00000000-0005-0000-0000-0000B1000000}"/>
    <cellStyle name="20% - Accent2 3 3 4 2 2" xfId="17214" xr:uid="{5D7BD0EE-CB52-46AC-BECA-4177CC0B7477}"/>
    <cellStyle name="20% - Accent2 3 3 4 3" xfId="12822" xr:uid="{C2977DCB-3F8C-448D-9A5A-064E24E096CF}"/>
    <cellStyle name="20% - Accent2 3 3 5" xfId="6336" xr:uid="{00000000-0005-0000-0000-0000B2000000}"/>
    <cellStyle name="20% - Accent2 3 3 5 2" xfId="14892" xr:uid="{6A9D2997-A8B1-4291-8799-07DA8B515C02}"/>
    <cellStyle name="20% - Accent2 3 3 6" xfId="9493" xr:uid="{00000000-0005-0000-0000-0000B3000000}"/>
    <cellStyle name="20% - Accent2 3 3 6 2" xfId="16594" xr:uid="{AEF6EC98-26CB-4CB2-926B-F1674773F81A}"/>
    <cellStyle name="20% - Accent2 3 3 7" xfId="11081" xr:uid="{AF236528-F0BA-43E4-89CF-B3D26F01613B}"/>
    <cellStyle name="20% - Accent2 3 4" xfId="2569" xr:uid="{00000000-0005-0000-0000-0000B4000000}"/>
    <cellStyle name="20% - Accent2 3 4 2" xfId="3501" xr:uid="{00000000-0005-0000-0000-0000B5000000}"/>
    <cellStyle name="20% - Accent2 3 4 2 2" xfId="5248" xr:uid="{00000000-0005-0000-0000-0000B6000000}"/>
    <cellStyle name="20% - Accent2 3 4 2 2 2" xfId="10707" xr:uid="{00000000-0005-0000-0000-0000B7000000}"/>
    <cellStyle name="20% - Accent2 3 4 2 2 2 2" xfId="17777" xr:uid="{3EEEB534-6F4C-4504-A550-EDB3896B936C}"/>
    <cellStyle name="20% - Accent2 3 4 2 2 3" xfId="14378" xr:uid="{0AD5E261-8693-46A0-8023-D2891AA075AF}"/>
    <cellStyle name="20% - Accent2 3 4 2 3" xfId="9956" xr:uid="{00000000-0005-0000-0000-0000B8000000}"/>
    <cellStyle name="20% - Accent2 3 4 2 3 2" xfId="17026" xr:uid="{7C36FAE9-B339-41F1-9E03-BF64D58C7EA9}"/>
    <cellStyle name="20% - Accent2 3 4 2 4" xfId="12633" xr:uid="{D0F0C5A2-5DFC-4239-84F4-0A1BF00180DF}"/>
    <cellStyle name="20% - Accent2 3 4 3" xfId="4337" xr:uid="{00000000-0005-0000-0000-0000B9000000}"/>
    <cellStyle name="20% - Accent2 3 4 3 2" xfId="10331" xr:uid="{00000000-0005-0000-0000-0000BA000000}"/>
    <cellStyle name="20% - Accent2 3 4 3 2 2" xfId="17401" xr:uid="{BE8D7BC6-49F1-48B7-9CB0-6E210B97A62C}"/>
    <cellStyle name="20% - Accent2 3 4 3 3" xfId="13467" xr:uid="{C2172A27-CA99-4818-A721-70A532A8C442}"/>
    <cellStyle name="20% - Accent2 3 4 4" xfId="6338" xr:uid="{00000000-0005-0000-0000-0000BB000000}"/>
    <cellStyle name="20% - Accent2 3 4 4 2" xfId="14894" xr:uid="{22ACB418-3B87-447C-8D47-B809CC7E1809}"/>
    <cellStyle name="20% - Accent2 3 4 5" xfId="9597" xr:uid="{00000000-0005-0000-0000-0000BC000000}"/>
    <cellStyle name="20% - Accent2 3 4 5 2" xfId="16667" xr:uid="{F348612A-DFFD-4565-9C2D-00C388F04798}"/>
    <cellStyle name="20% - Accent2 3 4 6" xfId="11729" xr:uid="{D12F29A3-F0CA-4DFB-8F23-44DB3B69BC09}"/>
    <cellStyle name="20% - Accent2 3 5" xfId="3306" xr:uid="{00000000-0005-0000-0000-0000BD000000}"/>
    <cellStyle name="20% - Accent2 3 5 2" xfId="5053" xr:uid="{00000000-0005-0000-0000-0000BE000000}"/>
    <cellStyle name="20% - Accent2 3 5 2 2" xfId="10519" xr:uid="{00000000-0005-0000-0000-0000BF000000}"/>
    <cellStyle name="20% - Accent2 3 5 2 2 2" xfId="17589" xr:uid="{5832901B-BB73-4AFE-87A5-723DD97C41AC}"/>
    <cellStyle name="20% - Accent2 3 5 2 3" xfId="14183" xr:uid="{7BBC17BC-66F3-41A8-A127-8104BDD26B53}"/>
    <cellStyle name="20% - Accent2 3 5 3" xfId="9769" xr:uid="{00000000-0005-0000-0000-0000C0000000}"/>
    <cellStyle name="20% - Accent2 3 5 3 2" xfId="16839" xr:uid="{2B1DE54D-5CCB-4051-B6F4-3229531EABDE}"/>
    <cellStyle name="20% - Accent2 3 5 4" xfId="12445" xr:uid="{3E84DAC8-8826-4717-9974-188553768ECB}"/>
    <cellStyle name="20% - Accent2 3 6" xfId="3690" xr:uid="{00000000-0005-0000-0000-0000C1000000}"/>
    <cellStyle name="20% - Accent2 3 6 2" xfId="10143" xr:uid="{00000000-0005-0000-0000-0000C2000000}"/>
    <cellStyle name="20% - Accent2 3 6 2 2" xfId="17213" xr:uid="{B84C8495-2B3A-4099-A8FC-4F3182D9B30D}"/>
    <cellStyle name="20% - Accent2 3 6 3" xfId="12821" xr:uid="{C6472A2B-23A9-4ABF-8299-22585285E04B}"/>
    <cellStyle name="20% - Accent2 3 7" xfId="9492" xr:uid="{00000000-0005-0000-0000-0000C3000000}"/>
    <cellStyle name="20% - Accent2 3 7 2" xfId="16593" xr:uid="{759CB63C-6EB2-49F3-AAFD-B82059E4B07D}"/>
    <cellStyle name="20% - Accent2 3 8" xfId="20356" xr:uid="{D3E7D1E0-C556-463A-8994-456968AB6DDE}"/>
    <cellStyle name="20% - Accent2 3 9" xfId="11080" xr:uid="{19658EE0-5548-4BB1-996E-CCA4C94FF031}"/>
    <cellStyle name="20% - Accent2 3_BS " xfId="6018" xr:uid="{00000000-0005-0000-0000-0000C4000000}"/>
    <cellStyle name="20% - Accent2 4" xfId="26" xr:uid="{00000000-0005-0000-0000-0000C5000000}"/>
    <cellStyle name="20% - Accent2 4 2" xfId="27" xr:uid="{00000000-0005-0000-0000-0000C6000000}"/>
    <cellStyle name="20% - Accent2 4 3" xfId="20357" xr:uid="{80A889DD-32BB-4D26-AB40-54B42698A8C6}"/>
    <cellStyle name="20% - Accent2 4_BS " xfId="6019" xr:uid="{00000000-0005-0000-0000-0000C7000000}"/>
    <cellStyle name="20% - Accent2 5" xfId="28" xr:uid="{00000000-0005-0000-0000-0000C8000000}"/>
    <cellStyle name="20% - Accent2 5 2" xfId="20358" xr:uid="{414DD341-20C2-4217-A26C-0DC4389B2F6A}"/>
    <cellStyle name="20% - Accent3" xfId="29" xr:uid="{00000000-0005-0000-0000-0000C9000000}"/>
    <cellStyle name="20% - Accent3 2" xfId="30" xr:uid="{00000000-0005-0000-0000-0000CA000000}"/>
    <cellStyle name="20% - Accent3 2 2" xfId="31" xr:uid="{00000000-0005-0000-0000-0000CB000000}"/>
    <cellStyle name="20% - Accent3 2 2 2" xfId="32" xr:uid="{00000000-0005-0000-0000-0000CC000000}"/>
    <cellStyle name="20% - Accent3 2 2 3" xfId="8654" xr:uid="{00000000-0005-0000-0000-0000CD000000}"/>
    <cellStyle name="20% - Accent3 2 2 4" xfId="20359" xr:uid="{3CEE20E6-978E-452F-9E70-AECAC282A3ED}"/>
    <cellStyle name="20% - Accent3 2 2_BS " xfId="6021" xr:uid="{00000000-0005-0000-0000-0000CE000000}"/>
    <cellStyle name="20% - Accent3 2 3" xfId="33" xr:uid="{00000000-0005-0000-0000-0000CF000000}"/>
    <cellStyle name="20% - Accent3 2 3 2" xfId="34" xr:uid="{00000000-0005-0000-0000-0000D0000000}"/>
    <cellStyle name="20% - Accent3 2 3 3" xfId="20360" xr:uid="{9D2E2DC4-FC12-4A9E-A4C0-293985D775A7}"/>
    <cellStyle name="20% - Accent3 2 3_BS " xfId="6022" xr:uid="{00000000-0005-0000-0000-0000D1000000}"/>
    <cellStyle name="20% - Accent3 2 4" xfId="35" xr:uid="{00000000-0005-0000-0000-0000D2000000}"/>
    <cellStyle name="20% - Accent3 2 4 2" xfId="20361" xr:uid="{5B22AC73-A2D6-420F-9D88-748D37053C78}"/>
    <cellStyle name="20% - Accent3 2 5" xfId="8476" xr:uid="{00000000-0005-0000-0000-0000D3000000}"/>
    <cellStyle name="20% - Accent3 2 5 2" xfId="16321" xr:uid="{0DB2B304-126C-4F5B-91AF-4DDE964740ED}"/>
    <cellStyle name="20% - Accent3 2 6" xfId="8419" xr:uid="{00000000-0005-0000-0000-0000D4000000}"/>
    <cellStyle name="20% - Accent3 2 6 2" xfId="16293" xr:uid="{6015930C-A0BB-46D8-8E87-7A9004573684}"/>
    <cellStyle name="20% - Accent3 2 7" xfId="9484" xr:uid="{00000000-0005-0000-0000-0000D5000000}"/>
    <cellStyle name="20% - Accent3 2 7 2" xfId="16586" xr:uid="{7823A833-A2F4-406C-8325-C6A3591E08FB}"/>
    <cellStyle name="20% - Accent3 2_BS " xfId="6020" xr:uid="{00000000-0005-0000-0000-0000D6000000}"/>
    <cellStyle name="20% - Accent3 3" xfId="36" xr:uid="{00000000-0005-0000-0000-0000D7000000}"/>
    <cellStyle name="20% - Accent3 3 2" xfId="37" xr:uid="{00000000-0005-0000-0000-0000D8000000}"/>
    <cellStyle name="20% - Accent3 3 2 2" xfId="6339" xr:uid="{00000000-0005-0000-0000-0000D9000000}"/>
    <cellStyle name="20% - Accent3 3 2 2 2" xfId="6340" xr:uid="{00000000-0005-0000-0000-0000DA000000}"/>
    <cellStyle name="20% - Accent3 3 2 2 2 2" xfId="14896" xr:uid="{308507D3-FA07-4CE1-88EC-1E14C706013E}"/>
    <cellStyle name="20% - Accent3 3 2 2 3" xfId="14895" xr:uid="{0CCB8D17-CB98-4FAB-BF1F-ABB6F5B18BFB}"/>
    <cellStyle name="20% - Accent3 3 2 3" xfId="6341" xr:uid="{00000000-0005-0000-0000-0000DB000000}"/>
    <cellStyle name="20% - Accent3 3 2 3 2" xfId="14897" xr:uid="{A49A5F87-B9EA-4E35-B9D2-3C7ABD3F6D8F}"/>
    <cellStyle name="20% - Accent3 3 3" xfId="38" xr:uid="{00000000-0005-0000-0000-0000DC000000}"/>
    <cellStyle name="20% - Accent3 3 3 2" xfId="2572" xr:uid="{00000000-0005-0000-0000-0000DD000000}"/>
    <cellStyle name="20% - Accent3 3 3 2 2" xfId="3504" xr:uid="{00000000-0005-0000-0000-0000DE000000}"/>
    <cellStyle name="20% - Accent3 3 3 2 2 2" xfId="5251" xr:uid="{00000000-0005-0000-0000-0000DF000000}"/>
    <cellStyle name="20% - Accent3 3 3 2 2 2 2" xfId="10710" xr:uid="{00000000-0005-0000-0000-0000E0000000}"/>
    <cellStyle name="20% - Accent3 3 3 2 2 2 2 2" xfId="17780" xr:uid="{58A88116-203E-49BB-85BC-620EFCA25B44}"/>
    <cellStyle name="20% - Accent3 3 3 2 2 2 3" xfId="14381" xr:uid="{75E36484-B745-40F1-8B27-4999EE8F3317}"/>
    <cellStyle name="20% - Accent3 3 3 2 2 3" xfId="9959" xr:uid="{00000000-0005-0000-0000-0000E1000000}"/>
    <cellStyle name="20% - Accent3 3 3 2 2 3 2" xfId="17029" xr:uid="{D8029762-92E9-4EF8-A5D2-689C7AB9B0C3}"/>
    <cellStyle name="20% - Accent3 3 3 2 2 4" xfId="12636" xr:uid="{C81AEEC1-CF31-4C36-8EE1-06AE2ACA83CE}"/>
    <cellStyle name="20% - Accent3 3 3 2 3" xfId="4340" xr:uid="{00000000-0005-0000-0000-0000E2000000}"/>
    <cellStyle name="20% - Accent3 3 3 2 3 2" xfId="10334" xr:uid="{00000000-0005-0000-0000-0000E3000000}"/>
    <cellStyle name="20% - Accent3 3 3 2 3 2 2" xfId="17404" xr:uid="{51A99913-5CFB-4E2B-B1CD-13438D6E3787}"/>
    <cellStyle name="20% - Accent3 3 3 2 3 3" xfId="13470" xr:uid="{C93F3800-AACD-4717-8747-8E21E1EAD63E}"/>
    <cellStyle name="20% - Accent3 3 3 2 4" xfId="6343" xr:uid="{00000000-0005-0000-0000-0000E4000000}"/>
    <cellStyle name="20% - Accent3 3 3 2 4 2" xfId="14899" xr:uid="{0CEA922E-4715-4957-BA0D-207168269408}"/>
    <cellStyle name="20% - Accent3 3 3 2 5" xfId="9600" xr:uid="{00000000-0005-0000-0000-0000E5000000}"/>
    <cellStyle name="20% - Accent3 3 3 2 5 2" xfId="16670" xr:uid="{48D6D025-88C3-4492-B385-73F1E2656893}"/>
    <cellStyle name="20% - Accent3 3 3 2 6" xfId="11732" xr:uid="{7DD3A229-DDB8-41FA-8668-D862EA971CC0}"/>
    <cellStyle name="20% - Accent3 3 3 3" xfId="3309" xr:uid="{00000000-0005-0000-0000-0000E6000000}"/>
    <cellStyle name="20% - Accent3 3 3 3 2" xfId="5056" xr:uid="{00000000-0005-0000-0000-0000E7000000}"/>
    <cellStyle name="20% - Accent3 3 3 3 2 2" xfId="10522" xr:uid="{00000000-0005-0000-0000-0000E8000000}"/>
    <cellStyle name="20% - Accent3 3 3 3 2 2 2" xfId="17592" xr:uid="{F2098DAD-5CDC-458F-8D92-86F78718CB0B}"/>
    <cellStyle name="20% - Accent3 3 3 3 2 3" xfId="14186" xr:uid="{0D98658E-8FAD-45F0-88D7-99559B32F477}"/>
    <cellStyle name="20% - Accent3 3 3 3 3" xfId="9772" xr:uid="{00000000-0005-0000-0000-0000E9000000}"/>
    <cellStyle name="20% - Accent3 3 3 3 3 2" xfId="16842" xr:uid="{FCE286F3-423E-4052-94AF-C11BE5D551F5}"/>
    <cellStyle name="20% - Accent3 3 3 3 4" xfId="12448" xr:uid="{4009AD51-7AAE-49AD-90FF-D2791EF003F9}"/>
    <cellStyle name="20% - Accent3 3 3 4" xfId="3693" xr:uid="{00000000-0005-0000-0000-0000EA000000}"/>
    <cellStyle name="20% - Accent3 3 3 4 2" xfId="10146" xr:uid="{00000000-0005-0000-0000-0000EB000000}"/>
    <cellStyle name="20% - Accent3 3 3 4 2 2" xfId="17216" xr:uid="{98D63B23-9483-45AB-A41E-73A9F440E1D2}"/>
    <cellStyle name="20% - Accent3 3 3 4 3" xfId="12824" xr:uid="{7A388DC7-E526-4A5E-84DD-B5C237F66F0B}"/>
    <cellStyle name="20% - Accent3 3 3 5" xfId="6342" xr:uid="{00000000-0005-0000-0000-0000EC000000}"/>
    <cellStyle name="20% - Accent3 3 3 5 2" xfId="14898" xr:uid="{5647E97B-B084-4DBF-8039-CDD83442FBA2}"/>
    <cellStyle name="20% - Accent3 3 3 6" xfId="9495" xr:uid="{00000000-0005-0000-0000-0000ED000000}"/>
    <cellStyle name="20% - Accent3 3 3 6 2" xfId="16596" xr:uid="{4B69F1DB-41CB-45D2-8A0F-A414FCE5C54D}"/>
    <cellStyle name="20% - Accent3 3 3 7" xfId="11083" xr:uid="{95F0B6B7-3D8B-4536-976F-23D908D1DE4A}"/>
    <cellStyle name="20% - Accent3 3 4" xfId="2571" xr:uid="{00000000-0005-0000-0000-0000EE000000}"/>
    <cellStyle name="20% - Accent3 3 4 2" xfId="3503" xr:uid="{00000000-0005-0000-0000-0000EF000000}"/>
    <cellStyle name="20% - Accent3 3 4 2 2" xfId="5250" xr:uid="{00000000-0005-0000-0000-0000F0000000}"/>
    <cellStyle name="20% - Accent3 3 4 2 2 2" xfId="10709" xr:uid="{00000000-0005-0000-0000-0000F1000000}"/>
    <cellStyle name="20% - Accent3 3 4 2 2 2 2" xfId="17779" xr:uid="{E55DFAEB-CA9B-4F1A-A274-9F9D4E1FEBF1}"/>
    <cellStyle name="20% - Accent3 3 4 2 2 3" xfId="14380" xr:uid="{7A5900DA-B5EB-43D7-9A91-EA5885856A07}"/>
    <cellStyle name="20% - Accent3 3 4 2 3" xfId="9958" xr:uid="{00000000-0005-0000-0000-0000F2000000}"/>
    <cellStyle name="20% - Accent3 3 4 2 3 2" xfId="17028" xr:uid="{11B32990-D63D-4B2B-B67D-510D8EC10BD7}"/>
    <cellStyle name="20% - Accent3 3 4 2 4" xfId="12635" xr:uid="{AB8B1AF0-3E11-46C2-9772-20EB91ED256A}"/>
    <cellStyle name="20% - Accent3 3 4 3" xfId="4339" xr:uid="{00000000-0005-0000-0000-0000F3000000}"/>
    <cellStyle name="20% - Accent3 3 4 3 2" xfId="10333" xr:uid="{00000000-0005-0000-0000-0000F4000000}"/>
    <cellStyle name="20% - Accent3 3 4 3 2 2" xfId="17403" xr:uid="{D3719BBC-35C0-404F-ADD5-B64DD6F8640E}"/>
    <cellStyle name="20% - Accent3 3 4 3 3" xfId="13469" xr:uid="{3A473128-43D1-4822-A41F-467CEEEA8EE0}"/>
    <cellStyle name="20% - Accent3 3 4 4" xfId="6344" xr:uid="{00000000-0005-0000-0000-0000F5000000}"/>
    <cellStyle name="20% - Accent3 3 4 4 2" xfId="14900" xr:uid="{345E304F-758E-429B-B7A6-1F65070E3615}"/>
    <cellStyle name="20% - Accent3 3 4 5" xfId="9599" xr:uid="{00000000-0005-0000-0000-0000F6000000}"/>
    <cellStyle name="20% - Accent3 3 4 5 2" xfId="16669" xr:uid="{C3AE9A76-BB85-4527-81CF-F760BEC00BBD}"/>
    <cellStyle name="20% - Accent3 3 4 6" xfId="11731" xr:uid="{3E16A3EB-9174-48F8-B6A7-22714E1B144D}"/>
    <cellStyle name="20% - Accent3 3 5" xfId="3308" xr:uid="{00000000-0005-0000-0000-0000F7000000}"/>
    <cellStyle name="20% - Accent3 3 5 2" xfId="5055" xr:uid="{00000000-0005-0000-0000-0000F8000000}"/>
    <cellStyle name="20% - Accent3 3 5 2 2" xfId="10521" xr:uid="{00000000-0005-0000-0000-0000F9000000}"/>
    <cellStyle name="20% - Accent3 3 5 2 2 2" xfId="17591" xr:uid="{ACD6ECDC-746D-4F92-9141-0526F4C2A596}"/>
    <cellStyle name="20% - Accent3 3 5 2 3" xfId="14185" xr:uid="{942D94AA-2D8D-42A8-BE48-B6608BAD0A7D}"/>
    <cellStyle name="20% - Accent3 3 5 3" xfId="9771" xr:uid="{00000000-0005-0000-0000-0000FA000000}"/>
    <cellStyle name="20% - Accent3 3 5 3 2" xfId="16841" xr:uid="{B3F4F01C-67DD-4D06-8B33-591515DB6EE4}"/>
    <cellStyle name="20% - Accent3 3 5 4" xfId="12447" xr:uid="{618D5674-7A31-47B4-9BE7-96861CCDB72B}"/>
    <cellStyle name="20% - Accent3 3 6" xfId="3692" xr:uid="{00000000-0005-0000-0000-0000FB000000}"/>
    <cellStyle name="20% - Accent3 3 6 2" xfId="10145" xr:uid="{00000000-0005-0000-0000-0000FC000000}"/>
    <cellStyle name="20% - Accent3 3 6 2 2" xfId="17215" xr:uid="{52312181-B39A-40DD-A7FA-B39B0D76A8F7}"/>
    <cellStyle name="20% - Accent3 3 6 3" xfId="12823" xr:uid="{DBEE78F5-F6CD-44AC-9251-11A2862AB4F9}"/>
    <cellStyle name="20% - Accent3 3 7" xfId="9494" xr:uid="{00000000-0005-0000-0000-0000FD000000}"/>
    <cellStyle name="20% - Accent3 3 7 2" xfId="16595" xr:uid="{83527693-71B5-4B2F-8D79-E9E4BF060C2A}"/>
    <cellStyle name="20% - Accent3 3 8" xfId="20362" xr:uid="{4D070D2E-02AF-4E21-9F8E-0F440F0A1280}"/>
    <cellStyle name="20% - Accent3 3 9" xfId="11082" xr:uid="{59618263-961B-43BD-9C13-BE693D55979A}"/>
    <cellStyle name="20% - Accent3 3_BS " xfId="6023" xr:uid="{00000000-0005-0000-0000-0000FE000000}"/>
    <cellStyle name="20% - Accent3 4" xfId="39" xr:uid="{00000000-0005-0000-0000-0000FF000000}"/>
    <cellStyle name="20% - Accent3 4 2" xfId="40" xr:uid="{00000000-0005-0000-0000-000000010000}"/>
    <cellStyle name="20% - Accent3 4 3" xfId="20363" xr:uid="{140B3563-B3DA-4B9D-9FA5-86960E444BAC}"/>
    <cellStyle name="20% - Accent3 4_BS " xfId="6024" xr:uid="{00000000-0005-0000-0000-000001010000}"/>
    <cellStyle name="20% - Accent3 5" xfId="41" xr:uid="{00000000-0005-0000-0000-000002010000}"/>
    <cellStyle name="20% - Accent3 5 2" xfId="20364" xr:uid="{95F17127-72FF-45F1-AB74-0A1CC4878F42}"/>
    <cellStyle name="20% - Accent4" xfId="42" xr:uid="{00000000-0005-0000-0000-000003010000}"/>
    <cellStyle name="20% - Accent4 2" xfId="43" xr:uid="{00000000-0005-0000-0000-000004010000}"/>
    <cellStyle name="20% - Accent4 2 2" xfId="44" xr:uid="{00000000-0005-0000-0000-000005010000}"/>
    <cellStyle name="20% - Accent4 2 2 2" xfId="45" xr:uid="{00000000-0005-0000-0000-000006010000}"/>
    <cellStyle name="20% - Accent4 2 2 3" xfId="8655" xr:uid="{00000000-0005-0000-0000-000007010000}"/>
    <cellStyle name="20% - Accent4 2 2 4" xfId="20365" xr:uid="{9DB8E13E-CE6B-4C20-B102-2FF14EB37B76}"/>
    <cellStyle name="20% - Accent4 2 2_BS " xfId="6026" xr:uid="{00000000-0005-0000-0000-000008010000}"/>
    <cellStyle name="20% - Accent4 2 3" xfId="46" xr:uid="{00000000-0005-0000-0000-000009010000}"/>
    <cellStyle name="20% - Accent4 2 3 2" xfId="47" xr:uid="{00000000-0005-0000-0000-00000A010000}"/>
    <cellStyle name="20% - Accent4 2 3 3" xfId="20366" xr:uid="{FAA0B9E8-F9E5-43D8-AAA6-A53525946DA5}"/>
    <cellStyle name="20% - Accent4 2 3_BS " xfId="6027" xr:uid="{00000000-0005-0000-0000-00000B010000}"/>
    <cellStyle name="20% - Accent4 2 4" xfId="48" xr:uid="{00000000-0005-0000-0000-00000C010000}"/>
    <cellStyle name="20% - Accent4 2 4 2" xfId="20367" xr:uid="{21A21A03-75F0-4483-9523-1A4511F7FF52}"/>
    <cellStyle name="20% - Accent4 2 5" xfId="8480" xr:uid="{00000000-0005-0000-0000-00000D010000}"/>
    <cellStyle name="20% - Accent4 2 5 2" xfId="16324" xr:uid="{95DF0C48-6676-46B6-BEEF-49B6F3A4C8B7}"/>
    <cellStyle name="20% - Accent4 2 6" xfId="8513" xr:uid="{00000000-0005-0000-0000-00000E010000}"/>
    <cellStyle name="20% - Accent4 2 6 2" xfId="16337" xr:uid="{AD193F70-0BD5-423A-B6AB-CC5B3131AB63}"/>
    <cellStyle name="20% - Accent4 2 7" xfId="9477" xr:uid="{00000000-0005-0000-0000-00000F010000}"/>
    <cellStyle name="20% - Accent4 2 7 2" xfId="16579" xr:uid="{1844B497-441C-4055-9287-1A88256622EE}"/>
    <cellStyle name="20% - Accent4 2_BS " xfId="6025" xr:uid="{00000000-0005-0000-0000-000010010000}"/>
    <cellStyle name="20% - Accent4 3" xfId="49" xr:uid="{00000000-0005-0000-0000-000011010000}"/>
    <cellStyle name="20% - Accent4 3 2" xfId="50" xr:uid="{00000000-0005-0000-0000-000012010000}"/>
    <cellStyle name="20% - Accent4 3 2 2" xfId="6345" xr:uid="{00000000-0005-0000-0000-000013010000}"/>
    <cellStyle name="20% - Accent4 3 2 2 2" xfId="6346" xr:uid="{00000000-0005-0000-0000-000014010000}"/>
    <cellStyle name="20% - Accent4 3 2 2 2 2" xfId="14902" xr:uid="{DFEF0BDA-116A-4D8F-9987-9A112A0AE8FB}"/>
    <cellStyle name="20% - Accent4 3 2 2 3" xfId="14901" xr:uid="{4020B638-A8CA-42D6-BB0A-0E4907C9CD3D}"/>
    <cellStyle name="20% - Accent4 3 2 3" xfId="6347" xr:uid="{00000000-0005-0000-0000-000015010000}"/>
    <cellStyle name="20% - Accent4 3 2 3 2" xfId="14903" xr:uid="{02A6DD05-623D-4507-8681-4D086D59898F}"/>
    <cellStyle name="20% - Accent4 3 3" xfId="51" xr:uid="{00000000-0005-0000-0000-000016010000}"/>
    <cellStyle name="20% - Accent4 3 3 2" xfId="2574" xr:uid="{00000000-0005-0000-0000-000017010000}"/>
    <cellStyle name="20% - Accent4 3 3 2 2" xfId="3506" xr:uid="{00000000-0005-0000-0000-000018010000}"/>
    <cellStyle name="20% - Accent4 3 3 2 2 2" xfId="5253" xr:uid="{00000000-0005-0000-0000-000019010000}"/>
    <cellStyle name="20% - Accent4 3 3 2 2 2 2" xfId="10712" xr:uid="{00000000-0005-0000-0000-00001A010000}"/>
    <cellStyle name="20% - Accent4 3 3 2 2 2 2 2" xfId="17782" xr:uid="{4FF74835-C35B-4263-A590-2016316BCC48}"/>
    <cellStyle name="20% - Accent4 3 3 2 2 2 3" xfId="14383" xr:uid="{2664A12E-DAD9-4EA8-91B0-2DF6B22A3E78}"/>
    <cellStyle name="20% - Accent4 3 3 2 2 3" xfId="9961" xr:uid="{00000000-0005-0000-0000-00001B010000}"/>
    <cellStyle name="20% - Accent4 3 3 2 2 3 2" xfId="17031" xr:uid="{84981FD1-4DF1-409D-B3F7-F3775904C7AE}"/>
    <cellStyle name="20% - Accent4 3 3 2 2 4" xfId="12638" xr:uid="{BF4E311D-7883-4395-9E30-79839242B1B8}"/>
    <cellStyle name="20% - Accent4 3 3 2 3" xfId="4342" xr:uid="{00000000-0005-0000-0000-00001C010000}"/>
    <cellStyle name="20% - Accent4 3 3 2 3 2" xfId="10336" xr:uid="{00000000-0005-0000-0000-00001D010000}"/>
    <cellStyle name="20% - Accent4 3 3 2 3 2 2" xfId="17406" xr:uid="{6B40A603-B5D4-4040-AD6A-BBA76BB07CD6}"/>
    <cellStyle name="20% - Accent4 3 3 2 3 3" xfId="13472" xr:uid="{744FD6D3-3B1A-4630-8AC8-6968D494A01C}"/>
    <cellStyle name="20% - Accent4 3 3 2 4" xfId="6349" xr:uid="{00000000-0005-0000-0000-00001E010000}"/>
    <cellStyle name="20% - Accent4 3 3 2 4 2" xfId="14905" xr:uid="{052092EC-2C1E-46B2-8D36-259BC8BF2625}"/>
    <cellStyle name="20% - Accent4 3 3 2 5" xfId="9602" xr:uid="{00000000-0005-0000-0000-00001F010000}"/>
    <cellStyle name="20% - Accent4 3 3 2 5 2" xfId="16672" xr:uid="{EBEDF48C-3A76-4995-8857-62D193F629AE}"/>
    <cellStyle name="20% - Accent4 3 3 2 6" xfId="11734" xr:uid="{C00782FD-A31F-451F-910B-22D746B5FD78}"/>
    <cellStyle name="20% - Accent4 3 3 3" xfId="3311" xr:uid="{00000000-0005-0000-0000-000020010000}"/>
    <cellStyle name="20% - Accent4 3 3 3 2" xfId="5058" xr:uid="{00000000-0005-0000-0000-000021010000}"/>
    <cellStyle name="20% - Accent4 3 3 3 2 2" xfId="10524" xr:uid="{00000000-0005-0000-0000-000022010000}"/>
    <cellStyle name="20% - Accent4 3 3 3 2 2 2" xfId="17594" xr:uid="{4B7A88FD-7DA5-4BE5-840C-31EBDCD94B0E}"/>
    <cellStyle name="20% - Accent4 3 3 3 2 3" xfId="14188" xr:uid="{54D52655-679A-4E79-80A7-221CD43272F9}"/>
    <cellStyle name="20% - Accent4 3 3 3 3" xfId="9774" xr:uid="{00000000-0005-0000-0000-000023010000}"/>
    <cellStyle name="20% - Accent4 3 3 3 3 2" xfId="16844" xr:uid="{41444DDF-CF27-4B57-8F85-E6F244C4B52B}"/>
    <cellStyle name="20% - Accent4 3 3 3 4" xfId="12450" xr:uid="{35397F6E-0B90-4B1C-A31F-940A1F82FE35}"/>
    <cellStyle name="20% - Accent4 3 3 4" xfId="3695" xr:uid="{00000000-0005-0000-0000-000024010000}"/>
    <cellStyle name="20% - Accent4 3 3 4 2" xfId="10148" xr:uid="{00000000-0005-0000-0000-000025010000}"/>
    <cellStyle name="20% - Accent4 3 3 4 2 2" xfId="17218" xr:uid="{D78ECF22-C4DF-4E2F-8C7B-D743901C060D}"/>
    <cellStyle name="20% - Accent4 3 3 4 3" xfId="12826" xr:uid="{F0D9886F-CF0B-45DB-9904-ACE44150B327}"/>
    <cellStyle name="20% - Accent4 3 3 5" xfId="6348" xr:uid="{00000000-0005-0000-0000-000026010000}"/>
    <cellStyle name="20% - Accent4 3 3 5 2" xfId="14904" xr:uid="{F9D3BFCF-34C1-4B8E-B5A7-EE7395D7B7DD}"/>
    <cellStyle name="20% - Accent4 3 3 6" xfId="9497" xr:uid="{00000000-0005-0000-0000-000027010000}"/>
    <cellStyle name="20% - Accent4 3 3 6 2" xfId="16598" xr:uid="{9785243E-FA4E-455D-9E60-5B91AAFC70FF}"/>
    <cellStyle name="20% - Accent4 3 3 7" xfId="11085" xr:uid="{646A137A-BA26-45C9-B1F9-CEE2E61D7BA3}"/>
    <cellStyle name="20% - Accent4 3 4" xfId="2573" xr:uid="{00000000-0005-0000-0000-000028010000}"/>
    <cellStyle name="20% - Accent4 3 4 2" xfId="3505" xr:uid="{00000000-0005-0000-0000-000029010000}"/>
    <cellStyle name="20% - Accent4 3 4 2 2" xfId="5252" xr:uid="{00000000-0005-0000-0000-00002A010000}"/>
    <cellStyle name="20% - Accent4 3 4 2 2 2" xfId="10711" xr:uid="{00000000-0005-0000-0000-00002B010000}"/>
    <cellStyle name="20% - Accent4 3 4 2 2 2 2" xfId="17781" xr:uid="{2F0BD1B6-D22A-4F78-AFBC-18C10090CDE1}"/>
    <cellStyle name="20% - Accent4 3 4 2 2 3" xfId="14382" xr:uid="{BB575FF5-41B8-468A-96E4-958AD2E3C303}"/>
    <cellStyle name="20% - Accent4 3 4 2 3" xfId="9960" xr:uid="{00000000-0005-0000-0000-00002C010000}"/>
    <cellStyle name="20% - Accent4 3 4 2 3 2" xfId="17030" xr:uid="{CEA5FF13-1F6C-44BB-861D-4B8551E56A7E}"/>
    <cellStyle name="20% - Accent4 3 4 2 4" xfId="12637" xr:uid="{7295D254-E985-4200-A17A-6AFCA94F6077}"/>
    <cellStyle name="20% - Accent4 3 4 3" xfId="4341" xr:uid="{00000000-0005-0000-0000-00002D010000}"/>
    <cellStyle name="20% - Accent4 3 4 3 2" xfId="10335" xr:uid="{00000000-0005-0000-0000-00002E010000}"/>
    <cellStyle name="20% - Accent4 3 4 3 2 2" xfId="17405" xr:uid="{56734FD7-8939-4C94-AEEA-686066ED11D3}"/>
    <cellStyle name="20% - Accent4 3 4 3 3" xfId="13471" xr:uid="{1B756893-38C0-4379-98DD-9C2DD7C213D2}"/>
    <cellStyle name="20% - Accent4 3 4 4" xfId="6350" xr:uid="{00000000-0005-0000-0000-00002F010000}"/>
    <cellStyle name="20% - Accent4 3 4 4 2" xfId="14906" xr:uid="{FB431A0A-12D0-4DFF-94C3-846311B12FDF}"/>
    <cellStyle name="20% - Accent4 3 4 5" xfId="9601" xr:uid="{00000000-0005-0000-0000-000030010000}"/>
    <cellStyle name="20% - Accent4 3 4 5 2" xfId="16671" xr:uid="{C0A3A2A5-CCFA-41D8-98C3-D35F8EF4BFC7}"/>
    <cellStyle name="20% - Accent4 3 4 6" xfId="11733" xr:uid="{784E988B-1500-4373-87FA-39BCE3ED4C3D}"/>
    <cellStyle name="20% - Accent4 3 5" xfId="3310" xr:uid="{00000000-0005-0000-0000-000031010000}"/>
    <cellStyle name="20% - Accent4 3 5 2" xfId="5057" xr:uid="{00000000-0005-0000-0000-000032010000}"/>
    <cellStyle name="20% - Accent4 3 5 2 2" xfId="10523" xr:uid="{00000000-0005-0000-0000-000033010000}"/>
    <cellStyle name="20% - Accent4 3 5 2 2 2" xfId="17593" xr:uid="{C866F4C3-DDBD-470F-85AA-C9BC5D26C860}"/>
    <cellStyle name="20% - Accent4 3 5 2 3" xfId="14187" xr:uid="{1457AB58-BFE6-46A9-8948-E0DA496C0185}"/>
    <cellStyle name="20% - Accent4 3 5 3" xfId="9773" xr:uid="{00000000-0005-0000-0000-000034010000}"/>
    <cellStyle name="20% - Accent4 3 5 3 2" xfId="16843" xr:uid="{B14D01DB-DCC8-4E87-9D44-E95F24B0D9BD}"/>
    <cellStyle name="20% - Accent4 3 5 4" xfId="12449" xr:uid="{4A811662-8107-4E6D-9C7A-FD58503ACF5D}"/>
    <cellStyle name="20% - Accent4 3 6" xfId="3694" xr:uid="{00000000-0005-0000-0000-000035010000}"/>
    <cellStyle name="20% - Accent4 3 6 2" xfId="10147" xr:uid="{00000000-0005-0000-0000-000036010000}"/>
    <cellStyle name="20% - Accent4 3 6 2 2" xfId="17217" xr:uid="{C20F64C7-3872-43EC-9298-25C8B6F05FE7}"/>
    <cellStyle name="20% - Accent4 3 6 3" xfId="12825" xr:uid="{D9F8272E-0236-4097-B170-165D3A9E70F5}"/>
    <cellStyle name="20% - Accent4 3 7" xfId="9496" xr:uid="{00000000-0005-0000-0000-000037010000}"/>
    <cellStyle name="20% - Accent4 3 7 2" xfId="16597" xr:uid="{2480B994-E18E-4C01-A7DD-410D68C244E7}"/>
    <cellStyle name="20% - Accent4 3 8" xfId="20368" xr:uid="{7003EF0F-9381-4D98-BB43-77A38C3AC370}"/>
    <cellStyle name="20% - Accent4 3 9" xfId="11084" xr:uid="{3340AC03-26DF-4059-9157-BD6EE7B202D7}"/>
    <cellStyle name="20% - Accent4 3_BS " xfId="6028" xr:uid="{00000000-0005-0000-0000-000038010000}"/>
    <cellStyle name="20% - Accent4 4" xfId="52" xr:uid="{00000000-0005-0000-0000-000039010000}"/>
    <cellStyle name="20% - Accent4 4 2" xfId="53" xr:uid="{00000000-0005-0000-0000-00003A010000}"/>
    <cellStyle name="20% - Accent4 4 3" xfId="20369" xr:uid="{572C26A9-BD99-4C3F-A5F5-FE65E9827E07}"/>
    <cellStyle name="20% - Accent4 4_BS " xfId="6029" xr:uid="{00000000-0005-0000-0000-00003B010000}"/>
    <cellStyle name="20% - Accent4 5" xfId="54" xr:uid="{00000000-0005-0000-0000-00003C010000}"/>
    <cellStyle name="20% - Accent4 5 2" xfId="20370" xr:uid="{51A53FEB-8952-4F0E-A257-12D4E3841D8C}"/>
    <cellStyle name="20% - Accent5" xfId="55" xr:uid="{00000000-0005-0000-0000-00003D010000}"/>
    <cellStyle name="20% - Accent5 2" xfId="56" xr:uid="{00000000-0005-0000-0000-00003E010000}"/>
    <cellStyle name="20% - Accent5 2 2" xfId="57" xr:uid="{00000000-0005-0000-0000-00003F010000}"/>
    <cellStyle name="20% - Accent5 2 2 2" xfId="58" xr:uid="{00000000-0005-0000-0000-000040010000}"/>
    <cellStyle name="20% - Accent5 2 2 3" xfId="8656" xr:uid="{00000000-0005-0000-0000-000041010000}"/>
    <cellStyle name="20% - Accent5 2 2_BS " xfId="6031" xr:uid="{00000000-0005-0000-0000-000042010000}"/>
    <cellStyle name="20% - Accent5 2 3" xfId="59" xr:uid="{00000000-0005-0000-0000-000043010000}"/>
    <cellStyle name="20% - Accent5 2 3 2" xfId="60" xr:uid="{00000000-0005-0000-0000-000044010000}"/>
    <cellStyle name="20% - Accent5 2 3 3" xfId="20371" xr:uid="{B87E733D-6CC1-4320-99B7-F04D6AE6BEE8}"/>
    <cellStyle name="20% - Accent5 2 3_BS " xfId="6032" xr:uid="{00000000-0005-0000-0000-000045010000}"/>
    <cellStyle name="20% - Accent5 2 4" xfId="61" xr:uid="{00000000-0005-0000-0000-000046010000}"/>
    <cellStyle name="20% - Accent5 2 5" xfId="8484" xr:uid="{00000000-0005-0000-0000-000047010000}"/>
    <cellStyle name="20% - Accent5 2 5 2" xfId="16327" xr:uid="{CBA5FF6F-A3B9-4708-9B9C-E4AF49A40D97}"/>
    <cellStyle name="20% - Accent5 2 6" xfId="8673" xr:uid="{00000000-0005-0000-0000-000048010000}"/>
    <cellStyle name="20% - Accent5 2 6 2" xfId="16356" xr:uid="{FB2977F8-6715-4601-9FE3-D810C52C1F8C}"/>
    <cellStyle name="20% - Accent5 2 7" xfId="9481" xr:uid="{00000000-0005-0000-0000-000049010000}"/>
    <cellStyle name="20% - Accent5 2 7 2" xfId="16583" xr:uid="{1A1CDD8C-6B1B-41A4-9CC2-EB64377037A4}"/>
    <cellStyle name="20% - Accent5 2_BS " xfId="6030" xr:uid="{00000000-0005-0000-0000-00004A010000}"/>
    <cellStyle name="20% - Accent5 3" xfId="62" xr:uid="{00000000-0005-0000-0000-00004B010000}"/>
    <cellStyle name="20% - Accent5 3 2" xfId="63" xr:uid="{00000000-0005-0000-0000-00004C010000}"/>
    <cellStyle name="20% - Accent5 3 2 2" xfId="6351" xr:uid="{00000000-0005-0000-0000-00004D010000}"/>
    <cellStyle name="20% - Accent5 3 2 2 2" xfId="6352" xr:uid="{00000000-0005-0000-0000-00004E010000}"/>
    <cellStyle name="20% - Accent5 3 2 2 2 2" xfId="14908" xr:uid="{9B3FCE61-2B29-4B9A-8FA2-510C3236EE8B}"/>
    <cellStyle name="20% - Accent5 3 2 2 3" xfId="14907" xr:uid="{AF50E30D-D00B-401B-BCFA-37A365F64B29}"/>
    <cellStyle name="20% - Accent5 3 2 3" xfId="6353" xr:uid="{00000000-0005-0000-0000-00004F010000}"/>
    <cellStyle name="20% - Accent5 3 2 3 2" xfId="14909" xr:uid="{719F4057-DE95-43AB-9AEB-334EC33F489B}"/>
    <cellStyle name="20% - Accent5 3 3" xfId="64" xr:uid="{00000000-0005-0000-0000-000050010000}"/>
    <cellStyle name="20% - Accent5 3 3 2" xfId="2576" xr:uid="{00000000-0005-0000-0000-000051010000}"/>
    <cellStyle name="20% - Accent5 3 3 2 2" xfId="3508" xr:uid="{00000000-0005-0000-0000-000052010000}"/>
    <cellStyle name="20% - Accent5 3 3 2 2 2" xfId="5255" xr:uid="{00000000-0005-0000-0000-000053010000}"/>
    <cellStyle name="20% - Accent5 3 3 2 2 2 2" xfId="10714" xr:uid="{00000000-0005-0000-0000-000054010000}"/>
    <cellStyle name="20% - Accent5 3 3 2 2 2 2 2" xfId="17784" xr:uid="{0153FC5C-73F9-4FC9-AEE8-CC3226056A86}"/>
    <cellStyle name="20% - Accent5 3 3 2 2 2 3" xfId="14385" xr:uid="{54A074DC-4465-431B-BEF8-F734736A468C}"/>
    <cellStyle name="20% - Accent5 3 3 2 2 3" xfId="9963" xr:uid="{00000000-0005-0000-0000-000055010000}"/>
    <cellStyle name="20% - Accent5 3 3 2 2 3 2" xfId="17033" xr:uid="{8218E205-9547-4313-9957-A2953260F921}"/>
    <cellStyle name="20% - Accent5 3 3 2 2 4" xfId="12640" xr:uid="{7A8A201E-A079-486D-9365-27AE2503379F}"/>
    <cellStyle name="20% - Accent5 3 3 2 3" xfId="4344" xr:uid="{00000000-0005-0000-0000-000056010000}"/>
    <cellStyle name="20% - Accent5 3 3 2 3 2" xfId="10338" xr:uid="{00000000-0005-0000-0000-000057010000}"/>
    <cellStyle name="20% - Accent5 3 3 2 3 2 2" xfId="17408" xr:uid="{D71913AB-297B-4442-802F-AE3DF567FBFE}"/>
    <cellStyle name="20% - Accent5 3 3 2 3 3" xfId="13474" xr:uid="{34695B94-772A-4072-9CB1-8E501121B2CC}"/>
    <cellStyle name="20% - Accent5 3 3 2 4" xfId="6355" xr:uid="{00000000-0005-0000-0000-000058010000}"/>
    <cellStyle name="20% - Accent5 3 3 2 4 2" xfId="14911" xr:uid="{85293416-630F-4D21-8BCD-208AAB2A0A45}"/>
    <cellStyle name="20% - Accent5 3 3 2 5" xfId="11736" xr:uid="{EFE9B7B9-FB34-4733-9CFD-A238935FCAA2}"/>
    <cellStyle name="20% - Accent5 3 3 3" xfId="3313" xr:uid="{00000000-0005-0000-0000-000059010000}"/>
    <cellStyle name="20% - Accent5 3 3 3 2" xfId="5060" xr:uid="{00000000-0005-0000-0000-00005A010000}"/>
    <cellStyle name="20% - Accent5 3 3 3 2 2" xfId="10526" xr:uid="{00000000-0005-0000-0000-00005B010000}"/>
    <cellStyle name="20% - Accent5 3 3 3 2 2 2" xfId="17596" xr:uid="{4782E05C-71C2-4D45-895E-01CC026F7A64}"/>
    <cellStyle name="20% - Accent5 3 3 3 2 3" xfId="14190" xr:uid="{13B8F8C1-8C56-4546-AFE2-9116D9E56085}"/>
    <cellStyle name="20% - Accent5 3 3 3 3" xfId="9776" xr:uid="{00000000-0005-0000-0000-00005C010000}"/>
    <cellStyle name="20% - Accent5 3 3 3 3 2" xfId="16846" xr:uid="{CC9C89AF-8DB4-438A-A7BB-E37D5A304A85}"/>
    <cellStyle name="20% - Accent5 3 3 3 4" xfId="12452" xr:uid="{E06CA464-449B-4B28-8EC9-2A86B0BAB7A8}"/>
    <cellStyle name="20% - Accent5 3 3 4" xfId="3697" xr:uid="{00000000-0005-0000-0000-00005D010000}"/>
    <cellStyle name="20% - Accent5 3 3 4 2" xfId="10150" xr:uid="{00000000-0005-0000-0000-00005E010000}"/>
    <cellStyle name="20% - Accent5 3 3 4 2 2" xfId="17220" xr:uid="{7B052AE7-4E7E-4311-8B3B-0AB00327C59D}"/>
    <cellStyle name="20% - Accent5 3 3 4 3" xfId="12828" xr:uid="{7F2A51A7-B47F-46B6-9CAE-BD21371D737D}"/>
    <cellStyle name="20% - Accent5 3 3 5" xfId="6354" xr:uid="{00000000-0005-0000-0000-00005F010000}"/>
    <cellStyle name="20% - Accent5 3 3 5 2" xfId="14910" xr:uid="{7B131199-52F6-49A7-BFF1-49DF8CBE68EF}"/>
    <cellStyle name="20% - Accent5 3 3 6" xfId="11087" xr:uid="{DC6500BA-2312-4229-87E4-9327FAE2D1D6}"/>
    <cellStyle name="20% - Accent5 3 4" xfId="2575" xr:uid="{00000000-0005-0000-0000-000060010000}"/>
    <cellStyle name="20% - Accent5 3 4 2" xfId="3507" xr:uid="{00000000-0005-0000-0000-000061010000}"/>
    <cellStyle name="20% - Accent5 3 4 2 2" xfId="5254" xr:uid="{00000000-0005-0000-0000-000062010000}"/>
    <cellStyle name="20% - Accent5 3 4 2 2 2" xfId="10713" xr:uid="{00000000-0005-0000-0000-000063010000}"/>
    <cellStyle name="20% - Accent5 3 4 2 2 2 2" xfId="17783" xr:uid="{E26A8F88-47F3-4803-8FB6-E5BEF8E45460}"/>
    <cellStyle name="20% - Accent5 3 4 2 2 3" xfId="14384" xr:uid="{3209DD4B-BD83-48BD-8989-90778A0A38EC}"/>
    <cellStyle name="20% - Accent5 3 4 2 3" xfId="9962" xr:uid="{00000000-0005-0000-0000-000064010000}"/>
    <cellStyle name="20% - Accent5 3 4 2 3 2" xfId="17032" xr:uid="{83ECBCD6-0D02-41B9-8DF0-DEEE5312285C}"/>
    <cellStyle name="20% - Accent5 3 4 2 4" xfId="12639" xr:uid="{6E06BBE5-ABBE-45F2-894A-D088623220BE}"/>
    <cellStyle name="20% - Accent5 3 4 3" xfId="4343" xr:uid="{00000000-0005-0000-0000-000065010000}"/>
    <cellStyle name="20% - Accent5 3 4 3 2" xfId="10337" xr:uid="{00000000-0005-0000-0000-000066010000}"/>
    <cellStyle name="20% - Accent5 3 4 3 2 2" xfId="17407" xr:uid="{D2B3AB90-593E-4719-A1CC-B5CC6EE867C5}"/>
    <cellStyle name="20% - Accent5 3 4 3 3" xfId="13473" xr:uid="{6A3D0A65-B6A4-46CF-87A7-0B94527E2CEE}"/>
    <cellStyle name="20% - Accent5 3 4 4" xfId="6356" xr:uid="{00000000-0005-0000-0000-000067010000}"/>
    <cellStyle name="20% - Accent5 3 4 4 2" xfId="14912" xr:uid="{D137F9B8-2E19-4276-9CB9-E32B0CA06AFA}"/>
    <cellStyle name="20% - Accent5 3 4 5" xfId="11735" xr:uid="{51677966-AB0F-4201-BEB4-310BCA8770BA}"/>
    <cellStyle name="20% - Accent5 3 5" xfId="3312" xr:uid="{00000000-0005-0000-0000-000068010000}"/>
    <cellStyle name="20% - Accent5 3 5 2" xfId="5059" xr:uid="{00000000-0005-0000-0000-000069010000}"/>
    <cellStyle name="20% - Accent5 3 5 2 2" xfId="10525" xr:uid="{00000000-0005-0000-0000-00006A010000}"/>
    <cellStyle name="20% - Accent5 3 5 2 2 2" xfId="17595" xr:uid="{60D3D366-DC0E-4D50-8F51-F15DC8761D2A}"/>
    <cellStyle name="20% - Accent5 3 5 2 3" xfId="14189" xr:uid="{51739BE1-5F47-4EB3-BFE3-9BB6477DC376}"/>
    <cellStyle name="20% - Accent5 3 5 3" xfId="9775" xr:uid="{00000000-0005-0000-0000-00006B010000}"/>
    <cellStyle name="20% - Accent5 3 5 3 2" xfId="16845" xr:uid="{1C0DD2ED-4B8F-4DC7-A386-3E5A3D004523}"/>
    <cellStyle name="20% - Accent5 3 5 4" xfId="12451" xr:uid="{8B363000-91B8-45A8-A2FE-45537516B20A}"/>
    <cellStyle name="20% - Accent5 3 6" xfId="3696" xr:uid="{00000000-0005-0000-0000-00006C010000}"/>
    <cellStyle name="20% - Accent5 3 6 2" xfId="10149" xr:uid="{00000000-0005-0000-0000-00006D010000}"/>
    <cellStyle name="20% - Accent5 3 6 2 2" xfId="17219" xr:uid="{ABEB1C62-26F8-4951-BA85-A6B96D42E535}"/>
    <cellStyle name="20% - Accent5 3 6 3" xfId="12827" xr:uid="{A75D3648-95FE-4220-B989-757D6699F255}"/>
    <cellStyle name="20% - Accent5 3 7" xfId="20372" xr:uid="{C613E7A6-41B6-4521-B992-FED34D6F9AFE}"/>
    <cellStyle name="20% - Accent5 3 8" xfId="11086" xr:uid="{D1519939-39AD-46AE-B1EA-4ADA0DAC97DC}"/>
    <cellStyle name="20% - Accent5 3_BS " xfId="6033" xr:uid="{00000000-0005-0000-0000-00006E010000}"/>
    <cellStyle name="20% - Accent5 4" xfId="65" xr:uid="{00000000-0005-0000-0000-00006F010000}"/>
    <cellStyle name="20% - Accent5 4 2" xfId="66" xr:uid="{00000000-0005-0000-0000-000070010000}"/>
    <cellStyle name="20% - Accent5 4 3" xfId="20373" xr:uid="{3F3E1ED9-AB6E-4951-8234-DA79985B8E1C}"/>
    <cellStyle name="20% - Accent5 4_BS " xfId="6034" xr:uid="{00000000-0005-0000-0000-000071010000}"/>
    <cellStyle name="20% - Accent5 5" xfId="67" xr:uid="{00000000-0005-0000-0000-000072010000}"/>
    <cellStyle name="20% - Accent6" xfId="68" xr:uid="{00000000-0005-0000-0000-000073010000}"/>
    <cellStyle name="20% - Accent6 2" xfId="69" xr:uid="{00000000-0005-0000-0000-000074010000}"/>
    <cellStyle name="20% - Accent6 2 10" xfId="8488" xr:uid="{00000000-0005-0000-0000-000075010000}"/>
    <cellStyle name="20% - Accent6 2 10 2" xfId="16330" xr:uid="{E80573D5-8151-46C5-956F-EECAC9C64486}"/>
    <cellStyle name="20% - Accent6 2 2" xfId="70" xr:uid="{00000000-0005-0000-0000-000076010000}"/>
    <cellStyle name="20% - Accent6 2 2 2" xfId="71" xr:uid="{00000000-0005-0000-0000-000077010000}"/>
    <cellStyle name="20% - Accent6 2 2 2 2" xfId="6156" xr:uid="{00000000-0005-0000-0000-000078010000}"/>
    <cellStyle name="20% - Accent6 2 2 3" xfId="5542" xr:uid="{00000000-0005-0000-0000-000079010000}"/>
    <cellStyle name="20% - Accent6 2 2 4" xfId="8657" xr:uid="{00000000-0005-0000-0000-00007A010000}"/>
    <cellStyle name="20% - Accent6 2 2 5" xfId="20374" xr:uid="{493F2A18-14FB-4FE7-B19F-0D3D7857A41A}"/>
    <cellStyle name="20% - Accent6 2 2_BS " xfId="6036" xr:uid="{00000000-0005-0000-0000-00007B010000}"/>
    <cellStyle name="20% - Accent6 2 3" xfId="72" xr:uid="{00000000-0005-0000-0000-00007C010000}"/>
    <cellStyle name="20% - Accent6 2 3 2" xfId="73" xr:uid="{00000000-0005-0000-0000-00007D010000}"/>
    <cellStyle name="20% - Accent6 2 3 2 2" xfId="6157" xr:uid="{00000000-0005-0000-0000-00007E010000}"/>
    <cellStyle name="20% - Accent6 2 3 3" xfId="5543" xr:uid="{00000000-0005-0000-0000-00007F010000}"/>
    <cellStyle name="20% - Accent6 2 3 4" xfId="20375" xr:uid="{9A35F0F2-4D8F-4CD8-866F-734CF83E837B}"/>
    <cellStyle name="20% - Accent6 2 3_BS " xfId="6037" xr:uid="{00000000-0005-0000-0000-000080010000}"/>
    <cellStyle name="20% - Accent6 2 4" xfId="74" xr:uid="{00000000-0005-0000-0000-000081010000}"/>
    <cellStyle name="20% - Accent6 2 4 2" xfId="6155" xr:uid="{00000000-0005-0000-0000-000082010000}"/>
    <cellStyle name="20% - Accent6 2 4 3" xfId="20376" xr:uid="{1D9EFFDA-0CCE-4AD4-B010-2D23ED4D5CE1}"/>
    <cellStyle name="20% - Accent6 2 5" xfId="6844" xr:uid="{00000000-0005-0000-0000-000083010000}"/>
    <cellStyle name="20% - Accent6 2 5 2" xfId="7442" xr:uid="{00000000-0005-0000-0000-000084010000}"/>
    <cellStyle name="20% - Accent6 2 6" xfId="7128" xr:uid="{00000000-0005-0000-0000-000085010000}"/>
    <cellStyle name="20% - Accent6 2 7" xfId="7312" xr:uid="{00000000-0005-0000-0000-000086010000}"/>
    <cellStyle name="20% - Accent6 2 8" xfId="7889" xr:uid="{00000000-0005-0000-0000-000087010000}"/>
    <cellStyle name="20% - Accent6 2 9" xfId="5541" xr:uid="{00000000-0005-0000-0000-000088010000}"/>
    <cellStyle name="20% - Accent6 2_BS " xfId="6035" xr:uid="{00000000-0005-0000-0000-000089010000}"/>
    <cellStyle name="20% - Accent6 3" xfId="75" xr:uid="{00000000-0005-0000-0000-00008A010000}"/>
    <cellStyle name="20% - Accent6 3 2" xfId="76" xr:uid="{00000000-0005-0000-0000-00008B010000}"/>
    <cellStyle name="20% - Accent6 3 2 2" xfId="6357" xr:uid="{00000000-0005-0000-0000-00008C010000}"/>
    <cellStyle name="20% - Accent6 3 2 2 2" xfId="6358" xr:uid="{00000000-0005-0000-0000-00008D010000}"/>
    <cellStyle name="20% - Accent6 3 2 2 2 2" xfId="14914" xr:uid="{3FF12C90-1B6B-4D34-A462-3498D8174B25}"/>
    <cellStyle name="20% - Accent6 3 2 2 3" xfId="14913" xr:uid="{4B82588E-A2DE-4F56-B396-7EF2BA561EE4}"/>
    <cellStyle name="20% - Accent6 3 2 3" xfId="6359" xr:uid="{00000000-0005-0000-0000-00008E010000}"/>
    <cellStyle name="20% - Accent6 3 2 3 2" xfId="14915" xr:uid="{EE534708-672B-4766-9D77-0893237DFF3E}"/>
    <cellStyle name="20% - Accent6 3 2 4" xfId="6158" xr:uid="{00000000-0005-0000-0000-00008F010000}"/>
    <cellStyle name="20% - Accent6 3 3" xfId="77" xr:uid="{00000000-0005-0000-0000-000090010000}"/>
    <cellStyle name="20% - Accent6 3 3 2" xfId="2578" xr:uid="{00000000-0005-0000-0000-000091010000}"/>
    <cellStyle name="20% - Accent6 3 3 2 2" xfId="3510" xr:uid="{00000000-0005-0000-0000-000092010000}"/>
    <cellStyle name="20% - Accent6 3 3 2 2 2" xfId="5257" xr:uid="{00000000-0005-0000-0000-000093010000}"/>
    <cellStyle name="20% - Accent6 3 3 2 2 2 2" xfId="10716" xr:uid="{00000000-0005-0000-0000-000094010000}"/>
    <cellStyle name="20% - Accent6 3 3 2 2 2 2 2" xfId="17786" xr:uid="{860733C2-8153-48DE-A8B3-ECFE589E9D3D}"/>
    <cellStyle name="20% - Accent6 3 3 2 2 2 3" xfId="14387" xr:uid="{EFECC7C5-FD47-4665-B43F-86DF67159704}"/>
    <cellStyle name="20% - Accent6 3 3 2 2 3" xfId="9965" xr:uid="{00000000-0005-0000-0000-000095010000}"/>
    <cellStyle name="20% - Accent6 3 3 2 2 3 2" xfId="17035" xr:uid="{F1D12FE2-6277-4798-B8E8-AA12D3946986}"/>
    <cellStyle name="20% - Accent6 3 3 2 2 4" xfId="12642" xr:uid="{2C22457D-A452-4AB9-984E-DCDD4D2F2767}"/>
    <cellStyle name="20% - Accent6 3 3 2 3" xfId="4346" xr:uid="{00000000-0005-0000-0000-000096010000}"/>
    <cellStyle name="20% - Accent6 3 3 2 3 2" xfId="10340" xr:uid="{00000000-0005-0000-0000-000097010000}"/>
    <cellStyle name="20% - Accent6 3 3 2 3 2 2" xfId="17410" xr:uid="{3C82BFD2-CBB2-4902-9D4D-8A9600C03F6C}"/>
    <cellStyle name="20% - Accent6 3 3 2 3 3" xfId="13476" xr:uid="{8E2D82A3-12EE-4A1D-9D8E-85635481BA12}"/>
    <cellStyle name="20% - Accent6 3 3 2 4" xfId="6361" xr:uid="{00000000-0005-0000-0000-000098010000}"/>
    <cellStyle name="20% - Accent6 3 3 2 4 2" xfId="14917" xr:uid="{9D5902BD-3A16-4F1F-B257-33CCF083D58A}"/>
    <cellStyle name="20% - Accent6 3 3 2 5" xfId="11738" xr:uid="{7D7352C8-FA1E-4ADB-AB68-E801CCBAFB24}"/>
    <cellStyle name="20% - Accent6 3 3 3" xfId="3315" xr:uid="{00000000-0005-0000-0000-000099010000}"/>
    <cellStyle name="20% - Accent6 3 3 3 2" xfId="5062" xr:uid="{00000000-0005-0000-0000-00009A010000}"/>
    <cellStyle name="20% - Accent6 3 3 3 2 2" xfId="10528" xr:uid="{00000000-0005-0000-0000-00009B010000}"/>
    <cellStyle name="20% - Accent6 3 3 3 2 2 2" xfId="17598" xr:uid="{092858B7-E45E-4C36-9A38-86ECFB26A534}"/>
    <cellStyle name="20% - Accent6 3 3 3 2 3" xfId="14192" xr:uid="{F7775786-5073-4517-9883-D7209EB58BCF}"/>
    <cellStyle name="20% - Accent6 3 3 3 3" xfId="9778" xr:uid="{00000000-0005-0000-0000-00009C010000}"/>
    <cellStyle name="20% - Accent6 3 3 3 3 2" xfId="16848" xr:uid="{65A34993-66E8-4F27-BED6-E38426227C1F}"/>
    <cellStyle name="20% - Accent6 3 3 3 4" xfId="12454" xr:uid="{C11FCB38-9E9A-434A-A236-8D346EA86200}"/>
    <cellStyle name="20% - Accent6 3 3 4" xfId="3699" xr:uid="{00000000-0005-0000-0000-00009D010000}"/>
    <cellStyle name="20% - Accent6 3 3 4 2" xfId="10152" xr:uid="{00000000-0005-0000-0000-00009E010000}"/>
    <cellStyle name="20% - Accent6 3 3 4 2 2" xfId="17222" xr:uid="{CE6DF0ED-CA89-4FFD-8279-21E30DA02E08}"/>
    <cellStyle name="20% - Accent6 3 3 4 3" xfId="12830" xr:uid="{225765FD-44ED-499C-A3A5-E6A9B5BE2E77}"/>
    <cellStyle name="20% - Accent6 3 3 5" xfId="6360" xr:uid="{00000000-0005-0000-0000-00009F010000}"/>
    <cellStyle name="20% - Accent6 3 3 5 2" xfId="14916" xr:uid="{F2F19E47-60FC-4CAD-865C-9788ABB93D12}"/>
    <cellStyle name="20% - Accent6 3 3 6" xfId="11089" xr:uid="{E45CEABA-93FD-403E-AB7F-DAA3A4884B9D}"/>
    <cellStyle name="20% - Accent6 3 4" xfId="2577" xr:uid="{00000000-0005-0000-0000-0000A0010000}"/>
    <cellStyle name="20% - Accent6 3 4 2" xfId="3509" xr:uid="{00000000-0005-0000-0000-0000A1010000}"/>
    <cellStyle name="20% - Accent6 3 4 2 2" xfId="5256" xr:uid="{00000000-0005-0000-0000-0000A2010000}"/>
    <cellStyle name="20% - Accent6 3 4 2 2 2" xfId="10715" xr:uid="{00000000-0005-0000-0000-0000A3010000}"/>
    <cellStyle name="20% - Accent6 3 4 2 2 2 2" xfId="17785" xr:uid="{23C67F40-CCDA-4972-91E7-D63A6FECF027}"/>
    <cellStyle name="20% - Accent6 3 4 2 2 3" xfId="14386" xr:uid="{67F26163-019B-47A9-BDFC-5A92610B9023}"/>
    <cellStyle name="20% - Accent6 3 4 2 3" xfId="9964" xr:uid="{00000000-0005-0000-0000-0000A4010000}"/>
    <cellStyle name="20% - Accent6 3 4 2 3 2" xfId="17034" xr:uid="{45798BA2-52C3-4DDE-8C49-D19D5E23BBCF}"/>
    <cellStyle name="20% - Accent6 3 4 2 4" xfId="12641" xr:uid="{267CEACC-1BE9-4E7B-97A4-ABF8C06ECB5A}"/>
    <cellStyle name="20% - Accent6 3 4 3" xfId="4345" xr:uid="{00000000-0005-0000-0000-0000A5010000}"/>
    <cellStyle name="20% - Accent6 3 4 3 2" xfId="10339" xr:uid="{00000000-0005-0000-0000-0000A6010000}"/>
    <cellStyle name="20% - Accent6 3 4 3 2 2" xfId="17409" xr:uid="{44797DD2-D96F-4E28-B256-EF1807BEC0BD}"/>
    <cellStyle name="20% - Accent6 3 4 3 3" xfId="13475" xr:uid="{CB80846F-7CCA-4E6B-84B1-5B9CA4A3C24C}"/>
    <cellStyle name="20% - Accent6 3 4 4" xfId="6362" xr:uid="{00000000-0005-0000-0000-0000A7010000}"/>
    <cellStyle name="20% - Accent6 3 4 4 2" xfId="14918" xr:uid="{522CF401-9CE0-4E53-9F8F-4F760890416D}"/>
    <cellStyle name="20% - Accent6 3 4 5" xfId="11737" xr:uid="{3674DC30-0482-469B-8E7E-9A2CAE83388D}"/>
    <cellStyle name="20% - Accent6 3 5" xfId="3314" xr:uid="{00000000-0005-0000-0000-0000A8010000}"/>
    <cellStyle name="20% - Accent6 3 5 2" xfId="5061" xr:uid="{00000000-0005-0000-0000-0000A9010000}"/>
    <cellStyle name="20% - Accent6 3 5 2 2" xfId="10527" xr:uid="{00000000-0005-0000-0000-0000AA010000}"/>
    <cellStyle name="20% - Accent6 3 5 2 2 2" xfId="17597" xr:uid="{AACAD1C2-0421-4BD1-A73E-EAB1A488C35A}"/>
    <cellStyle name="20% - Accent6 3 5 2 3" xfId="14191" xr:uid="{8705C039-328E-442B-B2E8-E78D51808DBA}"/>
    <cellStyle name="20% - Accent6 3 5 3" xfId="9777" xr:uid="{00000000-0005-0000-0000-0000AB010000}"/>
    <cellStyle name="20% - Accent6 3 5 3 2" xfId="16847" xr:uid="{7B0EDB07-93B4-4801-8CDD-A75FA6BDBDCD}"/>
    <cellStyle name="20% - Accent6 3 5 4" xfId="12453" xr:uid="{03637E90-732D-4B78-8738-821BDD0FA1D8}"/>
    <cellStyle name="20% - Accent6 3 6" xfId="3698" xr:uid="{00000000-0005-0000-0000-0000AC010000}"/>
    <cellStyle name="20% - Accent6 3 6 2" xfId="10151" xr:uid="{00000000-0005-0000-0000-0000AD010000}"/>
    <cellStyle name="20% - Accent6 3 6 2 2" xfId="17221" xr:uid="{06FD5B4F-59D1-4A43-B424-5D4BD518697C}"/>
    <cellStyle name="20% - Accent6 3 6 3" xfId="12829" xr:uid="{97606710-DEB0-4827-BD3D-FFBAB0E45581}"/>
    <cellStyle name="20% - Accent6 3 7" xfId="5544" xr:uid="{00000000-0005-0000-0000-0000AE010000}"/>
    <cellStyle name="20% - Accent6 3 8" xfId="20377" xr:uid="{45B3D53E-BF25-42AD-851E-9944D18471D9}"/>
    <cellStyle name="20% - Accent6 3 9" xfId="11088" xr:uid="{EC130A78-659B-41E2-B282-E312B8A48C60}"/>
    <cellStyle name="20% - Accent6 3_BS " xfId="6038" xr:uid="{00000000-0005-0000-0000-0000AF010000}"/>
    <cellStyle name="20% - Accent6 4" xfId="78" xr:uid="{00000000-0005-0000-0000-0000B0010000}"/>
    <cellStyle name="20% - Accent6 4 2" xfId="79" xr:uid="{00000000-0005-0000-0000-0000B1010000}"/>
    <cellStyle name="20% - Accent6 4 2 2" xfId="6159" xr:uid="{00000000-0005-0000-0000-0000B2010000}"/>
    <cellStyle name="20% - Accent6 4 3" xfId="80" xr:uid="{00000000-0005-0000-0000-0000B3010000}"/>
    <cellStyle name="20% - Accent6 4 4" xfId="20378" xr:uid="{EFE90561-2828-4FA6-8C47-4A1BB9B2E9E3}"/>
    <cellStyle name="20% - Accent6 4_BS " xfId="6039" xr:uid="{00000000-0005-0000-0000-0000B4010000}"/>
    <cellStyle name="20% - Accent6 5" xfId="81" xr:uid="{00000000-0005-0000-0000-0000B5010000}"/>
    <cellStyle name="20% - Accent6 5 2" xfId="20379" xr:uid="{4F22C4A3-D10A-422F-B7BC-81B3EA797A4A}"/>
    <cellStyle name="20% - アクセント 2" xfId="8497" xr:uid="{00000000-0005-0000-0000-0000B6010000}"/>
    <cellStyle name="20% - アクセント 2 2" xfId="8498" xr:uid="{00000000-0005-0000-0000-0000B7010000}"/>
    <cellStyle name="20% - アクセント 3 2" xfId="8499" xr:uid="{00000000-0005-0000-0000-0000B8010000}"/>
    <cellStyle name="20% - ส่วนที่ถูกเน้น1 2" xfId="82" xr:uid="{00000000-0005-0000-0000-0000B9010000}"/>
    <cellStyle name="20% - ส่วนที่ถูกเน้น1 2 2" xfId="83" xr:uid="{00000000-0005-0000-0000-0000BA010000}"/>
    <cellStyle name="20% - ส่วนที่ถูกเน้น1 2 2 2" xfId="84" xr:uid="{00000000-0005-0000-0000-0000BB010000}"/>
    <cellStyle name="20% - ส่วนที่ถูกเน้น1 2 2 3" xfId="85" xr:uid="{00000000-0005-0000-0000-0000BC010000}"/>
    <cellStyle name="20% - ส่วนที่ถูกเน้น1 2 2_BS " xfId="6041" xr:uid="{00000000-0005-0000-0000-0000BD010000}"/>
    <cellStyle name="20% - ส่วนที่ถูกเน้น1 2 3" xfId="86" xr:uid="{00000000-0005-0000-0000-0000BE010000}"/>
    <cellStyle name="20% - ส่วนที่ถูกเน้น1 2 3 2" xfId="87" xr:uid="{00000000-0005-0000-0000-0000BF010000}"/>
    <cellStyle name="20% - ส่วนที่ถูกเน้น1 2 3 3" xfId="88" xr:uid="{00000000-0005-0000-0000-0000C0010000}"/>
    <cellStyle name="20% - ส่วนที่ถูกเน้น1 2 3_BS " xfId="6042" xr:uid="{00000000-0005-0000-0000-0000C1010000}"/>
    <cellStyle name="20% - ส่วนที่ถูกเน้น1 2 4" xfId="89" xr:uid="{00000000-0005-0000-0000-0000C2010000}"/>
    <cellStyle name="20% - ส่วนที่ถูกเน้น1 2 4 2" xfId="90" xr:uid="{00000000-0005-0000-0000-0000C3010000}"/>
    <cellStyle name="20% - ส่วนที่ถูกเน้น1 2 5" xfId="91" xr:uid="{00000000-0005-0000-0000-0000C4010000}"/>
    <cellStyle name="20% - ส่วนที่ถูกเน้น1 2_BS " xfId="6040" xr:uid="{00000000-0005-0000-0000-0000C5010000}"/>
    <cellStyle name="20% - ส่วนที่ถูกเน้น1 3" xfId="92" xr:uid="{00000000-0005-0000-0000-0000C6010000}"/>
    <cellStyle name="20% - ส่วนที่ถูกเน้น1 3 2" xfId="93" xr:uid="{00000000-0005-0000-0000-0000C7010000}"/>
    <cellStyle name="20% - ส่วนที่ถูกเน้น1 3_BS " xfId="6043" xr:uid="{00000000-0005-0000-0000-0000C8010000}"/>
    <cellStyle name="20% - ส่วนที่ถูกเน้น2 2" xfId="94" xr:uid="{00000000-0005-0000-0000-0000C9010000}"/>
    <cellStyle name="20% - ส่วนที่ถูกเน้น2 2 2" xfId="95" xr:uid="{00000000-0005-0000-0000-0000CA010000}"/>
    <cellStyle name="20% - ส่วนที่ถูกเน้น2 2 2 2" xfId="96" xr:uid="{00000000-0005-0000-0000-0000CB010000}"/>
    <cellStyle name="20% - ส่วนที่ถูกเน้น2 2 2 3" xfId="97" xr:uid="{00000000-0005-0000-0000-0000CC010000}"/>
    <cellStyle name="20% - ส่วนที่ถูกเน้น2 2 2_BS " xfId="6045" xr:uid="{00000000-0005-0000-0000-0000CD010000}"/>
    <cellStyle name="20% - ส่วนที่ถูกเน้น2 2 3" xfId="98" xr:uid="{00000000-0005-0000-0000-0000CE010000}"/>
    <cellStyle name="20% - ส่วนที่ถูกเน้น2 2 3 2" xfId="99" xr:uid="{00000000-0005-0000-0000-0000CF010000}"/>
    <cellStyle name="20% - ส่วนที่ถูกเน้น2 2 3 3" xfId="100" xr:uid="{00000000-0005-0000-0000-0000D0010000}"/>
    <cellStyle name="20% - ส่วนที่ถูกเน้น2 2 3_BS " xfId="6046" xr:uid="{00000000-0005-0000-0000-0000D1010000}"/>
    <cellStyle name="20% - ส่วนที่ถูกเน้น2 2 4" xfId="101" xr:uid="{00000000-0005-0000-0000-0000D2010000}"/>
    <cellStyle name="20% - ส่วนที่ถูกเน้น2 2 4 2" xfId="102" xr:uid="{00000000-0005-0000-0000-0000D3010000}"/>
    <cellStyle name="20% - ส่วนที่ถูกเน้น2 2 5" xfId="103" xr:uid="{00000000-0005-0000-0000-0000D4010000}"/>
    <cellStyle name="20% - ส่วนที่ถูกเน้น2 2_BS " xfId="6044" xr:uid="{00000000-0005-0000-0000-0000D5010000}"/>
    <cellStyle name="20% - ส่วนที่ถูกเน้น2 3" xfId="104" xr:uid="{00000000-0005-0000-0000-0000D6010000}"/>
    <cellStyle name="20% - ส่วนที่ถูกเน้น2 3 2" xfId="105" xr:uid="{00000000-0005-0000-0000-0000D7010000}"/>
    <cellStyle name="20% - ส่วนที่ถูกเน้น2 3_BS " xfId="6047" xr:uid="{00000000-0005-0000-0000-0000D8010000}"/>
    <cellStyle name="20% - ส่วนที่ถูกเน้น3 2" xfId="106" xr:uid="{00000000-0005-0000-0000-0000D9010000}"/>
    <cellStyle name="20% - ส่วนที่ถูกเน้น3 2 2" xfId="107" xr:uid="{00000000-0005-0000-0000-0000DA010000}"/>
    <cellStyle name="20% - ส่วนที่ถูกเน้น3 2 2 2" xfId="108" xr:uid="{00000000-0005-0000-0000-0000DB010000}"/>
    <cellStyle name="20% - ส่วนที่ถูกเน้น3 2 2 3" xfId="109" xr:uid="{00000000-0005-0000-0000-0000DC010000}"/>
    <cellStyle name="20% - ส่วนที่ถูกเน้น3 2 2_BS " xfId="6049" xr:uid="{00000000-0005-0000-0000-0000DD010000}"/>
    <cellStyle name="20% - ส่วนที่ถูกเน้น3 2 3" xfId="110" xr:uid="{00000000-0005-0000-0000-0000DE010000}"/>
    <cellStyle name="20% - ส่วนที่ถูกเน้น3 2 3 2" xfId="111" xr:uid="{00000000-0005-0000-0000-0000DF010000}"/>
    <cellStyle name="20% - ส่วนที่ถูกเน้น3 2 3 3" xfId="112" xr:uid="{00000000-0005-0000-0000-0000E0010000}"/>
    <cellStyle name="20% - ส่วนที่ถูกเน้น3 2 3_BS " xfId="6050" xr:uid="{00000000-0005-0000-0000-0000E1010000}"/>
    <cellStyle name="20% - ส่วนที่ถูกเน้น3 2 4" xfId="113" xr:uid="{00000000-0005-0000-0000-0000E2010000}"/>
    <cellStyle name="20% - ส่วนที่ถูกเน้น3 2 4 2" xfId="114" xr:uid="{00000000-0005-0000-0000-0000E3010000}"/>
    <cellStyle name="20% - ส่วนที่ถูกเน้น3 2 5" xfId="115" xr:uid="{00000000-0005-0000-0000-0000E4010000}"/>
    <cellStyle name="20% - ส่วนที่ถูกเน้น3 2_BS " xfId="6048" xr:uid="{00000000-0005-0000-0000-0000E5010000}"/>
    <cellStyle name="20% - ส่วนที่ถูกเน้น3 3" xfId="116" xr:uid="{00000000-0005-0000-0000-0000E6010000}"/>
    <cellStyle name="20% - ส่วนที่ถูกเน้น3 3 2" xfId="117" xr:uid="{00000000-0005-0000-0000-0000E7010000}"/>
    <cellStyle name="20% - ส่วนที่ถูกเน้น3 3_BS " xfId="6051" xr:uid="{00000000-0005-0000-0000-0000E8010000}"/>
    <cellStyle name="20% - ส่วนที่ถูกเน้น4 2" xfId="118" xr:uid="{00000000-0005-0000-0000-0000E9010000}"/>
    <cellStyle name="20% - ส่วนที่ถูกเน้น4 2 2" xfId="119" xr:uid="{00000000-0005-0000-0000-0000EA010000}"/>
    <cellStyle name="20% - ส่วนที่ถูกเน้น4 2 2 2" xfId="120" xr:uid="{00000000-0005-0000-0000-0000EB010000}"/>
    <cellStyle name="20% - ส่วนที่ถูกเน้น4 2 2 2 2" xfId="6161" xr:uid="{00000000-0005-0000-0000-0000EC010000}"/>
    <cellStyle name="20% - ส่วนที่ถูกเน้น4 2 2 3" xfId="121" xr:uid="{00000000-0005-0000-0000-0000ED010000}"/>
    <cellStyle name="20% - ส่วนที่ถูกเน้น4 2 2 4" xfId="5546" xr:uid="{00000000-0005-0000-0000-0000EE010000}"/>
    <cellStyle name="20% - ส่วนที่ถูกเน้น4 2 2_BS " xfId="6053" xr:uid="{00000000-0005-0000-0000-0000EF010000}"/>
    <cellStyle name="20% - ส่วนที่ถูกเน้น4 2 3" xfId="122" xr:uid="{00000000-0005-0000-0000-0000F0010000}"/>
    <cellStyle name="20% - ส่วนที่ถูกเน้น4 2 3 2" xfId="123" xr:uid="{00000000-0005-0000-0000-0000F1010000}"/>
    <cellStyle name="20% - ส่วนที่ถูกเน้น4 2 3 2 2" xfId="6162" xr:uid="{00000000-0005-0000-0000-0000F2010000}"/>
    <cellStyle name="20% - ส่วนที่ถูกเน้น4 2 3 3" xfId="124" xr:uid="{00000000-0005-0000-0000-0000F3010000}"/>
    <cellStyle name="20% - ส่วนที่ถูกเน้น4 2 3 4" xfId="5547" xr:uid="{00000000-0005-0000-0000-0000F4010000}"/>
    <cellStyle name="20% - ส่วนที่ถูกเน้น4 2 3_BS " xfId="6054" xr:uid="{00000000-0005-0000-0000-0000F5010000}"/>
    <cellStyle name="20% - ส่วนที่ถูกเน้น4 2 4" xfId="125" xr:uid="{00000000-0005-0000-0000-0000F6010000}"/>
    <cellStyle name="20% - ส่วนที่ถูกเน้น4 2 4 2" xfId="126" xr:uid="{00000000-0005-0000-0000-0000F7010000}"/>
    <cellStyle name="20% - ส่วนที่ถูกเน้น4 2 4 3" xfId="6160" xr:uid="{00000000-0005-0000-0000-0000F8010000}"/>
    <cellStyle name="20% - ส่วนที่ถูกเน้น4 2 5" xfId="127" xr:uid="{00000000-0005-0000-0000-0000F9010000}"/>
    <cellStyle name="20% - ส่วนที่ถูกเน้น4 2 5 2" xfId="7443" xr:uid="{00000000-0005-0000-0000-0000FA010000}"/>
    <cellStyle name="20% - ส่วนที่ถูกเน้น4 2 6" xfId="7127" xr:uid="{00000000-0005-0000-0000-0000FB010000}"/>
    <cellStyle name="20% - ส่วนที่ถูกเน้น4 2 7" xfId="7313" xr:uid="{00000000-0005-0000-0000-0000FC010000}"/>
    <cellStyle name="20% - ส่วนที่ถูกเน้น4 2 8" xfId="7887" xr:uid="{00000000-0005-0000-0000-0000FD010000}"/>
    <cellStyle name="20% - ส่วนที่ถูกเน้น4 2 9" xfId="5545" xr:uid="{00000000-0005-0000-0000-0000FE010000}"/>
    <cellStyle name="20% - ส่วนที่ถูกเน้น4 2_BS " xfId="6052" xr:uid="{00000000-0005-0000-0000-0000FF010000}"/>
    <cellStyle name="20% - ส่วนที่ถูกเน้น4 3" xfId="128" xr:uid="{00000000-0005-0000-0000-000000020000}"/>
    <cellStyle name="20% - ส่วนที่ถูกเน้น4 3 2" xfId="129" xr:uid="{00000000-0005-0000-0000-000001020000}"/>
    <cellStyle name="20% - ส่วนที่ถูกเน้น4 3 2 2" xfId="6163" xr:uid="{00000000-0005-0000-0000-000002020000}"/>
    <cellStyle name="20% - ส่วนที่ถูกเน้น4 3 3" xfId="6845" xr:uid="{00000000-0005-0000-0000-000003020000}"/>
    <cellStyle name="20% - ส่วนที่ถูกเน้น4 3 4" xfId="5548" xr:uid="{00000000-0005-0000-0000-000004020000}"/>
    <cellStyle name="20% - ส่วนที่ถูกเน้น4 3_BS " xfId="6055" xr:uid="{00000000-0005-0000-0000-000005020000}"/>
    <cellStyle name="20% - ส่วนที่ถูกเน้น5 2" xfId="130" xr:uid="{00000000-0005-0000-0000-000006020000}"/>
    <cellStyle name="20% - ส่วนที่ถูกเน้น5 2 2" xfId="131" xr:uid="{00000000-0005-0000-0000-000007020000}"/>
    <cellStyle name="20% - ส่วนที่ถูกเน้น5 2 2 2" xfId="132" xr:uid="{00000000-0005-0000-0000-000008020000}"/>
    <cellStyle name="20% - ส่วนที่ถูกเน้น5 2 2_BS " xfId="6057" xr:uid="{00000000-0005-0000-0000-000009020000}"/>
    <cellStyle name="20% - ส่วนที่ถูกเน้น5 2 3" xfId="133" xr:uid="{00000000-0005-0000-0000-00000A020000}"/>
    <cellStyle name="20% - ส่วนที่ถูกเน้น5 2 3 2" xfId="134" xr:uid="{00000000-0005-0000-0000-00000B020000}"/>
    <cellStyle name="20% - ส่วนที่ถูกเน้น5 2 3_BS " xfId="6058" xr:uid="{00000000-0005-0000-0000-00000C020000}"/>
    <cellStyle name="20% - ส่วนที่ถูกเน้น5 2 4" xfId="135" xr:uid="{00000000-0005-0000-0000-00000D020000}"/>
    <cellStyle name="20% - ส่วนที่ถูกเน้น5 2_BS " xfId="6056" xr:uid="{00000000-0005-0000-0000-00000E020000}"/>
    <cellStyle name="20% - ส่วนที่ถูกเน้น5 3" xfId="136" xr:uid="{00000000-0005-0000-0000-00000F020000}"/>
    <cellStyle name="20% - ส่วนที่ถูกเน้น5 3 2" xfId="137" xr:uid="{00000000-0005-0000-0000-000010020000}"/>
    <cellStyle name="20% - ส่วนที่ถูกเน้น5 3_BS " xfId="6059" xr:uid="{00000000-0005-0000-0000-000011020000}"/>
    <cellStyle name="20% - ส่วนที่ถูกเน้น6 2" xfId="138" xr:uid="{00000000-0005-0000-0000-000012020000}"/>
    <cellStyle name="20% - ส่วนที่ถูกเน้น6 2 2" xfId="139" xr:uid="{00000000-0005-0000-0000-000013020000}"/>
    <cellStyle name="20% - ส่วนที่ถูกเน้น6 2 2 2" xfId="140" xr:uid="{00000000-0005-0000-0000-000014020000}"/>
    <cellStyle name="20% - ส่วนที่ถูกเน้น6 2 2 3" xfId="141" xr:uid="{00000000-0005-0000-0000-000015020000}"/>
    <cellStyle name="20% - ส่วนที่ถูกเน้น6 2 2_BS " xfId="6061" xr:uid="{00000000-0005-0000-0000-000016020000}"/>
    <cellStyle name="20% - ส่วนที่ถูกเน้น6 2 3" xfId="142" xr:uid="{00000000-0005-0000-0000-000017020000}"/>
    <cellStyle name="20% - ส่วนที่ถูกเน้น6 2 3 2" xfId="143" xr:uid="{00000000-0005-0000-0000-000018020000}"/>
    <cellStyle name="20% - ส่วนที่ถูกเน้น6 2 3 3" xfId="144" xr:uid="{00000000-0005-0000-0000-000019020000}"/>
    <cellStyle name="20% - ส่วนที่ถูกเน้น6 2 3_BS " xfId="6062" xr:uid="{00000000-0005-0000-0000-00001A020000}"/>
    <cellStyle name="20% - ส่วนที่ถูกเน้น6 2 4" xfId="145" xr:uid="{00000000-0005-0000-0000-00001B020000}"/>
    <cellStyle name="20% - ส่วนที่ถูกเน้น6 2 4 2" xfId="146" xr:uid="{00000000-0005-0000-0000-00001C020000}"/>
    <cellStyle name="20% - ส่วนที่ถูกเน้น6 2 5" xfId="147" xr:uid="{00000000-0005-0000-0000-00001D020000}"/>
    <cellStyle name="20% - ส่วนที่ถูกเน้น6 2_BS " xfId="6060" xr:uid="{00000000-0005-0000-0000-00001E020000}"/>
    <cellStyle name="20% - ส่วนที่ถูกเน้น6 3" xfId="148" xr:uid="{00000000-0005-0000-0000-00001F020000}"/>
    <cellStyle name="20% - ส่วนที่ถูกเน้น6 3 2" xfId="149" xr:uid="{00000000-0005-0000-0000-000020020000}"/>
    <cellStyle name="20% - ส่วนที่ถูกเน้น6 3_BS " xfId="6063" xr:uid="{00000000-0005-0000-0000-000021020000}"/>
    <cellStyle name="๒๖๋_x000d_A_x0001_" xfId="150" xr:uid="{00000000-0005-0000-0000-000022020000}"/>
    <cellStyle name="๒๖๋_x000d_A_x0001_ 2" xfId="151" xr:uid="{00000000-0005-0000-0000-000023020000}"/>
    <cellStyle name="๒๖๋_x000d_A_x0001_ 3" xfId="152" xr:uid="{00000000-0005-0000-0000-000024020000}"/>
    <cellStyle name="๒๖๋_x000d_A_x0001_ 3 2" xfId="153" xr:uid="{00000000-0005-0000-0000-000025020000}"/>
    <cellStyle name="๒๖๋_x000d_A_x0001_ 4" xfId="154" xr:uid="{00000000-0005-0000-0000-000026020000}"/>
    <cellStyle name="40% - Accent1" xfId="155" xr:uid="{00000000-0005-0000-0000-000027020000}"/>
    <cellStyle name="40% - Accent1 2" xfId="156" xr:uid="{00000000-0005-0000-0000-000028020000}"/>
    <cellStyle name="40% - Accent1 2 2" xfId="157" xr:uid="{00000000-0005-0000-0000-000029020000}"/>
    <cellStyle name="40% - Accent1 2 2 2" xfId="158" xr:uid="{00000000-0005-0000-0000-00002A020000}"/>
    <cellStyle name="40% - Accent1 2 2 3" xfId="8658" xr:uid="{00000000-0005-0000-0000-00002B020000}"/>
    <cellStyle name="40% - Accent1 2 2 4" xfId="20381" xr:uid="{C59BF5CF-766E-4173-82B8-9B38126BC94C}"/>
    <cellStyle name="40% - Accent1 2 2_BS " xfId="6065" xr:uid="{00000000-0005-0000-0000-00002C020000}"/>
    <cellStyle name="40% - Accent1 2 3" xfId="159" xr:uid="{00000000-0005-0000-0000-00002D020000}"/>
    <cellStyle name="40% - Accent1 2 3 2" xfId="160" xr:uid="{00000000-0005-0000-0000-00002E020000}"/>
    <cellStyle name="40% - Accent1 2 3 3" xfId="20382" xr:uid="{21687BBA-A5C4-4E82-8B11-E7B945E5EF2E}"/>
    <cellStyle name="40% - Accent1 2 3_BS " xfId="6066" xr:uid="{00000000-0005-0000-0000-00002F020000}"/>
    <cellStyle name="40% - Accent1 2 4" xfId="161" xr:uid="{00000000-0005-0000-0000-000030020000}"/>
    <cellStyle name="40% - Accent1 2 4 2" xfId="20383" xr:uid="{12F05905-5405-4003-B6EA-20D0D73928D7}"/>
    <cellStyle name="40% - Accent1 2 5" xfId="8469" xr:uid="{00000000-0005-0000-0000-000031020000}"/>
    <cellStyle name="40% - Accent1 2 5 2" xfId="20384" xr:uid="{12A7014E-E5EE-4C56-9BA6-EDB5571573A3}"/>
    <cellStyle name="40% - Accent1 2 5 3" xfId="16316" xr:uid="{98FB232B-D36E-479A-B0AF-A2A7E6F617A5}"/>
    <cellStyle name="40% - Accent1 2 6" xfId="8537" xr:uid="{00000000-0005-0000-0000-000032020000}"/>
    <cellStyle name="40% - Accent1 2 6 2" xfId="20385" xr:uid="{B5FA513E-FC01-47BB-8A60-CCD775C7FA59}"/>
    <cellStyle name="40% - Accent1 2 6 3" xfId="16350" xr:uid="{DD4EFA22-7682-409D-A69A-144A91F2454F}"/>
    <cellStyle name="40% - Accent1 2 7" xfId="9487" xr:uid="{00000000-0005-0000-0000-000033020000}"/>
    <cellStyle name="40% - Accent1 2 7 2" xfId="20386" xr:uid="{31754DB9-447B-4F85-8EFD-7D2CBE6909D8}"/>
    <cellStyle name="40% - Accent1 2 7 3" xfId="16589" xr:uid="{0D5C7F04-8855-4CEB-A777-DB0DBCCD854E}"/>
    <cellStyle name="40% - Accent1 2 8" xfId="20387" xr:uid="{7B9E79EE-D70C-4EAB-8316-CE092B52D1C6}"/>
    <cellStyle name="40% - Accent1 2 9" xfId="20380" xr:uid="{9D9EA476-90E8-4E61-A9F1-BCD386896CDB}"/>
    <cellStyle name="40% - Accent1 2_BS " xfId="6064" xr:uid="{00000000-0005-0000-0000-000034020000}"/>
    <cellStyle name="40% - Accent1 3" xfId="162" xr:uid="{00000000-0005-0000-0000-000035020000}"/>
    <cellStyle name="40% - Accent1 3 2" xfId="163" xr:uid="{00000000-0005-0000-0000-000036020000}"/>
    <cellStyle name="40% - Accent1 3 2 2" xfId="6363" xr:uid="{00000000-0005-0000-0000-000037020000}"/>
    <cellStyle name="40% - Accent1 3 2 2 2" xfId="6364" xr:uid="{00000000-0005-0000-0000-000038020000}"/>
    <cellStyle name="40% - Accent1 3 2 2 2 2" xfId="14920" xr:uid="{29E2B74A-853B-4CFB-91F7-F58A7DEA26FB}"/>
    <cellStyle name="40% - Accent1 3 2 2 3" xfId="14919" xr:uid="{6AC7757D-BEDC-4E9F-A193-B6F52818B80D}"/>
    <cellStyle name="40% - Accent1 3 2 3" xfId="6365" xr:uid="{00000000-0005-0000-0000-000039020000}"/>
    <cellStyle name="40% - Accent1 3 2 3 2" xfId="14921" xr:uid="{896E0464-9118-49E7-BD5A-391C1CDFE752}"/>
    <cellStyle name="40% - Accent1 3 2 4" xfId="20389" xr:uid="{2AD04877-56F3-477B-9248-21A42C2DB315}"/>
    <cellStyle name="40% - Accent1 3 3" xfId="164" xr:uid="{00000000-0005-0000-0000-00003A020000}"/>
    <cellStyle name="40% - Accent1 3 3 2" xfId="2580" xr:uid="{00000000-0005-0000-0000-00003B020000}"/>
    <cellStyle name="40% - Accent1 3 3 2 2" xfId="3512" xr:uid="{00000000-0005-0000-0000-00003C020000}"/>
    <cellStyle name="40% - Accent1 3 3 2 2 2" xfId="5259" xr:uid="{00000000-0005-0000-0000-00003D020000}"/>
    <cellStyle name="40% - Accent1 3 3 2 2 2 2" xfId="10718" xr:uid="{00000000-0005-0000-0000-00003E020000}"/>
    <cellStyle name="40% - Accent1 3 3 2 2 2 2 2" xfId="17788" xr:uid="{D3092808-283C-4A78-A2E9-A86EDE0C1296}"/>
    <cellStyle name="40% - Accent1 3 3 2 2 2 3" xfId="14389" xr:uid="{836CE2B4-4494-42B7-84D4-0C658E1BC001}"/>
    <cellStyle name="40% - Accent1 3 3 2 2 3" xfId="9967" xr:uid="{00000000-0005-0000-0000-00003F020000}"/>
    <cellStyle name="40% - Accent1 3 3 2 2 3 2" xfId="17037" xr:uid="{AB8C88F4-5505-4A74-9054-0EACE598DE39}"/>
    <cellStyle name="40% - Accent1 3 3 2 2 4" xfId="12644" xr:uid="{B5BDBEFF-50C0-4D0B-B721-B4D36B81D825}"/>
    <cellStyle name="40% - Accent1 3 3 2 3" xfId="4348" xr:uid="{00000000-0005-0000-0000-000040020000}"/>
    <cellStyle name="40% - Accent1 3 3 2 3 2" xfId="10342" xr:uid="{00000000-0005-0000-0000-000041020000}"/>
    <cellStyle name="40% - Accent1 3 3 2 3 2 2" xfId="17412" xr:uid="{A5854558-87E2-4B37-B3DD-F761615511BB}"/>
    <cellStyle name="40% - Accent1 3 3 2 3 3" xfId="13478" xr:uid="{C1BEC057-D48B-43CA-A142-CEACBD013C75}"/>
    <cellStyle name="40% - Accent1 3 3 2 4" xfId="6367" xr:uid="{00000000-0005-0000-0000-000042020000}"/>
    <cellStyle name="40% - Accent1 3 3 2 4 2" xfId="14923" xr:uid="{6BBA4025-D755-4FE3-AC8B-25F8AED2A764}"/>
    <cellStyle name="40% - Accent1 3 3 2 5" xfId="11740" xr:uid="{C5A0CA86-27DA-471D-9D79-0859FB77DE45}"/>
    <cellStyle name="40% - Accent1 3 3 3" xfId="3317" xr:uid="{00000000-0005-0000-0000-000043020000}"/>
    <cellStyle name="40% - Accent1 3 3 3 2" xfId="5064" xr:uid="{00000000-0005-0000-0000-000044020000}"/>
    <cellStyle name="40% - Accent1 3 3 3 2 2" xfId="10530" xr:uid="{00000000-0005-0000-0000-000045020000}"/>
    <cellStyle name="40% - Accent1 3 3 3 2 2 2" xfId="17600" xr:uid="{7292663C-49C9-4FD7-9AE6-0FC906177B91}"/>
    <cellStyle name="40% - Accent1 3 3 3 2 3" xfId="14194" xr:uid="{171C0132-50A2-4055-9614-9468DC829579}"/>
    <cellStyle name="40% - Accent1 3 3 3 3" xfId="9780" xr:uid="{00000000-0005-0000-0000-000046020000}"/>
    <cellStyle name="40% - Accent1 3 3 3 3 2" xfId="16850" xr:uid="{8C170366-D09E-47FA-A39C-A4C18CB48109}"/>
    <cellStyle name="40% - Accent1 3 3 3 4" xfId="12456" xr:uid="{A78AC4E4-A567-4A92-8053-3E941977DD8F}"/>
    <cellStyle name="40% - Accent1 3 3 4" xfId="3701" xr:uid="{00000000-0005-0000-0000-000047020000}"/>
    <cellStyle name="40% - Accent1 3 3 4 2" xfId="10154" xr:uid="{00000000-0005-0000-0000-000048020000}"/>
    <cellStyle name="40% - Accent1 3 3 4 2 2" xfId="17224" xr:uid="{231C1493-3C50-4A35-AA8E-022BAB491B17}"/>
    <cellStyle name="40% - Accent1 3 3 4 3" xfId="12832" xr:uid="{9FF7D7AD-40BF-4BAC-9E7C-5B2D418F4440}"/>
    <cellStyle name="40% - Accent1 3 3 5" xfId="6366" xr:uid="{00000000-0005-0000-0000-000049020000}"/>
    <cellStyle name="40% - Accent1 3 3 5 2" xfId="14922" xr:uid="{045B6764-1479-4234-8D83-7496F2AA3616}"/>
    <cellStyle name="40% - Accent1 3 3 6" xfId="20390" xr:uid="{878A7567-29FD-4664-A660-4E928851A041}"/>
    <cellStyle name="40% - Accent1 3 3 7" xfId="11092" xr:uid="{ADE929EA-6618-4E08-B2DE-895C6FCCF8B3}"/>
    <cellStyle name="40% - Accent1 3 4" xfId="2579" xr:uid="{00000000-0005-0000-0000-00004A020000}"/>
    <cellStyle name="40% - Accent1 3 4 2" xfId="3511" xr:uid="{00000000-0005-0000-0000-00004B020000}"/>
    <cellStyle name="40% - Accent1 3 4 2 2" xfId="5258" xr:uid="{00000000-0005-0000-0000-00004C020000}"/>
    <cellStyle name="40% - Accent1 3 4 2 2 2" xfId="10717" xr:uid="{00000000-0005-0000-0000-00004D020000}"/>
    <cellStyle name="40% - Accent1 3 4 2 2 2 2" xfId="17787" xr:uid="{057DAEAB-3B47-4C47-857C-35C6AB5DCEE0}"/>
    <cellStyle name="40% - Accent1 3 4 2 2 3" xfId="14388" xr:uid="{78F4B4C5-7C44-4094-B12E-0676F3AA35A7}"/>
    <cellStyle name="40% - Accent1 3 4 2 3" xfId="9966" xr:uid="{00000000-0005-0000-0000-00004E020000}"/>
    <cellStyle name="40% - Accent1 3 4 2 3 2" xfId="17036" xr:uid="{3394424C-8026-4CDE-B36F-FAC2E3893177}"/>
    <cellStyle name="40% - Accent1 3 4 2 4" xfId="12643" xr:uid="{4922D19C-D1DB-499D-8535-3AFD0EF9B7D8}"/>
    <cellStyle name="40% - Accent1 3 4 3" xfId="4347" xr:uid="{00000000-0005-0000-0000-00004F020000}"/>
    <cellStyle name="40% - Accent1 3 4 3 2" xfId="10341" xr:uid="{00000000-0005-0000-0000-000050020000}"/>
    <cellStyle name="40% - Accent1 3 4 3 2 2" xfId="17411" xr:uid="{F3438634-6F8A-4C9D-88AF-9E68D3E81A07}"/>
    <cellStyle name="40% - Accent1 3 4 3 3" xfId="13477" xr:uid="{A1DBD6C2-776E-4C66-99C1-EEA0C728D4E6}"/>
    <cellStyle name="40% - Accent1 3 4 4" xfId="6368" xr:uid="{00000000-0005-0000-0000-000051020000}"/>
    <cellStyle name="40% - Accent1 3 4 4 2" xfId="14924" xr:uid="{A6317CFD-997D-43B7-9485-5A6C055B781A}"/>
    <cellStyle name="40% - Accent1 3 4 5" xfId="20391" xr:uid="{4E53FFA5-F43B-47A7-956A-EA9905FFBDEA}"/>
    <cellStyle name="40% - Accent1 3 4 6" xfId="11739" xr:uid="{49F0CFD1-0900-4934-BA2A-1F5880E380F6}"/>
    <cellStyle name="40% - Accent1 3 5" xfId="3316" xr:uid="{00000000-0005-0000-0000-000052020000}"/>
    <cellStyle name="40% - Accent1 3 5 2" xfId="5063" xr:uid="{00000000-0005-0000-0000-000053020000}"/>
    <cellStyle name="40% - Accent1 3 5 2 2" xfId="10529" xr:uid="{00000000-0005-0000-0000-000054020000}"/>
    <cellStyle name="40% - Accent1 3 5 2 2 2" xfId="17599" xr:uid="{AE1F0355-D3D4-46C3-8B6F-3EC685DE49CF}"/>
    <cellStyle name="40% - Accent1 3 5 2 3" xfId="14193" xr:uid="{F61B469E-A8CB-4633-8190-4699DE03EFE5}"/>
    <cellStyle name="40% - Accent1 3 5 3" xfId="9779" xr:uid="{00000000-0005-0000-0000-000055020000}"/>
    <cellStyle name="40% - Accent1 3 5 3 2" xfId="16849" xr:uid="{57126E2C-D139-4A6E-A50D-F0009A523F73}"/>
    <cellStyle name="40% - Accent1 3 5 4" xfId="12455" xr:uid="{B1A2807E-0B89-455D-9BA3-9F30074F2706}"/>
    <cellStyle name="40% - Accent1 3 6" xfId="3700" xr:uid="{00000000-0005-0000-0000-000056020000}"/>
    <cellStyle name="40% - Accent1 3 6 2" xfId="10153" xr:uid="{00000000-0005-0000-0000-000057020000}"/>
    <cellStyle name="40% - Accent1 3 6 2 2" xfId="17223" xr:uid="{494E0F0B-8EEE-4BFD-B515-9024604AE2C1}"/>
    <cellStyle name="40% - Accent1 3 6 3" xfId="12831" xr:uid="{9B7244B8-C898-4D4E-8861-C6D3C0A21838}"/>
    <cellStyle name="40% - Accent1 3 7" xfId="20388" xr:uid="{2BF9397F-035A-416F-8127-88E9F24F920E}"/>
    <cellStyle name="40% - Accent1 3 8" xfId="11091" xr:uid="{7450E1A9-09B9-4886-8FCC-5D954F138E8A}"/>
    <cellStyle name="40% - Accent1 3_BS " xfId="6067" xr:uid="{00000000-0005-0000-0000-000058020000}"/>
    <cellStyle name="40% - Accent1 4" xfId="165" xr:uid="{00000000-0005-0000-0000-000059020000}"/>
    <cellStyle name="40% - Accent1 4 2" xfId="166" xr:uid="{00000000-0005-0000-0000-00005A020000}"/>
    <cellStyle name="40% - Accent1 4 2 2" xfId="20393" xr:uid="{CD1A7052-6059-4B04-91FB-02FF6B01AA13}"/>
    <cellStyle name="40% - Accent1 4 3" xfId="20394" xr:uid="{401ED4AD-EBA8-41CE-8E81-6702668F3B98}"/>
    <cellStyle name="40% - Accent1 4 4" xfId="20395" xr:uid="{9BE716E6-83F0-4031-91C4-04F04FB5442C}"/>
    <cellStyle name="40% - Accent1 4 5" xfId="20392" xr:uid="{152A4F8E-885C-4F96-9FFF-2AEA27FD2D14}"/>
    <cellStyle name="40% - Accent1 4_BS " xfId="6068" xr:uid="{00000000-0005-0000-0000-00005B020000}"/>
    <cellStyle name="40% - Accent1 5" xfId="167" xr:uid="{00000000-0005-0000-0000-00005C020000}"/>
    <cellStyle name="40% - Accent1 5 2" xfId="20396" xr:uid="{0165F377-75ED-4BA3-B757-BD6716D6014D}"/>
    <cellStyle name="40% - Accent1 6" xfId="20397" xr:uid="{13259748-4835-4256-AAD5-AED19F6E1D3B}"/>
    <cellStyle name="40% - Accent1 7" xfId="20398" xr:uid="{BF1BD482-3540-484E-B2B3-B2CC111562C5}"/>
    <cellStyle name="40% - Accent2" xfId="168" xr:uid="{00000000-0005-0000-0000-00005D020000}"/>
    <cellStyle name="40% - Accent2 2" xfId="169" xr:uid="{00000000-0005-0000-0000-00005E020000}"/>
    <cellStyle name="40% - Accent2 2 2" xfId="170" xr:uid="{00000000-0005-0000-0000-00005F020000}"/>
    <cellStyle name="40% - Accent2 2 2 2" xfId="171" xr:uid="{00000000-0005-0000-0000-000060020000}"/>
    <cellStyle name="40% - Accent2 2 2 3" xfId="8659" xr:uid="{00000000-0005-0000-0000-000061020000}"/>
    <cellStyle name="40% - Accent2 2 2_BS " xfId="6070" xr:uid="{00000000-0005-0000-0000-000062020000}"/>
    <cellStyle name="40% - Accent2 2 3" xfId="172" xr:uid="{00000000-0005-0000-0000-000063020000}"/>
    <cellStyle name="40% - Accent2 2 3 2" xfId="173" xr:uid="{00000000-0005-0000-0000-000064020000}"/>
    <cellStyle name="40% - Accent2 2 3 3" xfId="20399" xr:uid="{31C908F2-AB5E-4DFA-BDD3-844B425F2412}"/>
    <cellStyle name="40% - Accent2 2 3_BS " xfId="6071" xr:uid="{00000000-0005-0000-0000-000065020000}"/>
    <cellStyle name="40% - Accent2 2 4" xfId="174" xr:uid="{00000000-0005-0000-0000-000066020000}"/>
    <cellStyle name="40% - Accent2 2 5" xfId="8473" xr:uid="{00000000-0005-0000-0000-000067020000}"/>
    <cellStyle name="40% - Accent2 2 5 2" xfId="16319" xr:uid="{09815F82-1FCA-4F71-AD41-A3D11325D1D1}"/>
    <cellStyle name="40% - Accent2 2 6" xfId="8748" xr:uid="{00000000-0005-0000-0000-000068020000}"/>
    <cellStyle name="40% - Accent2 2 6 2" xfId="16394" xr:uid="{8CDC0C72-F26E-456A-84EB-E5C77C0DBD07}"/>
    <cellStyle name="40% - Accent2 2 7" xfId="9485" xr:uid="{00000000-0005-0000-0000-000069020000}"/>
    <cellStyle name="40% - Accent2 2 7 2" xfId="16587" xr:uid="{C8A44802-A17E-42E6-9742-5752CBE8358A}"/>
    <cellStyle name="40% - Accent2 2_BS " xfId="6069" xr:uid="{00000000-0005-0000-0000-00006A020000}"/>
    <cellStyle name="40% - Accent2 3" xfId="175" xr:uid="{00000000-0005-0000-0000-00006B020000}"/>
    <cellStyle name="40% - Accent2 3 2" xfId="176" xr:uid="{00000000-0005-0000-0000-00006C020000}"/>
    <cellStyle name="40% - Accent2 3 2 2" xfId="6369" xr:uid="{00000000-0005-0000-0000-00006D020000}"/>
    <cellStyle name="40% - Accent2 3 2 2 2" xfId="6370" xr:uid="{00000000-0005-0000-0000-00006E020000}"/>
    <cellStyle name="40% - Accent2 3 2 2 2 2" xfId="14926" xr:uid="{DE345F90-79F4-492A-A500-E634C2AAA021}"/>
    <cellStyle name="40% - Accent2 3 2 2 3" xfId="14925" xr:uid="{ADCC4551-882F-40E6-8993-DDC13EEB4197}"/>
    <cellStyle name="40% - Accent2 3 2 3" xfId="6371" xr:uid="{00000000-0005-0000-0000-00006F020000}"/>
    <cellStyle name="40% - Accent2 3 2 3 2" xfId="14927" xr:uid="{05AF6C82-E91F-4A3D-B899-CE462981E39D}"/>
    <cellStyle name="40% - Accent2 3 3" xfId="177" xr:uid="{00000000-0005-0000-0000-000070020000}"/>
    <cellStyle name="40% - Accent2 3 3 2" xfId="2582" xr:uid="{00000000-0005-0000-0000-000071020000}"/>
    <cellStyle name="40% - Accent2 3 3 2 2" xfId="3514" xr:uid="{00000000-0005-0000-0000-000072020000}"/>
    <cellStyle name="40% - Accent2 3 3 2 2 2" xfId="5261" xr:uid="{00000000-0005-0000-0000-000073020000}"/>
    <cellStyle name="40% - Accent2 3 3 2 2 2 2" xfId="10720" xr:uid="{00000000-0005-0000-0000-000074020000}"/>
    <cellStyle name="40% - Accent2 3 3 2 2 2 2 2" xfId="17790" xr:uid="{10DFC5A5-45E8-4F91-BFE7-CEDE89C5FFC5}"/>
    <cellStyle name="40% - Accent2 3 3 2 2 2 3" xfId="14391" xr:uid="{5602D3D2-93C4-479B-9020-B964D0CC764A}"/>
    <cellStyle name="40% - Accent2 3 3 2 2 3" xfId="9969" xr:uid="{00000000-0005-0000-0000-000075020000}"/>
    <cellStyle name="40% - Accent2 3 3 2 2 3 2" xfId="17039" xr:uid="{923E186D-A940-4090-B6B6-DB48C931D768}"/>
    <cellStyle name="40% - Accent2 3 3 2 2 4" xfId="12646" xr:uid="{7879B4A4-2568-4907-B664-2849F5DE0307}"/>
    <cellStyle name="40% - Accent2 3 3 2 3" xfId="4350" xr:uid="{00000000-0005-0000-0000-000076020000}"/>
    <cellStyle name="40% - Accent2 3 3 2 3 2" xfId="10344" xr:uid="{00000000-0005-0000-0000-000077020000}"/>
    <cellStyle name="40% - Accent2 3 3 2 3 2 2" xfId="17414" xr:uid="{4011E1C7-83A0-49A2-814B-E1BB63216F87}"/>
    <cellStyle name="40% - Accent2 3 3 2 3 3" xfId="13480" xr:uid="{5FB17CAA-E315-40FD-84D9-B74C22BA5E72}"/>
    <cellStyle name="40% - Accent2 3 3 2 4" xfId="6373" xr:uid="{00000000-0005-0000-0000-000078020000}"/>
    <cellStyle name="40% - Accent2 3 3 2 4 2" xfId="14929" xr:uid="{A945FB41-F9F1-4333-9063-7DABB018E0E8}"/>
    <cellStyle name="40% - Accent2 3 3 2 5" xfId="11742" xr:uid="{5ECA7D5F-7EFC-4E03-BC0C-94C73B67EF10}"/>
    <cellStyle name="40% - Accent2 3 3 3" xfId="3319" xr:uid="{00000000-0005-0000-0000-000079020000}"/>
    <cellStyle name="40% - Accent2 3 3 3 2" xfId="5066" xr:uid="{00000000-0005-0000-0000-00007A020000}"/>
    <cellStyle name="40% - Accent2 3 3 3 2 2" xfId="10532" xr:uid="{00000000-0005-0000-0000-00007B020000}"/>
    <cellStyle name="40% - Accent2 3 3 3 2 2 2" xfId="17602" xr:uid="{C00C0C9F-7B76-491B-A10A-1052293982A2}"/>
    <cellStyle name="40% - Accent2 3 3 3 2 3" xfId="14196" xr:uid="{750C71D5-A4DE-4A89-A54E-98EEEDFFC6C2}"/>
    <cellStyle name="40% - Accent2 3 3 3 3" xfId="9782" xr:uid="{00000000-0005-0000-0000-00007C020000}"/>
    <cellStyle name="40% - Accent2 3 3 3 3 2" xfId="16852" xr:uid="{15AB94C4-C978-4322-8761-B8901C6B0EDE}"/>
    <cellStyle name="40% - Accent2 3 3 3 4" xfId="12458" xr:uid="{293B646A-0CE0-4026-8951-9837E9C39CD3}"/>
    <cellStyle name="40% - Accent2 3 3 4" xfId="3703" xr:uid="{00000000-0005-0000-0000-00007D020000}"/>
    <cellStyle name="40% - Accent2 3 3 4 2" xfId="10156" xr:uid="{00000000-0005-0000-0000-00007E020000}"/>
    <cellStyle name="40% - Accent2 3 3 4 2 2" xfId="17226" xr:uid="{C7566D43-0C7C-4C2E-9CBC-BC783F1B42BD}"/>
    <cellStyle name="40% - Accent2 3 3 4 3" xfId="12834" xr:uid="{F507DC94-E8F4-46B8-9401-0ADDA6974030}"/>
    <cellStyle name="40% - Accent2 3 3 5" xfId="6372" xr:uid="{00000000-0005-0000-0000-00007F020000}"/>
    <cellStyle name="40% - Accent2 3 3 5 2" xfId="14928" xr:uid="{E69DC15F-6BEA-457E-954B-E266B3404627}"/>
    <cellStyle name="40% - Accent2 3 3 6" xfId="11094" xr:uid="{A34E5728-A0A0-497A-88E4-BABC8E75F917}"/>
    <cellStyle name="40% - Accent2 3 4" xfId="2581" xr:uid="{00000000-0005-0000-0000-000080020000}"/>
    <cellStyle name="40% - Accent2 3 4 2" xfId="3513" xr:uid="{00000000-0005-0000-0000-000081020000}"/>
    <cellStyle name="40% - Accent2 3 4 2 2" xfId="5260" xr:uid="{00000000-0005-0000-0000-000082020000}"/>
    <cellStyle name="40% - Accent2 3 4 2 2 2" xfId="10719" xr:uid="{00000000-0005-0000-0000-000083020000}"/>
    <cellStyle name="40% - Accent2 3 4 2 2 2 2" xfId="17789" xr:uid="{6118E631-4C58-45E7-BB61-4A91B54A2153}"/>
    <cellStyle name="40% - Accent2 3 4 2 2 3" xfId="14390" xr:uid="{8283DD7C-451E-455D-8B04-225C4DDE0023}"/>
    <cellStyle name="40% - Accent2 3 4 2 3" xfId="9968" xr:uid="{00000000-0005-0000-0000-000084020000}"/>
    <cellStyle name="40% - Accent2 3 4 2 3 2" xfId="17038" xr:uid="{6F0BF99E-94AF-47CE-A101-2DFE8A275B65}"/>
    <cellStyle name="40% - Accent2 3 4 2 4" xfId="12645" xr:uid="{B67F07C5-7D86-416A-BA01-0A2C9C8B6FEB}"/>
    <cellStyle name="40% - Accent2 3 4 3" xfId="4349" xr:uid="{00000000-0005-0000-0000-000085020000}"/>
    <cellStyle name="40% - Accent2 3 4 3 2" xfId="10343" xr:uid="{00000000-0005-0000-0000-000086020000}"/>
    <cellStyle name="40% - Accent2 3 4 3 2 2" xfId="17413" xr:uid="{6C7BFFE3-F5AF-4309-8BC4-DDFA13022F30}"/>
    <cellStyle name="40% - Accent2 3 4 3 3" xfId="13479" xr:uid="{342CA5A6-9C17-4BC0-ABEF-D8AB78A8A4D6}"/>
    <cellStyle name="40% - Accent2 3 4 4" xfId="6374" xr:uid="{00000000-0005-0000-0000-000087020000}"/>
    <cellStyle name="40% - Accent2 3 4 4 2" xfId="14930" xr:uid="{B2B4AAA5-7A91-4189-A4C5-DC4FAA4CFE65}"/>
    <cellStyle name="40% - Accent2 3 4 5" xfId="11741" xr:uid="{73DC6923-9F13-487D-B028-D7AD7A91A967}"/>
    <cellStyle name="40% - Accent2 3 5" xfId="3318" xr:uid="{00000000-0005-0000-0000-000088020000}"/>
    <cellStyle name="40% - Accent2 3 5 2" xfId="5065" xr:uid="{00000000-0005-0000-0000-000089020000}"/>
    <cellStyle name="40% - Accent2 3 5 2 2" xfId="10531" xr:uid="{00000000-0005-0000-0000-00008A020000}"/>
    <cellStyle name="40% - Accent2 3 5 2 2 2" xfId="17601" xr:uid="{9F144811-9F8D-4494-9FAC-3CD5E3D2165E}"/>
    <cellStyle name="40% - Accent2 3 5 2 3" xfId="14195" xr:uid="{8FC9E601-33DF-4D3C-B344-308A31AC3588}"/>
    <cellStyle name="40% - Accent2 3 5 3" xfId="9781" xr:uid="{00000000-0005-0000-0000-00008B020000}"/>
    <cellStyle name="40% - Accent2 3 5 3 2" xfId="16851" xr:uid="{2743661E-01F1-455F-89E8-73C0D9ECE398}"/>
    <cellStyle name="40% - Accent2 3 5 4" xfId="12457" xr:uid="{80695E4C-586D-4D31-8FD4-939AE106F419}"/>
    <cellStyle name="40% - Accent2 3 6" xfId="3702" xr:uid="{00000000-0005-0000-0000-00008C020000}"/>
    <cellStyle name="40% - Accent2 3 6 2" xfId="10155" xr:uid="{00000000-0005-0000-0000-00008D020000}"/>
    <cellStyle name="40% - Accent2 3 6 2 2" xfId="17225" xr:uid="{3D8334EA-F81A-4346-BFE9-B2BAC999A6B3}"/>
    <cellStyle name="40% - Accent2 3 6 3" xfId="12833" xr:uid="{889AB079-C180-417A-9141-50183531B367}"/>
    <cellStyle name="40% - Accent2 3 7" xfId="20400" xr:uid="{72FBB2EA-8C0F-4868-90AD-088912BC8293}"/>
    <cellStyle name="40% - Accent2 3 8" xfId="11093" xr:uid="{B31EA500-26EC-4B3B-98DF-0E705795090E}"/>
    <cellStyle name="40% - Accent2 3_BS " xfId="6072" xr:uid="{00000000-0005-0000-0000-00008E020000}"/>
    <cellStyle name="40% - Accent2 4" xfId="178" xr:uid="{00000000-0005-0000-0000-00008F020000}"/>
    <cellStyle name="40% - Accent2 4 2" xfId="179" xr:uid="{00000000-0005-0000-0000-000090020000}"/>
    <cellStyle name="40% - Accent2 4 3" xfId="20401" xr:uid="{B69227AF-9862-46BC-B9C2-3C26D3D7D61C}"/>
    <cellStyle name="40% - Accent2 4_BS " xfId="6073" xr:uid="{00000000-0005-0000-0000-000091020000}"/>
    <cellStyle name="40% - Accent2 5" xfId="180" xr:uid="{00000000-0005-0000-0000-000092020000}"/>
    <cellStyle name="40% - Accent3" xfId="181" xr:uid="{00000000-0005-0000-0000-000093020000}"/>
    <cellStyle name="40% - Accent3 2" xfId="182" xr:uid="{00000000-0005-0000-0000-000094020000}"/>
    <cellStyle name="40% - Accent3 2 2" xfId="183" xr:uid="{00000000-0005-0000-0000-000095020000}"/>
    <cellStyle name="40% - Accent3 2 2 2" xfId="184" xr:uid="{00000000-0005-0000-0000-000096020000}"/>
    <cellStyle name="40% - Accent3 2 2 3" xfId="8660" xr:uid="{00000000-0005-0000-0000-000097020000}"/>
    <cellStyle name="40% - Accent3 2 2 4" xfId="20402" xr:uid="{3AF4FCDE-5357-43D0-BEC2-4DA85B35F1D1}"/>
    <cellStyle name="40% - Accent3 2 2_BS " xfId="6075" xr:uid="{00000000-0005-0000-0000-000098020000}"/>
    <cellStyle name="40% - Accent3 2 3" xfId="185" xr:uid="{00000000-0005-0000-0000-000099020000}"/>
    <cellStyle name="40% - Accent3 2 3 2" xfId="186" xr:uid="{00000000-0005-0000-0000-00009A020000}"/>
    <cellStyle name="40% - Accent3 2 3 3" xfId="20403" xr:uid="{1B59F9CD-52EB-456D-91F3-42322E852A0F}"/>
    <cellStyle name="40% - Accent3 2 3_BS " xfId="6076" xr:uid="{00000000-0005-0000-0000-00009B020000}"/>
    <cellStyle name="40% - Accent3 2 4" xfId="187" xr:uid="{00000000-0005-0000-0000-00009C020000}"/>
    <cellStyle name="40% - Accent3 2 4 2" xfId="20404" xr:uid="{D0837401-C5EC-4F3C-BC02-84502EE72F06}"/>
    <cellStyle name="40% - Accent3 2 5" xfId="8477" xr:uid="{00000000-0005-0000-0000-00009D020000}"/>
    <cellStyle name="40% - Accent3 2 5 2" xfId="16322" xr:uid="{59669063-6C6F-407F-9078-D0A1C6FC5036}"/>
    <cellStyle name="40% - Accent3 2 6" xfId="8709" xr:uid="{00000000-0005-0000-0000-00009E020000}"/>
    <cellStyle name="40% - Accent3 2 6 2" xfId="16357" xr:uid="{3C21B094-DDA9-4B31-ADA4-35D996623902}"/>
    <cellStyle name="40% - Accent3 2 7" xfId="9483" xr:uid="{00000000-0005-0000-0000-00009F020000}"/>
    <cellStyle name="40% - Accent3 2 7 2" xfId="16585" xr:uid="{0F07F1A9-02B5-4902-BA1A-580B21859A9D}"/>
    <cellStyle name="40% - Accent3 2_BS " xfId="6074" xr:uid="{00000000-0005-0000-0000-0000A0020000}"/>
    <cellStyle name="40% - Accent3 3" xfId="188" xr:uid="{00000000-0005-0000-0000-0000A1020000}"/>
    <cellStyle name="40% - Accent3 3 2" xfId="189" xr:uid="{00000000-0005-0000-0000-0000A2020000}"/>
    <cellStyle name="40% - Accent3 3 2 2" xfId="6375" xr:uid="{00000000-0005-0000-0000-0000A3020000}"/>
    <cellStyle name="40% - Accent3 3 2 2 2" xfId="6376" xr:uid="{00000000-0005-0000-0000-0000A4020000}"/>
    <cellStyle name="40% - Accent3 3 2 2 2 2" xfId="14932" xr:uid="{169855EE-25FA-4902-888D-51ECCD2E031D}"/>
    <cellStyle name="40% - Accent3 3 2 2 3" xfId="14931" xr:uid="{848BA669-78EA-48AA-B0EC-F8B159DF7D95}"/>
    <cellStyle name="40% - Accent3 3 2 3" xfId="6377" xr:uid="{00000000-0005-0000-0000-0000A5020000}"/>
    <cellStyle name="40% - Accent3 3 2 3 2" xfId="14933" xr:uid="{7F496368-B1A4-467D-8125-19E8B06A5500}"/>
    <cellStyle name="40% - Accent3 3 3" xfId="190" xr:uid="{00000000-0005-0000-0000-0000A6020000}"/>
    <cellStyle name="40% - Accent3 3 3 2" xfId="2584" xr:uid="{00000000-0005-0000-0000-0000A7020000}"/>
    <cellStyle name="40% - Accent3 3 3 2 2" xfId="3516" xr:uid="{00000000-0005-0000-0000-0000A8020000}"/>
    <cellStyle name="40% - Accent3 3 3 2 2 2" xfId="5263" xr:uid="{00000000-0005-0000-0000-0000A9020000}"/>
    <cellStyle name="40% - Accent3 3 3 2 2 2 2" xfId="10722" xr:uid="{00000000-0005-0000-0000-0000AA020000}"/>
    <cellStyle name="40% - Accent3 3 3 2 2 2 2 2" xfId="17792" xr:uid="{99D65BE0-5DA8-4E05-94E2-DB60AE312B90}"/>
    <cellStyle name="40% - Accent3 3 3 2 2 2 3" xfId="14393" xr:uid="{B34C0A67-70E5-4CC9-9813-10C57BAD0A17}"/>
    <cellStyle name="40% - Accent3 3 3 2 2 3" xfId="9971" xr:uid="{00000000-0005-0000-0000-0000AB020000}"/>
    <cellStyle name="40% - Accent3 3 3 2 2 3 2" xfId="17041" xr:uid="{A16A9A02-F36A-4717-8028-B8004DEEDC76}"/>
    <cellStyle name="40% - Accent3 3 3 2 2 4" xfId="12648" xr:uid="{8C08ED03-BAFD-41CE-9FD9-0FE88D014F96}"/>
    <cellStyle name="40% - Accent3 3 3 2 3" xfId="4352" xr:uid="{00000000-0005-0000-0000-0000AC020000}"/>
    <cellStyle name="40% - Accent3 3 3 2 3 2" xfId="10346" xr:uid="{00000000-0005-0000-0000-0000AD020000}"/>
    <cellStyle name="40% - Accent3 3 3 2 3 2 2" xfId="17416" xr:uid="{64B1F213-6B74-40EA-8B09-6559B7F98849}"/>
    <cellStyle name="40% - Accent3 3 3 2 3 3" xfId="13482" xr:uid="{3DD4E216-128C-4088-BDE5-53815EDA3C4C}"/>
    <cellStyle name="40% - Accent3 3 3 2 4" xfId="6379" xr:uid="{00000000-0005-0000-0000-0000AE020000}"/>
    <cellStyle name="40% - Accent3 3 3 2 4 2" xfId="14935" xr:uid="{EDE34D62-57C9-4218-A6F1-FE5BF04C1F81}"/>
    <cellStyle name="40% - Accent3 3 3 2 5" xfId="9604" xr:uid="{00000000-0005-0000-0000-0000AF020000}"/>
    <cellStyle name="40% - Accent3 3 3 2 5 2" xfId="16674" xr:uid="{7EF820B9-3482-4EFE-AADE-E6AF8121E418}"/>
    <cellStyle name="40% - Accent3 3 3 2 6" xfId="11744" xr:uid="{80C3869A-6121-4EA4-B83E-529EC870004D}"/>
    <cellStyle name="40% - Accent3 3 3 3" xfId="3321" xr:uid="{00000000-0005-0000-0000-0000B0020000}"/>
    <cellStyle name="40% - Accent3 3 3 3 2" xfId="5068" xr:uid="{00000000-0005-0000-0000-0000B1020000}"/>
    <cellStyle name="40% - Accent3 3 3 3 2 2" xfId="10534" xr:uid="{00000000-0005-0000-0000-0000B2020000}"/>
    <cellStyle name="40% - Accent3 3 3 3 2 2 2" xfId="17604" xr:uid="{501174E1-AF82-4630-BD0C-5A75AC663E18}"/>
    <cellStyle name="40% - Accent3 3 3 3 2 3" xfId="14198" xr:uid="{07215F75-18EF-49E2-AD68-52E58365B9C6}"/>
    <cellStyle name="40% - Accent3 3 3 3 3" xfId="9784" xr:uid="{00000000-0005-0000-0000-0000B3020000}"/>
    <cellStyle name="40% - Accent3 3 3 3 3 2" xfId="16854" xr:uid="{98B53E02-749D-47B6-A937-B63C798C7544}"/>
    <cellStyle name="40% - Accent3 3 3 3 4" xfId="12460" xr:uid="{B3F2DEC5-D0DF-4DBE-9C16-D2FB77D4B693}"/>
    <cellStyle name="40% - Accent3 3 3 4" xfId="3705" xr:uid="{00000000-0005-0000-0000-0000B4020000}"/>
    <cellStyle name="40% - Accent3 3 3 4 2" xfId="10158" xr:uid="{00000000-0005-0000-0000-0000B5020000}"/>
    <cellStyle name="40% - Accent3 3 3 4 2 2" xfId="17228" xr:uid="{7AFB540B-8F9C-47C5-9B10-721887364D69}"/>
    <cellStyle name="40% - Accent3 3 3 4 3" xfId="12836" xr:uid="{0FD285F6-BCC0-4104-90BF-7A3FD2C76E50}"/>
    <cellStyle name="40% - Accent3 3 3 5" xfId="6378" xr:uid="{00000000-0005-0000-0000-0000B6020000}"/>
    <cellStyle name="40% - Accent3 3 3 5 2" xfId="14934" xr:uid="{DF060687-DDF8-4EC1-A167-D01DFFEB2E3D}"/>
    <cellStyle name="40% - Accent3 3 3 6" xfId="9499" xr:uid="{00000000-0005-0000-0000-0000B7020000}"/>
    <cellStyle name="40% - Accent3 3 3 6 2" xfId="16600" xr:uid="{46954478-0C1F-43E1-BBD0-70A5DFEB1A01}"/>
    <cellStyle name="40% - Accent3 3 3 7" xfId="11096" xr:uid="{5173F261-D3B7-439F-A3C0-8A46E566D5DC}"/>
    <cellStyle name="40% - Accent3 3 4" xfId="2583" xr:uid="{00000000-0005-0000-0000-0000B8020000}"/>
    <cellStyle name="40% - Accent3 3 4 2" xfId="3515" xr:uid="{00000000-0005-0000-0000-0000B9020000}"/>
    <cellStyle name="40% - Accent3 3 4 2 2" xfId="5262" xr:uid="{00000000-0005-0000-0000-0000BA020000}"/>
    <cellStyle name="40% - Accent3 3 4 2 2 2" xfId="10721" xr:uid="{00000000-0005-0000-0000-0000BB020000}"/>
    <cellStyle name="40% - Accent3 3 4 2 2 2 2" xfId="17791" xr:uid="{4F9160C8-0167-4C18-9E4C-E8E25226EEDE}"/>
    <cellStyle name="40% - Accent3 3 4 2 2 3" xfId="14392" xr:uid="{6FBA0C5B-F8B2-4044-AF82-1C44C4ACC3CB}"/>
    <cellStyle name="40% - Accent3 3 4 2 3" xfId="9970" xr:uid="{00000000-0005-0000-0000-0000BC020000}"/>
    <cellStyle name="40% - Accent3 3 4 2 3 2" xfId="17040" xr:uid="{C2D2BF1C-BD4B-4766-AF15-C3E482990859}"/>
    <cellStyle name="40% - Accent3 3 4 2 4" xfId="12647" xr:uid="{DCC483EC-456B-4735-8092-D281C4A866AB}"/>
    <cellStyle name="40% - Accent3 3 4 3" xfId="4351" xr:uid="{00000000-0005-0000-0000-0000BD020000}"/>
    <cellStyle name="40% - Accent3 3 4 3 2" xfId="10345" xr:uid="{00000000-0005-0000-0000-0000BE020000}"/>
    <cellStyle name="40% - Accent3 3 4 3 2 2" xfId="17415" xr:uid="{8A5D107E-C989-4F1D-9584-FDCDA3686976}"/>
    <cellStyle name="40% - Accent3 3 4 3 3" xfId="13481" xr:uid="{E77338F5-21D7-4E25-9B9D-DDDCD73909F4}"/>
    <cellStyle name="40% - Accent3 3 4 4" xfId="6380" xr:uid="{00000000-0005-0000-0000-0000BF020000}"/>
    <cellStyle name="40% - Accent3 3 4 4 2" xfId="14936" xr:uid="{33AFCBF5-F081-4BAE-8DAB-27EAFFBF2CA0}"/>
    <cellStyle name="40% - Accent3 3 4 5" xfId="9603" xr:uid="{00000000-0005-0000-0000-0000C0020000}"/>
    <cellStyle name="40% - Accent3 3 4 5 2" xfId="16673" xr:uid="{2FC13BAA-CB32-432D-81C0-E167EDA07905}"/>
    <cellStyle name="40% - Accent3 3 4 6" xfId="11743" xr:uid="{CD9331B1-FBC6-4BC6-8900-B9DC98E883E9}"/>
    <cellStyle name="40% - Accent3 3 5" xfId="3320" xr:uid="{00000000-0005-0000-0000-0000C1020000}"/>
    <cellStyle name="40% - Accent3 3 5 2" xfId="5067" xr:uid="{00000000-0005-0000-0000-0000C2020000}"/>
    <cellStyle name="40% - Accent3 3 5 2 2" xfId="10533" xr:uid="{00000000-0005-0000-0000-0000C3020000}"/>
    <cellStyle name="40% - Accent3 3 5 2 2 2" xfId="17603" xr:uid="{5FB0B7D7-C0C3-4942-A43A-F7715A756F0D}"/>
    <cellStyle name="40% - Accent3 3 5 2 3" xfId="14197" xr:uid="{74977618-E97D-4F32-8552-C26694728BC7}"/>
    <cellStyle name="40% - Accent3 3 5 3" xfId="9783" xr:uid="{00000000-0005-0000-0000-0000C4020000}"/>
    <cellStyle name="40% - Accent3 3 5 3 2" xfId="16853" xr:uid="{47C1DA77-649C-4272-942F-EBA1A32A4269}"/>
    <cellStyle name="40% - Accent3 3 5 4" xfId="12459" xr:uid="{8B423B5F-7CE4-492D-8B3D-4D044016149B}"/>
    <cellStyle name="40% - Accent3 3 6" xfId="3704" xr:uid="{00000000-0005-0000-0000-0000C5020000}"/>
    <cellStyle name="40% - Accent3 3 6 2" xfId="10157" xr:uid="{00000000-0005-0000-0000-0000C6020000}"/>
    <cellStyle name="40% - Accent3 3 6 2 2" xfId="17227" xr:uid="{EDD77C90-7241-45D7-8C67-15E1A1D61864}"/>
    <cellStyle name="40% - Accent3 3 6 3" xfId="12835" xr:uid="{A7526B02-20A9-42FD-8B93-CD4690CA406F}"/>
    <cellStyle name="40% - Accent3 3 7" xfId="9498" xr:uid="{00000000-0005-0000-0000-0000C7020000}"/>
    <cellStyle name="40% - Accent3 3 7 2" xfId="16599" xr:uid="{A4B4E769-B451-4F5F-9EF9-E2C80A4891CF}"/>
    <cellStyle name="40% - Accent3 3 8" xfId="20405" xr:uid="{623CA50F-78DA-4C68-8945-D197A6FECEB1}"/>
    <cellStyle name="40% - Accent3 3 9" xfId="11095" xr:uid="{1C9E6862-498E-4338-A3F6-D819C8E269D5}"/>
    <cellStyle name="40% - Accent3 3_BS " xfId="6077" xr:uid="{00000000-0005-0000-0000-0000C8020000}"/>
    <cellStyle name="40% - Accent3 4" xfId="191" xr:uid="{00000000-0005-0000-0000-0000C9020000}"/>
    <cellStyle name="40% - Accent3 4 2" xfId="192" xr:uid="{00000000-0005-0000-0000-0000CA020000}"/>
    <cellStyle name="40% - Accent3 4 3" xfId="20406" xr:uid="{550FD064-38B8-4BB5-8554-24F143BC2BE5}"/>
    <cellStyle name="40% - Accent3 4_BS " xfId="6078" xr:uid="{00000000-0005-0000-0000-0000CB020000}"/>
    <cellStyle name="40% - Accent3 5" xfId="193" xr:uid="{00000000-0005-0000-0000-0000CC020000}"/>
    <cellStyle name="40% - Accent3 5 2" xfId="20407" xr:uid="{ECB1F6D5-862E-49A4-A3DE-A2C1F601B10E}"/>
    <cellStyle name="40% - Accent4" xfId="194" xr:uid="{00000000-0005-0000-0000-0000CD020000}"/>
    <cellStyle name="40% - Accent4 2" xfId="195" xr:uid="{00000000-0005-0000-0000-0000CE020000}"/>
    <cellStyle name="40% - Accent4 2 2" xfId="196" xr:uid="{00000000-0005-0000-0000-0000CF020000}"/>
    <cellStyle name="40% - Accent4 2 2 2" xfId="197" xr:uid="{00000000-0005-0000-0000-0000D0020000}"/>
    <cellStyle name="40% - Accent4 2 2 3" xfId="8661" xr:uid="{00000000-0005-0000-0000-0000D1020000}"/>
    <cellStyle name="40% - Accent4 2 2 4" xfId="20408" xr:uid="{C72423C7-DAF0-4647-A18C-446649DD0354}"/>
    <cellStyle name="40% - Accent4 2 2_BS " xfId="6080" xr:uid="{00000000-0005-0000-0000-0000D2020000}"/>
    <cellStyle name="40% - Accent4 2 3" xfId="198" xr:uid="{00000000-0005-0000-0000-0000D3020000}"/>
    <cellStyle name="40% - Accent4 2 3 2" xfId="199" xr:uid="{00000000-0005-0000-0000-0000D4020000}"/>
    <cellStyle name="40% - Accent4 2 3 3" xfId="20409" xr:uid="{C019F196-5708-4BF9-9F18-A6E6B9E9B52B}"/>
    <cellStyle name="40% - Accent4 2 3_BS " xfId="6081" xr:uid="{00000000-0005-0000-0000-0000D5020000}"/>
    <cellStyle name="40% - Accent4 2 4" xfId="200" xr:uid="{00000000-0005-0000-0000-0000D6020000}"/>
    <cellStyle name="40% - Accent4 2 4 2" xfId="20410" xr:uid="{3238B823-3D92-419C-BCDB-61616987AAA8}"/>
    <cellStyle name="40% - Accent4 2 5" xfId="8481" xr:uid="{00000000-0005-0000-0000-0000D7020000}"/>
    <cellStyle name="40% - Accent4 2 5 2" xfId="16325" xr:uid="{5FB2E0F3-D69A-4325-84F4-FE0C191DE3E7}"/>
    <cellStyle name="40% - Accent4 2 6" xfId="8512" xr:uid="{00000000-0005-0000-0000-0000D8020000}"/>
    <cellStyle name="40% - Accent4 2 6 2" xfId="16336" xr:uid="{A34848E6-E604-4AE9-BADC-B5C3E604F95C}"/>
    <cellStyle name="40% - Accent4 2 7" xfId="9482" xr:uid="{00000000-0005-0000-0000-0000D9020000}"/>
    <cellStyle name="40% - Accent4 2 7 2" xfId="16584" xr:uid="{D9834646-A44A-4F3B-9D7C-02209DBD09C0}"/>
    <cellStyle name="40% - Accent4 2_BS " xfId="6079" xr:uid="{00000000-0005-0000-0000-0000DA020000}"/>
    <cellStyle name="40% - Accent4 3" xfId="201" xr:uid="{00000000-0005-0000-0000-0000DB020000}"/>
    <cellStyle name="40% - Accent4 3 2" xfId="202" xr:uid="{00000000-0005-0000-0000-0000DC020000}"/>
    <cellStyle name="40% - Accent4 3 2 2" xfId="6381" xr:uid="{00000000-0005-0000-0000-0000DD020000}"/>
    <cellStyle name="40% - Accent4 3 2 2 2" xfId="6382" xr:uid="{00000000-0005-0000-0000-0000DE020000}"/>
    <cellStyle name="40% - Accent4 3 2 2 2 2" xfId="14938" xr:uid="{67C87FEA-4C12-40FC-97B6-17D6A4B53E2A}"/>
    <cellStyle name="40% - Accent4 3 2 2 3" xfId="14937" xr:uid="{C7A3B2F6-A263-4FF0-902E-7BD6A8AE5973}"/>
    <cellStyle name="40% - Accent4 3 2 3" xfId="6383" xr:uid="{00000000-0005-0000-0000-0000DF020000}"/>
    <cellStyle name="40% - Accent4 3 2 3 2" xfId="14939" xr:uid="{B5776936-F964-4991-8C12-0745DCC44E6B}"/>
    <cellStyle name="40% - Accent4 3 3" xfId="203" xr:uid="{00000000-0005-0000-0000-0000E0020000}"/>
    <cellStyle name="40% - Accent4 3 3 2" xfId="2586" xr:uid="{00000000-0005-0000-0000-0000E1020000}"/>
    <cellStyle name="40% - Accent4 3 3 2 2" xfId="3518" xr:uid="{00000000-0005-0000-0000-0000E2020000}"/>
    <cellStyle name="40% - Accent4 3 3 2 2 2" xfId="5265" xr:uid="{00000000-0005-0000-0000-0000E3020000}"/>
    <cellStyle name="40% - Accent4 3 3 2 2 2 2" xfId="10724" xr:uid="{00000000-0005-0000-0000-0000E4020000}"/>
    <cellStyle name="40% - Accent4 3 3 2 2 2 2 2" xfId="17794" xr:uid="{13F97325-8910-4A25-964E-D09B1D8361E3}"/>
    <cellStyle name="40% - Accent4 3 3 2 2 2 3" xfId="14395" xr:uid="{CBC18E6D-7492-41F8-A252-AF4A42156F85}"/>
    <cellStyle name="40% - Accent4 3 3 2 2 3" xfId="9973" xr:uid="{00000000-0005-0000-0000-0000E5020000}"/>
    <cellStyle name="40% - Accent4 3 3 2 2 3 2" xfId="17043" xr:uid="{40F8427B-ACC3-4EFD-9925-0B99757B8851}"/>
    <cellStyle name="40% - Accent4 3 3 2 2 4" xfId="12650" xr:uid="{BAAD7C9F-4FDD-4CCC-8880-5C44E6D859FA}"/>
    <cellStyle name="40% - Accent4 3 3 2 3" xfId="4354" xr:uid="{00000000-0005-0000-0000-0000E6020000}"/>
    <cellStyle name="40% - Accent4 3 3 2 3 2" xfId="10348" xr:uid="{00000000-0005-0000-0000-0000E7020000}"/>
    <cellStyle name="40% - Accent4 3 3 2 3 2 2" xfId="17418" xr:uid="{6748182F-CBAE-45A1-81AC-8849149A9FDA}"/>
    <cellStyle name="40% - Accent4 3 3 2 3 3" xfId="13484" xr:uid="{43E61414-A8F8-40CB-8C5F-F141FE1B014B}"/>
    <cellStyle name="40% - Accent4 3 3 2 4" xfId="6385" xr:uid="{00000000-0005-0000-0000-0000E8020000}"/>
    <cellStyle name="40% - Accent4 3 3 2 4 2" xfId="14941" xr:uid="{CB0133AA-FC18-42BB-873D-92C79ACB21B4}"/>
    <cellStyle name="40% - Accent4 3 3 2 5" xfId="11746" xr:uid="{17DE2596-27CF-4DA7-8EF8-13DBF87B2A72}"/>
    <cellStyle name="40% - Accent4 3 3 3" xfId="3323" xr:uid="{00000000-0005-0000-0000-0000E9020000}"/>
    <cellStyle name="40% - Accent4 3 3 3 2" xfId="5070" xr:uid="{00000000-0005-0000-0000-0000EA020000}"/>
    <cellStyle name="40% - Accent4 3 3 3 2 2" xfId="10536" xr:uid="{00000000-0005-0000-0000-0000EB020000}"/>
    <cellStyle name="40% - Accent4 3 3 3 2 2 2" xfId="17606" xr:uid="{0ECC4CE2-598E-4D29-8A5B-575B7AAE54EB}"/>
    <cellStyle name="40% - Accent4 3 3 3 2 3" xfId="14200" xr:uid="{DA61A9FD-FBBC-4E86-8E59-FBA936CF28FA}"/>
    <cellStyle name="40% - Accent4 3 3 3 3" xfId="9786" xr:uid="{00000000-0005-0000-0000-0000EC020000}"/>
    <cellStyle name="40% - Accent4 3 3 3 3 2" xfId="16856" xr:uid="{854E3EFE-B9F8-48CC-92E0-90A7659A382F}"/>
    <cellStyle name="40% - Accent4 3 3 3 4" xfId="12462" xr:uid="{EF594D86-4C8A-4650-BA61-AD67A1C93122}"/>
    <cellStyle name="40% - Accent4 3 3 4" xfId="3707" xr:uid="{00000000-0005-0000-0000-0000ED020000}"/>
    <cellStyle name="40% - Accent4 3 3 4 2" xfId="10160" xr:uid="{00000000-0005-0000-0000-0000EE020000}"/>
    <cellStyle name="40% - Accent4 3 3 4 2 2" xfId="17230" xr:uid="{FC558021-1653-4701-808D-3CE6BEE56223}"/>
    <cellStyle name="40% - Accent4 3 3 4 3" xfId="12838" xr:uid="{8465F2DA-DCCA-4E75-B2DF-5D17A0AFF3BE}"/>
    <cellStyle name="40% - Accent4 3 3 5" xfId="6384" xr:uid="{00000000-0005-0000-0000-0000EF020000}"/>
    <cellStyle name="40% - Accent4 3 3 5 2" xfId="14940" xr:uid="{DFD0BA68-8F16-4D7F-8598-5932A5EFD513}"/>
    <cellStyle name="40% - Accent4 3 3 6" xfId="11098" xr:uid="{CB01B3A9-D0F8-492E-8519-9995D65F9DF2}"/>
    <cellStyle name="40% - Accent4 3 4" xfId="2585" xr:uid="{00000000-0005-0000-0000-0000F0020000}"/>
    <cellStyle name="40% - Accent4 3 4 2" xfId="3517" xr:uid="{00000000-0005-0000-0000-0000F1020000}"/>
    <cellStyle name="40% - Accent4 3 4 2 2" xfId="5264" xr:uid="{00000000-0005-0000-0000-0000F2020000}"/>
    <cellStyle name="40% - Accent4 3 4 2 2 2" xfId="10723" xr:uid="{00000000-0005-0000-0000-0000F3020000}"/>
    <cellStyle name="40% - Accent4 3 4 2 2 2 2" xfId="17793" xr:uid="{D7B62EF2-D2F6-4CB1-9498-D3DAC2CD1EB6}"/>
    <cellStyle name="40% - Accent4 3 4 2 2 3" xfId="14394" xr:uid="{22C3FA59-4A4C-40E9-AC6E-7F389B7B3657}"/>
    <cellStyle name="40% - Accent4 3 4 2 3" xfId="9972" xr:uid="{00000000-0005-0000-0000-0000F4020000}"/>
    <cellStyle name="40% - Accent4 3 4 2 3 2" xfId="17042" xr:uid="{34020C1C-1C96-4B3F-B074-BA9C9DD36153}"/>
    <cellStyle name="40% - Accent4 3 4 2 4" xfId="12649" xr:uid="{2DCD3FCD-A8AB-4CF7-BBDF-F953C78C6F28}"/>
    <cellStyle name="40% - Accent4 3 4 3" xfId="4353" xr:uid="{00000000-0005-0000-0000-0000F5020000}"/>
    <cellStyle name="40% - Accent4 3 4 3 2" xfId="10347" xr:uid="{00000000-0005-0000-0000-0000F6020000}"/>
    <cellStyle name="40% - Accent4 3 4 3 2 2" xfId="17417" xr:uid="{4A400C61-858E-43EF-8BAA-44702C103E68}"/>
    <cellStyle name="40% - Accent4 3 4 3 3" xfId="13483" xr:uid="{F85BFEEA-5971-43AC-A1D7-C5A0EBCB6ACF}"/>
    <cellStyle name="40% - Accent4 3 4 4" xfId="6386" xr:uid="{00000000-0005-0000-0000-0000F7020000}"/>
    <cellStyle name="40% - Accent4 3 4 4 2" xfId="14942" xr:uid="{D79BDE06-64A9-43EB-9F28-70DF02432F42}"/>
    <cellStyle name="40% - Accent4 3 4 5" xfId="11745" xr:uid="{117F4535-34FA-4577-8475-048B730F572A}"/>
    <cellStyle name="40% - Accent4 3 5" xfId="3322" xr:uid="{00000000-0005-0000-0000-0000F8020000}"/>
    <cellStyle name="40% - Accent4 3 5 2" xfId="5069" xr:uid="{00000000-0005-0000-0000-0000F9020000}"/>
    <cellStyle name="40% - Accent4 3 5 2 2" xfId="10535" xr:uid="{00000000-0005-0000-0000-0000FA020000}"/>
    <cellStyle name="40% - Accent4 3 5 2 2 2" xfId="17605" xr:uid="{F9F721F3-2986-43F3-B4F6-DE6DD7DBD1E1}"/>
    <cellStyle name="40% - Accent4 3 5 2 3" xfId="14199" xr:uid="{2656DF1D-E4A5-48A5-B249-E0C205B42D61}"/>
    <cellStyle name="40% - Accent4 3 5 3" xfId="9785" xr:uid="{00000000-0005-0000-0000-0000FB020000}"/>
    <cellStyle name="40% - Accent4 3 5 3 2" xfId="16855" xr:uid="{BE0FF9D9-0AD5-41C2-84FD-494E752B1A77}"/>
    <cellStyle name="40% - Accent4 3 5 4" xfId="12461" xr:uid="{D232071A-5C7A-4D4F-A171-FE03CE2B6E0F}"/>
    <cellStyle name="40% - Accent4 3 6" xfId="3706" xr:uid="{00000000-0005-0000-0000-0000FC020000}"/>
    <cellStyle name="40% - Accent4 3 6 2" xfId="10159" xr:uid="{00000000-0005-0000-0000-0000FD020000}"/>
    <cellStyle name="40% - Accent4 3 6 2 2" xfId="17229" xr:uid="{C0452507-C00A-4FEE-A99D-9CA555032EF3}"/>
    <cellStyle name="40% - Accent4 3 6 3" xfId="12837" xr:uid="{10357BCC-55A2-4003-B67F-4A8051D63745}"/>
    <cellStyle name="40% - Accent4 3 7" xfId="20411" xr:uid="{BC90A319-5EFA-4D30-A8DC-AF9090E99EEF}"/>
    <cellStyle name="40% - Accent4 3 8" xfId="11097" xr:uid="{503A7F36-BC5C-45F7-A45B-806039C4FAE7}"/>
    <cellStyle name="40% - Accent4 3_BS " xfId="6082" xr:uid="{00000000-0005-0000-0000-0000FE020000}"/>
    <cellStyle name="40% - Accent4 4" xfId="204" xr:uid="{00000000-0005-0000-0000-0000FF020000}"/>
    <cellStyle name="40% - Accent4 4 2" xfId="205" xr:uid="{00000000-0005-0000-0000-000000030000}"/>
    <cellStyle name="40% - Accent4 4 3" xfId="20412" xr:uid="{6F9F7385-2474-4AE4-BDEB-E300FAA89ED0}"/>
    <cellStyle name="40% - Accent4 4_BS " xfId="6083" xr:uid="{00000000-0005-0000-0000-000001030000}"/>
    <cellStyle name="40% - Accent4 5" xfId="206" xr:uid="{00000000-0005-0000-0000-000002030000}"/>
    <cellStyle name="40% - Accent4 5 2" xfId="20413" xr:uid="{E10B0253-6F24-4852-8353-609EABD9D2B2}"/>
    <cellStyle name="40% - Accent5" xfId="207" xr:uid="{00000000-0005-0000-0000-000003030000}"/>
    <cellStyle name="40% - Accent5 2" xfId="208" xr:uid="{00000000-0005-0000-0000-000004030000}"/>
    <cellStyle name="40% - Accent5 2 2" xfId="209" xr:uid="{00000000-0005-0000-0000-000005030000}"/>
    <cellStyle name="40% - Accent5 2 2 2" xfId="210" xr:uid="{00000000-0005-0000-0000-000006030000}"/>
    <cellStyle name="40% - Accent5 2 2 3" xfId="8662" xr:uid="{00000000-0005-0000-0000-000007030000}"/>
    <cellStyle name="40% - Accent5 2 2 4" xfId="20414" xr:uid="{1E04EA43-7914-4102-8C07-D0067661D060}"/>
    <cellStyle name="40% - Accent5 2 2_BS " xfId="6085" xr:uid="{00000000-0005-0000-0000-000008030000}"/>
    <cellStyle name="40% - Accent5 2 3" xfId="211" xr:uid="{00000000-0005-0000-0000-000009030000}"/>
    <cellStyle name="40% - Accent5 2 3 2" xfId="212" xr:uid="{00000000-0005-0000-0000-00000A030000}"/>
    <cellStyle name="40% - Accent5 2 3 3" xfId="20415" xr:uid="{452F6A37-60E4-47BD-89D1-3CABA98B97AA}"/>
    <cellStyle name="40% - Accent5 2 3_BS " xfId="6086" xr:uid="{00000000-0005-0000-0000-00000B030000}"/>
    <cellStyle name="40% - Accent5 2 4" xfId="213" xr:uid="{00000000-0005-0000-0000-00000C030000}"/>
    <cellStyle name="40% - Accent5 2 4 2" xfId="20416" xr:uid="{80E162F4-C039-48B7-B001-6149250C6B0C}"/>
    <cellStyle name="40% - Accent5 2 5" xfId="8485" xr:uid="{00000000-0005-0000-0000-00000D030000}"/>
    <cellStyle name="40% - Accent5 2 5 2" xfId="16328" xr:uid="{EB01F407-E641-4BAF-9863-4CC639930323}"/>
    <cellStyle name="40% - Accent5 2 6" xfId="8672" xr:uid="{00000000-0005-0000-0000-00000E030000}"/>
    <cellStyle name="40% - Accent5 2 6 2" xfId="16355" xr:uid="{D9FEA49E-CAD9-441D-B509-62FC45B32A9D}"/>
    <cellStyle name="40% - Accent5 2 7" xfId="9476" xr:uid="{00000000-0005-0000-0000-00000F030000}"/>
    <cellStyle name="40% - Accent5 2 7 2" xfId="16578" xr:uid="{FF610D3A-9F79-43B8-A416-8A1E3835E25D}"/>
    <cellStyle name="40% - Accent5 2_BS " xfId="6084" xr:uid="{00000000-0005-0000-0000-000010030000}"/>
    <cellStyle name="40% - Accent5 3" xfId="214" xr:uid="{00000000-0005-0000-0000-000011030000}"/>
    <cellStyle name="40% - Accent5 3 2" xfId="215" xr:uid="{00000000-0005-0000-0000-000012030000}"/>
    <cellStyle name="40% - Accent5 3 2 2" xfId="6387" xr:uid="{00000000-0005-0000-0000-000013030000}"/>
    <cellStyle name="40% - Accent5 3 2 2 2" xfId="6388" xr:uid="{00000000-0005-0000-0000-000014030000}"/>
    <cellStyle name="40% - Accent5 3 2 2 2 2" xfId="14944" xr:uid="{BBF5E33B-5832-408B-909F-43FBD63A9258}"/>
    <cellStyle name="40% - Accent5 3 2 2 3" xfId="14943" xr:uid="{E4D377C0-10D3-41E7-9449-CAEE2B028F39}"/>
    <cellStyle name="40% - Accent5 3 2 3" xfId="6389" xr:uid="{00000000-0005-0000-0000-000015030000}"/>
    <cellStyle name="40% - Accent5 3 2 3 2" xfId="14945" xr:uid="{187D2C4E-1593-451F-AFB8-C46DD5AD226E}"/>
    <cellStyle name="40% - Accent5 3 3" xfId="216" xr:uid="{00000000-0005-0000-0000-000016030000}"/>
    <cellStyle name="40% - Accent5 3 3 2" xfId="2588" xr:uid="{00000000-0005-0000-0000-000017030000}"/>
    <cellStyle name="40% - Accent5 3 3 2 2" xfId="3520" xr:uid="{00000000-0005-0000-0000-000018030000}"/>
    <cellStyle name="40% - Accent5 3 3 2 2 2" xfId="5267" xr:uid="{00000000-0005-0000-0000-000019030000}"/>
    <cellStyle name="40% - Accent5 3 3 2 2 2 2" xfId="10726" xr:uid="{00000000-0005-0000-0000-00001A030000}"/>
    <cellStyle name="40% - Accent5 3 3 2 2 2 2 2" xfId="17796" xr:uid="{868B977F-DEAB-4C85-BA22-CFD1127B4CD5}"/>
    <cellStyle name="40% - Accent5 3 3 2 2 2 3" xfId="14397" xr:uid="{11ACB0A3-E7A4-4A16-BA08-B0639ED33461}"/>
    <cellStyle name="40% - Accent5 3 3 2 2 3" xfId="9975" xr:uid="{00000000-0005-0000-0000-00001B030000}"/>
    <cellStyle name="40% - Accent5 3 3 2 2 3 2" xfId="17045" xr:uid="{FE6E9FFE-6E32-431F-8F6C-817EB22ADFF5}"/>
    <cellStyle name="40% - Accent5 3 3 2 2 4" xfId="12652" xr:uid="{8A6ED659-66CC-4F67-B49F-40E2D651D337}"/>
    <cellStyle name="40% - Accent5 3 3 2 3" xfId="4356" xr:uid="{00000000-0005-0000-0000-00001C030000}"/>
    <cellStyle name="40% - Accent5 3 3 2 3 2" xfId="10350" xr:uid="{00000000-0005-0000-0000-00001D030000}"/>
    <cellStyle name="40% - Accent5 3 3 2 3 2 2" xfId="17420" xr:uid="{3E41005E-4A5A-41DA-9230-DB41446D7874}"/>
    <cellStyle name="40% - Accent5 3 3 2 3 3" xfId="13486" xr:uid="{D04A5D3C-764E-445E-9389-BA5A358D990B}"/>
    <cellStyle name="40% - Accent5 3 3 2 4" xfId="6391" xr:uid="{00000000-0005-0000-0000-00001E030000}"/>
    <cellStyle name="40% - Accent5 3 3 2 4 2" xfId="14947" xr:uid="{36628833-3CA6-4114-AC63-8BBEB0851EDC}"/>
    <cellStyle name="40% - Accent5 3 3 2 5" xfId="11748" xr:uid="{AFD59FFC-BAAD-4043-870E-BD6FB63C987C}"/>
    <cellStyle name="40% - Accent5 3 3 3" xfId="3325" xr:uid="{00000000-0005-0000-0000-00001F030000}"/>
    <cellStyle name="40% - Accent5 3 3 3 2" xfId="5072" xr:uid="{00000000-0005-0000-0000-000020030000}"/>
    <cellStyle name="40% - Accent5 3 3 3 2 2" xfId="10538" xr:uid="{00000000-0005-0000-0000-000021030000}"/>
    <cellStyle name="40% - Accent5 3 3 3 2 2 2" xfId="17608" xr:uid="{99256CF3-345A-4D15-8391-DB8A1E14055F}"/>
    <cellStyle name="40% - Accent5 3 3 3 2 3" xfId="14202" xr:uid="{CD84EDF1-6C3A-41E6-B82E-423791EB3905}"/>
    <cellStyle name="40% - Accent5 3 3 3 3" xfId="9788" xr:uid="{00000000-0005-0000-0000-000022030000}"/>
    <cellStyle name="40% - Accent5 3 3 3 3 2" xfId="16858" xr:uid="{1197BA97-DB80-4185-8A69-CA8D7FD3AE8E}"/>
    <cellStyle name="40% - Accent5 3 3 3 4" xfId="12464" xr:uid="{BA4EFE1E-0BD6-46D6-AB7C-E2BAFD7CE76C}"/>
    <cellStyle name="40% - Accent5 3 3 4" xfId="3709" xr:uid="{00000000-0005-0000-0000-000023030000}"/>
    <cellStyle name="40% - Accent5 3 3 4 2" xfId="10162" xr:uid="{00000000-0005-0000-0000-000024030000}"/>
    <cellStyle name="40% - Accent5 3 3 4 2 2" xfId="17232" xr:uid="{A98127B3-99C0-4B84-96BB-F30287E7EB88}"/>
    <cellStyle name="40% - Accent5 3 3 4 3" xfId="12840" xr:uid="{8E8B328F-1CA2-4ED2-A955-61BAD9DA53FB}"/>
    <cellStyle name="40% - Accent5 3 3 5" xfId="6390" xr:uid="{00000000-0005-0000-0000-000025030000}"/>
    <cellStyle name="40% - Accent5 3 3 5 2" xfId="14946" xr:uid="{BAF07AC2-6749-4FB3-8179-0CF72A507F72}"/>
    <cellStyle name="40% - Accent5 3 3 6" xfId="11100" xr:uid="{F2B4A2F6-040F-4A01-B73B-136F7C5CD4DD}"/>
    <cellStyle name="40% - Accent5 3 4" xfId="2587" xr:uid="{00000000-0005-0000-0000-000026030000}"/>
    <cellStyle name="40% - Accent5 3 4 2" xfId="3519" xr:uid="{00000000-0005-0000-0000-000027030000}"/>
    <cellStyle name="40% - Accent5 3 4 2 2" xfId="5266" xr:uid="{00000000-0005-0000-0000-000028030000}"/>
    <cellStyle name="40% - Accent5 3 4 2 2 2" xfId="10725" xr:uid="{00000000-0005-0000-0000-000029030000}"/>
    <cellStyle name="40% - Accent5 3 4 2 2 2 2" xfId="17795" xr:uid="{8A26F1F7-5E18-4AB8-AB18-1378C26E012B}"/>
    <cellStyle name="40% - Accent5 3 4 2 2 3" xfId="14396" xr:uid="{75DA6566-C741-4518-A644-983578571CF1}"/>
    <cellStyle name="40% - Accent5 3 4 2 3" xfId="9974" xr:uid="{00000000-0005-0000-0000-00002A030000}"/>
    <cellStyle name="40% - Accent5 3 4 2 3 2" xfId="17044" xr:uid="{54544AB1-1C86-4A1C-B4C0-3002D8841B86}"/>
    <cellStyle name="40% - Accent5 3 4 2 4" xfId="12651" xr:uid="{CD61F164-1901-40B3-8634-FA7F70FEE749}"/>
    <cellStyle name="40% - Accent5 3 4 3" xfId="4355" xr:uid="{00000000-0005-0000-0000-00002B030000}"/>
    <cellStyle name="40% - Accent5 3 4 3 2" xfId="10349" xr:uid="{00000000-0005-0000-0000-00002C030000}"/>
    <cellStyle name="40% - Accent5 3 4 3 2 2" xfId="17419" xr:uid="{1AAA4448-BDE6-4980-BDF2-0847DF9ABF83}"/>
    <cellStyle name="40% - Accent5 3 4 3 3" xfId="13485" xr:uid="{BC6EFEC5-EC19-4741-9D9F-FCC6F0FFA5B0}"/>
    <cellStyle name="40% - Accent5 3 4 4" xfId="6392" xr:uid="{00000000-0005-0000-0000-00002D030000}"/>
    <cellStyle name="40% - Accent5 3 4 4 2" xfId="14948" xr:uid="{45E87256-0BBA-42DC-9A36-A15E8A7F9E7B}"/>
    <cellStyle name="40% - Accent5 3 4 5" xfId="11747" xr:uid="{FD4639CA-35C2-4340-9B46-16F796BEE16C}"/>
    <cellStyle name="40% - Accent5 3 5" xfId="3324" xr:uid="{00000000-0005-0000-0000-00002E030000}"/>
    <cellStyle name="40% - Accent5 3 5 2" xfId="5071" xr:uid="{00000000-0005-0000-0000-00002F030000}"/>
    <cellStyle name="40% - Accent5 3 5 2 2" xfId="10537" xr:uid="{00000000-0005-0000-0000-000030030000}"/>
    <cellStyle name="40% - Accent5 3 5 2 2 2" xfId="17607" xr:uid="{60DC27F4-888D-4B47-B05D-D85FCEB9D312}"/>
    <cellStyle name="40% - Accent5 3 5 2 3" xfId="14201" xr:uid="{F7858B56-72A0-4A87-A581-8A6B910E559D}"/>
    <cellStyle name="40% - Accent5 3 5 3" xfId="9787" xr:uid="{00000000-0005-0000-0000-000031030000}"/>
    <cellStyle name="40% - Accent5 3 5 3 2" xfId="16857" xr:uid="{05ECD129-C0F3-490C-8BF7-9172C44CAB29}"/>
    <cellStyle name="40% - Accent5 3 5 4" xfId="12463" xr:uid="{DC520BB4-BB61-45C7-8AE4-DE803C5BF784}"/>
    <cellStyle name="40% - Accent5 3 6" xfId="3708" xr:uid="{00000000-0005-0000-0000-000032030000}"/>
    <cellStyle name="40% - Accent5 3 6 2" xfId="10161" xr:uid="{00000000-0005-0000-0000-000033030000}"/>
    <cellStyle name="40% - Accent5 3 6 2 2" xfId="17231" xr:uid="{54185EF3-92DC-4B95-B46D-6B763EDF74CA}"/>
    <cellStyle name="40% - Accent5 3 6 3" xfId="12839" xr:uid="{D9065146-F1A3-4D54-AF06-A48B50B23F3C}"/>
    <cellStyle name="40% - Accent5 3 7" xfId="20417" xr:uid="{92E7EF48-2079-49BA-8A6B-4445D83C085C}"/>
    <cellStyle name="40% - Accent5 3 8" xfId="11099" xr:uid="{1C30968F-0677-4354-AD50-89773FF39BF2}"/>
    <cellStyle name="40% - Accent5 3_BS " xfId="6087" xr:uid="{00000000-0005-0000-0000-000034030000}"/>
    <cellStyle name="40% - Accent5 4" xfId="217" xr:uid="{00000000-0005-0000-0000-000035030000}"/>
    <cellStyle name="40% - Accent5 4 2" xfId="218" xr:uid="{00000000-0005-0000-0000-000036030000}"/>
    <cellStyle name="40% - Accent5 4 3" xfId="20418" xr:uid="{0D80ED0E-EB2E-406C-8867-036A115797B6}"/>
    <cellStyle name="40% - Accent5 4_BS " xfId="6088" xr:uid="{00000000-0005-0000-0000-000037030000}"/>
    <cellStyle name="40% - Accent5 5" xfId="219" xr:uid="{00000000-0005-0000-0000-000038030000}"/>
    <cellStyle name="40% - Accent5 5 2" xfId="20419" xr:uid="{11B9E043-4B83-4200-9987-979242516097}"/>
    <cellStyle name="40% - Accent6" xfId="220" xr:uid="{00000000-0005-0000-0000-000039030000}"/>
    <cellStyle name="40% - Accent6 2" xfId="221" xr:uid="{00000000-0005-0000-0000-00003A030000}"/>
    <cellStyle name="40% - Accent6 2 2" xfId="222" xr:uid="{00000000-0005-0000-0000-00003B030000}"/>
    <cellStyle name="40% - Accent6 2 2 2" xfId="223" xr:uid="{00000000-0005-0000-0000-00003C030000}"/>
    <cellStyle name="40% - Accent6 2 2 3" xfId="8663" xr:uid="{00000000-0005-0000-0000-00003D030000}"/>
    <cellStyle name="40% - Accent6 2 2 4" xfId="20420" xr:uid="{9FF4F211-68C0-4B11-9875-BF94BCBDCEC9}"/>
    <cellStyle name="40% - Accent6 2 2_BS " xfId="6090" xr:uid="{00000000-0005-0000-0000-00003E030000}"/>
    <cellStyle name="40% - Accent6 2 3" xfId="224" xr:uid="{00000000-0005-0000-0000-00003F030000}"/>
    <cellStyle name="40% - Accent6 2 3 2" xfId="225" xr:uid="{00000000-0005-0000-0000-000040030000}"/>
    <cellStyle name="40% - Accent6 2 3 3" xfId="20421" xr:uid="{B7EF38C5-178C-44DA-9412-6FB1785BBC9E}"/>
    <cellStyle name="40% - Accent6 2 3_BS " xfId="6091" xr:uid="{00000000-0005-0000-0000-000041030000}"/>
    <cellStyle name="40% - Accent6 2 4" xfId="226" xr:uid="{00000000-0005-0000-0000-000042030000}"/>
    <cellStyle name="40% - Accent6 2 4 2" xfId="20422" xr:uid="{C4F72619-37B8-4624-B25B-331A3B395F06}"/>
    <cellStyle name="40% - Accent6 2 5" xfId="8489" xr:uid="{00000000-0005-0000-0000-000043030000}"/>
    <cellStyle name="40% - Accent6 2 5 2" xfId="16331" xr:uid="{28FEA195-0004-41EB-A8A4-CEE470EF6E0F}"/>
    <cellStyle name="40% - Accent6 2 6" xfId="8671" xr:uid="{00000000-0005-0000-0000-000044030000}"/>
    <cellStyle name="40% - Accent6 2 6 2" xfId="16354" xr:uid="{4CFAD6FD-B308-4E8B-ABB4-02DA878D5C71}"/>
    <cellStyle name="40% - Accent6 2 7" xfId="9480" xr:uid="{00000000-0005-0000-0000-000045030000}"/>
    <cellStyle name="40% - Accent6 2 7 2" xfId="16582" xr:uid="{B1DE9BB9-5D59-4E17-AB35-15CF32E7A266}"/>
    <cellStyle name="40% - Accent6 2_BS " xfId="6089" xr:uid="{00000000-0005-0000-0000-000046030000}"/>
    <cellStyle name="40% - Accent6 3" xfId="227" xr:uid="{00000000-0005-0000-0000-000047030000}"/>
    <cellStyle name="40% - Accent6 3 2" xfId="228" xr:uid="{00000000-0005-0000-0000-000048030000}"/>
    <cellStyle name="40% - Accent6 3 2 2" xfId="6393" xr:uid="{00000000-0005-0000-0000-000049030000}"/>
    <cellStyle name="40% - Accent6 3 2 2 2" xfId="6394" xr:uid="{00000000-0005-0000-0000-00004A030000}"/>
    <cellStyle name="40% - Accent6 3 2 2 2 2" xfId="14950" xr:uid="{1CFD8159-B053-460E-9C05-54D0B64123CE}"/>
    <cellStyle name="40% - Accent6 3 2 2 3" xfId="14949" xr:uid="{23196969-E876-4D34-AADB-BF9823A2D745}"/>
    <cellStyle name="40% - Accent6 3 2 3" xfId="6395" xr:uid="{00000000-0005-0000-0000-00004B030000}"/>
    <cellStyle name="40% - Accent6 3 2 3 2" xfId="14951" xr:uid="{8411F852-57E2-463E-9F5B-523721745A97}"/>
    <cellStyle name="40% - Accent6 3 3" xfId="229" xr:uid="{00000000-0005-0000-0000-00004C030000}"/>
    <cellStyle name="40% - Accent6 3 3 2" xfId="2590" xr:uid="{00000000-0005-0000-0000-00004D030000}"/>
    <cellStyle name="40% - Accent6 3 3 2 2" xfId="3522" xr:uid="{00000000-0005-0000-0000-00004E030000}"/>
    <cellStyle name="40% - Accent6 3 3 2 2 2" xfId="5269" xr:uid="{00000000-0005-0000-0000-00004F030000}"/>
    <cellStyle name="40% - Accent6 3 3 2 2 2 2" xfId="10728" xr:uid="{00000000-0005-0000-0000-000050030000}"/>
    <cellStyle name="40% - Accent6 3 3 2 2 2 2 2" xfId="17798" xr:uid="{197A81DA-0860-4248-88A0-DA92DF72BC46}"/>
    <cellStyle name="40% - Accent6 3 3 2 2 2 3" xfId="14399" xr:uid="{250DBFDC-00C8-4DAB-8715-5E32D53034FF}"/>
    <cellStyle name="40% - Accent6 3 3 2 2 3" xfId="9977" xr:uid="{00000000-0005-0000-0000-000051030000}"/>
    <cellStyle name="40% - Accent6 3 3 2 2 3 2" xfId="17047" xr:uid="{A2A6185E-6CAC-4087-9427-769072E174E6}"/>
    <cellStyle name="40% - Accent6 3 3 2 2 4" xfId="12654" xr:uid="{44AA7514-E94F-4905-BE4F-2D9D52A693F3}"/>
    <cellStyle name="40% - Accent6 3 3 2 3" xfId="4358" xr:uid="{00000000-0005-0000-0000-000052030000}"/>
    <cellStyle name="40% - Accent6 3 3 2 3 2" xfId="10352" xr:uid="{00000000-0005-0000-0000-000053030000}"/>
    <cellStyle name="40% - Accent6 3 3 2 3 2 2" xfId="17422" xr:uid="{D0CD619D-E406-4DC5-97EA-5BA83C923C00}"/>
    <cellStyle name="40% - Accent6 3 3 2 3 3" xfId="13488" xr:uid="{BCF8676B-C566-4B27-A7E1-24201BD41EAE}"/>
    <cellStyle name="40% - Accent6 3 3 2 4" xfId="6397" xr:uid="{00000000-0005-0000-0000-000054030000}"/>
    <cellStyle name="40% - Accent6 3 3 2 4 2" xfId="14953" xr:uid="{F85F97D5-EDF1-4A5D-9191-BBC282BFEE03}"/>
    <cellStyle name="40% - Accent6 3 3 2 5" xfId="11750" xr:uid="{A96D8861-05C8-4E3D-B105-FCF2AB96A04F}"/>
    <cellStyle name="40% - Accent6 3 3 3" xfId="3327" xr:uid="{00000000-0005-0000-0000-000055030000}"/>
    <cellStyle name="40% - Accent6 3 3 3 2" xfId="5074" xr:uid="{00000000-0005-0000-0000-000056030000}"/>
    <cellStyle name="40% - Accent6 3 3 3 2 2" xfId="10540" xr:uid="{00000000-0005-0000-0000-000057030000}"/>
    <cellStyle name="40% - Accent6 3 3 3 2 2 2" xfId="17610" xr:uid="{4249FEE1-32DB-405B-8514-8B560210D9F0}"/>
    <cellStyle name="40% - Accent6 3 3 3 2 3" xfId="14204" xr:uid="{B5BCE111-F563-43B4-83DA-191610A25E58}"/>
    <cellStyle name="40% - Accent6 3 3 3 3" xfId="9790" xr:uid="{00000000-0005-0000-0000-000058030000}"/>
    <cellStyle name="40% - Accent6 3 3 3 3 2" xfId="16860" xr:uid="{23B4282F-9670-4FDB-AA91-4BC918960AA6}"/>
    <cellStyle name="40% - Accent6 3 3 3 4" xfId="12466" xr:uid="{E7214337-8BEE-4657-B7C3-0823CF4F5181}"/>
    <cellStyle name="40% - Accent6 3 3 4" xfId="3711" xr:uid="{00000000-0005-0000-0000-000059030000}"/>
    <cellStyle name="40% - Accent6 3 3 4 2" xfId="10164" xr:uid="{00000000-0005-0000-0000-00005A030000}"/>
    <cellStyle name="40% - Accent6 3 3 4 2 2" xfId="17234" xr:uid="{C29CA6DF-85EF-4592-B1A9-D4B037791C4D}"/>
    <cellStyle name="40% - Accent6 3 3 4 3" xfId="12842" xr:uid="{1B5400E6-1E01-4F94-8846-00F5F984A425}"/>
    <cellStyle name="40% - Accent6 3 3 5" xfId="6396" xr:uid="{00000000-0005-0000-0000-00005B030000}"/>
    <cellStyle name="40% - Accent6 3 3 5 2" xfId="14952" xr:uid="{487CF4C3-7A2B-4946-992E-56CB204C41B0}"/>
    <cellStyle name="40% - Accent6 3 3 6" xfId="11102" xr:uid="{93447DB6-E34C-484F-9D20-5C190DAD9F41}"/>
    <cellStyle name="40% - Accent6 3 4" xfId="2589" xr:uid="{00000000-0005-0000-0000-00005C030000}"/>
    <cellStyle name="40% - Accent6 3 4 2" xfId="3521" xr:uid="{00000000-0005-0000-0000-00005D030000}"/>
    <cellStyle name="40% - Accent6 3 4 2 2" xfId="5268" xr:uid="{00000000-0005-0000-0000-00005E030000}"/>
    <cellStyle name="40% - Accent6 3 4 2 2 2" xfId="10727" xr:uid="{00000000-0005-0000-0000-00005F030000}"/>
    <cellStyle name="40% - Accent6 3 4 2 2 2 2" xfId="17797" xr:uid="{8C54B8C1-08FC-40BE-904B-64220F4793FD}"/>
    <cellStyle name="40% - Accent6 3 4 2 2 3" xfId="14398" xr:uid="{5DDA687D-7DDD-4395-B20C-1B6CC28D02F8}"/>
    <cellStyle name="40% - Accent6 3 4 2 3" xfId="9976" xr:uid="{00000000-0005-0000-0000-000060030000}"/>
    <cellStyle name="40% - Accent6 3 4 2 3 2" xfId="17046" xr:uid="{C7386C4A-8BC5-4285-BFD8-65E51EA338EB}"/>
    <cellStyle name="40% - Accent6 3 4 2 4" xfId="12653" xr:uid="{DE7830C2-754C-4D27-B425-C2528A67C752}"/>
    <cellStyle name="40% - Accent6 3 4 3" xfId="4357" xr:uid="{00000000-0005-0000-0000-000061030000}"/>
    <cellStyle name="40% - Accent6 3 4 3 2" xfId="10351" xr:uid="{00000000-0005-0000-0000-000062030000}"/>
    <cellStyle name="40% - Accent6 3 4 3 2 2" xfId="17421" xr:uid="{BFFD1AE8-B368-40AA-9DCD-2FD02BB474B3}"/>
    <cellStyle name="40% - Accent6 3 4 3 3" xfId="13487" xr:uid="{27ACAC1C-8A4C-405F-891B-5631490D747A}"/>
    <cellStyle name="40% - Accent6 3 4 4" xfId="6398" xr:uid="{00000000-0005-0000-0000-000063030000}"/>
    <cellStyle name="40% - Accent6 3 4 4 2" xfId="14954" xr:uid="{B78FF560-AEB5-4422-8B9F-B27962825F92}"/>
    <cellStyle name="40% - Accent6 3 4 5" xfId="11749" xr:uid="{77D46CB7-0D8B-47F2-9CAD-534EC88B8052}"/>
    <cellStyle name="40% - Accent6 3 5" xfId="3326" xr:uid="{00000000-0005-0000-0000-000064030000}"/>
    <cellStyle name="40% - Accent6 3 5 2" xfId="5073" xr:uid="{00000000-0005-0000-0000-000065030000}"/>
    <cellStyle name="40% - Accent6 3 5 2 2" xfId="10539" xr:uid="{00000000-0005-0000-0000-000066030000}"/>
    <cellStyle name="40% - Accent6 3 5 2 2 2" xfId="17609" xr:uid="{D6A66937-2773-4A25-86F7-F9AC543CCCE3}"/>
    <cellStyle name="40% - Accent6 3 5 2 3" xfId="14203" xr:uid="{DFA85268-B3F2-41C4-BDFF-F5CB80F8C1A6}"/>
    <cellStyle name="40% - Accent6 3 5 3" xfId="9789" xr:uid="{00000000-0005-0000-0000-000067030000}"/>
    <cellStyle name="40% - Accent6 3 5 3 2" xfId="16859" xr:uid="{BF769684-3076-469E-901F-B649545C35BE}"/>
    <cellStyle name="40% - Accent6 3 5 4" xfId="12465" xr:uid="{3BC8A0AA-8161-45A5-A717-997A396687FA}"/>
    <cellStyle name="40% - Accent6 3 6" xfId="3710" xr:uid="{00000000-0005-0000-0000-000068030000}"/>
    <cellStyle name="40% - Accent6 3 6 2" xfId="10163" xr:uid="{00000000-0005-0000-0000-000069030000}"/>
    <cellStyle name="40% - Accent6 3 6 2 2" xfId="17233" xr:uid="{6568CDE8-150E-44D6-907D-D5546FBCA51E}"/>
    <cellStyle name="40% - Accent6 3 6 3" xfId="12841" xr:uid="{ACD98210-5935-46A9-A010-C0087EC08F91}"/>
    <cellStyle name="40% - Accent6 3 7" xfId="20423" xr:uid="{2FA5B0CC-0B40-410F-867A-DF95D21D084C}"/>
    <cellStyle name="40% - Accent6 3 8" xfId="11101" xr:uid="{EB126018-46CF-4712-A11B-DD8C1433AA54}"/>
    <cellStyle name="40% - Accent6 3_BS " xfId="6092" xr:uid="{00000000-0005-0000-0000-00006A030000}"/>
    <cellStyle name="40% - Accent6 4" xfId="230" xr:uid="{00000000-0005-0000-0000-00006B030000}"/>
    <cellStyle name="40% - Accent6 4 2" xfId="231" xr:uid="{00000000-0005-0000-0000-00006C030000}"/>
    <cellStyle name="40% - Accent6 4 3" xfId="20424" xr:uid="{4E1707E0-C1CA-40DE-AF80-80D4FFE016B2}"/>
    <cellStyle name="40% - Accent6 4_BS " xfId="6093" xr:uid="{00000000-0005-0000-0000-00006D030000}"/>
    <cellStyle name="40% - Accent6 5" xfId="232" xr:uid="{00000000-0005-0000-0000-00006E030000}"/>
    <cellStyle name="40% - Accent6 5 2" xfId="20425" xr:uid="{A08EDF69-A446-41B9-BBCD-8F1E5E36B4A6}"/>
    <cellStyle name="40% - アクセント 2 2" xfId="8500" xr:uid="{00000000-0005-0000-0000-00006F030000}"/>
    <cellStyle name="40% - ส่วนที่ถูกเน้น1 2" xfId="233" xr:uid="{00000000-0005-0000-0000-000070030000}"/>
    <cellStyle name="40% - ส่วนที่ถูกเน้น1 2 2" xfId="234" xr:uid="{00000000-0005-0000-0000-000071030000}"/>
    <cellStyle name="40% - ส่วนที่ถูกเน้น1 2 2 2" xfId="235" xr:uid="{00000000-0005-0000-0000-000072030000}"/>
    <cellStyle name="40% - ส่วนที่ถูกเน้น1 2 2 3" xfId="236" xr:uid="{00000000-0005-0000-0000-000073030000}"/>
    <cellStyle name="40% - ส่วนที่ถูกเน้น1 2 2_BS " xfId="6095" xr:uid="{00000000-0005-0000-0000-000074030000}"/>
    <cellStyle name="40% - ส่วนที่ถูกเน้น1 2 3" xfId="237" xr:uid="{00000000-0005-0000-0000-000075030000}"/>
    <cellStyle name="40% - ส่วนที่ถูกเน้น1 2 3 2" xfId="238" xr:uid="{00000000-0005-0000-0000-000076030000}"/>
    <cellStyle name="40% - ส่วนที่ถูกเน้น1 2 3 3" xfId="239" xr:uid="{00000000-0005-0000-0000-000077030000}"/>
    <cellStyle name="40% - ส่วนที่ถูกเน้น1 2 3_BS " xfId="6096" xr:uid="{00000000-0005-0000-0000-000078030000}"/>
    <cellStyle name="40% - ส่วนที่ถูกเน้น1 2 4" xfId="240" xr:uid="{00000000-0005-0000-0000-000079030000}"/>
    <cellStyle name="40% - ส่วนที่ถูกเน้น1 2 4 2" xfId="241" xr:uid="{00000000-0005-0000-0000-00007A030000}"/>
    <cellStyle name="40% - ส่วนที่ถูกเน้น1 2 5" xfId="242" xr:uid="{00000000-0005-0000-0000-00007B030000}"/>
    <cellStyle name="40% - ส่วนที่ถูกเน้น1 2_BS " xfId="6094" xr:uid="{00000000-0005-0000-0000-00007C030000}"/>
    <cellStyle name="40% - ส่วนที่ถูกเน้น1 3" xfId="243" xr:uid="{00000000-0005-0000-0000-00007D030000}"/>
    <cellStyle name="40% - ส่วนที่ถูกเน้น1 3 2" xfId="244" xr:uid="{00000000-0005-0000-0000-00007E030000}"/>
    <cellStyle name="40% - ส่วนที่ถูกเน้น1 3_BS " xfId="6097" xr:uid="{00000000-0005-0000-0000-00007F030000}"/>
    <cellStyle name="40% - ส่วนที่ถูกเน้น2 2" xfId="245" xr:uid="{00000000-0005-0000-0000-000080030000}"/>
    <cellStyle name="40% - ส่วนที่ถูกเน้น2 2 2" xfId="246" xr:uid="{00000000-0005-0000-0000-000081030000}"/>
    <cellStyle name="40% - ส่วนที่ถูกเน้น2 2 2 2" xfId="247" xr:uid="{00000000-0005-0000-0000-000082030000}"/>
    <cellStyle name="40% - ส่วนที่ถูกเน้น2 2 2_BS " xfId="6099" xr:uid="{00000000-0005-0000-0000-000083030000}"/>
    <cellStyle name="40% - ส่วนที่ถูกเน้น2 2 3" xfId="248" xr:uid="{00000000-0005-0000-0000-000084030000}"/>
    <cellStyle name="40% - ส่วนที่ถูกเน้น2 2 3 2" xfId="249" xr:uid="{00000000-0005-0000-0000-000085030000}"/>
    <cellStyle name="40% - ส่วนที่ถูกเน้น2 2 3_BS " xfId="6100" xr:uid="{00000000-0005-0000-0000-000086030000}"/>
    <cellStyle name="40% - ส่วนที่ถูกเน้น2 2 4" xfId="250" xr:uid="{00000000-0005-0000-0000-000087030000}"/>
    <cellStyle name="40% - ส่วนที่ถูกเน้น2 2_BS " xfId="6098" xr:uid="{00000000-0005-0000-0000-000088030000}"/>
    <cellStyle name="40% - ส่วนที่ถูกเน้น2 3" xfId="251" xr:uid="{00000000-0005-0000-0000-000089030000}"/>
    <cellStyle name="40% - ส่วนที่ถูกเน้น2 3 2" xfId="252" xr:uid="{00000000-0005-0000-0000-00008A030000}"/>
    <cellStyle name="40% - ส่วนที่ถูกเน้น2 3_BS " xfId="6101" xr:uid="{00000000-0005-0000-0000-00008B030000}"/>
    <cellStyle name="40% - ส่วนที่ถูกเน้น3 2" xfId="253" xr:uid="{00000000-0005-0000-0000-00008C030000}"/>
    <cellStyle name="40% - ส่วนที่ถูกเน้น3 2 2" xfId="254" xr:uid="{00000000-0005-0000-0000-00008D030000}"/>
    <cellStyle name="40% - ส่วนที่ถูกเน้น3 2 2 2" xfId="255" xr:uid="{00000000-0005-0000-0000-00008E030000}"/>
    <cellStyle name="40% - ส่วนที่ถูกเน้น3 2 2 3" xfId="256" xr:uid="{00000000-0005-0000-0000-00008F030000}"/>
    <cellStyle name="40% - ส่วนที่ถูกเน้น3 2 2_BS " xfId="6103" xr:uid="{00000000-0005-0000-0000-000090030000}"/>
    <cellStyle name="40% - ส่วนที่ถูกเน้น3 2 3" xfId="257" xr:uid="{00000000-0005-0000-0000-000091030000}"/>
    <cellStyle name="40% - ส่วนที่ถูกเน้น3 2 3 2" xfId="258" xr:uid="{00000000-0005-0000-0000-000092030000}"/>
    <cellStyle name="40% - ส่วนที่ถูกเน้น3 2 3 3" xfId="259" xr:uid="{00000000-0005-0000-0000-000093030000}"/>
    <cellStyle name="40% - ส่วนที่ถูกเน้น3 2 3_BS " xfId="6104" xr:uid="{00000000-0005-0000-0000-000094030000}"/>
    <cellStyle name="40% - ส่วนที่ถูกเน้น3 2 4" xfId="260" xr:uid="{00000000-0005-0000-0000-000095030000}"/>
    <cellStyle name="40% - ส่วนที่ถูกเน้น3 2 4 2" xfId="261" xr:uid="{00000000-0005-0000-0000-000096030000}"/>
    <cellStyle name="40% - ส่วนที่ถูกเน้น3 2 5" xfId="262" xr:uid="{00000000-0005-0000-0000-000097030000}"/>
    <cellStyle name="40% - ส่วนที่ถูกเน้น3 2_BS " xfId="6102" xr:uid="{00000000-0005-0000-0000-000098030000}"/>
    <cellStyle name="40% - ส่วนที่ถูกเน้น3 3" xfId="263" xr:uid="{00000000-0005-0000-0000-000099030000}"/>
    <cellStyle name="40% - ส่วนที่ถูกเน้น3 3 2" xfId="264" xr:uid="{00000000-0005-0000-0000-00009A030000}"/>
    <cellStyle name="40% - ส่วนที่ถูกเน้น3 3_BS " xfId="6105" xr:uid="{00000000-0005-0000-0000-00009B030000}"/>
    <cellStyle name="40% - ส่วนที่ถูกเน้น4 2" xfId="265" xr:uid="{00000000-0005-0000-0000-00009C030000}"/>
    <cellStyle name="40% - ส่วนที่ถูกเน้น4 2 2" xfId="266" xr:uid="{00000000-0005-0000-0000-00009D030000}"/>
    <cellStyle name="40% - ส่วนที่ถูกเน้น4 2 2 2" xfId="267" xr:uid="{00000000-0005-0000-0000-00009E030000}"/>
    <cellStyle name="40% - ส่วนที่ถูกเน้น4 2 2 3" xfId="268" xr:uid="{00000000-0005-0000-0000-00009F030000}"/>
    <cellStyle name="40% - ส่วนที่ถูกเน้น4 2 2_BS " xfId="6107" xr:uid="{00000000-0005-0000-0000-0000A0030000}"/>
    <cellStyle name="40% - ส่วนที่ถูกเน้น4 2 3" xfId="269" xr:uid="{00000000-0005-0000-0000-0000A1030000}"/>
    <cellStyle name="40% - ส่วนที่ถูกเน้น4 2 3 2" xfId="270" xr:uid="{00000000-0005-0000-0000-0000A2030000}"/>
    <cellStyle name="40% - ส่วนที่ถูกเน้น4 2 3 3" xfId="271" xr:uid="{00000000-0005-0000-0000-0000A3030000}"/>
    <cellStyle name="40% - ส่วนที่ถูกเน้น4 2 3_BS " xfId="6108" xr:uid="{00000000-0005-0000-0000-0000A4030000}"/>
    <cellStyle name="40% - ส่วนที่ถูกเน้น4 2 4" xfId="272" xr:uid="{00000000-0005-0000-0000-0000A5030000}"/>
    <cellStyle name="40% - ส่วนที่ถูกเน้น4 2 4 2" xfId="273" xr:uid="{00000000-0005-0000-0000-0000A6030000}"/>
    <cellStyle name="40% - ส่วนที่ถูกเน้น4 2 5" xfId="274" xr:uid="{00000000-0005-0000-0000-0000A7030000}"/>
    <cellStyle name="40% - ส่วนที่ถูกเน้น4 2_BS " xfId="6106" xr:uid="{00000000-0005-0000-0000-0000A8030000}"/>
    <cellStyle name="40% - ส่วนที่ถูกเน้น4 3" xfId="275" xr:uid="{00000000-0005-0000-0000-0000A9030000}"/>
    <cellStyle name="40% - ส่วนที่ถูกเน้น4 3 2" xfId="276" xr:uid="{00000000-0005-0000-0000-0000AA030000}"/>
    <cellStyle name="40% - ส่วนที่ถูกเน้น4 3_BS " xfId="6109" xr:uid="{00000000-0005-0000-0000-0000AB030000}"/>
    <cellStyle name="40% - ส่วนที่ถูกเน้น5 2" xfId="277" xr:uid="{00000000-0005-0000-0000-0000AC030000}"/>
    <cellStyle name="40% - ส่วนที่ถูกเน้น5 2 2" xfId="278" xr:uid="{00000000-0005-0000-0000-0000AD030000}"/>
    <cellStyle name="40% - ส่วนที่ถูกเน้น5 2 2 2" xfId="279" xr:uid="{00000000-0005-0000-0000-0000AE030000}"/>
    <cellStyle name="40% - ส่วนที่ถูกเน้น5 2 2 3" xfId="280" xr:uid="{00000000-0005-0000-0000-0000AF030000}"/>
    <cellStyle name="40% - ส่วนที่ถูกเน้น5 2 2_BS " xfId="6111" xr:uid="{00000000-0005-0000-0000-0000B0030000}"/>
    <cellStyle name="40% - ส่วนที่ถูกเน้น5 2 3" xfId="281" xr:uid="{00000000-0005-0000-0000-0000B1030000}"/>
    <cellStyle name="40% - ส่วนที่ถูกเน้น5 2 3 2" xfId="282" xr:uid="{00000000-0005-0000-0000-0000B2030000}"/>
    <cellStyle name="40% - ส่วนที่ถูกเน้น5 2 3 3" xfId="283" xr:uid="{00000000-0005-0000-0000-0000B3030000}"/>
    <cellStyle name="40% - ส่วนที่ถูกเน้น5 2 3_BS " xfId="6112" xr:uid="{00000000-0005-0000-0000-0000B4030000}"/>
    <cellStyle name="40% - ส่วนที่ถูกเน้น5 2 4" xfId="284" xr:uid="{00000000-0005-0000-0000-0000B5030000}"/>
    <cellStyle name="40% - ส่วนที่ถูกเน้น5 2 4 2" xfId="285" xr:uid="{00000000-0005-0000-0000-0000B6030000}"/>
    <cellStyle name="40% - ส่วนที่ถูกเน้น5 2 5" xfId="286" xr:uid="{00000000-0005-0000-0000-0000B7030000}"/>
    <cellStyle name="40% - ส่วนที่ถูกเน้น5 2_BS " xfId="6110" xr:uid="{00000000-0005-0000-0000-0000B8030000}"/>
    <cellStyle name="40% - ส่วนที่ถูกเน้น5 3" xfId="287" xr:uid="{00000000-0005-0000-0000-0000B9030000}"/>
    <cellStyle name="40% - ส่วนที่ถูกเน้น5 3 2" xfId="288" xr:uid="{00000000-0005-0000-0000-0000BA030000}"/>
    <cellStyle name="40% - ส่วนที่ถูกเน้น5 3_BS " xfId="6113" xr:uid="{00000000-0005-0000-0000-0000BB030000}"/>
    <cellStyle name="40% - ส่วนที่ถูกเน้น6 2" xfId="289" xr:uid="{00000000-0005-0000-0000-0000BC030000}"/>
    <cellStyle name="40% - ส่วนที่ถูกเน้น6 2 2" xfId="290" xr:uid="{00000000-0005-0000-0000-0000BD030000}"/>
    <cellStyle name="40% - ส่วนที่ถูกเน้น6 2 2 2" xfId="291" xr:uid="{00000000-0005-0000-0000-0000BE030000}"/>
    <cellStyle name="40% - ส่วนที่ถูกเน้น6 2 2 3" xfId="292" xr:uid="{00000000-0005-0000-0000-0000BF030000}"/>
    <cellStyle name="40% - ส่วนที่ถูกเน้น6 2 2_BS " xfId="6115" xr:uid="{00000000-0005-0000-0000-0000C0030000}"/>
    <cellStyle name="40% - ส่วนที่ถูกเน้น6 2 3" xfId="293" xr:uid="{00000000-0005-0000-0000-0000C1030000}"/>
    <cellStyle name="40% - ส่วนที่ถูกเน้น6 2 3 2" xfId="294" xr:uid="{00000000-0005-0000-0000-0000C2030000}"/>
    <cellStyle name="40% - ส่วนที่ถูกเน้น6 2 3 3" xfId="295" xr:uid="{00000000-0005-0000-0000-0000C3030000}"/>
    <cellStyle name="40% - ส่วนที่ถูกเน้น6 2 3_BS " xfId="6116" xr:uid="{00000000-0005-0000-0000-0000C4030000}"/>
    <cellStyle name="40% - ส่วนที่ถูกเน้น6 2 4" xfId="296" xr:uid="{00000000-0005-0000-0000-0000C5030000}"/>
    <cellStyle name="40% - ส่วนที่ถูกเน้น6 2 4 2" xfId="297" xr:uid="{00000000-0005-0000-0000-0000C6030000}"/>
    <cellStyle name="40% - ส่วนที่ถูกเน้น6 2 5" xfId="298" xr:uid="{00000000-0005-0000-0000-0000C7030000}"/>
    <cellStyle name="40% - ส่วนที่ถูกเน้น6 2_BS " xfId="6114" xr:uid="{00000000-0005-0000-0000-0000C8030000}"/>
    <cellStyle name="40% - ส่วนที่ถูกเน้น6 3" xfId="299" xr:uid="{00000000-0005-0000-0000-0000C9030000}"/>
    <cellStyle name="40% - ส่วนที่ถูกเน้น6 3 2" xfId="300" xr:uid="{00000000-0005-0000-0000-0000CA030000}"/>
    <cellStyle name="40% - ส่วนที่ถูกเน้น6 3_BS " xfId="6117" xr:uid="{00000000-0005-0000-0000-0000CB030000}"/>
    <cellStyle name="594941.25" xfId="8664" xr:uid="{00000000-0005-0000-0000-0000CC030000}"/>
    <cellStyle name="594941.25 2" xfId="16353" xr:uid="{802F12E2-62C2-4828-B757-56CF613CED23}"/>
    <cellStyle name="60% - Accent1" xfId="301" xr:uid="{00000000-0005-0000-0000-0000CD030000}"/>
    <cellStyle name="60% - Accent1 2" xfId="302" xr:uid="{00000000-0005-0000-0000-0000CE030000}"/>
    <cellStyle name="60% - Accent1 2 2" xfId="303" xr:uid="{00000000-0005-0000-0000-0000CF030000}"/>
    <cellStyle name="60% - Accent1 2 2 2" xfId="6399" xr:uid="{00000000-0005-0000-0000-0000D0030000}"/>
    <cellStyle name="60% - Accent1 2 2 3" xfId="8665" xr:uid="{00000000-0005-0000-0000-0000D1030000}"/>
    <cellStyle name="60% - Accent1 2 3" xfId="8470" xr:uid="{00000000-0005-0000-0000-0000D2030000}"/>
    <cellStyle name="60% - Accent1 2 3 2" xfId="20426" xr:uid="{9A9B7E32-352F-46DC-B7D0-594D5B95063B}"/>
    <cellStyle name="60% - Accent1 2 3 3" xfId="16317" xr:uid="{865A4A99-86B3-46AD-80E5-0969B325AA92}"/>
    <cellStyle name="60% - Accent1 3" xfId="304" xr:uid="{00000000-0005-0000-0000-0000D3030000}"/>
    <cellStyle name="60% - Accent1 3 2" xfId="20427" xr:uid="{6BE45FB8-E134-476C-923C-D02CDC614602}"/>
    <cellStyle name="60% - Accent1 4" xfId="6274" xr:uid="{00000000-0005-0000-0000-0000D4030000}"/>
    <cellStyle name="60% - Accent1 4 2" xfId="20428" xr:uid="{952D4ED0-E01D-49ED-8A5A-FC8AEFA895B4}"/>
    <cellStyle name="60% - Accent2" xfId="305" xr:uid="{00000000-0005-0000-0000-0000D5030000}"/>
    <cellStyle name="60% - Accent2 2" xfId="306" xr:uid="{00000000-0005-0000-0000-0000D6030000}"/>
    <cellStyle name="60% - Accent2 2 2" xfId="307" xr:uid="{00000000-0005-0000-0000-0000D7030000}"/>
    <cellStyle name="60% - Accent2 2 2 2" xfId="6400" xr:uid="{00000000-0005-0000-0000-0000D8030000}"/>
    <cellStyle name="60% - Accent2 2 2 3" xfId="8666" xr:uid="{00000000-0005-0000-0000-0000D9030000}"/>
    <cellStyle name="60% - Accent2 2 3" xfId="8474" xr:uid="{00000000-0005-0000-0000-0000DA030000}"/>
    <cellStyle name="60% - Accent2 2 3 2" xfId="20429" xr:uid="{F4B426BB-0628-4410-A475-58F19F47FC8A}"/>
    <cellStyle name="60% - Accent2 2 3 3" xfId="16320" xr:uid="{F7816271-D417-4718-9168-26821DB44583}"/>
    <cellStyle name="60% - Accent2 3" xfId="308" xr:uid="{00000000-0005-0000-0000-0000DB030000}"/>
    <cellStyle name="60% - Accent2 3 2" xfId="20430" xr:uid="{27F6A874-2BA6-463B-987C-0C723D6B7306}"/>
    <cellStyle name="60% - Accent2 4" xfId="6275" xr:uid="{00000000-0005-0000-0000-0000DC030000}"/>
    <cellStyle name="60% - Accent2 4 2" xfId="20431" xr:uid="{6C8E939B-5F29-49D2-9631-39ABE5C69CF2}"/>
    <cellStyle name="60% - Accent3" xfId="309" xr:uid="{00000000-0005-0000-0000-0000DD030000}"/>
    <cellStyle name="60% - Accent3 2" xfId="310" xr:uid="{00000000-0005-0000-0000-0000DE030000}"/>
    <cellStyle name="60% - Accent3 2 2" xfId="311" xr:uid="{00000000-0005-0000-0000-0000DF030000}"/>
    <cellStyle name="60% - Accent3 2 2 2" xfId="6401" xr:uid="{00000000-0005-0000-0000-0000E0030000}"/>
    <cellStyle name="60% - Accent3 2 2 3" xfId="8667" xr:uid="{00000000-0005-0000-0000-0000E1030000}"/>
    <cellStyle name="60% - Accent3 2 3" xfId="8478" xr:uid="{00000000-0005-0000-0000-0000E2030000}"/>
    <cellStyle name="60% - Accent3 2 3 2" xfId="20432" xr:uid="{014BB56E-8B32-4298-841B-F673A8DF33A4}"/>
    <cellStyle name="60% - Accent3 2 3 3" xfId="16323" xr:uid="{35C971A5-2932-4A9D-BAAE-85CA61F340BD}"/>
    <cellStyle name="60% - Accent3 3" xfId="312" xr:uid="{00000000-0005-0000-0000-0000E3030000}"/>
    <cellStyle name="60% - Accent3 3 2" xfId="6402" xr:uid="{00000000-0005-0000-0000-0000E4030000}"/>
    <cellStyle name="60% - Accent3 3 3" xfId="20433" xr:uid="{526FE504-E921-43C5-ADCB-6990C9573F3B}"/>
    <cellStyle name="60% - Accent3 4" xfId="6276" xr:uid="{00000000-0005-0000-0000-0000E5030000}"/>
    <cellStyle name="60% - Accent3 4 2" xfId="20434" xr:uid="{C6853E2A-2363-4EC6-95F1-0ED96DC28F77}"/>
    <cellStyle name="60% - Accent4" xfId="313" xr:uid="{00000000-0005-0000-0000-0000E6030000}"/>
    <cellStyle name="60% - Accent4 2" xfId="314" xr:uid="{00000000-0005-0000-0000-0000E7030000}"/>
    <cellStyle name="60% - Accent4 2 2" xfId="315" xr:uid="{00000000-0005-0000-0000-0000E8030000}"/>
    <cellStyle name="60% - Accent4 2 2 2" xfId="6403" xr:uid="{00000000-0005-0000-0000-0000E9030000}"/>
    <cellStyle name="60% - Accent4 2 2 3" xfId="8668" xr:uid="{00000000-0005-0000-0000-0000EA030000}"/>
    <cellStyle name="60% - Accent4 2 3" xfId="8482" xr:uid="{00000000-0005-0000-0000-0000EB030000}"/>
    <cellStyle name="60% - Accent4 2 3 2" xfId="20435" xr:uid="{AC5F3D88-E92B-4DB8-B90D-5B9B028E83CB}"/>
    <cellStyle name="60% - Accent4 2 3 3" xfId="16326" xr:uid="{B29D9712-8268-4F21-B3FE-86BCDE8F1BE1}"/>
    <cellStyle name="60% - Accent4 3" xfId="316" xr:uid="{00000000-0005-0000-0000-0000EC030000}"/>
    <cellStyle name="60% - Accent4 3 2" xfId="6404" xr:uid="{00000000-0005-0000-0000-0000ED030000}"/>
    <cellStyle name="60% - Accent4 3 3" xfId="20436" xr:uid="{940558C3-9F1C-432F-9591-562411BC0043}"/>
    <cellStyle name="60% - Accent4 4" xfId="6277" xr:uid="{00000000-0005-0000-0000-0000EE030000}"/>
    <cellStyle name="60% - Accent4 4 2" xfId="20437" xr:uid="{5ABB74D9-C4DC-475D-9C3C-B395C9CB01F5}"/>
    <cellStyle name="60% - Accent5" xfId="317" xr:uid="{00000000-0005-0000-0000-0000EF030000}"/>
    <cellStyle name="60% - Accent5 2" xfId="318" xr:uid="{00000000-0005-0000-0000-0000F0030000}"/>
    <cellStyle name="60% - Accent5 2 2" xfId="319" xr:uid="{00000000-0005-0000-0000-0000F1030000}"/>
    <cellStyle name="60% - Accent5 2 2 2" xfId="6405" xr:uid="{00000000-0005-0000-0000-0000F2030000}"/>
    <cellStyle name="60% - Accent5 2 2 3" xfId="8669" xr:uid="{00000000-0005-0000-0000-0000F3030000}"/>
    <cellStyle name="60% - Accent5 2 3" xfId="8486" xr:uid="{00000000-0005-0000-0000-0000F4030000}"/>
    <cellStyle name="60% - Accent5 2 3 2" xfId="20438" xr:uid="{29E38198-8098-4126-A2E2-20E0DEC5B2D2}"/>
    <cellStyle name="60% - Accent5 2 3 3" xfId="16329" xr:uid="{F83600C1-52B7-4E6B-A6A7-CB42BA50F157}"/>
    <cellStyle name="60% - Accent5 3" xfId="320" xr:uid="{00000000-0005-0000-0000-0000F5030000}"/>
    <cellStyle name="60% - Accent5 3 2" xfId="20439" xr:uid="{FA0D5209-2003-4E20-9EF8-27F3FCCC2BA6}"/>
    <cellStyle name="60% - Accent5 4" xfId="6278" xr:uid="{00000000-0005-0000-0000-0000F6030000}"/>
    <cellStyle name="60% - Accent5 4 2" xfId="20440" xr:uid="{574E0E5C-DF7C-4BC5-A4C2-116623419F08}"/>
    <cellStyle name="60% - Accent6" xfId="321" xr:uid="{00000000-0005-0000-0000-0000F7030000}"/>
    <cellStyle name="60% - Accent6 2" xfId="322" xr:uid="{00000000-0005-0000-0000-0000F8030000}"/>
    <cellStyle name="60% - Accent6 2 2" xfId="323" xr:uid="{00000000-0005-0000-0000-0000F9030000}"/>
    <cellStyle name="60% - Accent6 2 2 2" xfId="6406" xr:uid="{00000000-0005-0000-0000-0000FA030000}"/>
    <cellStyle name="60% - Accent6 2 2 3" xfId="8670" xr:uid="{00000000-0005-0000-0000-0000FB030000}"/>
    <cellStyle name="60% - Accent6 2 3" xfId="8490" xr:uid="{00000000-0005-0000-0000-0000FC030000}"/>
    <cellStyle name="60% - Accent6 2 3 2" xfId="20441" xr:uid="{00AB34C6-8C1C-4F75-9740-8493C76A91EE}"/>
    <cellStyle name="60% - Accent6 2 3 3" xfId="16332" xr:uid="{E42958B1-131A-4032-A5A5-C434F075A21E}"/>
    <cellStyle name="60% - Accent6 3" xfId="324" xr:uid="{00000000-0005-0000-0000-0000FD030000}"/>
    <cellStyle name="60% - Accent6 3 2" xfId="6407" xr:uid="{00000000-0005-0000-0000-0000FE030000}"/>
    <cellStyle name="60% - Accent6 3 3" xfId="20442" xr:uid="{29D6DB6D-9BB5-42AC-9C8C-EFB7D8613571}"/>
    <cellStyle name="60% - Accent6 4" xfId="6279" xr:uid="{00000000-0005-0000-0000-0000FF030000}"/>
    <cellStyle name="60% - Accent6 4 2" xfId="20443" xr:uid="{5F810368-3474-4A19-9522-FCE1992623E7}"/>
    <cellStyle name="60% - アクセント 2" xfId="8501" xr:uid="{00000000-0005-0000-0000-000000040000}"/>
    <cellStyle name="60% - ส่วนที่ถูกเน้น1 2" xfId="325" xr:uid="{00000000-0005-0000-0000-000001040000}"/>
    <cellStyle name="60% - ส่วนที่ถูกเน้น1 2 2" xfId="326" xr:uid="{00000000-0005-0000-0000-000002040000}"/>
    <cellStyle name="60% - ส่วนที่ถูกเน้น1 2 2 2" xfId="6408" xr:uid="{00000000-0005-0000-0000-000003040000}"/>
    <cellStyle name="60% - ส่วนที่ถูกเน้น1 3" xfId="327" xr:uid="{00000000-0005-0000-0000-000004040000}"/>
    <cellStyle name="60% - ส่วนที่ถูกเน้น2 2" xfId="328" xr:uid="{00000000-0005-0000-0000-000005040000}"/>
    <cellStyle name="60% - ส่วนที่ถูกเน้น2 2 2" xfId="329" xr:uid="{00000000-0005-0000-0000-000006040000}"/>
    <cellStyle name="60% - ส่วนที่ถูกเน้น2 2 2 2" xfId="6409" xr:uid="{00000000-0005-0000-0000-000007040000}"/>
    <cellStyle name="60% - ส่วนที่ถูกเน้น2 3" xfId="330" xr:uid="{00000000-0005-0000-0000-000008040000}"/>
    <cellStyle name="60% - ส่วนที่ถูกเน้น3 2" xfId="331" xr:uid="{00000000-0005-0000-0000-000009040000}"/>
    <cellStyle name="60% - ส่วนที่ถูกเน้น3 2 2" xfId="332" xr:uid="{00000000-0005-0000-0000-00000A040000}"/>
    <cellStyle name="60% - ส่วนที่ถูกเน้น3 2 2 2" xfId="6410" xr:uid="{00000000-0005-0000-0000-00000B040000}"/>
    <cellStyle name="60% - ส่วนที่ถูกเน้น3 3" xfId="333" xr:uid="{00000000-0005-0000-0000-00000C040000}"/>
    <cellStyle name="60% - ส่วนที่ถูกเน้น4 2" xfId="334" xr:uid="{00000000-0005-0000-0000-00000D040000}"/>
    <cellStyle name="60% - ส่วนที่ถูกเน้น4 2 2" xfId="335" xr:uid="{00000000-0005-0000-0000-00000E040000}"/>
    <cellStyle name="60% - ส่วนที่ถูกเน้น4 2 2 2" xfId="6411" xr:uid="{00000000-0005-0000-0000-00000F040000}"/>
    <cellStyle name="60% - ส่วนที่ถูกเน้น4 3" xfId="336" xr:uid="{00000000-0005-0000-0000-000010040000}"/>
    <cellStyle name="60% - ส่วนที่ถูกเน้น5 2" xfId="337" xr:uid="{00000000-0005-0000-0000-000011040000}"/>
    <cellStyle name="60% - ส่วนที่ถูกเน้น5 2 2" xfId="338" xr:uid="{00000000-0005-0000-0000-000012040000}"/>
    <cellStyle name="60% - ส่วนที่ถูกเน้น5 2 2 2" xfId="6412" xr:uid="{00000000-0005-0000-0000-000013040000}"/>
    <cellStyle name="60% - ส่วนที่ถูกเน้น5 3" xfId="339" xr:uid="{00000000-0005-0000-0000-000014040000}"/>
    <cellStyle name="60% - ส่วนที่ถูกเน้น6 2" xfId="340" xr:uid="{00000000-0005-0000-0000-000015040000}"/>
    <cellStyle name="60% - ส่วนที่ถูกเน้น6 2 2" xfId="341" xr:uid="{00000000-0005-0000-0000-000016040000}"/>
    <cellStyle name="60% - ส่วนที่ถูกเน้น6 2 2 2" xfId="6413" xr:uid="{00000000-0005-0000-0000-000017040000}"/>
    <cellStyle name="60% - ส่วนที่ถูกเน้น6 3" xfId="342" xr:uid="{00000000-0005-0000-0000-000018040000}"/>
    <cellStyle name="75" xfId="343" xr:uid="{00000000-0005-0000-0000-000019040000}"/>
    <cellStyle name="75 2" xfId="20445" xr:uid="{FCD7F194-A100-4064-A531-A9A475864B52}"/>
    <cellStyle name="75 2 2" xfId="20446" xr:uid="{2D2DE379-9355-49F5-8B67-7AFADAD69F2C}"/>
    <cellStyle name="75 3" xfId="20447" xr:uid="{E59D7837-0B12-4489-8FB4-DC95F7C88E6A}"/>
    <cellStyle name="75 4" xfId="20448" xr:uid="{C3DA78E2-A99C-43D4-A5C0-1B975E5CF102}"/>
    <cellStyle name="75 5" xfId="20449" xr:uid="{CADBB101-BC74-4E9F-81A4-87DD54D96B94}"/>
    <cellStyle name="75 6" xfId="20450" xr:uid="{461A0067-B7CB-4A2D-9F1E-7686F3D1D65D}"/>
    <cellStyle name="75 7" xfId="20444" xr:uid="{0C08E099-1847-42DF-ACE2-8B28BDF83ED4}"/>
    <cellStyle name="A_x0001_" xfId="344" xr:uid="{00000000-0005-0000-0000-00001A040000}"/>
    <cellStyle name="A_x0001_ 2" xfId="345" xr:uid="{00000000-0005-0000-0000-00001B040000}"/>
    <cellStyle name="A_x0001_ 3" xfId="346" xr:uid="{00000000-0005-0000-0000-00001C040000}"/>
    <cellStyle name="A_x0001_ 3 2" xfId="347" xr:uid="{00000000-0005-0000-0000-00001D040000}"/>
    <cellStyle name="A_x0001_ 4" xfId="348" xr:uid="{00000000-0005-0000-0000-00001E040000}"/>
    <cellStyle name="a_QTR94_95_1ฟ๙ศธบ๑ณปฟช (2)" xfId="8674" xr:uid="{00000000-0005-0000-0000-00001F040000}"/>
    <cellStyle name="_x0002_-_x0002_Ä_x0001_‡_x0003_0_x0002_P_x0003_ _x0002_X_x0003_·_x0002_®_x0003_@_x0002_p_x0003_ª_x0002_¨_x0010_!_x0002__x0003_&quot;_x0001_ÄÇ_x0002__x000e__x0003_ _x0002_é_x0002_Ä_x0001_‡_x0003_Ë_x0002_H_x0003_ _x0002_X" xfId="20451" xr:uid="{BD117FD1-AE61-4349-A058-819ACDE299AC}"/>
    <cellStyle name="AA FRAME" xfId="8675" xr:uid="{00000000-0005-0000-0000-000020040000}"/>
    <cellStyle name="AA HEADING" xfId="8676" xr:uid="{00000000-0005-0000-0000-000021040000}"/>
    <cellStyle name="AA INITIALS" xfId="8677" xr:uid="{00000000-0005-0000-0000-000022040000}"/>
    <cellStyle name="AA INPUT" xfId="8678" xr:uid="{00000000-0005-0000-0000-000023040000}"/>
    <cellStyle name="AA LOCK" xfId="8679" xr:uid="{00000000-0005-0000-0000-000024040000}"/>
    <cellStyle name="AA MGR NAME" xfId="8680" xr:uid="{00000000-0005-0000-0000-000025040000}"/>
    <cellStyle name="AA NORMAL" xfId="8681" xr:uid="{00000000-0005-0000-0000-000026040000}"/>
    <cellStyle name="AA NUMBER" xfId="8682" xr:uid="{00000000-0005-0000-0000-000027040000}"/>
    <cellStyle name="AA NUMBER2" xfId="8683" xr:uid="{00000000-0005-0000-0000-000028040000}"/>
    <cellStyle name="AA QUESTION" xfId="8684" xr:uid="{00000000-0005-0000-0000-000029040000}"/>
    <cellStyle name="AA SHADE" xfId="8685" xr:uid="{00000000-0005-0000-0000-00002A040000}"/>
    <cellStyle name="abc" xfId="8686" xr:uid="{00000000-0005-0000-0000-00002B040000}"/>
    <cellStyle name="Accent1" xfId="349" xr:uid="{00000000-0005-0000-0000-00002C040000}"/>
    <cellStyle name="Accent1 2" xfId="350" xr:uid="{00000000-0005-0000-0000-00002D040000}"/>
    <cellStyle name="Accent1 2 2" xfId="351" xr:uid="{00000000-0005-0000-0000-00002E040000}"/>
    <cellStyle name="Accent1 2 2 2" xfId="6414" xr:uid="{00000000-0005-0000-0000-00002F040000}"/>
    <cellStyle name="Accent1 2 2 3" xfId="8687" xr:uid="{00000000-0005-0000-0000-000030040000}"/>
    <cellStyle name="Accent1 2 3" xfId="8467" xr:uid="{00000000-0005-0000-0000-000031040000}"/>
    <cellStyle name="Accent1 2 3 2" xfId="20452" xr:uid="{0F46D626-CB7A-4661-AFAB-DC37E57BE013}"/>
    <cellStyle name="Accent1 3" xfId="352" xr:uid="{00000000-0005-0000-0000-000032040000}"/>
    <cellStyle name="Accent1 3 2" xfId="20453" xr:uid="{7E80745C-64F5-4D89-BE05-2D0289626385}"/>
    <cellStyle name="Accent1 4" xfId="6280" xr:uid="{00000000-0005-0000-0000-000033040000}"/>
    <cellStyle name="Accent1 4 2" xfId="20454" xr:uid="{2BC543F3-D5B1-48AE-AA15-863DF19233AE}"/>
    <cellStyle name="Accent2" xfId="353" xr:uid="{00000000-0005-0000-0000-000034040000}"/>
    <cellStyle name="Accent2 2" xfId="354" xr:uid="{00000000-0005-0000-0000-000035040000}"/>
    <cellStyle name="Accent2 2 2" xfId="355" xr:uid="{00000000-0005-0000-0000-000036040000}"/>
    <cellStyle name="Accent2 2 2 2" xfId="6415" xr:uid="{00000000-0005-0000-0000-000037040000}"/>
    <cellStyle name="Accent2 2 2 3" xfId="8688" xr:uid="{00000000-0005-0000-0000-000038040000}"/>
    <cellStyle name="Accent2 2 3" xfId="8471" xr:uid="{00000000-0005-0000-0000-000039040000}"/>
    <cellStyle name="Accent2 2 3 2" xfId="20455" xr:uid="{2028BB2F-95BD-4FB9-846A-B648EF793684}"/>
    <cellStyle name="Accent2 3" xfId="356" xr:uid="{00000000-0005-0000-0000-00003A040000}"/>
    <cellStyle name="Accent2 3 2" xfId="20456" xr:uid="{DB3F8EC3-33DF-4A71-9224-3401AF25BE19}"/>
    <cellStyle name="Accent2 4" xfId="6281" xr:uid="{00000000-0005-0000-0000-00003B040000}"/>
    <cellStyle name="Accent2 4 2" xfId="20457" xr:uid="{73CB7924-3253-4AFC-BCFF-B2A5452D336C}"/>
    <cellStyle name="Accent3" xfId="357" xr:uid="{00000000-0005-0000-0000-00003C040000}"/>
    <cellStyle name="Accent3 2" xfId="358" xr:uid="{00000000-0005-0000-0000-00003D040000}"/>
    <cellStyle name="Accent3 2 2" xfId="359" xr:uid="{00000000-0005-0000-0000-00003E040000}"/>
    <cellStyle name="Accent3 2 2 2" xfId="6416" xr:uid="{00000000-0005-0000-0000-00003F040000}"/>
    <cellStyle name="Accent3 2 2 3" xfId="8689" xr:uid="{00000000-0005-0000-0000-000040040000}"/>
    <cellStyle name="Accent3 2 3" xfId="8475" xr:uid="{00000000-0005-0000-0000-000041040000}"/>
    <cellStyle name="Accent3 2 3 2" xfId="20458" xr:uid="{5C9ABDFB-7EA0-4462-94C7-1165FD93DE40}"/>
    <cellStyle name="Accent3 3" xfId="360" xr:uid="{00000000-0005-0000-0000-000042040000}"/>
    <cellStyle name="Accent3 3 2" xfId="20459" xr:uid="{AD4804C9-78FE-4007-AB13-24DB019E36DB}"/>
    <cellStyle name="Accent3 4" xfId="6282" xr:uid="{00000000-0005-0000-0000-000043040000}"/>
    <cellStyle name="Accent3 4 2" xfId="20460" xr:uid="{36BA9D96-77D6-449D-94EB-D6ABB83C3225}"/>
    <cellStyle name="Accent4" xfId="361" xr:uid="{00000000-0005-0000-0000-000044040000}"/>
    <cellStyle name="Accent4 2" xfId="362" xr:uid="{00000000-0005-0000-0000-000045040000}"/>
    <cellStyle name="Accent4 2 2" xfId="363" xr:uid="{00000000-0005-0000-0000-000046040000}"/>
    <cellStyle name="Accent4 2 2 2" xfId="6417" xr:uid="{00000000-0005-0000-0000-000047040000}"/>
    <cellStyle name="Accent4 2 2 3" xfId="8690" xr:uid="{00000000-0005-0000-0000-000048040000}"/>
    <cellStyle name="Accent4 2 3" xfId="8479" xr:uid="{00000000-0005-0000-0000-000049040000}"/>
    <cellStyle name="Accent4 2 3 2" xfId="20461" xr:uid="{3C77A234-1508-4E60-81D3-CB8D7B85C65D}"/>
    <cellStyle name="Accent4 3" xfId="364" xr:uid="{00000000-0005-0000-0000-00004A040000}"/>
    <cellStyle name="Accent4 3 2" xfId="20462" xr:uid="{4FE675D5-4334-4F95-ADE8-0CF7E6DB3B79}"/>
    <cellStyle name="Accent4 4" xfId="6283" xr:uid="{00000000-0005-0000-0000-00004B040000}"/>
    <cellStyle name="Accent4 4 2" xfId="20463" xr:uid="{BC0FD658-397B-4DA7-AF8D-0932946C6015}"/>
    <cellStyle name="Accent5" xfId="365" xr:uid="{00000000-0005-0000-0000-00004C040000}"/>
    <cellStyle name="Accent5 2" xfId="366" xr:uid="{00000000-0005-0000-0000-00004D040000}"/>
    <cellStyle name="Accent5 2 2" xfId="367" xr:uid="{00000000-0005-0000-0000-00004E040000}"/>
    <cellStyle name="Accent5 2 2 2" xfId="6418" xr:uid="{00000000-0005-0000-0000-00004F040000}"/>
    <cellStyle name="Accent5 2 2 3" xfId="8691" xr:uid="{00000000-0005-0000-0000-000050040000}"/>
    <cellStyle name="Accent5 2 3" xfId="8483" xr:uid="{00000000-0005-0000-0000-000051040000}"/>
    <cellStyle name="Accent5 2 3 2" xfId="20464" xr:uid="{61366401-DACB-4817-99C6-C5E532FF1195}"/>
    <cellStyle name="Accent5 3" xfId="368" xr:uid="{00000000-0005-0000-0000-000052040000}"/>
    <cellStyle name="Accent5 3 2" xfId="20465" xr:uid="{1BC5E538-4BD0-4947-BDC4-5A212572E2FB}"/>
    <cellStyle name="Accent5 4" xfId="6284" xr:uid="{00000000-0005-0000-0000-000053040000}"/>
    <cellStyle name="Accent6" xfId="369" xr:uid="{00000000-0005-0000-0000-000054040000}"/>
    <cellStyle name="Accent6 2" xfId="370" xr:uid="{00000000-0005-0000-0000-000055040000}"/>
    <cellStyle name="Accent6 2 2" xfId="371" xr:uid="{00000000-0005-0000-0000-000056040000}"/>
    <cellStyle name="Accent6 2 2 2" xfId="6419" xr:uid="{00000000-0005-0000-0000-000057040000}"/>
    <cellStyle name="Accent6 2 2 3" xfId="8692" xr:uid="{00000000-0005-0000-0000-000058040000}"/>
    <cellStyle name="Accent6 2 3" xfId="8487" xr:uid="{00000000-0005-0000-0000-000059040000}"/>
    <cellStyle name="Accent6 2 3 2" xfId="20466" xr:uid="{E06768C9-3928-48DB-B13D-04EAFEE5D354}"/>
    <cellStyle name="Accent6 3" xfId="372" xr:uid="{00000000-0005-0000-0000-00005A040000}"/>
    <cellStyle name="Accent6 3 2" xfId="20467" xr:uid="{3F363E56-D6DE-4A65-AB8A-62FBA6B69B66}"/>
    <cellStyle name="Accent6 4" xfId="6285" xr:uid="{00000000-0005-0000-0000-00005B040000}"/>
    <cellStyle name="Accent6 4 2" xfId="20468" xr:uid="{807E8960-6C95-441C-A70E-DBB261510183}"/>
    <cellStyle name="ÅëÈ­ [0]_laroux" xfId="20469" xr:uid="{1B027095-4DC3-43B2-8E07-B2E71FDF7D5A}"/>
    <cellStyle name="ÅëÈ­_laroux" xfId="20470" xr:uid="{C665EC15-C576-4CBD-A824-1146DA742E25}"/>
    <cellStyle name="ÄÞ¸¶ [0]_laroux" xfId="20471" xr:uid="{EF899325-922D-4B01-B164-B7201E3D6B66}"/>
    <cellStyle name="ÄÞ¸¶_laroux" xfId="20472" xr:uid="{06212581-E27B-460F-A740-E4482D432775}"/>
    <cellStyle name="axlcolour" xfId="20473" xr:uid="{94DA4F6A-B601-4EE9-9C09-5CA765DA2799}"/>
    <cellStyle name="axlcolour 2" xfId="20474" xr:uid="{1647FC2D-3A65-4FF9-BF96-458444991DFF}"/>
    <cellStyle name="Bad" xfId="373" xr:uid="{00000000-0005-0000-0000-00005C040000}"/>
    <cellStyle name="Bad 2" xfId="374" xr:uid="{00000000-0005-0000-0000-00005D040000}"/>
    <cellStyle name="Bad 2 2" xfId="375" xr:uid="{00000000-0005-0000-0000-00005E040000}"/>
    <cellStyle name="Bad 2 2 2" xfId="6420" xr:uid="{00000000-0005-0000-0000-00005F040000}"/>
    <cellStyle name="Bad 2 2 3" xfId="8693" xr:uid="{00000000-0005-0000-0000-000060040000}"/>
    <cellStyle name="Bad 2 3" xfId="8456" xr:uid="{00000000-0005-0000-0000-000061040000}"/>
    <cellStyle name="Bad 2 3 2" xfId="20475" xr:uid="{FBD1660C-2897-4431-9647-C03C23A274DD}"/>
    <cellStyle name="Bad 3" xfId="376" xr:uid="{00000000-0005-0000-0000-000062040000}"/>
    <cellStyle name="Bad 3 2" xfId="20476" xr:uid="{769935E4-A097-4F2E-A8F9-300F09ED1C7D}"/>
    <cellStyle name="Bad 4" xfId="6286" xr:uid="{00000000-0005-0000-0000-000063040000}"/>
    <cellStyle name="Bad 4 2" xfId="20477" xr:uid="{DDEFCB43-D647-487E-94BC-F34C436FB400}"/>
    <cellStyle name="BL - Style2" xfId="8694" xr:uid="{00000000-0005-0000-0000-000064040000}"/>
    <cellStyle name="Body" xfId="20478" xr:uid="{59569A0F-B078-405E-A053-EC525802C5A8}"/>
    <cellStyle name="Body 2" xfId="20479" xr:uid="{BB420898-2506-475D-87D2-1F2BA756704D}"/>
    <cellStyle name="BOLD10 - Style1" xfId="8695" xr:uid="{00000000-0005-0000-0000-000065040000}"/>
    <cellStyle name="BOLD12 - Style3" xfId="8696" xr:uid="{00000000-0005-0000-0000-000066040000}"/>
    <cellStyle name="Border" xfId="8697" xr:uid="{00000000-0005-0000-0000-000067040000}"/>
    <cellStyle name="Ç¥ÁØ_ÀÎÀç°³¹ß¿ø" xfId="20480" xr:uid="{B93080FA-0EF3-4922-86AC-09B6985442DB}"/>
    <cellStyle name="Calc Currency (0)" xfId="8698" xr:uid="{00000000-0005-0000-0000-000068040000}"/>
    <cellStyle name="Calc Currency (0) 2" xfId="20482" xr:uid="{B637AB1A-0C30-4189-A228-4CCA2509E8DC}"/>
    <cellStyle name="Calc Currency (0) 3" xfId="20483" xr:uid="{F270CB84-61BA-491E-9682-15012749BEB5}"/>
    <cellStyle name="Calc Currency (0) 4" xfId="20481" xr:uid="{F4A1E269-CB4A-4542-ABBB-64F129D74C8D}"/>
    <cellStyle name="Calc Currency (2)" xfId="8699" xr:uid="{00000000-0005-0000-0000-000069040000}"/>
    <cellStyle name="Calc Currency (2) 2" xfId="20485" xr:uid="{B647E1BC-5662-451C-92A6-1AEEAD512D25}"/>
    <cellStyle name="Calc Currency (2) 3" xfId="20486" xr:uid="{E9B6BCF6-EE3C-4AAB-8B25-D46A7EA9EB21}"/>
    <cellStyle name="Calc Currency (2) 4" xfId="20484" xr:uid="{C93B5ACD-6823-4DA1-90EF-7E21D46B0103}"/>
    <cellStyle name="Calc Percent (0)" xfId="8700" xr:uid="{00000000-0005-0000-0000-00006A040000}"/>
    <cellStyle name="Calc Percent (0) 2" xfId="20488" xr:uid="{CE9C3CB7-58DF-40E0-9744-D0206EC35A01}"/>
    <cellStyle name="Calc Percent (0) 3" xfId="20489" xr:uid="{E4EB026D-9596-4485-A1FC-8A6685C6276B}"/>
    <cellStyle name="Calc Percent (0) 4" xfId="20487" xr:uid="{ECAA980C-76D5-4C40-87C7-DD0D05105E53}"/>
    <cellStyle name="Calc Percent (1)" xfId="8701" xr:uid="{00000000-0005-0000-0000-00006B040000}"/>
    <cellStyle name="Calc Percent (1) 2" xfId="20491" xr:uid="{ADCDADB1-82C4-401D-8CFD-A2322B633F70}"/>
    <cellStyle name="Calc Percent (1) 3" xfId="20492" xr:uid="{40794875-7E1C-4164-BF52-14117D0EFC29}"/>
    <cellStyle name="Calc Percent (1) 4" xfId="20490" xr:uid="{361EECDB-9522-411A-932A-7C64B77EA065}"/>
    <cellStyle name="Calc Percent (2)" xfId="8702" xr:uid="{00000000-0005-0000-0000-00006C040000}"/>
    <cellStyle name="Calc Percent (2) 2" xfId="20494" xr:uid="{73244E86-4EEE-46FA-880C-444061096AED}"/>
    <cellStyle name="Calc Percent (2) 3" xfId="20495" xr:uid="{60C3F578-7466-4669-924E-5386EE366AD2}"/>
    <cellStyle name="Calc Percent (2) 4" xfId="20493" xr:uid="{9772C5C5-2418-4737-A6E5-3E188084DEF7}"/>
    <cellStyle name="Calc Units (0)" xfId="8703" xr:uid="{00000000-0005-0000-0000-00006D040000}"/>
    <cellStyle name="Calc Units (0) 2" xfId="20497" xr:uid="{D9F9DF63-F503-4F20-8F27-32E1FB885490}"/>
    <cellStyle name="Calc Units (0) 3" xfId="20498" xr:uid="{DA1C111F-E04F-44FB-AD2E-CD06BC6FB3B0}"/>
    <cellStyle name="Calc Units (0) 4" xfId="20496" xr:uid="{98C85516-47FB-424C-BE61-2F58CBD22735}"/>
    <cellStyle name="Calc Units (1)" xfId="8704" xr:uid="{00000000-0005-0000-0000-00006E040000}"/>
    <cellStyle name="Calc Units (1) 2" xfId="20500" xr:uid="{7A795730-7657-4BEF-931C-FDA144EA354B}"/>
    <cellStyle name="Calc Units (1) 3" xfId="20501" xr:uid="{1B97CE75-A945-4DDE-A37B-929D6AA78FB4}"/>
    <cellStyle name="Calc Units (1) 4" xfId="20499" xr:uid="{85213B84-E1B6-4BB7-B134-A1B243C6C051}"/>
    <cellStyle name="Calc Units (2)" xfId="8705" xr:uid="{00000000-0005-0000-0000-00006F040000}"/>
    <cellStyle name="Calc Units (2) 2" xfId="20503" xr:uid="{A3E38FF5-61C4-49D6-977D-3666BE9D70FE}"/>
    <cellStyle name="Calc Units (2) 3" xfId="20504" xr:uid="{992C2367-5872-4822-A39D-97DAAEE1A316}"/>
    <cellStyle name="Calc Units (2) 4" xfId="20502" xr:uid="{423A23BE-A4AE-4EC6-AF75-50D9AB0B19C6}"/>
    <cellStyle name="Calculated" xfId="20505" xr:uid="{9FCA8129-EA1F-4EB2-AFA0-A9155EE9F297}"/>
    <cellStyle name="Calculated 2" xfId="20506" xr:uid="{A0B5EB10-3EDE-4C68-A0EA-4FA8BFFAC157}"/>
    <cellStyle name="Calculation" xfId="377" xr:uid="{00000000-0005-0000-0000-000070040000}"/>
    <cellStyle name="Calculation 2" xfId="378" xr:uid="{00000000-0005-0000-0000-000071040000}"/>
    <cellStyle name="Calculation 2 2" xfId="379" xr:uid="{00000000-0005-0000-0000-000072040000}"/>
    <cellStyle name="Calculation 2 2 2" xfId="6421" xr:uid="{00000000-0005-0000-0000-000073040000}"/>
    <cellStyle name="Calculation 2 2 3" xfId="8706" xr:uid="{00000000-0005-0000-0000-000074040000}"/>
    <cellStyle name="Calculation 2 3" xfId="6422" xr:uid="{00000000-0005-0000-0000-000075040000}"/>
    <cellStyle name="Calculation 2 3 2" xfId="20507" xr:uid="{2EAC3EAD-73A4-4E83-8D41-60D433A97F51}"/>
    <cellStyle name="Calculation 2 4" xfId="6423" xr:uid="{00000000-0005-0000-0000-000076040000}"/>
    <cellStyle name="Calculation 2 5" xfId="8460" xr:uid="{00000000-0005-0000-0000-000077040000}"/>
    <cellStyle name="Calculation 3" xfId="380" xr:uid="{00000000-0005-0000-0000-000078040000}"/>
    <cellStyle name="Calculation 3 2" xfId="20508" xr:uid="{6D8E6B14-A115-44E3-86B5-3C886691FCBC}"/>
    <cellStyle name="Calculation 4" xfId="6287" xr:uid="{00000000-0005-0000-0000-000079040000}"/>
    <cellStyle name="Calculation 4 2" xfId="20509" xr:uid="{3764C059-8ACA-4DB6-ADB3-A1348CA30B36}"/>
    <cellStyle name="category" xfId="20510" xr:uid="{EAF04871-F20E-4083-A1C0-7F2C76680596}"/>
    <cellStyle name="category 2" xfId="20511" xr:uid="{72E4718A-C55E-48DC-B0B8-65403F4155F0}"/>
    <cellStyle name="category 3" xfId="20512" xr:uid="{FEDBF1F9-58D2-45AC-AE96-E82FC87365B1}"/>
    <cellStyle name="Check Cell" xfId="381" xr:uid="{00000000-0005-0000-0000-00007A040000}"/>
    <cellStyle name="Check Cell 2" xfId="382" xr:uid="{00000000-0005-0000-0000-00007B040000}"/>
    <cellStyle name="Check Cell 2 2" xfId="383" xr:uid="{00000000-0005-0000-0000-00007C040000}"/>
    <cellStyle name="Check Cell 2 2 2" xfId="6424" xr:uid="{00000000-0005-0000-0000-00007D040000}"/>
    <cellStyle name="Check Cell 2 2 3" xfId="8707" xr:uid="{00000000-0005-0000-0000-00007E040000}"/>
    <cellStyle name="Check Cell 2 3" xfId="8462" xr:uid="{00000000-0005-0000-0000-00007F040000}"/>
    <cellStyle name="Check Cell 2 3 2" xfId="20513" xr:uid="{7A8B2EB1-A9E4-4B76-9110-C65BF02E6592}"/>
    <cellStyle name="Check Cell 3" xfId="384" xr:uid="{00000000-0005-0000-0000-000080040000}"/>
    <cellStyle name="Check Cell 3 2" xfId="20514" xr:uid="{BD4BF3D5-E3AF-4286-A889-EB16B94A6379}"/>
    <cellStyle name="Check Cell 4" xfId="6288" xr:uid="{00000000-0005-0000-0000-000081040000}"/>
    <cellStyle name="Collegamento ipertestuale" xfId="20515" xr:uid="{62C2F4D7-1064-43EF-875E-EF40CC4EBBB8}"/>
    <cellStyle name="Collegamento ipertestuale 2" xfId="20516" xr:uid="{68AAFD58-26CA-4EA6-90C9-FEBB4A176728}"/>
    <cellStyle name="Collegamento ipertestuale visitato" xfId="20517" xr:uid="{628931FD-2CA6-4188-B6E8-876EBC0D593A}"/>
    <cellStyle name="Collegamento ipertestuale visitato 2" xfId="20518" xr:uid="{F871E61B-0058-467D-A629-CED55C2F74CD}"/>
    <cellStyle name="Collegamento ipertestuale_(3)Balance with related" xfId="20519" xr:uid="{BCDC38C1-D0CB-45B1-991B-84377FB321C4}"/>
    <cellStyle name="Comma" xfId="385" builtinId="3"/>
    <cellStyle name="Comma  - Style1" xfId="8502" xr:uid="{00000000-0005-0000-0000-000083040000}"/>
    <cellStyle name="Comma  - Style1 2" xfId="20522" xr:uid="{773AB2C8-C561-4CFF-9609-D99C8F31E81C}"/>
    <cellStyle name="Comma  - Style1 3" xfId="20523" xr:uid="{1D1FB5D3-D28A-4B74-97CE-3909EF2E66E1}"/>
    <cellStyle name="Comma  - Style1 4" xfId="20521" xr:uid="{37E85938-88D1-4EEF-A991-65B7AA007D5A}"/>
    <cellStyle name="Comma  - Style2" xfId="8503" xr:uid="{00000000-0005-0000-0000-000084040000}"/>
    <cellStyle name="Comma  - Style2 2" xfId="20525" xr:uid="{7D3461A6-E241-42BC-AFB4-A5ECFF810C2E}"/>
    <cellStyle name="Comma  - Style2 3" xfId="20526" xr:uid="{894FD9B5-8563-44C9-8E03-9C0496A80736}"/>
    <cellStyle name="Comma  - Style2 4" xfId="20524" xr:uid="{1F9EFCB3-DF8D-4175-8E31-F3850431FE2A}"/>
    <cellStyle name="Comma  - Style3" xfId="8504" xr:uid="{00000000-0005-0000-0000-000085040000}"/>
    <cellStyle name="Comma  - Style3 2" xfId="20528" xr:uid="{D9CA33B9-CE2C-41C9-8A5B-BBD7D9B15463}"/>
    <cellStyle name="Comma  - Style3 3" xfId="20529" xr:uid="{4C904530-ABEB-451D-A032-5EA246FB81A4}"/>
    <cellStyle name="Comma  - Style3 4" xfId="20527" xr:uid="{03C4DEC1-18E4-4D6E-9A81-074B9C170FC0}"/>
    <cellStyle name="Comma  - Style4" xfId="8505" xr:uid="{00000000-0005-0000-0000-000086040000}"/>
    <cellStyle name="Comma  - Style4 2" xfId="20531" xr:uid="{DCD82CFE-5355-40A0-B81D-210A4CB3B223}"/>
    <cellStyle name="Comma  - Style4 3" xfId="20532" xr:uid="{429720FF-798C-4197-9DE4-53C05A52208F}"/>
    <cellStyle name="Comma  - Style4 4" xfId="20530" xr:uid="{AF89D2D8-A666-4E4B-A98A-B9AC944FEA8E}"/>
    <cellStyle name="Comma  - Style5" xfId="8506" xr:uid="{00000000-0005-0000-0000-000087040000}"/>
    <cellStyle name="Comma  - Style5 2" xfId="20534" xr:uid="{2A7C0E3A-FB9C-4258-AEC7-63726528587F}"/>
    <cellStyle name="Comma  - Style5 3" xfId="20535" xr:uid="{C29DC9AA-7841-488B-882C-5FAEB151F56D}"/>
    <cellStyle name="Comma  - Style5 4" xfId="20533" xr:uid="{7B51E77A-8A92-4E39-BBF7-A38DB1DF1B0D}"/>
    <cellStyle name="Comma  - Style6" xfId="8507" xr:uid="{00000000-0005-0000-0000-000088040000}"/>
    <cellStyle name="Comma  - Style6 2" xfId="20537" xr:uid="{6B0B1018-99E1-4CE9-A2D9-B5110EAF9A8A}"/>
    <cellStyle name="Comma  - Style6 3" xfId="20538" xr:uid="{79A0FF92-9081-4D58-A352-83F125AEC162}"/>
    <cellStyle name="Comma  - Style6 4" xfId="20536" xr:uid="{3AEA2C71-D850-4756-97AE-BF489E2796F7}"/>
    <cellStyle name="Comma  - Style7" xfId="8508" xr:uid="{00000000-0005-0000-0000-000089040000}"/>
    <cellStyle name="Comma  - Style7 2" xfId="20540" xr:uid="{5F1AD041-FF4A-4358-8104-ADB6434C6FE6}"/>
    <cellStyle name="Comma  - Style7 3" xfId="20541" xr:uid="{BAFB376E-5028-4692-AD82-A5C1E537F2A7}"/>
    <cellStyle name="Comma  - Style7 4" xfId="20539" xr:uid="{A834A720-EEF0-4DDC-A037-697350D3920B}"/>
    <cellStyle name="Comma  - Style8" xfId="8509" xr:uid="{00000000-0005-0000-0000-00008A040000}"/>
    <cellStyle name="Comma  - Style8 2" xfId="20543" xr:uid="{02081664-6584-4B09-AD10-6478C56D5A6A}"/>
    <cellStyle name="Comma  - Style8 3" xfId="20544" xr:uid="{38546774-47AA-4171-A5D7-FEA723B69936}"/>
    <cellStyle name="Comma  - Style8 4" xfId="20542" xr:uid="{F8E0D13F-077A-491E-BFE0-D5793E868C1F}"/>
    <cellStyle name="Comma [0] 10" xfId="8510" xr:uid="{00000000-0005-0000-0000-00008B040000}"/>
    <cellStyle name="Comma [0] 6" xfId="8511" xr:uid="{00000000-0005-0000-0000-00008C040000}"/>
    <cellStyle name="Comma [00]" xfId="8708" xr:uid="{00000000-0005-0000-0000-00008D040000}"/>
    <cellStyle name="Comma [00] 2" xfId="20546" xr:uid="{E3EDC9D2-E5F4-41B9-AC46-F0FEC3FD7572}"/>
    <cellStyle name="Comma [00] 3" xfId="20547" xr:uid="{279BF4CB-2C5B-4606-AB4A-BDA0F30343B7}"/>
    <cellStyle name="Comma [00] 4" xfId="20545" xr:uid="{BC774512-064C-42A8-8402-6358623F6838}"/>
    <cellStyle name="Comma 10" xfId="386" xr:uid="{00000000-0005-0000-0000-00008E040000}"/>
    <cellStyle name="Comma 10 10" xfId="5477" xr:uid="{00000000-0005-0000-0000-00008F040000}"/>
    <cellStyle name="Comma 10 10 2" xfId="5479" xr:uid="{00000000-0005-0000-0000-000090040000}"/>
    <cellStyle name="Comma 10 10 2 2" xfId="7216" xr:uid="{00000000-0005-0000-0000-000091040000}"/>
    <cellStyle name="Comma 10 10 2 2 2" xfId="8026" xr:uid="{00000000-0005-0000-0000-000092040000}"/>
    <cellStyle name="Comma 10 10 2 2 2 2" xfId="11052" xr:uid="{00000000-0005-0000-0000-000093040000}"/>
    <cellStyle name="Comma 10 10 2 2 2 2 2" xfId="18012" xr:uid="{6C9906BC-EB49-408A-B374-E6D1815A6273}"/>
    <cellStyle name="Comma 10 10 2 2 2 3" xfId="15917" xr:uid="{DEE9581D-44C6-497A-91D4-D0586F271A8B}"/>
    <cellStyle name="Comma 10 10 2 2 3" xfId="11000" xr:uid="{00000000-0005-0000-0000-000094040000}"/>
    <cellStyle name="Comma 10 10 2 2 3 2" xfId="17992" xr:uid="{B5ABDC8C-F1AB-4FF7-85AD-EE6E65952453}"/>
    <cellStyle name="Comma 10 10 2 2 4" xfId="15456" xr:uid="{3AFEE188-3B37-436A-9ECE-3071B2632962}"/>
    <cellStyle name="Comma 10 10 2 3" xfId="7898" xr:uid="{00000000-0005-0000-0000-000095040000}"/>
    <cellStyle name="Comma 10 10 2 3 2" xfId="8352" xr:uid="{00000000-0005-0000-0000-000096040000}"/>
    <cellStyle name="Comma 10 10 2 3 2 2" xfId="11056" xr:uid="{00000000-0005-0000-0000-000097040000}"/>
    <cellStyle name="Comma 10 10 2 3 2 2 2" xfId="18015" xr:uid="{5E4A427F-E4F7-4783-9507-CEC30D5A4BEC}"/>
    <cellStyle name="Comma 10 10 2 3 2 3" xfId="16242" xr:uid="{766488B3-F060-4D7F-8E00-F5787390E970}"/>
    <cellStyle name="Comma 10 10 2 3 3" xfId="11016" xr:uid="{00000000-0005-0000-0000-000098040000}"/>
    <cellStyle name="Comma 10 10 2 3 3 2" xfId="17999" xr:uid="{8E780B73-A5B2-4162-9543-48F825EE6021}"/>
    <cellStyle name="Comma 10 10 2 3 4" xfId="15845" xr:uid="{05460506-3A39-43BE-A9B9-35DAB34454C3}"/>
    <cellStyle name="Comma 10 10 2 4" xfId="7304" xr:uid="{00000000-0005-0000-0000-000099040000}"/>
    <cellStyle name="Comma 10 10 2 4 2" xfId="8022" xr:uid="{00000000-0005-0000-0000-00009A040000}"/>
    <cellStyle name="Comma 10 10 2 4 2 2" xfId="11050" xr:uid="{00000000-0005-0000-0000-00009B040000}"/>
    <cellStyle name="Comma 10 10 2 4 2 2 2" xfId="18011" xr:uid="{2456A04B-CF33-4CF9-8E1E-C72243735F4B}"/>
    <cellStyle name="Comma 10 10 2 4 2 3" xfId="15914" xr:uid="{D1D865F7-BB02-4162-A173-F37ED9271C83}"/>
    <cellStyle name="Comma 10 10 2 4 3" xfId="11011" xr:uid="{00000000-0005-0000-0000-00009C040000}"/>
    <cellStyle name="Comma 10 10 2 4 3 2" xfId="17997" xr:uid="{205FF058-806A-4FCF-8E15-25A564D3581C}"/>
    <cellStyle name="Comma 10 10 2 4 4" xfId="15513" xr:uid="{4CA9E303-2850-4661-9EA5-898154BD8F71}"/>
    <cellStyle name="Comma 10 10 2 5" xfId="7961" xr:uid="{00000000-0005-0000-0000-00009D040000}"/>
    <cellStyle name="Comma 10 10 2 5 2" xfId="8389" xr:uid="{00000000-0005-0000-0000-00009E040000}"/>
    <cellStyle name="Comma 10 10 2 5 2 2" xfId="11068" xr:uid="{00000000-0005-0000-0000-00009F040000}"/>
    <cellStyle name="Comma 10 10 2 5 2 2 2" xfId="18019" xr:uid="{26D9A762-233D-44D6-AFE9-DC455309A246}"/>
    <cellStyle name="Comma 10 10 2 5 2 3" xfId="16269" xr:uid="{9271ECAC-90C5-4B43-BB33-182908053467}"/>
    <cellStyle name="Comma 10 10 2 5 3" xfId="11029" xr:uid="{00000000-0005-0000-0000-0000A0040000}"/>
    <cellStyle name="Comma 10 10 2 5 3 2" xfId="18003" xr:uid="{ACEFFCDF-E07E-467C-B025-6B4C49FF42D3}"/>
    <cellStyle name="Comma 10 10 2 5 4" xfId="15874" xr:uid="{CF68A2F9-0163-4278-8105-C753A0915B75}"/>
    <cellStyle name="Comma 10 10 2 6" xfId="8008" xr:uid="{00000000-0005-0000-0000-0000A1040000}"/>
    <cellStyle name="Comma 10 10 2 6 2" xfId="11046" xr:uid="{00000000-0005-0000-0000-0000A2040000}"/>
    <cellStyle name="Comma 10 10 2 6 2 2" xfId="18009" xr:uid="{E18501A0-7BA2-4513-973C-0DC5F785B3A4}"/>
    <cellStyle name="Comma 10 10 2 6 3" xfId="15902" xr:uid="{8CFFC6CF-91EA-43EE-8616-8AB97E4E34F4}"/>
    <cellStyle name="Comma 10 10 2 7" xfId="5532" xr:uid="{00000000-0005-0000-0000-0000A3040000}"/>
    <cellStyle name="Comma 10 10 2 7 2" xfId="10964" xr:uid="{00000000-0005-0000-0000-0000A4040000}"/>
    <cellStyle name="Comma 10 10 2 7 2 2" xfId="17970" xr:uid="{0A7C2F89-7497-4A38-AEF5-347CF1B391B3}"/>
    <cellStyle name="Comma 10 10 2 7 3" xfId="14615" xr:uid="{B95FF081-8216-473A-9730-B238463156AB}"/>
    <cellStyle name="Comma 10 10 2 8" xfId="10958" xr:uid="{00000000-0005-0000-0000-0000A5040000}"/>
    <cellStyle name="Comma 10 10 2 8 2" xfId="17965" xr:uid="{9CDC730B-1922-44D9-AB86-64E01F0CF361}"/>
    <cellStyle name="Comma 10 10 2 9" xfId="14574" xr:uid="{1441C8CE-4040-41A4-B04D-D86EF528BE0C}"/>
    <cellStyle name="Comma 10 10 3" xfId="14572" xr:uid="{25B5D279-B5DA-44D0-B0BF-6E74A7CB5BC0}"/>
    <cellStyle name="Comma 10 11" xfId="11104" xr:uid="{A7706AD6-9A60-4714-BEF6-DF79D944E052}"/>
    <cellStyle name="Comma 10 12 2" xfId="387" xr:uid="{00000000-0005-0000-0000-0000A6040000}"/>
    <cellStyle name="Comma 10 12 2 2" xfId="2593" xr:uid="{00000000-0005-0000-0000-0000A7040000}"/>
    <cellStyle name="Comma 10 12 2 2 2" xfId="4361" xr:uid="{00000000-0005-0000-0000-0000A8040000}"/>
    <cellStyle name="Comma 10 12 2 2 2 2" xfId="8118" xr:uid="{00000000-0005-0000-0000-0000A9040000}"/>
    <cellStyle name="Comma 10 12 2 2 2 2 2" xfId="16008" xr:uid="{A04D1143-6C1C-4A16-B85A-04A35B117837}"/>
    <cellStyle name="Comma 10 12 2 2 2 3" xfId="13491" xr:uid="{FCA9F808-C67C-411A-9535-97F0327302B9}"/>
    <cellStyle name="Comma 10 12 2 2 3" xfId="7221" xr:uid="{00000000-0005-0000-0000-0000AA040000}"/>
    <cellStyle name="Comma 10 12 2 2 3 2" xfId="15459" xr:uid="{7718D473-7440-4998-9AE3-95A292D05B97}"/>
    <cellStyle name="Comma 10 12 2 2 4" xfId="11753" xr:uid="{6F0ADAE1-D148-4ED4-AAD4-24D8B71692A3}"/>
    <cellStyle name="Comma 10 12 2 3" xfId="8009" xr:uid="{00000000-0005-0000-0000-0000AB040000}"/>
    <cellStyle name="Comma 10 12 2 3 2" xfId="15903" xr:uid="{B6F5EA40-02E7-4758-9162-CEA5F39D7CE1}"/>
    <cellStyle name="Comma 10 12 2 4" xfId="7287" xr:uid="{00000000-0005-0000-0000-0000AC040000}"/>
    <cellStyle name="Comma 10 12 2 4 2" xfId="15501" xr:uid="{ACEEF02B-E33B-4C71-8B4A-CC0AE669D4D3}"/>
    <cellStyle name="Comma 10 12 2 5" xfId="5512" xr:uid="{00000000-0005-0000-0000-0000AD040000}"/>
    <cellStyle name="Comma 10 12 2 5 2" xfId="14598" xr:uid="{35CD175A-27D7-4877-9F7A-1BC0C02B00E4}"/>
    <cellStyle name="Comma 10 2" xfId="388" xr:uid="{00000000-0005-0000-0000-0000AE040000}"/>
    <cellStyle name="Comma 10 2 10" xfId="11105" xr:uid="{78AD2D99-3E78-467C-AFF1-EDCE8344F98E}"/>
    <cellStyle name="Comma 10 2 135" xfId="5537" xr:uid="{00000000-0005-0000-0000-0000AF040000}"/>
    <cellStyle name="Comma 10 2 135 2" xfId="14620" xr:uid="{C9F03E2B-43A1-4119-A71B-5804C7A79AA5}"/>
    <cellStyle name="Comma 10 2 2" xfId="389" xr:uid="{00000000-0005-0000-0000-0000B0040000}"/>
    <cellStyle name="Comma 10 2 2 10" xfId="5536" xr:uid="{00000000-0005-0000-0000-0000B1040000}"/>
    <cellStyle name="Comma 10 2 2 10 2" xfId="14619" xr:uid="{F5B1274C-6ABA-4E66-9B35-A1EF05C55E55}"/>
    <cellStyle name="Comma 10 2 2 2" xfId="390" xr:uid="{00000000-0005-0000-0000-0000B2040000}"/>
    <cellStyle name="Comma 10 2 2 3" xfId="7446" xr:uid="{00000000-0005-0000-0000-0000B3040000}"/>
    <cellStyle name="Comma 10 2 2 4" xfId="5554" xr:uid="{00000000-0005-0000-0000-0000B4040000}"/>
    <cellStyle name="Comma 10 2 27" xfId="391" xr:uid="{00000000-0005-0000-0000-0000B5040000}"/>
    <cellStyle name="Comma 10 2 27 2" xfId="2595" xr:uid="{00000000-0005-0000-0000-0000B6040000}"/>
    <cellStyle name="Comma 10 2 27 2 2" xfId="4363" xr:uid="{00000000-0005-0000-0000-0000B7040000}"/>
    <cellStyle name="Comma 10 2 27 2 2 2" xfId="13493" xr:uid="{B0C5390F-4515-4F5A-BC3E-90BB93FE043C}"/>
    <cellStyle name="Comma 10 2 27 2 3" xfId="8117" xr:uid="{00000000-0005-0000-0000-0000B8040000}"/>
    <cellStyle name="Comma 10 2 27 2 3 2" xfId="16007" xr:uid="{BAC4D7F7-9004-435C-A253-CF2D9A5F8EC8}"/>
    <cellStyle name="Comma 10 2 27 2 4" xfId="11755" xr:uid="{BF6B4396-896B-4F51-909C-70A484BD5CA5}"/>
    <cellStyle name="Comma 10 2 27 3" xfId="3715" xr:uid="{00000000-0005-0000-0000-0000B9040000}"/>
    <cellStyle name="Comma 10 2 27 3 2" xfId="7430" xr:uid="{00000000-0005-0000-0000-0000BA040000}"/>
    <cellStyle name="Comma 10 2 27 3 2 2" xfId="15598" xr:uid="{ED354862-CB4C-404F-8292-7948FF04CB47}"/>
    <cellStyle name="Comma 10 2 27 3 3" xfId="12846" xr:uid="{FF9293F6-F365-482C-89F4-2A7A47842000}"/>
    <cellStyle name="Comma 10 2 27 4" xfId="7217" xr:uid="{00000000-0005-0000-0000-0000BB040000}"/>
    <cellStyle name="Comma 10 2 27 4 2" xfId="15457" xr:uid="{B435725D-38EF-4643-AC87-F435AE74C4AA}"/>
    <cellStyle name="Comma 10 2 27 5" xfId="11106" xr:uid="{40CC4BBC-D7A7-4988-A846-7BCE2AE5F9E1}"/>
    <cellStyle name="Comma 10 2 3" xfId="392" xr:uid="{00000000-0005-0000-0000-0000BC040000}"/>
    <cellStyle name="Comma 10 2 3 2" xfId="393" xr:uid="{00000000-0005-0000-0000-0000BD040000}"/>
    <cellStyle name="Comma 10 2 3 2 2" xfId="2597" xr:uid="{00000000-0005-0000-0000-0000BE040000}"/>
    <cellStyle name="Comma 10 2 3 2 2 2" xfId="4365" xr:uid="{00000000-0005-0000-0000-0000BF040000}"/>
    <cellStyle name="Comma 10 2 3 2 2 2 2" xfId="13495" xr:uid="{A7D5039F-97B1-4986-820F-166FEDD3DF73}"/>
    <cellStyle name="Comma 10 2 3 2 2 3" xfId="8127" xr:uid="{00000000-0005-0000-0000-0000C0040000}"/>
    <cellStyle name="Comma 10 2 3 2 2 3 2" xfId="16017" xr:uid="{8E5C5495-F39F-4FBE-AFD9-351E22E155E0}"/>
    <cellStyle name="Comma 10 2 3 2 2 4" xfId="11757" xr:uid="{5AD9D161-2E95-47FC-85CF-D3AEF06F1404}"/>
    <cellStyle name="Comma 10 2 3 2 3" xfId="3717" xr:uid="{00000000-0005-0000-0000-0000C1040000}"/>
    <cellStyle name="Comma 10 2 3 2 3 2" xfId="7447" xr:uid="{00000000-0005-0000-0000-0000C2040000}"/>
    <cellStyle name="Comma 10 2 3 2 3 2 2" xfId="15608" xr:uid="{5B746D1B-6118-410F-A1AE-B572C305EF9D}"/>
    <cellStyle name="Comma 10 2 3 2 3 3" xfId="12848" xr:uid="{CD7B65FA-7063-42FB-9BF9-EAA2A9503CC7}"/>
    <cellStyle name="Comma 10 2 3 2 4" xfId="6851" xr:uid="{00000000-0005-0000-0000-0000C3040000}"/>
    <cellStyle name="Comma 10 2 3 2 4 2" xfId="15265" xr:uid="{75925EB4-9A75-43C5-8E3D-EFDC9F06BC87}"/>
    <cellStyle name="Comma 10 2 3 2 5" xfId="11108" xr:uid="{0D8576F8-A050-4114-B397-9706CD827B18}"/>
    <cellStyle name="Comma 10 2 3 3" xfId="2596" xr:uid="{00000000-0005-0000-0000-0000C4040000}"/>
    <cellStyle name="Comma 10 2 3 3 2" xfId="4364" xr:uid="{00000000-0005-0000-0000-0000C5040000}"/>
    <cellStyle name="Comma 10 2 3 3 2 2" xfId="13494" xr:uid="{D33E86A1-D81D-45D1-86C3-BF66F1FAA4DC}"/>
    <cellStyle name="Comma 10 2 3 3 3" xfId="8029" xr:uid="{00000000-0005-0000-0000-0000C6040000}"/>
    <cellStyle name="Comma 10 2 3 3 3 2" xfId="15920" xr:uid="{0C2C7ED7-D4EF-4F33-95CF-4BA39B5B7ECC}"/>
    <cellStyle name="Comma 10 2 3 3 4" xfId="11756" xr:uid="{22535E09-3746-4D2B-A79B-2C1E296D88C2}"/>
    <cellStyle name="Comma 10 2 3 4" xfId="3716" xr:uid="{00000000-0005-0000-0000-0000C7040000}"/>
    <cellStyle name="Comma 10 2 3 4 2" xfId="7315" xr:uid="{00000000-0005-0000-0000-0000C8040000}"/>
    <cellStyle name="Comma 10 2 3 4 2 2" xfId="15520" xr:uid="{7D2269CA-AD18-491C-8A8F-9726459F2698}"/>
    <cellStyle name="Comma 10 2 3 4 3" xfId="12847" xr:uid="{79BA2BAE-631B-408F-B8DF-2624CE48603C}"/>
    <cellStyle name="Comma 10 2 3 5" xfId="5555" xr:uid="{00000000-0005-0000-0000-0000C9040000}"/>
    <cellStyle name="Comma 10 2 3 5 2" xfId="14623" xr:uid="{1D771E08-AFF5-4040-843D-548EF6F4EA04}"/>
    <cellStyle name="Comma 10 2 3 6" xfId="11107" xr:uid="{85F7F036-6BDF-4599-B661-148B99B3ABD3}"/>
    <cellStyle name="Comma 10 2 4" xfId="394" xr:uid="{00000000-0005-0000-0000-0000CA040000}"/>
    <cellStyle name="Comma 10 2 4 2" xfId="2598" xr:uid="{00000000-0005-0000-0000-0000CB040000}"/>
    <cellStyle name="Comma 10 2 4 2 2" xfId="4366" xr:uid="{00000000-0005-0000-0000-0000CC040000}"/>
    <cellStyle name="Comma 10 2 4 2 2 2" xfId="13496" xr:uid="{03C076D2-CC28-49CA-B220-D3C780CCF33A}"/>
    <cellStyle name="Comma 10 2 4 2 3" xfId="8126" xr:uid="{00000000-0005-0000-0000-0000CD040000}"/>
    <cellStyle name="Comma 10 2 4 2 3 2" xfId="16016" xr:uid="{37E102C2-29AC-45DB-A6A9-62AC56194C6F}"/>
    <cellStyle name="Comma 10 2 4 2 4" xfId="11758" xr:uid="{30ED5408-2822-4547-B39F-BAD549ACB136}"/>
    <cellStyle name="Comma 10 2 4 3" xfId="3718" xr:uid="{00000000-0005-0000-0000-0000CE040000}"/>
    <cellStyle name="Comma 10 2 4 3 2" xfId="7445" xr:uid="{00000000-0005-0000-0000-0000CF040000}"/>
    <cellStyle name="Comma 10 2 4 3 2 2" xfId="15607" xr:uid="{391BC8A1-11F3-4D27-A6FE-99638520312B}"/>
    <cellStyle name="Comma 10 2 4 3 3" xfId="12849" xr:uid="{C908127F-17A5-42D8-B7B3-2F66DC911B94}"/>
    <cellStyle name="Comma 10 2 4 4" xfId="6850" xr:uid="{00000000-0005-0000-0000-0000D0040000}"/>
    <cellStyle name="Comma 10 2 4 4 2" xfId="15264" xr:uid="{BAC293D5-430F-4DF1-AAA9-48E6BB5BA4A6}"/>
    <cellStyle name="Comma 10 2 4 5" xfId="11109" xr:uid="{DA123DBA-F967-46E5-B081-A836ADC4BA32}"/>
    <cellStyle name="Comma 10 2 5" xfId="2594" xr:uid="{00000000-0005-0000-0000-0000D1040000}"/>
    <cellStyle name="Comma 10 2 5 2" xfId="4362" xr:uid="{00000000-0005-0000-0000-0000D2040000}"/>
    <cellStyle name="Comma 10 2 5 2 2" xfId="8372" xr:uid="{00000000-0005-0000-0000-0000D3040000}"/>
    <cellStyle name="Comma 10 2 5 2 2 2" xfId="16259" xr:uid="{8720EFAD-B3AF-44F9-8E83-E0D39E1A65BC}"/>
    <cellStyle name="Comma 10 2 5 2 3" xfId="13492" xr:uid="{CCC3A6E4-01E2-4979-ADAF-A3C14C87A579}"/>
    <cellStyle name="Comma 10 2 5 3" xfId="7937" xr:uid="{00000000-0005-0000-0000-0000D4040000}"/>
    <cellStyle name="Comma 10 2 5 3 2" xfId="15863" xr:uid="{23BCB6CA-18F2-44D0-93B6-ED1340F94CE7}"/>
    <cellStyle name="Comma 10 2 5 4" xfId="7266" xr:uid="{00000000-0005-0000-0000-0000D5040000}"/>
    <cellStyle name="Comma 10 2 5 4 2" xfId="15488" xr:uid="{C2C046F7-289B-4D44-A3BB-A3893CD4D667}"/>
    <cellStyle name="Comma 10 2 5 5" xfId="11754" xr:uid="{7F4F38E7-813A-4740-9900-86306C798DFA}"/>
    <cellStyle name="Comma 10 2 6" xfId="3714" xr:uid="{00000000-0005-0000-0000-0000D6040000}"/>
    <cellStyle name="Comma 10 2 6 2" xfId="8028" xr:uid="{00000000-0005-0000-0000-0000D7040000}"/>
    <cellStyle name="Comma 10 2 6 2 2" xfId="15919" xr:uid="{F43284ED-ED42-4917-BC2E-DB73AE6D0A22}"/>
    <cellStyle name="Comma 10 2 6 3" xfId="7222" xr:uid="{00000000-0005-0000-0000-0000D8040000}"/>
    <cellStyle name="Comma 10 2 6 3 2" xfId="15460" xr:uid="{3CC040B7-4265-4BAB-BA4F-6F57F50C7E8D}"/>
    <cellStyle name="Comma 10 2 6 4" xfId="12845" xr:uid="{24B45939-370C-4F98-BE2A-89BA197387C0}"/>
    <cellStyle name="Comma 10 2 7" xfId="7314" xr:uid="{00000000-0005-0000-0000-0000D9040000}"/>
    <cellStyle name="Comma 10 2 7 2" xfId="15519" xr:uid="{D968C3AE-2894-47BF-9E03-886E8744FD20}"/>
    <cellStyle name="Comma 10 2 8" xfId="5553" xr:uid="{00000000-0005-0000-0000-0000DA040000}"/>
    <cellStyle name="Comma 10 2 8 2" xfId="14622" xr:uid="{85DB8F73-196C-436B-A15C-ECF75E0750B3}"/>
    <cellStyle name="Comma 10 2 9" xfId="20548" xr:uid="{EB2B514F-AA07-46E2-A81F-6F13BF616E87}"/>
    <cellStyle name="Comma 10 3" xfId="395" xr:uid="{00000000-0005-0000-0000-0000DB040000}"/>
    <cellStyle name="Comma 10 3 2" xfId="396" xr:uid="{00000000-0005-0000-0000-0000DC040000}"/>
    <cellStyle name="Comma 10 3 2 2" xfId="397" xr:uid="{00000000-0005-0000-0000-0000DD040000}"/>
    <cellStyle name="Comma 10 3 2 3" xfId="398" xr:uid="{00000000-0005-0000-0000-0000DE040000}"/>
    <cellStyle name="Comma 10 3 2 3 2" xfId="2599" xr:uid="{00000000-0005-0000-0000-0000DF040000}"/>
    <cellStyle name="Comma 10 3 2 3 2 2" xfId="4367" xr:uid="{00000000-0005-0000-0000-0000E0040000}"/>
    <cellStyle name="Comma 10 3 2 3 2 2 2" xfId="13497" xr:uid="{E2621A6D-06BF-4E20-A4A6-EA2DE8477BC6}"/>
    <cellStyle name="Comma 10 3 2 3 2 3" xfId="11759" xr:uid="{657CB1C8-9138-477F-A3EA-40A8717C49D9}"/>
    <cellStyle name="Comma 10 3 2 3 3" xfId="3719" xr:uid="{00000000-0005-0000-0000-0000E1040000}"/>
    <cellStyle name="Comma 10 3 2 3 3 2" xfId="12850" xr:uid="{F7FA06AF-C3B4-4092-AD43-ED01F6314A71}"/>
    <cellStyle name="Comma 10 3 2 3 4" xfId="11110" xr:uid="{D6CA21EA-E72B-472D-BD2B-BA6405333FD8}"/>
    <cellStyle name="Comma 10 3 3" xfId="399" xr:uid="{00000000-0005-0000-0000-0000E2040000}"/>
    <cellStyle name="Comma 10 3 3 2" xfId="8128" xr:uid="{00000000-0005-0000-0000-0000E3040000}"/>
    <cellStyle name="Comma 10 3 3 2 2" xfId="16018" xr:uid="{9B22EF47-9137-4BCC-890A-1D18881C0E40}"/>
    <cellStyle name="Comma 10 3 3 3" xfId="7448" xr:uid="{00000000-0005-0000-0000-0000E4040000}"/>
    <cellStyle name="Comma 10 3 3 3 2" xfId="15609" xr:uid="{AD24B69C-9FDB-4BC7-A554-39C3AA0BF253}"/>
    <cellStyle name="Comma 10 3 3 4" xfId="6852" xr:uid="{00000000-0005-0000-0000-0000E5040000}"/>
    <cellStyle name="Comma 10 3 3 4 2" xfId="15266" xr:uid="{48E5C5E0-DFED-4517-9EC4-4A78E4D044A4}"/>
    <cellStyle name="Comma 10 3 4" xfId="400" xr:uid="{00000000-0005-0000-0000-0000E6040000}"/>
    <cellStyle name="Comma 10 3 4 2" xfId="2600" xr:uid="{00000000-0005-0000-0000-0000E7040000}"/>
    <cellStyle name="Comma 10 3 4 2 2" xfId="4368" xr:uid="{00000000-0005-0000-0000-0000E8040000}"/>
    <cellStyle name="Comma 10 3 4 2 2 2" xfId="13498" xr:uid="{26C72DA8-4DE1-4C88-B154-00A377D3BBBB}"/>
    <cellStyle name="Comma 10 3 4 2 3" xfId="11760" xr:uid="{F40760E9-BF1B-4260-803B-EB3176260153}"/>
    <cellStyle name="Comma 10 3 4 3" xfId="3720" xr:uid="{00000000-0005-0000-0000-0000E9040000}"/>
    <cellStyle name="Comma 10 3 4 3 2" xfId="12851" xr:uid="{5469B618-D97D-43E9-8182-63943C41FE33}"/>
    <cellStyle name="Comma 10 3 4 4" xfId="11111" xr:uid="{13DA1786-FA8F-463F-AF42-C1F153FA2D12}"/>
    <cellStyle name="Comma 10 3 5" xfId="5556" xr:uid="{00000000-0005-0000-0000-0000EA040000}"/>
    <cellStyle name="Comma 10 3 5 2" xfId="14624" xr:uid="{E7A143CD-4809-4095-8AD4-6EC06350F040}"/>
    <cellStyle name="Comma 10 33" xfId="5434" xr:uid="{00000000-0005-0000-0000-0000EB040000}"/>
    <cellStyle name="Comma 10 33 2" xfId="14564" xr:uid="{E51F3D5F-78D0-43BD-B514-74C2CDE8187A}"/>
    <cellStyle name="Comma 10 4" xfId="401" xr:uid="{00000000-0005-0000-0000-0000EC040000}"/>
    <cellStyle name="Comma 10 4 2" xfId="402" xr:uid="{00000000-0005-0000-0000-0000ED040000}"/>
    <cellStyle name="Comma 10 4 2 2" xfId="403" xr:uid="{00000000-0005-0000-0000-0000EE040000}"/>
    <cellStyle name="Comma 10 4 2 2 2" xfId="2602" xr:uid="{00000000-0005-0000-0000-0000EF040000}"/>
    <cellStyle name="Comma 10 4 2 2 2 2" xfId="4370" xr:uid="{00000000-0005-0000-0000-0000F0040000}"/>
    <cellStyle name="Comma 10 4 2 2 2 2 2" xfId="13500" xr:uid="{8B69385C-7ED6-4843-B40A-7E87A2077ABC}"/>
    <cellStyle name="Comma 10 4 2 2 2 3" xfId="11762" xr:uid="{ACAD6490-C9B9-493E-B76C-CEE9195A1C46}"/>
    <cellStyle name="Comma 10 4 2 2 3" xfId="8114" xr:uid="{00000000-0005-0000-0000-0000F1040000}"/>
    <cellStyle name="Comma 10 4 2 2 3 2" xfId="16004" xr:uid="{D925DA0C-9F68-47B6-9408-AB0C409B0A7E}"/>
    <cellStyle name="Comma 10 4 2 3" xfId="404" xr:uid="{00000000-0005-0000-0000-0000F2040000}"/>
    <cellStyle name="Comma 10 4 2 3 2" xfId="2603" xr:uid="{00000000-0005-0000-0000-0000F3040000}"/>
    <cellStyle name="Comma 10 4 2 3 2 2" xfId="4371" xr:uid="{00000000-0005-0000-0000-0000F4040000}"/>
    <cellStyle name="Comma 10 4 2 3 2 2 2" xfId="13501" xr:uid="{E4AD331D-61BA-4621-A496-D1BD8FD0F3B9}"/>
    <cellStyle name="Comma 10 4 2 3 2 3" xfId="8121" xr:uid="{00000000-0005-0000-0000-0000F5040000}"/>
    <cellStyle name="Comma 10 4 2 3 2 3 2" xfId="16011" xr:uid="{6E40E3AC-D58E-46C7-85B4-B330A832C0CE}"/>
    <cellStyle name="Comma 10 4 2 3 2 4" xfId="11763" xr:uid="{38BB73E0-6682-4654-B7AF-C1CE114E600A}"/>
    <cellStyle name="Comma 10 4 2 3 3" xfId="7433" xr:uid="{00000000-0005-0000-0000-0000F6040000}"/>
    <cellStyle name="Comma 10 4 2 3 3 2" xfId="15601" xr:uid="{98BB2366-F1D1-4DFC-AABF-6AEBDE0747BF}"/>
    <cellStyle name="Comma 10 4 2 4" xfId="405" xr:uid="{00000000-0005-0000-0000-0000F7040000}"/>
    <cellStyle name="Comma 10 4 2 4 2" xfId="2604" xr:uid="{00000000-0005-0000-0000-0000F8040000}"/>
    <cellStyle name="Comma 10 4 2 4 2 2" xfId="4372" xr:uid="{00000000-0005-0000-0000-0000F9040000}"/>
    <cellStyle name="Comma 10 4 2 4 2 2 2" xfId="13502" xr:uid="{DB3252D1-7201-4017-8B88-86826BB2115B}"/>
    <cellStyle name="Comma 10 4 2 4 2 3" xfId="11764" xr:uid="{393F833F-5C80-4D8C-A868-F0036E9486E6}"/>
    <cellStyle name="Comma 10 4 2 4 3" xfId="3722" xr:uid="{00000000-0005-0000-0000-0000FA040000}"/>
    <cellStyle name="Comma 10 4 2 4 3 2" xfId="12853" xr:uid="{7F9BC5BD-B1AC-4C5F-8B1B-2CDCD7799DCE}"/>
    <cellStyle name="Comma 10 4 2 4 4" xfId="11113" xr:uid="{41F0366C-2822-4F25-B203-689EBFA8976F}"/>
    <cellStyle name="Comma 10 4 2 5" xfId="6853" xr:uid="{00000000-0005-0000-0000-0000FB040000}"/>
    <cellStyle name="Comma 10 4 2 5 2" xfId="15267" xr:uid="{64C3D364-6EC0-4B10-B8F5-37A0FA2EAACA}"/>
    <cellStyle name="Comma 10 4 3" xfId="406" xr:uid="{00000000-0005-0000-0000-0000FC040000}"/>
    <cellStyle name="Comma 10 4 3 2" xfId="2605" xr:uid="{00000000-0005-0000-0000-0000FD040000}"/>
    <cellStyle name="Comma 10 4 3 2 2" xfId="4373" xr:uid="{00000000-0005-0000-0000-0000FE040000}"/>
    <cellStyle name="Comma 10 4 3 2 2 2" xfId="13503" xr:uid="{7C8B41A9-E92E-49E8-ACED-E773CC081BB1}"/>
    <cellStyle name="Comma 10 4 3 2 3" xfId="8030" xr:uid="{00000000-0005-0000-0000-0000FF040000}"/>
    <cellStyle name="Comma 10 4 3 2 3 2" xfId="15921" xr:uid="{D84EE33A-8BA0-4860-8E2E-B5697C1389E7}"/>
    <cellStyle name="Comma 10 4 3 2 4" xfId="11765" xr:uid="{A7FD0A6B-1898-4078-B7C9-A01E9364B361}"/>
    <cellStyle name="Comma 10 4 3 3" xfId="3723" xr:uid="{00000000-0005-0000-0000-000000050000}"/>
    <cellStyle name="Comma 10 4 3 3 2" xfId="12854" xr:uid="{5FFDDA3F-2E41-425B-A63D-25B95BDDC947}"/>
    <cellStyle name="Comma 10 4 3 4" xfId="7223" xr:uid="{00000000-0005-0000-0000-000001050000}"/>
    <cellStyle name="Comma 10 4 3 4 2" xfId="15461" xr:uid="{49731014-F44A-4125-8B0A-90C1E2941937}"/>
    <cellStyle name="Comma 10 4 3 5" xfId="11114" xr:uid="{04769959-B1D0-49BB-82D3-EBFC3448007B}"/>
    <cellStyle name="Comma 10 4 4" xfId="2601" xr:uid="{00000000-0005-0000-0000-000002050000}"/>
    <cellStyle name="Comma 10 4 4 2" xfId="4369" xr:uid="{00000000-0005-0000-0000-000003050000}"/>
    <cellStyle name="Comma 10 4 4 2 2" xfId="13499" xr:uid="{8899C9BB-D0E5-4774-8C68-F42F04E4DC5F}"/>
    <cellStyle name="Comma 10 4 4 3" xfId="7316" xr:uid="{00000000-0005-0000-0000-000004050000}"/>
    <cellStyle name="Comma 10 4 4 3 2" xfId="15521" xr:uid="{977021E4-5064-45B1-9F73-6E5A20F14FD8}"/>
    <cellStyle name="Comma 10 4 4 4" xfId="11761" xr:uid="{52C31B2D-C869-44F9-B8B7-110A9CD955F5}"/>
    <cellStyle name="Comma 10 4 5" xfId="3721" xr:uid="{00000000-0005-0000-0000-000005050000}"/>
    <cellStyle name="Comma 10 4 5 2" xfId="12852" xr:uid="{0AF3A7BD-FD97-42E3-858D-6D84B153CF74}"/>
    <cellStyle name="Comma 10 4 6" xfId="6425" xr:uid="{00000000-0005-0000-0000-000006050000}"/>
    <cellStyle name="Comma 10 4 6 2" xfId="14955" xr:uid="{470764BC-6D92-4925-B396-DC41DAF1B757}"/>
    <cellStyle name="Comma 10 4 7" xfId="11112" xr:uid="{D6A61134-C62F-4A72-86D7-FF289D7054F4}"/>
    <cellStyle name="Comma 10 5" xfId="407" xr:uid="{00000000-0005-0000-0000-000007050000}"/>
    <cellStyle name="Comma 10 5 2" xfId="408" xr:uid="{00000000-0005-0000-0000-000008050000}"/>
    <cellStyle name="Comma 10 5 2 2" xfId="8125" xr:uid="{00000000-0005-0000-0000-000009050000}"/>
    <cellStyle name="Comma 10 5 2 2 2" xfId="16015" xr:uid="{2D27CA67-767D-4FBD-91BC-AEB368F4CBAD}"/>
    <cellStyle name="Comma 10 5 3" xfId="2606" xr:uid="{00000000-0005-0000-0000-00000A050000}"/>
    <cellStyle name="Comma 10 5 3 2" xfId="4374" xr:uid="{00000000-0005-0000-0000-00000B050000}"/>
    <cellStyle name="Comma 10 5 3 2 2" xfId="13504" xr:uid="{33EB8950-8E62-462E-B41A-0021E2DE72EE}"/>
    <cellStyle name="Comma 10 5 3 3" xfId="7444" xr:uid="{00000000-0005-0000-0000-00000C050000}"/>
    <cellStyle name="Comma 10 5 3 3 2" xfId="15606" xr:uid="{F67A7226-6899-4E7F-B2C8-4EE8222B5572}"/>
    <cellStyle name="Comma 10 5 3 4" xfId="11766" xr:uid="{2112BA15-9B4D-4AEF-9007-92A23E51C4B7}"/>
    <cellStyle name="Comma 10 5 4" xfId="3724" xr:uid="{00000000-0005-0000-0000-00000D050000}"/>
    <cellStyle name="Comma 10 5 4 2" xfId="12855" xr:uid="{0B1FF978-6F9E-464E-95C2-449D6719E90D}"/>
    <cellStyle name="Comma 10 5 5" xfId="6849" xr:uid="{00000000-0005-0000-0000-00000E050000}"/>
    <cellStyle name="Comma 10 5 5 2" xfId="15263" xr:uid="{832EBE80-1548-4796-814E-1AE400F54EA7}"/>
    <cellStyle name="Comma 10 5 6" xfId="11115" xr:uid="{89A23AE1-9805-45DD-AE6F-828E65C7FE95}"/>
    <cellStyle name="Comma 10 6" xfId="2592" xr:uid="{00000000-0005-0000-0000-00000F050000}"/>
    <cellStyle name="Comma 10 6 2" xfId="4360" xr:uid="{00000000-0005-0000-0000-000010050000}"/>
    <cellStyle name="Comma 10 6 2 2" xfId="8011" xr:uid="{00000000-0005-0000-0000-000011050000}"/>
    <cellStyle name="Comma 10 6 2 2 2" xfId="15905" xr:uid="{9C7B2665-0A11-4E34-BC75-B38D76F8DD98}"/>
    <cellStyle name="Comma 10 6 2 3" xfId="13490" xr:uid="{F22806CB-85A5-496F-8BC6-11915ACCBF7B}"/>
    <cellStyle name="Comma 10 6 3" xfId="5552" xr:uid="{00000000-0005-0000-0000-000012050000}"/>
    <cellStyle name="Comma 10 6 3 2" xfId="14621" xr:uid="{2D651ECA-5633-4A30-AC19-1ADF84274268}"/>
    <cellStyle name="Comma 10 6 4" xfId="11752" xr:uid="{9BAB2DA2-E5FA-41B3-A617-61E9EABA2156}"/>
    <cellStyle name="Comma 10 7" xfId="3713" xr:uid="{00000000-0005-0000-0000-000013050000}"/>
    <cellStyle name="Comma 10 7 2" xfId="7289" xr:uid="{00000000-0005-0000-0000-000014050000}"/>
    <cellStyle name="Comma 10 7 2 2" xfId="15503" xr:uid="{3CB4E046-0331-476E-9C54-FF63367F5C0B}"/>
    <cellStyle name="Comma 10 7 3" xfId="12844" xr:uid="{028942BF-7002-40B5-8ECC-E03DE5859FD1}"/>
    <cellStyle name="Comma 10 8" xfId="7146" xr:uid="{00000000-0005-0000-0000-000015050000}"/>
    <cellStyle name="Comma 10 8 2" xfId="7160" xr:uid="{00000000-0005-0000-0000-000016050000}"/>
    <cellStyle name="Comma 10 8 2 2" xfId="7193" xr:uid="{00000000-0005-0000-0000-000017050000}"/>
    <cellStyle name="Comma 10 8 2 2 2" xfId="8398" xr:uid="{00000000-0005-0000-0000-000018050000}"/>
    <cellStyle name="Comma 10 8 2 2 2 2" xfId="16276" xr:uid="{A5912C80-53B1-4802-A1AF-7B2992EE8E67}"/>
    <cellStyle name="Comma 10 8 2 2 3" xfId="15435" xr:uid="{8E297554-DEC4-480B-926F-69B349786AB0}"/>
    <cellStyle name="Comma 10 8 2 3" xfId="7976" xr:uid="{00000000-0005-0000-0000-000019050000}"/>
    <cellStyle name="Comma 10 8 2 3 2" xfId="15881" xr:uid="{1A9B9C45-4CF4-4DDE-B0F9-A07CAF81FE9C}"/>
    <cellStyle name="Comma 10 8 2 4" xfId="15405" xr:uid="{ADE1D52B-2031-4EF2-A021-AC065A0ADC71}"/>
    <cellStyle name="Comma 10 8 3" xfId="7170" xr:uid="{00000000-0005-0000-0000-00001A050000}"/>
    <cellStyle name="Comma 10 8 3 2" xfId="7202" xr:uid="{00000000-0005-0000-0000-00001B050000}"/>
    <cellStyle name="Comma 10 8 3 2 2" xfId="15443" xr:uid="{9E220938-9206-412B-84AB-5EFB296EFCB0}"/>
    <cellStyle name="Comma 10 8 3 3" xfId="8378" xr:uid="{00000000-0005-0000-0000-00001C050000}"/>
    <cellStyle name="Comma 10 8 3 3 2" xfId="16262" xr:uid="{70926764-E0B6-436C-80DB-1BE111753F72}"/>
    <cellStyle name="Comma 10 8 3 4" xfId="15414" xr:uid="{B8F39DE2-4555-4A6B-87DE-645243274436}"/>
    <cellStyle name="Comma 10 8 4" xfId="7186" xr:uid="{00000000-0005-0000-0000-00001D050000}"/>
    <cellStyle name="Comma 10 8 4 2" xfId="15428" xr:uid="{A5A3CA3F-D2D0-4A4E-91A4-16C432BDDB8F}"/>
    <cellStyle name="Comma 10 8 5" xfId="7946" xr:uid="{00000000-0005-0000-0000-00001E050000}"/>
    <cellStyle name="Comma 10 8 5 2" xfId="15867" xr:uid="{2137D7B7-7E7C-4B76-8B2F-E851488DCE14}"/>
    <cellStyle name="Comma 10 8 6" xfId="15397" xr:uid="{570B5714-B19C-48B6-92D2-7C63592735A7}"/>
    <cellStyle name="Comma 10 9" xfId="5515" xr:uid="{00000000-0005-0000-0000-00001F050000}"/>
    <cellStyle name="Comma 10 9 2" xfId="14601" xr:uid="{36907740-A090-4601-AE30-27AA474ED701}"/>
    <cellStyle name="Comma 100" xfId="8417" xr:uid="{00000000-0005-0000-0000-000020050000}"/>
    <cellStyle name="Comma 100 2" xfId="16291" xr:uid="{A3FCAA69-CA5F-4836-8EA6-1EF03C94F6D2}"/>
    <cellStyle name="Comma 101" xfId="9409" xr:uid="{00000000-0005-0000-0000-000021050000}"/>
    <cellStyle name="Comma 101 2" xfId="16523" xr:uid="{F75F8A84-0BE4-4336-A6A6-49D426EE764F}"/>
    <cellStyle name="Comma 102" xfId="6426" xr:uid="{00000000-0005-0000-0000-000022050000}"/>
    <cellStyle name="Comma 102 2" xfId="9438" xr:uid="{00000000-0005-0000-0000-000023050000}"/>
    <cellStyle name="Comma 102 2 2" xfId="16549" xr:uid="{9AC8743E-534F-461D-91A9-4B5CF12C0F6C}"/>
    <cellStyle name="Comma 102 3" xfId="10965" xr:uid="{00000000-0005-0000-0000-000024050000}"/>
    <cellStyle name="Comma 102 3 2" xfId="17971" xr:uid="{C3A70A33-0CE1-44FC-B675-9D758286A1DB}"/>
    <cellStyle name="Comma 102 4" xfId="14956" xr:uid="{B7CC5420-64A3-4C7D-B465-1200657E8255}"/>
    <cellStyle name="Comma 103" xfId="6427" xr:uid="{00000000-0005-0000-0000-000025050000}"/>
    <cellStyle name="Comma 103 2" xfId="9473" xr:uid="{00000000-0005-0000-0000-000026050000}"/>
    <cellStyle name="Comma 103 2 2" xfId="16577" xr:uid="{47089856-A712-4559-96B0-8031F74E6DA7}"/>
    <cellStyle name="Comma 103 3" xfId="9467" xr:uid="{00000000-0005-0000-0000-000027050000}"/>
    <cellStyle name="Comma 103 3 2" xfId="16574" xr:uid="{8F16DEAD-76A4-4A0E-B2BF-9FBEFF2CC170}"/>
    <cellStyle name="Comma 103 4" xfId="10966" xr:uid="{00000000-0005-0000-0000-000028050000}"/>
    <cellStyle name="Comma 103 4 2" xfId="17972" xr:uid="{924FF49F-95E7-411A-BC0C-64AEBAF216EE}"/>
    <cellStyle name="Comma 103 5" xfId="14957" xr:uid="{8AF83F8D-AD79-4249-A041-3E8DAC91F12D}"/>
    <cellStyle name="Comma 104" xfId="6428" xr:uid="{00000000-0005-0000-0000-000029050000}"/>
    <cellStyle name="Comma 104 2" xfId="10967" xr:uid="{00000000-0005-0000-0000-00002A050000}"/>
    <cellStyle name="Comma 104 2 2" xfId="17973" xr:uid="{FC99C6FA-A341-4D9E-B422-D007AB71F068}"/>
    <cellStyle name="Comma 104 3" xfId="14958" xr:uid="{968FA39F-BEC9-471C-B68E-844AAA5F5455}"/>
    <cellStyle name="Comma 105" xfId="6429" xr:uid="{00000000-0005-0000-0000-00002B050000}"/>
    <cellStyle name="Comma 105 2" xfId="10968" xr:uid="{00000000-0005-0000-0000-00002C050000}"/>
    <cellStyle name="Comma 105 2 2" xfId="17974" xr:uid="{26F2FC56-53D9-4DC7-88FC-41F072804786}"/>
    <cellStyle name="Comma 105 3" xfId="14959" xr:uid="{391A26D8-9C2D-4E7D-B91F-D010F35934D5}"/>
    <cellStyle name="Comma 106" xfId="6430" xr:uid="{00000000-0005-0000-0000-00002D050000}"/>
    <cellStyle name="Comma 106 2" xfId="10969" xr:uid="{00000000-0005-0000-0000-00002E050000}"/>
    <cellStyle name="Comma 106 2 2" xfId="17975" xr:uid="{9A9DA590-7947-4B08-8EDF-9E7EE1952793}"/>
    <cellStyle name="Comma 106 3" xfId="14960" xr:uid="{41FB5186-6630-4189-99DA-C8FE3881B1A0}"/>
    <cellStyle name="Comma 107" xfId="6431" xr:uid="{00000000-0005-0000-0000-00002F050000}"/>
    <cellStyle name="Comma 107 2" xfId="10970" xr:uid="{00000000-0005-0000-0000-000030050000}"/>
    <cellStyle name="Comma 107 2 2" xfId="17976" xr:uid="{3F085C09-C1E2-41C2-9D1A-F8E71C9E829F}"/>
    <cellStyle name="Comma 107 3" xfId="14961" xr:uid="{63C3F45B-5BBA-4D58-AC0B-D1FE909F6005}"/>
    <cellStyle name="Comma 108" xfId="6432" xr:uid="{00000000-0005-0000-0000-000031050000}"/>
    <cellStyle name="Comma 108 2" xfId="10971" xr:uid="{00000000-0005-0000-0000-000032050000}"/>
    <cellStyle name="Comma 108 2 2" xfId="17977" xr:uid="{4B38597A-CE58-4CD7-9F47-95964F9A6514}"/>
    <cellStyle name="Comma 108 3" xfId="14962" xr:uid="{27126B03-6AA9-4007-9B28-B0CED19B1982}"/>
    <cellStyle name="Comma 109" xfId="6433" xr:uid="{00000000-0005-0000-0000-000033050000}"/>
    <cellStyle name="Comma 109 2" xfId="10972" xr:uid="{00000000-0005-0000-0000-000034050000}"/>
    <cellStyle name="Comma 109 2 2" xfId="17978" xr:uid="{8D17B3B8-5F7C-4DCD-B8B1-A2DCCB9354B5}"/>
    <cellStyle name="Comma 109 3" xfId="14963" xr:uid="{DFFE1BD0-F68B-4E4F-B930-57A8852D6A87}"/>
    <cellStyle name="Comma 11" xfId="409" xr:uid="{00000000-0005-0000-0000-000035050000}"/>
    <cellStyle name="Comma 11 10" xfId="5506" xr:uid="{00000000-0005-0000-0000-000036050000}"/>
    <cellStyle name="Comma 11 10 2" xfId="14593" xr:uid="{2C84CC92-DEE8-4739-944E-5E81960D3992}"/>
    <cellStyle name="Comma 11 11" xfId="5483" xr:uid="{00000000-0005-0000-0000-000037050000}"/>
    <cellStyle name="Comma 11 11 2" xfId="14576" xr:uid="{21CF7B3B-CAB5-4B7A-9D9D-3C29A1296827}"/>
    <cellStyle name="Comma 11 2" xfId="410" xr:uid="{00000000-0005-0000-0000-000038050000}"/>
    <cellStyle name="Comma 11 2 2" xfId="411" xr:uid="{00000000-0005-0000-0000-000039050000}"/>
    <cellStyle name="Comma 11 2 2 2" xfId="2609" xr:uid="{00000000-0005-0000-0000-00003A050000}"/>
    <cellStyle name="Comma 11 2 2 2 2" xfId="4377" xr:uid="{00000000-0005-0000-0000-00003B050000}"/>
    <cellStyle name="Comma 11 2 2 2 2 2" xfId="8130" xr:uid="{00000000-0005-0000-0000-00003C050000}"/>
    <cellStyle name="Comma 11 2 2 2 2 2 2" xfId="16020" xr:uid="{874D8915-BA14-4E07-A27F-611E3A106EA1}"/>
    <cellStyle name="Comma 11 2 2 2 2 3" xfId="13507" xr:uid="{CCA33CCE-CF0C-41EB-A010-09483C032E06}"/>
    <cellStyle name="Comma 11 2 2 2 3" xfId="7450" xr:uid="{00000000-0005-0000-0000-00003D050000}"/>
    <cellStyle name="Comma 11 2 2 2 3 2" xfId="15611" xr:uid="{8D17F6E7-186E-41B4-A267-D85E0AADD0B5}"/>
    <cellStyle name="Comma 11 2 2 2 4" xfId="11769" xr:uid="{76B6107E-59C1-48F1-8C34-81172B29342A}"/>
    <cellStyle name="Comma 11 2 2 3" xfId="3726" xr:uid="{00000000-0005-0000-0000-00003E050000}"/>
    <cellStyle name="Comma 11 2 2 3 2" xfId="8024" xr:uid="{00000000-0005-0000-0000-00003F050000}"/>
    <cellStyle name="Comma 11 2 2 3 2 2" xfId="15916" xr:uid="{5FED5E4F-F66B-4998-AE6D-40773C4926F3}"/>
    <cellStyle name="Comma 11 2 2 3 3" xfId="12857" xr:uid="{9FC10E32-1227-457A-B569-75171A91EA1F}"/>
    <cellStyle name="Comma 11 2 2 4" xfId="7307" xr:uid="{00000000-0005-0000-0000-000040050000}"/>
    <cellStyle name="Comma 11 2 2 4 2" xfId="15515" xr:uid="{7E8CCA7D-693C-42A5-91F6-E29A011C369A}"/>
    <cellStyle name="Comma 11 2 2 5" xfId="6434" xr:uid="{00000000-0005-0000-0000-000041050000}"/>
    <cellStyle name="Comma 11 2 2 5 2" xfId="14964" xr:uid="{DC1349CE-11BF-401C-9223-D8D83FCDC2CA}"/>
    <cellStyle name="Comma 11 2 2 6" xfId="11117" xr:uid="{13132AB5-1B3D-481F-9ADF-83B0E8C5A0DF}"/>
    <cellStyle name="Comma 11 2 3" xfId="412" xr:uid="{00000000-0005-0000-0000-000042050000}"/>
    <cellStyle name="Comma 11 2 3 2" xfId="2610" xr:uid="{00000000-0005-0000-0000-000043050000}"/>
    <cellStyle name="Comma 11 2 3 2 2" xfId="4378" xr:uid="{00000000-0005-0000-0000-000044050000}"/>
    <cellStyle name="Comma 11 2 3 2 2 2" xfId="8363" xr:uid="{00000000-0005-0000-0000-000045050000}"/>
    <cellStyle name="Comma 11 2 3 2 2 2 2" xfId="16252" xr:uid="{53BF6B01-F2B1-426F-A84D-461DA0D558C5}"/>
    <cellStyle name="Comma 11 2 3 2 2 3" xfId="13508" xr:uid="{EB85FF67-8172-438F-A961-330D0D84B55C}"/>
    <cellStyle name="Comma 11 2 3 2 3" xfId="7927" xr:uid="{00000000-0005-0000-0000-000046050000}"/>
    <cellStyle name="Comma 11 2 3 2 3 2" xfId="15856" xr:uid="{384C538C-75D6-4BB3-AC66-E7529FD5DD1E}"/>
    <cellStyle name="Comma 11 2 3 2 4" xfId="11770" xr:uid="{D70D3E1C-F60B-4991-AC27-F4C86954997E}"/>
    <cellStyle name="Comma 11 2 3 3" xfId="8354" xr:uid="{00000000-0005-0000-0000-000047050000}"/>
    <cellStyle name="Comma 11 2 3 3 2" xfId="16244" xr:uid="{8FAB6AE1-62E6-4627-B8BF-9AE3837CEE3A}"/>
    <cellStyle name="Comma 11 2 3 4" xfId="6855" xr:uid="{00000000-0005-0000-0000-000048050000}"/>
    <cellStyle name="Comma 11 2 3 4 2" xfId="15268" xr:uid="{12E4C479-257B-4AAF-842A-70D141E83E03}"/>
    <cellStyle name="Comma 11 2 4" xfId="2608" xr:uid="{00000000-0005-0000-0000-000049050000}"/>
    <cellStyle name="Comma 11 2 4 2" xfId="4376" xr:uid="{00000000-0005-0000-0000-00004A050000}"/>
    <cellStyle name="Comma 11 2 4 2 2" xfId="8021" xr:uid="{00000000-0005-0000-0000-00004B050000}"/>
    <cellStyle name="Comma 11 2 4 2 2 2" xfId="15913" xr:uid="{3B0A5283-FD6D-404C-A8D6-A0E8789FD29B}"/>
    <cellStyle name="Comma 11 2 4 2 3" xfId="13506" xr:uid="{FF75554B-9D31-4B19-89A9-44EA5330FEB2}"/>
    <cellStyle name="Comma 11 2 4 3" xfId="7224" xr:uid="{00000000-0005-0000-0000-00004C050000}"/>
    <cellStyle name="Comma 11 2 4 3 2" xfId="15462" xr:uid="{458D83AE-AEE7-484F-AA99-2E830DCBBA81}"/>
    <cellStyle name="Comma 11 2 4 4" xfId="11768" xr:uid="{986E7542-1F43-4D50-A20C-22E5C35BDD60}"/>
    <cellStyle name="Comma 11 2 5" xfId="3725" xr:uid="{00000000-0005-0000-0000-00004D050000}"/>
    <cellStyle name="Comma 11 2 5 2" xfId="12856" xr:uid="{C135EF34-D1FF-42F7-A593-2C68A3F7BA80}"/>
    <cellStyle name="Comma 11 2 6" xfId="5558" xr:uid="{00000000-0005-0000-0000-00004E050000}"/>
    <cellStyle name="Comma 11 2 6 2" xfId="14626" xr:uid="{C84593FE-C246-4E53-883B-186FCBABA0B4}"/>
    <cellStyle name="Comma 11 2 7" xfId="11116" xr:uid="{EED0A952-E760-4A25-8B37-C25A0D44681F}"/>
    <cellStyle name="Comma 11 3" xfId="413" xr:uid="{00000000-0005-0000-0000-00004F050000}"/>
    <cellStyle name="Comma 11 3 2" xfId="414" xr:uid="{00000000-0005-0000-0000-000050050000}"/>
    <cellStyle name="Comma 11 3 2 2" xfId="415" xr:uid="{00000000-0005-0000-0000-000051050000}"/>
    <cellStyle name="Comma 11 3 2 2 2" xfId="6166" xr:uid="{00000000-0005-0000-0000-000052050000}"/>
    <cellStyle name="Comma 11 3 2 3" xfId="416" xr:uid="{00000000-0005-0000-0000-000053050000}"/>
    <cellStyle name="Comma 11 3 3" xfId="417" xr:uid="{00000000-0005-0000-0000-000054050000}"/>
    <cellStyle name="Comma 11 3 3 2" xfId="418" xr:uid="{00000000-0005-0000-0000-000055050000}"/>
    <cellStyle name="Comma 11 3 3 2 2" xfId="6167" xr:uid="{00000000-0005-0000-0000-000056050000}"/>
    <cellStyle name="Comma 11 3 3 3" xfId="419" xr:uid="{00000000-0005-0000-0000-000057050000}"/>
    <cellStyle name="Comma 11 3 4" xfId="420" xr:uid="{00000000-0005-0000-0000-000058050000}"/>
    <cellStyle name="Comma 11 3 4 2" xfId="2612" xr:uid="{00000000-0005-0000-0000-000059050000}"/>
    <cellStyle name="Comma 11 3 4 2 2" xfId="4380" xr:uid="{00000000-0005-0000-0000-00005A050000}"/>
    <cellStyle name="Comma 11 3 4 2 2 2" xfId="13510" xr:uid="{6AD2A0D0-FEF1-4112-A1D4-85DA413E9A92}"/>
    <cellStyle name="Comma 11 3 4 2 3" xfId="8132" xr:uid="{00000000-0005-0000-0000-00005B050000}"/>
    <cellStyle name="Comma 11 3 4 2 3 2" xfId="16022" xr:uid="{7030BDED-8A86-4D1A-871F-651275D0C8B6}"/>
    <cellStyle name="Comma 11 3 4 2 4" xfId="11772" xr:uid="{BA27F947-7DA8-4D4A-964F-AD276015CA24}"/>
    <cellStyle name="Comma 11 3 4 3" xfId="3728" xr:uid="{00000000-0005-0000-0000-00005C050000}"/>
    <cellStyle name="Comma 11 3 4 3 2" xfId="7452" xr:uid="{00000000-0005-0000-0000-00005D050000}"/>
    <cellStyle name="Comma 11 3 4 3 2 2" xfId="15613" xr:uid="{AAB8D375-440B-4A82-9605-3F928E8B2712}"/>
    <cellStyle name="Comma 11 3 4 3 3" xfId="12859" xr:uid="{0073B063-710A-437F-AD7D-FBB10F063C09}"/>
    <cellStyle name="Comma 11 3 4 4" xfId="6165" xr:uid="{00000000-0005-0000-0000-00005E050000}"/>
    <cellStyle name="Comma 11 3 4 4 2" xfId="14829" xr:uid="{0AC2698F-A1C6-4E6D-9C93-91E109E73145}"/>
    <cellStyle name="Comma 11 3 4 5" xfId="11119" xr:uid="{DA417190-E746-463E-92A5-B43B62800BA2}"/>
    <cellStyle name="Comma 11 3 5" xfId="2611" xr:uid="{00000000-0005-0000-0000-00005F050000}"/>
    <cellStyle name="Comma 11 3 5 2" xfId="4379" xr:uid="{00000000-0005-0000-0000-000060050000}"/>
    <cellStyle name="Comma 11 3 5 2 2" xfId="13509" xr:uid="{137B429E-C2F8-4F47-B0FE-2890662827CF}"/>
    <cellStyle name="Comma 11 3 5 3" xfId="8131" xr:uid="{00000000-0005-0000-0000-000061050000}"/>
    <cellStyle name="Comma 11 3 5 3 2" xfId="16021" xr:uid="{DB621BCE-6FEE-4936-A6A7-2AB7CF850380}"/>
    <cellStyle name="Comma 11 3 5 4" xfId="11771" xr:uid="{F07B7F80-49CB-43DF-8B8E-BFA66095B18F}"/>
    <cellStyle name="Comma 11 3 6" xfId="3727" xr:uid="{00000000-0005-0000-0000-000062050000}"/>
    <cellStyle name="Comma 11 3 6 2" xfId="7451" xr:uid="{00000000-0005-0000-0000-000063050000}"/>
    <cellStyle name="Comma 11 3 6 2 2" xfId="15612" xr:uid="{2BAF7226-DE8F-4D0E-A541-D304B2DDD639}"/>
    <cellStyle name="Comma 11 3 6 3" xfId="12858" xr:uid="{5F03DB88-7FB9-4429-91B0-E0DACDF94EA5}"/>
    <cellStyle name="Comma 11 3 7" xfId="5559" xr:uid="{00000000-0005-0000-0000-000064050000}"/>
    <cellStyle name="Comma 11 3 7 2" xfId="14627" xr:uid="{868F5A85-F8A3-4A72-838E-BC994D6B63FA}"/>
    <cellStyle name="Comma 11 3 8" xfId="11118" xr:uid="{C27C7569-6A60-4135-96AD-B8CEEC3F70C3}"/>
    <cellStyle name="Comma 11 4" xfId="421" xr:uid="{00000000-0005-0000-0000-000065050000}"/>
    <cellStyle name="Comma 11 4 2" xfId="422" xr:uid="{00000000-0005-0000-0000-000066050000}"/>
    <cellStyle name="Comma 11 4 2 2" xfId="2614" xr:uid="{00000000-0005-0000-0000-000067050000}"/>
    <cellStyle name="Comma 11 4 2 2 2" xfId="4382" xr:uid="{00000000-0005-0000-0000-000068050000}"/>
    <cellStyle name="Comma 11 4 2 2 2 2" xfId="13512" xr:uid="{DACCA41B-080C-4DC4-AEAF-C5A666ABCD29}"/>
    <cellStyle name="Comma 11 4 2 2 3" xfId="8134" xr:uid="{00000000-0005-0000-0000-000069050000}"/>
    <cellStyle name="Comma 11 4 2 2 3 2" xfId="16024" xr:uid="{3AA772DE-4E62-4F37-99DC-2A02216184D9}"/>
    <cellStyle name="Comma 11 4 2 2 4" xfId="11774" xr:uid="{80AF906A-2FEA-4C2F-B421-8D5D50864A87}"/>
    <cellStyle name="Comma 11 4 2 3" xfId="3730" xr:uid="{00000000-0005-0000-0000-00006A050000}"/>
    <cellStyle name="Comma 11 4 2 3 2" xfId="7454" xr:uid="{00000000-0005-0000-0000-00006B050000}"/>
    <cellStyle name="Comma 11 4 2 3 2 2" xfId="15615" xr:uid="{94B85972-A5FE-4ADE-9318-F2C6ACA031F7}"/>
    <cellStyle name="Comma 11 4 2 3 3" xfId="12861" xr:uid="{32073718-A30F-4251-A2AE-1031D5DC1CC1}"/>
    <cellStyle name="Comma 11 4 2 4" xfId="6168" xr:uid="{00000000-0005-0000-0000-00006C050000}"/>
    <cellStyle name="Comma 11 4 2 4 2" xfId="14830" xr:uid="{91FFA572-2192-4BA2-A30A-8F74898AE8B8}"/>
    <cellStyle name="Comma 11 4 2 5" xfId="11121" xr:uid="{6D2B9196-643D-4D59-BFB6-E70E6ACDBCF8}"/>
    <cellStyle name="Comma 11 4 3" xfId="423" xr:uid="{00000000-0005-0000-0000-00006D050000}"/>
    <cellStyle name="Comma 11 4 3 2" xfId="2615" xr:uid="{00000000-0005-0000-0000-00006E050000}"/>
    <cellStyle name="Comma 11 4 3 2 2" xfId="4383" xr:uid="{00000000-0005-0000-0000-00006F050000}"/>
    <cellStyle name="Comma 11 4 3 2 2 2" xfId="13513" xr:uid="{E9770449-9FA3-431B-B520-3028FB29AE30}"/>
    <cellStyle name="Comma 11 4 3 2 3" xfId="8133" xr:uid="{00000000-0005-0000-0000-000070050000}"/>
    <cellStyle name="Comma 11 4 3 2 3 2" xfId="16023" xr:uid="{0BE0B8D5-B3EA-4590-B2CE-B9E267D341E6}"/>
    <cellStyle name="Comma 11 4 3 2 4" xfId="11775" xr:uid="{CFB260A8-83A7-43C3-9F74-F82B999417C7}"/>
    <cellStyle name="Comma 11 4 3 3" xfId="3731" xr:uid="{00000000-0005-0000-0000-000071050000}"/>
    <cellStyle name="Comma 11 4 3 3 2" xfId="5535" xr:uid="{00000000-0005-0000-0000-000072050000}"/>
    <cellStyle name="Comma 11 4 3 3 2 2" xfId="14618" xr:uid="{FD056FCA-4822-4BC1-B0E4-D620C9D2FEB8}"/>
    <cellStyle name="Comma 11 4 3 3 3" xfId="12862" xr:uid="{095CB4B8-7650-4031-815C-1C2F791791E3}"/>
    <cellStyle name="Comma 11 4 3 4" xfId="5473" xr:uid="{00000000-0005-0000-0000-000073050000}"/>
    <cellStyle name="Comma 11 4 3 4 2" xfId="14570" xr:uid="{581535BE-AC3D-4BAA-8AB1-0D3ECED57EF6}"/>
    <cellStyle name="Comma 11 4 3 5" xfId="11122" xr:uid="{8544DA47-5A68-4A21-B71F-ACAD1376EF4C}"/>
    <cellStyle name="Comma 11 4 4" xfId="2613" xr:uid="{00000000-0005-0000-0000-000074050000}"/>
    <cellStyle name="Comma 11 4 4 2" xfId="4381" xr:uid="{00000000-0005-0000-0000-000075050000}"/>
    <cellStyle name="Comma 11 4 4 2 2" xfId="13511" xr:uid="{B6C10DBB-3E26-46C4-97D8-D0661340DD4F}"/>
    <cellStyle name="Comma 11 4 4 3" xfId="7453" xr:uid="{00000000-0005-0000-0000-000076050000}"/>
    <cellStyle name="Comma 11 4 4 3 2" xfId="15614" xr:uid="{A72C79CA-715B-4C16-A40B-D170E4840267}"/>
    <cellStyle name="Comma 11 4 4 4" xfId="11773" xr:uid="{AAC90D9F-F143-41DB-935B-66EEFEAB91CF}"/>
    <cellStyle name="Comma 11 4 5" xfId="3729" xr:uid="{00000000-0005-0000-0000-000077050000}"/>
    <cellStyle name="Comma 11 4 5 2" xfId="5560" xr:uid="{00000000-0005-0000-0000-000078050000}"/>
    <cellStyle name="Comma 11 4 5 2 2" xfId="14628" xr:uid="{C66DEF6D-8E4A-4C31-B353-02F67A7F309D}"/>
    <cellStyle name="Comma 11 4 5 3" xfId="12860" xr:uid="{F8585DD3-54FC-469E-A937-3225A7FBCF25}"/>
    <cellStyle name="Comma 11 4 6" xfId="11120" xr:uid="{CEC29FF4-D8AC-43AB-A7C0-F08F12F4D42B}"/>
    <cellStyle name="Comma 11 5" xfId="424" xr:uid="{00000000-0005-0000-0000-000079050000}"/>
    <cellStyle name="Comma 11 5 2" xfId="2616" xr:uid="{00000000-0005-0000-0000-00007A050000}"/>
    <cellStyle name="Comma 11 5 2 2" xfId="4384" xr:uid="{00000000-0005-0000-0000-00007B050000}"/>
    <cellStyle name="Comma 11 5 2 2 2" xfId="13514" xr:uid="{0158CC62-3F9C-4D57-ABCA-5E8CE18EED2A}"/>
    <cellStyle name="Comma 11 5 2 3" xfId="8135" xr:uid="{00000000-0005-0000-0000-00007C050000}"/>
    <cellStyle name="Comma 11 5 2 3 2" xfId="16025" xr:uid="{6F68A05B-9D1C-49C0-83C2-13E38BB1CB23}"/>
    <cellStyle name="Comma 11 5 2 4" xfId="11776" xr:uid="{A8A27783-A148-4178-92F8-EAA06A4893E2}"/>
    <cellStyle name="Comma 11 5 3" xfId="3732" xr:uid="{00000000-0005-0000-0000-00007D050000}"/>
    <cellStyle name="Comma 11 5 3 2" xfId="7455" xr:uid="{00000000-0005-0000-0000-00007E050000}"/>
    <cellStyle name="Comma 11 5 3 2 2" xfId="15616" xr:uid="{716BDB07-28D0-41BE-BAF9-D9C574BC26E4}"/>
    <cellStyle name="Comma 11 5 3 3" xfId="12863" xr:uid="{B2A56A42-6E49-4F0C-9DBF-7B1BA620006A}"/>
    <cellStyle name="Comma 11 5 4" xfId="6164" xr:uid="{00000000-0005-0000-0000-00007F050000}"/>
    <cellStyle name="Comma 11 5 4 2" xfId="14828" xr:uid="{4B7BA23C-013E-4217-911B-9E5BC5EE5265}"/>
    <cellStyle name="Comma 11 5 5" xfId="11123" xr:uid="{9C832D27-AA67-4E67-95CF-C09FE9324798}"/>
    <cellStyle name="Comma 11 6" xfId="425" xr:uid="{00000000-0005-0000-0000-000080050000}"/>
    <cellStyle name="Comma 11 6 2" xfId="2617" xr:uid="{00000000-0005-0000-0000-000081050000}"/>
    <cellStyle name="Comma 11 6 2 2" xfId="4385" xr:uid="{00000000-0005-0000-0000-000082050000}"/>
    <cellStyle name="Comma 11 6 2 2 2" xfId="13515" xr:uid="{D6EF0C6D-AFDD-4DB6-84DD-C014CF9434A2}"/>
    <cellStyle name="Comma 11 6 2 3" xfId="8129" xr:uid="{00000000-0005-0000-0000-000083050000}"/>
    <cellStyle name="Comma 11 6 2 3 2" xfId="16019" xr:uid="{E00864A1-4AAA-4032-BD75-C3BA7A7D47DD}"/>
    <cellStyle name="Comma 11 6 2 4" xfId="11777" xr:uid="{3544D6F1-F1BF-4D5C-A01C-685471479DB6}"/>
    <cellStyle name="Comma 11 6 3" xfId="3328" xr:uid="{00000000-0005-0000-0000-000084050000}"/>
    <cellStyle name="Comma 11 6 3 2" xfId="5075" xr:uid="{00000000-0005-0000-0000-000085050000}"/>
    <cellStyle name="Comma 11 6 3 2 2" xfId="14205" xr:uid="{4EEC5E44-1F02-43D8-A7FC-10472121C0B1}"/>
    <cellStyle name="Comma 11 6 3 3" xfId="7449" xr:uid="{00000000-0005-0000-0000-000086050000}"/>
    <cellStyle name="Comma 11 6 3 3 2" xfId="15610" xr:uid="{1924050E-ED4B-427F-B7A7-2C2A4DC1F721}"/>
    <cellStyle name="Comma 11 6 4" xfId="6854" xr:uid="{00000000-0005-0000-0000-000087050000}"/>
    <cellStyle name="Comma 11 7" xfId="426" xr:uid="{00000000-0005-0000-0000-000088050000}"/>
    <cellStyle name="Comma 11 7 2" xfId="2618" xr:uid="{00000000-0005-0000-0000-000089050000}"/>
    <cellStyle name="Comma 11 7 2 2" xfId="4386" xr:uid="{00000000-0005-0000-0000-00008A050000}"/>
    <cellStyle name="Comma 11 7 2 2 2" xfId="13516" xr:uid="{66FB09D4-F799-47FC-9C76-114732C27B34}"/>
    <cellStyle name="Comma 11 7 2 3" xfId="11778" xr:uid="{2F55650E-6772-4424-A792-533BBCF59C2F}"/>
    <cellStyle name="Comma 11 7 3" xfId="3329" xr:uid="{00000000-0005-0000-0000-00008B050000}"/>
    <cellStyle name="Comma 11 7 3 2" xfId="5076" xr:uid="{00000000-0005-0000-0000-00008C050000}"/>
    <cellStyle name="Comma 11 7 3 2 2" xfId="14206" xr:uid="{5348865F-09C0-4B15-8385-290FE750D35B}"/>
    <cellStyle name="Comma 11 7 4" xfId="8031" xr:uid="{00000000-0005-0000-0000-00008D050000}"/>
    <cellStyle name="Comma 11 7 4 2" xfId="11053" xr:uid="{00000000-0005-0000-0000-00008E050000}"/>
    <cellStyle name="Comma 11 7 4 2 2" xfId="18013" xr:uid="{D6D721D2-CDEF-4796-A461-4014084600CE}"/>
    <cellStyle name="Comma 11 7 4 3" xfId="15922" xr:uid="{9F409F2D-D26A-41E9-9116-C2583EF08761}"/>
    <cellStyle name="Comma 11 8" xfId="427" xr:uid="{00000000-0005-0000-0000-00008F050000}"/>
    <cellStyle name="Comma 11 8 2" xfId="7317" xr:uid="{00000000-0005-0000-0000-000090050000}"/>
    <cellStyle name="Comma 11 8 2 2" xfId="11013" xr:uid="{00000000-0005-0000-0000-000091050000}"/>
    <cellStyle name="Comma 11 8 2 2 2" xfId="17998" xr:uid="{4897234F-12F0-4FA8-95E1-C745E57D6692}"/>
    <cellStyle name="Comma 11 8 2 3" xfId="15522" xr:uid="{9BE6470E-C8AF-4D98-8137-30284F2C8B6C}"/>
    <cellStyle name="Comma 11 9" xfId="2607" xr:uid="{00000000-0005-0000-0000-000092050000}"/>
    <cellStyle name="Comma 11 9 2" xfId="4375" xr:uid="{00000000-0005-0000-0000-000093050000}"/>
    <cellStyle name="Comma 11 9 2 2" xfId="13505" xr:uid="{70758621-7E77-40AA-82F4-0374A7D1FF0B}"/>
    <cellStyle name="Comma 11 9 3" xfId="5557" xr:uid="{00000000-0005-0000-0000-000094050000}"/>
    <cellStyle name="Comma 11 9 3 2" xfId="14625" xr:uid="{4D4761F5-B756-4B13-94F1-EFB6E47BDF0D}"/>
    <cellStyle name="Comma 11 9 4" xfId="11767" xr:uid="{3BF349D0-5125-4745-92D6-B60F075295FD}"/>
    <cellStyle name="Comma 110" xfId="20520" xr:uid="{30CCAB6E-2DDE-48CC-8566-D5DD20008AB4}"/>
    <cellStyle name="Comma 111" xfId="6435" xr:uid="{00000000-0005-0000-0000-000095050000}"/>
    <cellStyle name="Comma 111 2" xfId="10973" xr:uid="{00000000-0005-0000-0000-000096050000}"/>
    <cellStyle name="Comma 111 2 2" xfId="17979" xr:uid="{68971163-D717-4790-978E-B7B877DC1DAD}"/>
    <cellStyle name="Comma 111 3" xfId="14965" xr:uid="{EA3A3BDC-B279-45DE-8CFA-FB79F985E2E0}"/>
    <cellStyle name="Comma 112" xfId="11103" xr:uid="{CBFBCB45-8435-42E4-A677-75D950685368}"/>
    <cellStyle name="Comma 113" xfId="17963" xr:uid="{09037234-8CFF-4690-994F-7F971CAE9F6E}"/>
    <cellStyle name="Comma 114" xfId="21245" xr:uid="{654E5217-0C2B-4459-B4E2-A658E89DF94B}"/>
    <cellStyle name="Comma 115" xfId="21248" xr:uid="{D06FA993-4EA0-4ED9-B0A4-CDCA54984157}"/>
    <cellStyle name="Comma 12" xfId="428" xr:uid="{00000000-0005-0000-0000-000097050000}"/>
    <cellStyle name="Comma 12 2" xfId="429" xr:uid="{00000000-0005-0000-0000-000098050000}"/>
    <cellStyle name="Comma 12 2 2" xfId="430" xr:uid="{00000000-0005-0000-0000-000099050000}"/>
    <cellStyle name="Comma 12 2 2 2" xfId="431" xr:uid="{00000000-0005-0000-0000-00009A050000}"/>
    <cellStyle name="Comma 12 2 2 2 2" xfId="432" xr:uid="{00000000-0005-0000-0000-00009B050000}"/>
    <cellStyle name="Comma 12 2 2 2 3" xfId="8437" xr:uid="{00000000-0005-0000-0000-00009C050000}"/>
    <cellStyle name="Comma 12 2 2 2 3 2" xfId="16307" xr:uid="{2813946C-24F6-4D8B-B13E-CBC34252B09C}"/>
    <cellStyle name="Comma 12 2 2 3" xfId="433" xr:uid="{00000000-0005-0000-0000-00009D050000}"/>
    <cellStyle name="Comma 12 2 2 3 2" xfId="434" xr:uid="{00000000-0005-0000-0000-00009E050000}"/>
    <cellStyle name="Comma 12 2 2 4" xfId="435" xr:uid="{00000000-0005-0000-0000-00009F050000}"/>
    <cellStyle name="Comma 12 2 2 4 2" xfId="2620" xr:uid="{00000000-0005-0000-0000-0000A0050000}"/>
    <cellStyle name="Comma 12 2 2 4 2 2" xfId="4388" xr:uid="{00000000-0005-0000-0000-0000A1050000}"/>
    <cellStyle name="Comma 12 2 2 4 2 2 2" xfId="13518" xr:uid="{C6645F84-85ED-488D-9178-8036FAAD8164}"/>
    <cellStyle name="Comma 12 2 2 4 2 3" xfId="11780" xr:uid="{A2E486F6-51E0-4F91-A63F-EAA7FADE2410}"/>
    <cellStyle name="Comma 12 2 2 4 3" xfId="3733" xr:uid="{00000000-0005-0000-0000-0000A2050000}"/>
    <cellStyle name="Comma 12 2 2 4 3 2" xfId="12864" xr:uid="{61FBC841-7319-4B71-85EF-3AAFC94C1AE7}"/>
    <cellStyle name="Comma 12 2 2 4 4" xfId="8137" xr:uid="{00000000-0005-0000-0000-0000A3050000}"/>
    <cellStyle name="Comma 12 2 2 4 4 2" xfId="16027" xr:uid="{8E266856-B279-482D-A40C-4853DA188B35}"/>
    <cellStyle name="Comma 12 2 2 4 5" xfId="11124" xr:uid="{17DA6FC1-87CF-49C2-A5E4-30F0D5130CB7}"/>
    <cellStyle name="Comma 12 2 2 5" xfId="2619" xr:uid="{00000000-0005-0000-0000-0000A4050000}"/>
    <cellStyle name="Comma 12 2 2 5 2" xfId="4387" xr:uid="{00000000-0005-0000-0000-0000A5050000}"/>
    <cellStyle name="Comma 12 2 2 5 2 2" xfId="13517" xr:uid="{FEF9CCA9-E58F-43DB-98DB-8F92450C4345}"/>
    <cellStyle name="Comma 12 2 2 5 3" xfId="7458" xr:uid="{00000000-0005-0000-0000-0000A6050000}"/>
    <cellStyle name="Comma 12 2 2 5 3 2" xfId="15618" xr:uid="{DE77E587-EBBD-449A-8AED-84E6DAFC916D}"/>
    <cellStyle name="Comma 12 2 2 5 4" xfId="11779" xr:uid="{57843E4B-C2F1-4169-8818-A047834E28E5}"/>
    <cellStyle name="Comma 12 2 2 6" xfId="5562" xr:uid="{00000000-0005-0000-0000-0000A7050000}"/>
    <cellStyle name="Comma 12 2 2 6 2" xfId="14630" xr:uid="{04F7CF5F-D44C-48E8-8B8D-00FD7EE7B113}"/>
    <cellStyle name="Comma 12 2 3" xfId="436" xr:uid="{00000000-0005-0000-0000-0000A8050000}"/>
    <cellStyle name="Comma 12 2 3 2" xfId="437" xr:uid="{00000000-0005-0000-0000-0000A9050000}"/>
    <cellStyle name="Comma 12 2 3 2 2" xfId="2622" xr:uid="{00000000-0005-0000-0000-0000AA050000}"/>
    <cellStyle name="Comma 12 2 3 2 2 2" xfId="4390" xr:uid="{00000000-0005-0000-0000-0000AB050000}"/>
    <cellStyle name="Comma 12 2 3 2 2 2 2" xfId="13520" xr:uid="{35C1F37F-C6EB-4060-BB48-EA7D90AA4050}"/>
    <cellStyle name="Comma 12 2 3 2 2 3" xfId="11782" xr:uid="{4A79CC52-59BF-4749-80E1-A56609EF6930}"/>
    <cellStyle name="Comma 12 2 3 2 3" xfId="3735" xr:uid="{00000000-0005-0000-0000-0000AC050000}"/>
    <cellStyle name="Comma 12 2 3 2 3 2" xfId="12866" xr:uid="{7584ECCB-8AF6-44FB-B3F0-91F672C139B6}"/>
    <cellStyle name="Comma 12 2 3 2 4" xfId="8138" xr:uid="{00000000-0005-0000-0000-0000AD050000}"/>
    <cellStyle name="Comma 12 2 3 2 4 2" xfId="16028" xr:uid="{92B8CE82-E4E1-49FC-AB24-7CD32031B53E}"/>
    <cellStyle name="Comma 12 2 3 2 5" xfId="11126" xr:uid="{CE36469A-EE32-4B97-AD4C-7098EB5E668D}"/>
    <cellStyle name="Comma 12 2 3 3" xfId="2621" xr:uid="{00000000-0005-0000-0000-0000AE050000}"/>
    <cellStyle name="Comma 12 2 3 3 2" xfId="4389" xr:uid="{00000000-0005-0000-0000-0000AF050000}"/>
    <cellStyle name="Comma 12 2 3 3 2 2" xfId="13519" xr:uid="{DA3EACC2-BD22-4B57-8071-A28E1049B7AF}"/>
    <cellStyle name="Comma 12 2 3 3 3" xfId="7459" xr:uid="{00000000-0005-0000-0000-0000B0050000}"/>
    <cellStyle name="Comma 12 2 3 3 3 2" xfId="15619" xr:uid="{0F6C7B11-6FB6-4A65-81FA-2BB0712D1D7E}"/>
    <cellStyle name="Comma 12 2 3 3 4" xfId="11781" xr:uid="{6B8AA5BB-855B-4CB9-B068-4F66BF4F64FF}"/>
    <cellStyle name="Comma 12 2 3 4" xfId="3734" xr:uid="{00000000-0005-0000-0000-0000B1050000}"/>
    <cellStyle name="Comma 12 2 3 4 2" xfId="12865" xr:uid="{91ED11A0-B2DF-4D16-8817-C0393D25B1D7}"/>
    <cellStyle name="Comma 12 2 3 5" xfId="5563" xr:uid="{00000000-0005-0000-0000-0000B2050000}"/>
    <cellStyle name="Comma 12 2 3 5 2" xfId="14631" xr:uid="{F688DB4E-4F71-4EEB-8CBA-282174CC65A2}"/>
    <cellStyle name="Comma 12 2 3 6" xfId="11125" xr:uid="{25F8FA19-8C75-4B4B-B543-EE61A6C0DFDB}"/>
    <cellStyle name="Comma 12 2 4" xfId="438" xr:uid="{00000000-0005-0000-0000-0000B3050000}"/>
    <cellStyle name="Comma 12 2 4 2" xfId="2623" xr:uid="{00000000-0005-0000-0000-0000B4050000}"/>
    <cellStyle name="Comma 12 2 4 2 2" xfId="4391" xr:uid="{00000000-0005-0000-0000-0000B5050000}"/>
    <cellStyle name="Comma 12 2 4 2 2 2" xfId="13521" xr:uid="{98B2B44F-651D-4EAB-B2C0-18B10DA50223}"/>
    <cellStyle name="Comma 12 2 4 2 3" xfId="8136" xr:uid="{00000000-0005-0000-0000-0000B6050000}"/>
    <cellStyle name="Comma 12 2 4 2 3 2" xfId="16026" xr:uid="{EF51A5B2-49FB-47F1-88A2-AAE262C70B15}"/>
    <cellStyle name="Comma 12 2 4 2 4" xfId="11783" xr:uid="{C3E5268B-EDE5-4568-BAE1-70B12374EB14}"/>
    <cellStyle name="Comma 12 2 4 3" xfId="3736" xr:uid="{00000000-0005-0000-0000-0000B7050000}"/>
    <cellStyle name="Comma 12 2 4 3 2" xfId="7457" xr:uid="{00000000-0005-0000-0000-0000B8050000}"/>
    <cellStyle name="Comma 12 2 4 3 2 2" xfId="15617" xr:uid="{750EE2AD-5197-49DE-B822-B295D487885B}"/>
    <cellStyle name="Comma 12 2 4 3 3" xfId="12867" xr:uid="{75E09858-8E31-4F75-8F61-B68A1007EE30}"/>
    <cellStyle name="Comma 12 2 4 4" xfId="6857" xr:uid="{00000000-0005-0000-0000-0000B9050000}"/>
    <cellStyle name="Comma 12 2 4 5" xfId="11127" xr:uid="{55D270DD-A1C1-4160-B943-1EDF4A45C9E0}"/>
    <cellStyle name="Comma 12 2 5" xfId="5561" xr:uid="{00000000-0005-0000-0000-0000BA050000}"/>
    <cellStyle name="Comma 12 2 5 2" xfId="14629" xr:uid="{1B788EEF-777E-41AE-946D-6CFD8E25DC27}"/>
    <cellStyle name="Comma 12 3" xfId="439" xr:uid="{00000000-0005-0000-0000-0000BB050000}"/>
    <cellStyle name="Comma 12 3 2" xfId="440" xr:uid="{00000000-0005-0000-0000-0000BC050000}"/>
    <cellStyle name="Comma 12 3 2 2" xfId="441" xr:uid="{00000000-0005-0000-0000-0000BD050000}"/>
    <cellStyle name="Comma 12 3 2 2 2" xfId="2625" xr:uid="{00000000-0005-0000-0000-0000BE050000}"/>
    <cellStyle name="Comma 12 3 2 2 2 2" xfId="4393" xr:uid="{00000000-0005-0000-0000-0000BF050000}"/>
    <cellStyle name="Comma 12 3 2 2 2 2 2" xfId="13523" xr:uid="{B6C29539-8D30-4C0F-B277-0B4540D2B859}"/>
    <cellStyle name="Comma 12 3 2 2 2 3" xfId="11785" xr:uid="{28EBC7DD-173B-4CB0-9A4F-5C1ABEBB27E8}"/>
    <cellStyle name="Comma 12 3 2 2 3" xfId="8139" xr:uid="{00000000-0005-0000-0000-0000C0050000}"/>
    <cellStyle name="Comma 12 3 2 2 3 2" xfId="16029" xr:uid="{38FE80D4-AB79-4625-892E-7728EDA5B7D4}"/>
    <cellStyle name="Comma 12 3 2 3" xfId="2624" xr:uid="{00000000-0005-0000-0000-0000C1050000}"/>
    <cellStyle name="Comma 12 3 2 3 2" xfId="4392" xr:uid="{00000000-0005-0000-0000-0000C2050000}"/>
    <cellStyle name="Comma 12 3 2 3 2 2" xfId="13522" xr:uid="{DB9DBCA7-F3BE-4663-87D5-43598157F8E8}"/>
    <cellStyle name="Comma 12 3 2 3 3" xfId="7460" xr:uid="{00000000-0005-0000-0000-0000C3050000}"/>
    <cellStyle name="Comma 12 3 2 3 3 2" xfId="15620" xr:uid="{E10888B2-0F2E-48DA-B303-8F41E81F6497}"/>
    <cellStyle name="Comma 12 3 2 3 4" xfId="11784" xr:uid="{08FFA1CA-F84C-404B-883C-CC142468A7B1}"/>
    <cellStyle name="Comma 12 3 2 4" xfId="5564" xr:uid="{00000000-0005-0000-0000-0000C4050000}"/>
    <cellStyle name="Comma 12 3 2 4 2" xfId="14632" xr:uid="{2A2BCD9B-8138-4BD3-8763-66427DCCF7FD}"/>
    <cellStyle name="Comma 12 3 3" xfId="442" xr:uid="{00000000-0005-0000-0000-0000C5050000}"/>
    <cellStyle name="Comma 12 3 3 2" xfId="443" xr:uid="{00000000-0005-0000-0000-0000C6050000}"/>
    <cellStyle name="Comma 12 3 3 2 2" xfId="2627" xr:uid="{00000000-0005-0000-0000-0000C7050000}"/>
    <cellStyle name="Comma 12 3 3 2 2 2" xfId="4395" xr:uid="{00000000-0005-0000-0000-0000C8050000}"/>
    <cellStyle name="Comma 12 3 3 2 2 2 2" xfId="13525" xr:uid="{41D76D8C-2EB5-42C8-BE5A-EF597C81B0C4}"/>
    <cellStyle name="Comma 12 3 3 2 2 3" xfId="11787" xr:uid="{2BBC2A18-A3BD-409A-B44E-EF70213103EC}"/>
    <cellStyle name="Comma 12 3 3 2 3" xfId="8140" xr:uid="{00000000-0005-0000-0000-0000C9050000}"/>
    <cellStyle name="Comma 12 3 3 2 3 2" xfId="16030" xr:uid="{AFBB4972-46F6-45E3-AABF-224AF2C3643D}"/>
    <cellStyle name="Comma 12 3 3 3" xfId="2626" xr:uid="{00000000-0005-0000-0000-0000CA050000}"/>
    <cellStyle name="Comma 12 3 3 3 2" xfId="4394" xr:uid="{00000000-0005-0000-0000-0000CB050000}"/>
    <cellStyle name="Comma 12 3 3 3 2 2" xfId="13524" xr:uid="{8C5AF7F3-E113-4851-B31B-E96D6FD9C6E9}"/>
    <cellStyle name="Comma 12 3 3 3 3" xfId="7461" xr:uid="{00000000-0005-0000-0000-0000CC050000}"/>
    <cellStyle name="Comma 12 3 3 3 3 2" xfId="15621" xr:uid="{78362038-E692-4BFA-AD67-50E03A8FAB71}"/>
    <cellStyle name="Comma 12 3 3 3 4" xfId="11786" xr:uid="{0CF504D5-5A37-4C4F-AA49-22033B71734C}"/>
    <cellStyle name="Comma 12 3 3 4" xfId="5565" xr:uid="{00000000-0005-0000-0000-0000CD050000}"/>
    <cellStyle name="Comma 12 3 3 4 2" xfId="14633" xr:uid="{2D9DC421-A321-492A-B7B3-0108EED4B12D}"/>
    <cellStyle name="Comma 12 3 4" xfId="444" xr:uid="{00000000-0005-0000-0000-0000CE050000}"/>
    <cellStyle name="Comma 12 4" xfId="445" xr:uid="{00000000-0005-0000-0000-0000CF050000}"/>
    <cellStyle name="Comma 12 4 2" xfId="446" xr:uid="{00000000-0005-0000-0000-0000D0050000}"/>
    <cellStyle name="Comma 12 4 3" xfId="8515" xr:uid="{00000000-0005-0000-0000-0000D1050000}"/>
    <cellStyle name="Comma 12 4 3 2" xfId="16338" xr:uid="{A6120062-3243-42C6-8575-C1B03AFEDCCE}"/>
    <cellStyle name="Comma 12 4 4" xfId="8516" xr:uid="{00000000-0005-0000-0000-0000D2050000}"/>
    <cellStyle name="Comma 12 4 5" xfId="8514" xr:uid="{00000000-0005-0000-0000-0000D3050000}"/>
    <cellStyle name="Comma 12 5" xfId="447" xr:uid="{00000000-0005-0000-0000-0000D4050000}"/>
    <cellStyle name="Comma 12 5 2" xfId="7456" xr:uid="{00000000-0005-0000-0000-0000D5050000}"/>
    <cellStyle name="Comma 12 5 3" xfId="6856" xr:uid="{00000000-0005-0000-0000-0000D6050000}"/>
    <cellStyle name="Comma 12 5 3 2" xfId="15269" xr:uid="{CAF76FE0-4CFA-4E1E-8857-A9A16245AB50}"/>
    <cellStyle name="Comma 12 6" xfId="8032" xr:uid="{00000000-0005-0000-0000-0000D7050000}"/>
    <cellStyle name="Comma 12 6 2" xfId="15923" xr:uid="{449AE338-7F6C-423A-928A-FFCDAD417CB2}"/>
    <cellStyle name="Comma 12 7" xfId="7318" xr:uid="{00000000-0005-0000-0000-0000D8050000}"/>
    <cellStyle name="Comma 12 7 2" xfId="15523" xr:uid="{E16D3432-AD00-441C-894A-7A51195F3AA2}"/>
    <cellStyle name="Comma 121" xfId="7282" xr:uid="{00000000-0005-0000-0000-0000D9050000}"/>
    <cellStyle name="Comma 121 2" xfId="11008" xr:uid="{00000000-0005-0000-0000-0000DA050000}"/>
    <cellStyle name="Comma 121 2 2" xfId="17995" xr:uid="{D1A79F72-87A2-47FE-A38E-B53B80365D06}"/>
    <cellStyle name="Comma 121 3" xfId="15496" xr:uid="{5DA112C1-18E7-4D03-8CE3-E5CD2D88DEF2}"/>
    <cellStyle name="Comma 13" xfId="448" xr:uid="{00000000-0005-0000-0000-0000DB050000}"/>
    <cellStyle name="Comma 13 2" xfId="449" xr:uid="{00000000-0005-0000-0000-0000DC050000}"/>
    <cellStyle name="Comma 13 2 2" xfId="2628" xr:uid="{00000000-0005-0000-0000-0000DD050000}"/>
    <cellStyle name="Comma 13 2 2 2" xfId="4396" xr:uid="{00000000-0005-0000-0000-0000DE050000}"/>
    <cellStyle name="Comma 13 2 2 2 2" xfId="8402" xr:uid="{00000000-0005-0000-0000-0000DF050000}"/>
    <cellStyle name="Comma 13 2 2 2 2 2" xfId="16280" xr:uid="{DF9B5D96-CAB8-41DA-9326-D8A6CA3E9B7A}"/>
    <cellStyle name="Comma 13 2 2 2 3" xfId="13526" xr:uid="{DCECAC94-6D05-4C9D-87B0-AEDEAB072868}"/>
    <cellStyle name="Comma 13 2 2 3" xfId="7981" xr:uid="{00000000-0005-0000-0000-0000E0050000}"/>
    <cellStyle name="Comma 13 2 2 3 2" xfId="15885" xr:uid="{63CB953A-C2C7-40C7-8952-765606EDC546}"/>
    <cellStyle name="Comma 13 2 2 4" xfId="7199" xr:uid="{00000000-0005-0000-0000-0000E1050000}"/>
    <cellStyle name="Comma 13 2 2 4 2" xfId="15441" xr:uid="{055A4BCE-FBB9-4682-AFD4-39F56D341C13}"/>
    <cellStyle name="Comma 13 2 2 5" xfId="11788" xr:uid="{2471F475-5A8C-4811-941A-8ED50D77AB66}"/>
    <cellStyle name="Comma 13 2 3" xfId="3737" xr:uid="{00000000-0005-0000-0000-0000E2050000}"/>
    <cellStyle name="Comma 13 2 3 2" xfId="7166" xr:uid="{00000000-0005-0000-0000-0000E3050000}"/>
    <cellStyle name="Comma 13 2 3 2 2" xfId="15411" xr:uid="{47369659-418A-43BE-BACB-56C4C34D4EF2}"/>
    <cellStyle name="Comma 13 2 3 3" xfId="12868" xr:uid="{71B61CFE-D8F8-4AB8-8B00-F4ADC18B5AAC}"/>
    <cellStyle name="Comma 13 2 4" xfId="7462" xr:uid="{00000000-0005-0000-0000-0000E4050000}"/>
    <cellStyle name="Comma 13 2 5" xfId="6436" xr:uid="{00000000-0005-0000-0000-0000E5050000}"/>
    <cellStyle name="Comma 13 2 6" xfId="11128" xr:uid="{364204B0-D9C7-4DCC-A879-A9CAC801A15F}"/>
    <cellStyle name="Comma 13 3" xfId="7175" xr:uid="{00000000-0005-0000-0000-0000E6050000}"/>
    <cellStyle name="Comma 13 3 2" xfId="7207" xr:uid="{00000000-0005-0000-0000-0000E7050000}"/>
    <cellStyle name="Comma 13 3 2 2" xfId="8382" xr:uid="{00000000-0005-0000-0000-0000E8050000}"/>
    <cellStyle name="Comma 13 3 2 2 2" xfId="16265" xr:uid="{C8227A38-5043-463C-86C3-A4A3587B1FA8}"/>
    <cellStyle name="Comma 13 3 2 3" xfId="15448" xr:uid="{A2F95B9D-730E-43DA-9C38-F080F99734B6}"/>
    <cellStyle name="Comma 13 3 3" xfId="7952" xr:uid="{00000000-0005-0000-0000-0000E9050000}"/>
    <cellStyle name="Comma 13 3 3 2" xfId="15870" xr:uid="{580BE728-65F0-4204-95A2-7747FB619F32}"/>
    <cellStyle name="Comma 13 3 4" xfId="15419" xr:uid="{2AE2FB1E-4358-47C5-854E-09CCCDDCC702}"/>
    <cellStyle name="Comma 13 4" xfId="6314" xr:uid="{00000000-0005-0000-0000-0000EA050000}"/>
    <cellStyle name="Comma 13 4 2" xfId="7191" xr:uid="{00000000-0005-0000-0000-0000EB050000}"/>
    <cellStyle name="Comma 13 4 2 2" xfId="15433" xr:uid="{04B20FDE-138B-4273-8BAC-113E0FB13FB7}"/>
    <cellStyle name="Comma 13 5" xfId="7158" xr:uid="{00000000-0005-0000-0000-0000EC050000}"/>
    <cellStyle name="Comma 13 5 2" xfId="15403" xr:uid="{48AE6EA5-75AC-4467-BB79-0FCDA395AF6C}"/>
    <cellStyle name="Comma 13 6" xfId="5566" xr:uid="{00000000-0005-0000-0000-0000ED050000}"/>
    <cellStyle name="Comma 13 7" xfId="20549" xr:uid="{3E708500-2680-475A-92A1-3F1E2C78961B}"/>
    <cellStyle name="Comma 14" xfId="450" xr:uid="{00000000-0005-0000-0000-0000EE050000}"/>
    <cellStyle name="Comma 14 2" xfId="2629" xr:uid="{00000000-0005-0000-0000-0000EF050000}"/>
    <cellStyle name="Comma 14 2 2" xfId="4397" xr:uid="{00000000-0005-0000-0000-0000F0050000}"/>
    <cellStyle name="Comma 14 2 2 2" xfId="8141" xr:uid="{00000000-0005-0000-0000-0000F1050000}"/>
    <cellStyle name="Comma 14 2 2 2 2" xfId="16031" xr:uid="{362BE95A-5095-4483-80DC-40B0C92B3D21}"/>
    <cellStyle name="Comma 14 2 2 3" xfId="13527" xr:uid="{3D91382B-2F77-4812-85F6-3EC5B57F0923}"/>
    <cellStyle name="Comma 14 2 3" xfId="7463" xr:uid="{00000000-0005-0000-0000-0000F2050000}"/>
    <cellStyle name="Comma 14 2 3 2" xfId="15622" xr:uid="{A3A32038-017F-49D6-BB3D-ACD6DD389FEE}"/>
    <cellStyle name="Comma 14 2 4" xfId="6858" xr:uid="{00000000-0005-0000-0000-0000F3050000}"/>
    <cellStyle name="Comma 14 2 4 2" xfId="15270" xr:uid="{89B8AD3E-0876-47D5-953C-052223B49AB7}"/>
    <cellStyle name="Comma 14 2 5" xfId="11789" xr:uid="{3F543414-3CE3-4C4A-A90B-DFD4AFBD1A57}"/>
    <cellStyle name="Comma 14 3" xfId="3738" xr:uid="{00000000-0005-0000-0000-0000F4050000}"/>
    <cellStyle name="Comma 14 3 2" xfId="8371" xr:uid="{00000000-0005-0000-0000-0000F5050000}"/>
    <cellStyle name="Comma 14 3 2 2" xfId="16258" xr:uid="{E8C501FA-052A-4E89-87EF-9B62B49DC1A7}"/>
    <cellStyle name="Comma 14 3 3" xfId="7936" xr:uid="{00000000-0005-0000-0000-0000F6050000}"/>
    <cellStyle name="Comma 14 3 3 2" xfId="15862" xr:uid="{95E01FB8-D50D-402E-BB04-79D39C8AD196}"/>
    <cellStyle name="Comma 14 3 4" xfId="6324" xr:uid="{00000000-0005-0000-0000-0000F7050000}"/>
    <cellStyle name="Comma 14 3 4 2" xfId="14881" xr:uid="{609AD57A-A418-493D-B4ED-E5F5DBB9F5CD}"/>
    <cellStyle name="Comma 14 3 5" xfId="12869" xr:uid="{C2AA123F-9FEE-4DF6-AF95-A8F55C16BF4E}"/>
    <cellStyle name="Comma 14 4" xfId="8033" xr:uid="{00000000-0005-0000-0000-0000F8050000}"/>
    <cellStyle name="Comma 14 4 2" xfId="15924" xr:uid="{0E5B946D-C79D-4C10-B80C-E72758B545B6}"/>
    <cellStyle name="Comma 14 5" xfId="7319" xr:uid="{00000000-0005-0000-0000-0000F9050000}"/>
    <cellStyle name="Comma 14 5 2" xfId="15524" xr:uid="{629A1FD4-87E1-4E9E-9353-E41430635C0F}"/>
    <cellStyle name="Comma 14 6" xfId="5567" xr:uid="{00000000-0005-0000-0000-0000FA050000}"/>
    <cellStyle name="Comma 14 6 2" xfId="14634" xr:uid="{3B069C2E-3EDD-4FEB-8B98-0C8FFCBB031F}"/>
    <cellStyle name="Comma 14 7" xfId="20550" xr:uid="{C89DF7B6-9DCC-478C-B04A-FEA4EA73D137}"/>
    <cellStyle name="Comma 14 8" xfId="11129" xr:uid="{7477ED38-D00D-42F4-A322-A008942EC262}"/>
    <cellStyle name="Comma 142" xfId="451" xr:uid="{00000000-0005-0000-0000-0000FB050000}"/>
    <cellStyle name="Comma 142 2" xfId="2630" xr:uid="{00000000-0005-0000-0000-0000FC050000}"/>
    <cellStyle name="Comma 142 2 2" xfId="4398" xr:uid="{00000000-0005-0000-0000-0000FD050000}"/>
    <cellStyle name="Comma 142 2 2 2" xfId="13528" xr:uid="{3AE3D834-8762-4BDE-A5B7-AECBF62AADBC}"/>
    <cellStyle name="Comma 142 2 3" xfId="8142" xr:uid="{00000000-0005-0000-0000-0000FE050000}"/>
    <cellStyle name="Comma 142 2 3 2" xfId="16032" xr:uid="{63109D82-F2D5-43BA-B58E-008AD87B9374}"/>
    <cellStyle name="Comma 142 2 4" xfId="11790" xr:uid="{75E76B60-EE2D-4CB9-B082-44D8DA65114C}"/>
    <cellStyle name="Comma 142 3" xfId="3739" xr:uid="{00000000-0005-0000-0000-0000FF050000}"/>
    <cellStyle name="Comma 142 3 2" xfId="12870" xr:uid="{EC06021C-9676-4889-A04A-234F8B3365E0}"/>
    <cellStyle name="Comma 142 4" xfId="7464" xr:uid="{00000000-0005-0000-0000-000000060000}"/>
    <cellStyle name="Comma 142 4 2" xfId="15623" xr:uid="{614A7208-0D6C-4C59-B1DE-038ADE4A5EA7}"/>
    <cellStyle name="Comma 142 5" xfId="11130" xr:uid="{A65FA646-B4D2-460A-93F5-8F786EAE57DA}"/>
    <cellStyle name="Comma 148" xfId="452" xr:uid="{00000000-0005-0000-0000-000001060000}"/>
    <cellStyle name="Comma 148 2" xfId="2631" xr:uid="{00000000-0005-0000-0000-000002060000}"/>
    <cellStyle name="Comma 148 2 2" xfId="4399" xr:uid="{00000000-0005-0000-0000-000003060000}"/>
    <cellStyle name="Comma 148 2 2 2" xfId="8006" xr:uid="{00000000-0005-0000-0000-000004060000}"/>
    <cellStyle name="Comma 148 2 2 2 2" xfId="15900" xr:uid="{AC487EB1-3BE4-4156-B55A-00BB6406CC69}"/>
    <cellStyle name="Comma 148 2 2 3" xfId="13529" xr:uid="{DB55BC65-A1F2-47FA-A83A-96779108CD0B}"/>
    <cellStyle name="Comma 148 2 3" xfId="7285" xr:uid="{00000000-0005-0000-0000-000005060000}"/>
    <cellStyle name="Comma 148 2 3 2" xfId="15499" xr:uid="{E41D2BE4-14F8-4359-A89F-34748C225647}"/>
    <cellStyle name="Comma 148 2 4" xfId="5509" xr:uid="{00000000-0005-0000-0000-000006060000}"/>
    <cellStyle name="Comma 148 2 4 2" xfId="14596" xr:uid="{E4C0A9A9-51AC-4A5D-80D6-D703FDE090A2}"/>
    <cellStyle name="Comma 148 2 5" xfId="11791" xr:uid="{CAA61B96-A571-473C-B1A7-68810D0CC8C1}"/>
    <cellStyle name="Comma 148 3" xfId="3740" xr:uid="{00000000-0005-0000-0000-000007060000}"/>
    <cellStyle name="Comma 148 3 2" xfId="8119" xr:uid="{00000000-0005-0000-0000-000008060000}"/>
    <cellStyle name="Comma 148 3 2 2" xfId="16009" xr:uid="{300880DA-BF59-4A70-B135-88EDCC52C7BA}"/>
    <cellStyle name="Comma 148 3 3" xfId="7225" xr:uid="{00000000-0005-0000-0000-000009060000}"/>
    <cellStyle name="Comma 148 3 3 2" xfId="15463" xr:uid="{01796CE4-2664-4622-8236-1A0D7C6AF84D}"/>
    <cellStyle name="Comma 148 3 4" xfId="12871" xr:uid="{74828784-290F-43C3-939A-7F8D6A5EBEB2}"/>
    <cellStyle name="Comma 148 4" xfId="7431" xr:uid="{00000000-0005-0000-0000-00000A060000}"/>
    <cellStyle name="Comma 148 4 2" xfId="15599" xr:uid="{5FB3D60A-F5E1-40F0-81B3-A55C663EBE43}"/>
    <cellStyle name="Comma 148 5" xfId="6009" xr:uid="{00000000-0005-0000-0000-00000B060000}"/>
    <cellStyle name="Comma 148 5 2" xfId="14827" xr:uid="{7DC28C83-3B74-45CC-B04A-68D427DBED98}"/>
    <cellStyle name="Comma 148 6" xfId="5488" xr:uid="{00000000-0005-0000-0000-00000C060000}"/>
    <cellStyle name="Comma 148 6 2" xfId="14580" xr:uid="{68287B7B-28A6-4CC0-89E4-91904D85726A}"/>
    <cellStyle name="Comma 148 7" xfId="11131" xr:uid="{17E3D89B-CB8D-4BD8-8768-6F0665609B45}"/>
    <cellStyle name="Comma 149" xfId="453" xr:uid="{00000000-0005-0000-0000-00000D060000}"/>
    <cellStyle name="Comma 149 2" xfId="2632" xr:uid="{00000000-0005-0000-0000-00000E060000}"/>
    <cellStyle name="Comma 149 2 2" xfId="4400" xr:uid="{00000000-0005-0000-0000-00000F060000}"/>
    <cellStyle name="Comma 149 2 2 2" xfId="13530" xr:uid="{6CBAD0F1-2726-4F0F-BBB9-E7696CF16981}"/>
    <cellStyle name="Comma 149 2 3" xfId="8120" xr:uid="{00000000-0005-0000-0000-000010060000}"/>
    <cellStyle name="Comma 149 2 3 2" xfId="16010" xr:uid="{4CEC3BCB-0AD3-46B3-9028-C11E34E44BA1}"/>
    <cellStyle name="Comma 149 2 4" xfId="11792" xr:uid="{766D6DDF-F6AD-4F17-8945-C8965B3231B4}"/>
    <cellStyle name="Comma 149 3" xfId="3741" xr:uid="{00000000-0005-0000-0000-000011060000}"/>
    <cellStyle name="Comma 149 3 2" xfId="7432" xr:uid="{00000000-0005-0000-0000-000012060000}"/>
    <cellStyle name="Comma 149 3 2 2" xfId="15600" xr:uid="{D935B53F-BBAB-4120-982E-60B2A6027CFB}"/>
    <cellStyle name="Comma 149 3 3" xfId="12872" xr:uid="{57EF0B3F-A36A-48DC-A2A8-1420A081FF18}"/>
    <cellStyle name="Comma 149 4" xfId="7226" xr:uid="{00000000-0005-0000-0000-000013060000}"/>
    <cellStyle name="Comma 149 4 2" xfId="15464" xr:uid="{4141CDDB-6D7E-4A88-84DD-4B7FE5A191B7}"/>
    <cellStyle name="Comma 149 5" xfId="11132" xr:uid="{63A10454-FDFB-4D06-AB98-6D75BD93DEDF}"/>
    <cellStyle name="Comma 15" xfId="454" xr:uid="{00000000-0005-0000-0000-000014060000}"/>
    <cellStyle name="Comma 15 2" xfId="455" xr:uid="{00000000-0005-0000-0000-000015060000}"/>
    <cellStyle name="Comma 15 2 2" xfId="6860" xr:uid="{00000000-0005-0000-0000-000016060000}"/>
    <cellStyle name="Comma 15 2 2 2" xfId="7466" xr:uid="{00000000-0005-0000-0000-000017060000}"/>
    <cellStyle name="Comma 15 2 3" xfId="5569" xr:uid="{00000000-0005-0000-0000-000018060000}"/>
    <cellStyle name="Comma 15 3" xfId="456" xr:uid="{00000000-0005-0000-0000-000019060000}"/>
    <cellStyle name="Comma 15 3 2" xfId="6861" xr:uid="{00000000-0005-0000-0000-00001A060000}"/>
    <cellStyle name="Comma 15 3 2 2" xfId="7467" xr:uid="{00000000-0005-0000-0000-00001B060000}"/>
    <cellStyle name="Comma 15 3 3" xfId="5570" xr:uid="{00000000-0005-0000-0000-00001C060000}"/>
    <cellStyle name="Comma 15 4" xfId="457" xr:uid="{00000000-0005-0000-0000-00001D060000}"/>
    <cellStyle name="Comma 15 4 2" xfId="2634" xr:uid="{00000000-0005-0000-0000-00001E060000}"/>
    <cellStyle name="Comma 15 4 2 2" xfId="4402" xr:uid="{00000000-0005-0000-0000-00001F060000}"/>
    <cellStyle name="Comma 15 4 2 2 2" xfId="8144" xr:uid="{00000000-0005-0000-0000-000020060000}"/>
    <cellStyle name="Comma 15 4 2 2 2 2" xfId="16034" xr:uid="{188815BD-A550-4C33-9468-1AB539A54242}"/>
    <cellStyle name="Comma 15 4 2 2 3" xfId="13532" xr:uid="{09F69BEF-2F6A-483C-821D-51E4F3BAD591}"/>
    <cellStyle name="Comma 15 4 2 3" xfId="7468" xr:uid="{00000000-0005-0000-0000-000021060000}"/>
    <cellStyle name="Comma 15 4 2 3 2" xfId="15625" xr:uid="{F8525798-80B8-4E0B-9CC0-34E0DC20BBF9}"/>
    <cellStyle name="Comma 15 4 2 4" xfId="6862" xr:uid="{00000000-0005-0000-0000-000022060000}"/>
    <cellStyle name="Comma 15 4 2 4 2" xfId="15272" xr:uid="{28671607-31DA-44AD-8D00-8ED400EE1FE8}"/>
    <cellStyle name="Comma 15 4 2 5" xfId="11794" xr:uid="{04D772D1-CEB3-4F02-86C1-F918B7FB0E8B}"/>
    <cellStyle name="Comma 15 4 3" xfId="8035" xr:uid="{00000000-0005-0000-0000-000023060000}"/>
    <cellStyle name="Comma 15 4 3 2" xfId="15926" xr:uid="{61F0C04F-53BD-40F5-8AA5-E0F6C352D027}"/>
    <cellStyle name="Comma 15 4 4" xfId="5571" xr:uid="{00000000-0005-0000-0000-000024060000}"/>
    <cellStyle name="Comma 15 4 4 2" xfId="14636" xr:uid="{985CE36A-EB32-4A22-822C-1D91A74365EF}"/>
    <cellStyle name="Comma 15 4 5" xfId="8518" xr:uid="{00000000-0005-0000-0000-000025060000}"/>
    <cellStyle name="Comma 15 5" xfId="2633" xr:uid="{00000000-0005-0000-0000-000026060000}"/>
    <cellStyle name="Comma 15 5 2" xfId="4401" xr:uid="{00000000-0005-0000-0000-000027060000}"/>
    <cellStyle name="Comma 15 5 2 2" xfId="8143" xr:uid="{00000000-0005-0000-0000-000028060000}"/>
    <cellStyle name="Comma 15 5 2 2 2" xfId="16033" xr:uid="{15A3D604-7522-4074-9072-EB054F58CBF7}"/>
    <cellStyle name="Comma 15 5 2 3" xfId="13531" xr:uid="{F5D9B8AD-1C3A-4532-859B-EE546C286451}"/>
    <cellStyle name="Comma 15 5 3" xfId="7465" xr:uid="{00000000-0005-0000-0000-000029060000}"/>
    <cellStyle name="Comma 15 5 3 2" xfId="15624" xr:uid="{1574AE42-30E6-458D-86CE-0CCEB96B90C9}"/>
    <cellStyle name="Comma 15 5 4" xfId="6859" xr:uid="{00000000-0005-0000-0000-00002A060000}"/>
    <cellStyle name="Comma 15 5 4 2" xfId="15271" xr:uid="{5248659E-B54A-4FCF-9581-5D49130220FC}"/>
    <cellStyle name="Comma 15 5 5" xfId="11793" xr:uid="{85A2B151-2AC5-44A8-9BB3-DDDC52477E39}"/>
    <cellStyle name="Comma 15 6" xfId="8034" xr:uid="{00000000-0005-0000-0000-00002B060000}"/>
    <cellStyle name="Comma 15 6 2" xfId="15925" xr:uid="{46F0D0B7-AFF2-40A3-BAB0-61BCE221392E}"/>
    <cellStyle name="Comma 15 7" xfId="5568" xr:uid="{00000000-0005-0000-0000-00002C060000}"/>
    <cellStyle name="Comma 15 7 2" xfId="14635" xr:uid="{C60FFAB1-92E7-40A5-889B-3F31496C8D4C}"/>
    <cellStyle name="Comma 15 8" xfId="8517" xr:uid="{00000000-0005-0000-0000-00002D060000}"/>
    <cellStyle name="Comma 15 9" xfId="20551" xr:uid="{71B716AD-2EB5-4EFD-8D18-67E55F93C012}"/>
    <cellStyle name="Comma 150" xfId="7227" xr:uid="{00000000-0005-0000-0000-00002E060000}"/>
    <cellStyle name="Comma 150 2" xfId="7932" xr:uid="{00000000-0005-0000-0000-00002F060000}"/>
    <cellStyle name="Comma 150 2 2" xfId="8368" xr:uid="{00000000-0005-0000-0000-000030060000}"/>
    <cellStyle name="Comma 150 2 2 2" xfId="16256" xr:uid="{B6E78796-F6A1-4980-B84D-8F95478BECFD}"/>
    <cellStyle name="Comma 150 2 3" xfId="15860" xr:uid="{9B3FA951-9639-43A2-A356-57BB724864A0}"/>
    <cellStyle name="Comma 150 3" xfId="7987" xr:uid="{00000000-0005-0000-0000-000031060000}"/>
    <cellStyle name="Comma 150 3 2" xfId="8406" xr:uid="{00000000-0005-0000-0000-000032060000}"/>
    <cellStyle name="Comma 150 3 2 2" xfId="16284" xr:uid="{E595805D-8172-4ABE-B66C-A9E275E25BD1}"/>
    <cellStyle name="Comma 150 3 3" xfId="15888" xr:uid="{4630C1D9-0375-47D3-A309-037118129F5E}"/>
    <cellStyle name="Comma 150 4" xfId="8364" xr:uid="{00000000-0005-0000-0000-000033060000}"/>
    <cellStyle name="Comma 150 4 2" xfId="16253" xr:uid="{7FB0B953-94E5-4FD1-9E5B-6E6DAFE9EC59}"/>
    <cellStyle name="Comma 150 5" xfId="7928" xr:uid="{00000000-0005-0000-0000-000034060000}"/>
    <cellStyle name="Comma 150 5 2" xfId="15857" xr:uid="{33E0A695-D0C9-4734-95E7-E8A0B9EF4673}"/>
    <cellStyle name="Comma 150 6" xfId="15465" xr:uid="{1DF76B6F-8E1F-4845-B9AA-606F593F51D8}"/>
    <cellStyle name="Comma 151" xfId="7218" xr:uid="{00000000-0005-0000-0000-000035060000}"/>
    <cellStyle name="Comma 151 2" xfId="5489" xr:uid="{00000000-0005-0000-0000-000036060000}"/>
    <cellStyle name="Comma 151 2 2" xfId="8358" xr:uid="{00000000-0005-0000-0000-000037060000}"/>
    <cellStyle name="Comma 151 2 2 2" xfId="16248" xr:uid="{E377769A-8B33-41B5-8CB4-DBB340E7D050}"/>
    <cellStyle name="Comma 151 2 3" xfId="7905" xr:uid="{00000000-0005-0000-0000-000038060000}"/>
    <cellStyle name="Comma 151 2 3 2" xfId="15851" xr:uid="{BD45DE8F-6483-497E-B71E-EA55D720EF19}"/>
    <cellStyle name="Comma 151 2 4" xfId="7256" xr:uid="{00000000-0005-0000-0000-000039060000}"/>
    <cellStyle name="Comma 151 2 4 2" xfId="15480" xr:uid="{0C1FDBAD-7BAA-4DE0-86B5-58C5D4E6E082}"/>
    <cellStyle name="Comma 151 2 5" xfId="14581" xr:uid="{739A8220-4548-48D1-950A-C657000CF4D8}"/>
    <cellStyle name="Comma 151 3" xfId="7258" xr:uid="{00000000-0005-0000-0000-00003A060000}"/>
    <cellStyle name="Comma 151 3 2" xfId="8027" xr:uid="{00000000-0005-0000-0000-00003B060000}"/>
    <cellStyle name="Comma 151 3 2 2" xfId="15918" xr:uid="{04939064-4DAB-4528-A98F-3E9DB2E135C7}"/>
    <cellStyle name="Comma 151 3 3" xfId="15482" xr:uid="{D1985DE3-39A5-468D-8D3C-D307EFB64ACB}"/>
    <cellStyle name="Comma 151 4" xfId="7310" xr:uid="{00000000-0005-0000-0000-00003C060000}"/>
    <cellStyle name="Comma 151 4 2" xfId="15517" xr:uid="{ADFB93A1-478F-4280-81E6-F2A6C82336A4}"/>
    <cellStyle name="Comma 151 5" xfId="15458" xr:uid="{AED01651-2C68-4085-A9F9-A85447E044A8}"/>
    <cellStyle name="Comma 16" xfId="458" xr:uid="{00000000-0005-0000-0000-00003D060000}"/>
    <cellStyle name="Comma 16 2" xfId="6863" xr:uid="{00000000-0005-0000-0000-00003E060000}"/>
    <cellStyle name="Comma 16 2 2" xfId="7469" xr:uid="{00000000-0005-0000-0000-00003F060000}"/>
    <cellStyle name="Comma 16 2 3" xfId="8519" xr:uid="{00000000-0005-0000-0000-000040060000}"/>
    <cellStyle name="Comma 16 3" xfId="5572" xr:uid="{00000000-0005-0000-0000-000041060000}"/>
    <cellStyle name="Comma 16 4" xfId="8710" xr:uid="{00000000-0005-0000-0000-000042060000}"/>
    <cellStyle name="Comma 16 4 2" xfId="16358" xr:uid="{AC67974A-8197-4E3B-B496-5BA6153DDF18}"/>
    <cellStyle name="Comma 16 5" xfId="20552" xr:uid="{4C41EDE3-48E1-4CFA-AE29-CA45FBE2D195}"/>
    <cellStyle name="Comma 17" xfId="459" xr:uid="{00000000-0005-0000-0000-000043060000}"/>
    <cellStyle name="Comma 17 2" xfId="460" xr:uid="{00000000-0005-0000-0000-000044060000}"/>
    <cellStyle name="Comma 17 2 2" xfId="6865" xr:uid="{00000000-0005-0000-0000-000045060000}"/>
    <cellStyle name="Comma 17 2 2 2" xfId="8145" xr:uid="{00000000-0005-0000-0000-000046060000}"/>
    <cellStyle name="Comma 17 2 2 2 2" xfId="16035" xr:uid="{4471C2A0-B6F5-4471-8803-C972CBFA9F64}"/>
    <cellStyle name="Comma 17 2 3" xfId="7470" xr:uid="{00000000-0005-0000-0000-000047060000}"/>
    <cellStyle name="Comma 17 2 3 2" xfId="15626" xr:uid="{98C502ED-62DB-43D0-A197-F6571A79B30D}"/>
    <cellStyle name="Comma 17 2 4" xfId="6437" xr:uid="{00000000-0005-0000-0000-000048060000}"/>
    <cellStyle name="Comma 17 3" xfId="461" xr:uid="{00000000-0005-0000-0000-000049060000}"/>
    <cellStyle name="Comma 17 3 2" xfId="2636" xr:uid="{00000000-0005-0000-0000-00004A060000}"/>
    <cellStyle name="Comma 17 3 2 2" xfId="4404" xr:uid="{00000000-0005-0000-0000-00004B060000}"/>
    <cellStyle name="Comma 17 3 2 2 2" xfId="13534" xr:uid="{17EF7750-24F1-4F35-B0C2-6A353CC453D9}"/>
    <cellStyle name="Comma 17 3 2 3" xfId="8036" xr:uid="{00000000-0005-0000-0000-00004C060000}"/>
    <cellStyle name="Comma 17 3 2 3 2" xfId="15927" xr:uid="{3F4B49B3-FCD9-4B8E-98DA-F35E94EC2D64}"/>
    <cellStyle name="Comma 17 3 2 4" xfId="11796" xr:uid="{B4F2E760-6A36-41DC-8F2C-5C7255DDF312}"/>
    <cellStyle name="Comma 17 3 3" xfId="3743" xr:uid="{00000000-0005-0000-0000-00004D060000}"/>
    <cellStyle name="Comma 17 3 3 2" xfId="12874" xr:uid="{53BA3D80-E18C-439E-8063-AF3484839C83}"/>
    <cellStyle name="Comma 17 3 4" xfId="6438" xr:uid="{00000000-0005-0000-0000-00004E060000}"/>
    <cellStyle name="Comma 17 3 4 2" xfId="14966" xr:uid="{601B49C6-00F1-4A99-A048-C65E6FC7A8D8}"/>
    <cellStyle name="Comma 17 3 5" xfId="11134" xr:uid="{06E56A06-D1D6-421E-BAB8-14295603554F}"/>
    <cellStyle name="Comma 17 4" xfId="2635" xr:uid="{00000000-0005-0000-0000-00004F060000}"/>
    <cellStyle name="Comma 17 4 2" xfId="4403" xr:uid="{00000000-0005-0000-0000-000050060000}"/>
    <cellStyle name="Comma 17 4 2 2" xfId="13533" xr:uid="{1DE2D536-DAB6-4A51-928F-8C9DD6EEA872}"/>
    <cellStyle name="Comma 17 4 3" xfId="6864" xr:uid="{00000000-0005-0000-0000-000051060000}"/>
    <cellStyle name="Comma 17 4 3 2" xfId="15273" xr:uid="{6C3B54F5-9321-4613-8A5F-84E9DC5903A1}"/>
    <cellStyle name="Comma 17 4 4" xfId="11795" xr:uid="{4B1C444D-7CCC-440C-AD98-A05CB6AAC9E1}"/>
    <cellStyle name="Comma 17 5" xfId="3742" xr:uid="{00000000-0005-0000-0000-000052060000}"/>
    <cellStyle name="Comma 17 5 2" xfId="7320" xr:uid="{00000000-0005-0000-0000-000053060000}"/>
    <cellStyle name="Comma 17 5 2 2" xfId="15525" xr:uid="{995491AA-3042-444E-AC46-DA9F3AD9C40B}"/>
    <cellStyle name="Comma 17 5 3" xfId="12873" xr:uid="{92F538D5-FE97-4ECB-AD2C-1AF4FCCEB1E9}"/>
    <cellStyle name="Comma 17 6" xfId="5573" xr:uid="{00000000-0005-0000-0000-000054060000}"/>
    <cellStyle name="Comma 17 6 2" xfId="14637" xr:uid="{2481A850-FF66-44E3-929F-13DC6C6B7712}"/>
    <cellStyle name="Comma 17 7" xfId="8711" xr:uid="{00000000-0005-0000-0000-000055060000}"/>
    <cellStyle name="Comma 17 7 2" xfId="16359" xr:uid="{39CF4432-9083-4BAD-8500-42891A0B651F}"/>
    <cellStyle name="Comma 17 8" xfId="20553" xr:uid="{A3F3EED4-E2E2-40BE-9F76-16F0BF775F47}"/>
    <cellStyle name="Comma 17 9" xfId="11133" xr:uid="{42E40B68-6820-413D-A347-B2AAD2020310}"/>
    <cellStyle name="Comma 18" xfId="462" xr:uid="{00000000-0005-0000-0000-000056060000}"/>
    <cellStyle name="Comma 18 10" xfId="20554" xr:uid="{C50D47A4-127F-447D-B89A-B193DF897483}"/>
    <cellStyle name="Comma 18 11" xfId="11135" xr:uid="{D9F48D13-5F4F-4071-AD48-77B884C3F6CB}"/>
    <cellStyle name="Comma 18 2" xfId="463" xr:uid="{00000000-0005-0000-0000-000057060000}"/>
    <cellStyle name="Comma 18 2 10" xfId="11136" xr:uid="{7BEA3A35-A097-4DC9-9A2A-12600B1C53FB}"/>
    <cellStyle name="Comma 18 2 2" xfId="464" xr:uid="{00000000-0005-0000-0000-000058060000}"/>
    <cellStyle name="Comma 18 2 2 2" xfId="6170" xr:uid="{00000000-0005-0000-0000-000059060000}"/>
    <cellStyle name="Comma 18 2 3" xfId="465" xr:uid="{00000000-0005-0000-0000-00005A060000}"/>
    <cellStyle name="Comma 18 2 3 2" xfId="7472" xr:uid="{00000000-0005-0000-0000-00005B060000}"/>
    <cellStyle name="Comma 18 2 4" xfId="466" xr:uid="{00000000-0005-0000-0000-00005C060000}"/>
    <cellStyle name="Comma 18 2 4 2" xfId="2639" xr:uid="{00000000-0005-0000-0000-00005D060000}"/>
    <cellStyle name="Comma 18 2 4 2 2" xfId="4407" xr:uid="{00000000-0005-0000-0000-00005E060000}"/>
    <cellStyle name="Comma 18 2 4 2 2 2" xfId="13537" xr:uid="{A6195530-9F76-45BC-B54F-53EE768E3010}"/>
    <cellStyle name="Comma 18 2 4 2 3" xfId="11799" xr:uid="{0F577915-8E74-4EB0-9B53-29113CF78514}"/>
    <cellStyle name="Comma 18 2 4 3" xfId="3746" xr:uid="{00000000-0005-0000-0000-00005F060000}"/>
    <cellStyle name="Comma 18 2 4 3 2" xfId="12877" xr:uid="{DB4383F6-C495-4C0A-99D7-20A60FBE902B}"/>
    <cellStyle name="Comma 18 2 4 4" xfId="8038" xr:uid="{00000000-0005-0000-0000-000060060000}"/>
    <cellStyle name="Comma 18 2 4 4 2" xfId="15929" xr:uid="{84EF26BA-01EF-4B41-9D3C-0DF8CE27AE61}"/>
    <cellStyle name="Comma 18 2 4 5" xfId="11137" xr:uid="{D247890A-6440-4B9F-BF1A-4AA2C3129E0F}"/>
    <cellStyle name="Comma 18 2 5" xfId="467" xr:uid="{00000000-0005-0000-0000-000061060000}"/>
    <cellStyle name="Comma 18 2 5 2" xfId="7322" xr:uid="{00000000-0005-0000-0000-000062060000}"/>
    <cellStyle name="Comma 18 2 5 2 2" xfId="15527" xr:uid="{20723231-35AB-450C-ACD4-7F0B4ADDE61D}"/>
    <cellStyle name="Comma 18 2 6" xfId="2638" xr:uid="{00000000-0005-0000-0000-000063060000}"/>
    <cellStyle name="Comma 18 2 6 2" xfId="4406" xr:uid="{00000000-0005-0000-0000-000064060000}"/>
    <cellStyle name="Comma 18 2 6 2 2" xfId="13536" xr:uid="{C86DBD34-CE0D-4FD0-BBE7-0F5E5C700EB8}"/>
    <cellStyle name="Comma 18 2 6 3" xfId="11798" xr:uid="{8DAF1C04-1749-4588-9ED5-506DB6D3F1BE}"/>
    <cellStyle name="Comma 18 2 7" xfId="3745" xr:uid="{00000000-0005-0000-0000-000065060000}"/>
    <cellStyle name="Comma 18 2 7 2" xfId="12876" xr:uid="{A60380AA-8ADD-4DE3-904E-89FC20565978}"/>
    <cellStyle name="Comma 18 2 8" xfId="5575" xr:uid="{00000000-0005-0000-0000-000066060000}"/>
    <cellStyle name="Comma 18 2 9" xfId="20555" xr:uid="{854151B6-11C2-4A6A-8E2C-37F6455707C0}"/>
    <cellStyle name="Comma 18 3" xfId="468" xr:uid="{00000000-0005-0000-0000-000067060000}"/>
    <cellStyle name="Comma 18 3 2" xfId="6169" xr:uid="{00000000-0005-0000-0000-000068060000}"/>
    <cellStyle name="Comma 18 4" xfId="469" xr:uid="{00000000-0005-0000-0000-000069060000}"/>
    <cellStyle name="Comma 18 4 2" xfId="2640" xr:uid="{00000000-0005-0000-0000-00006A060000}"/>
    <cellStyle name="Comma 18 4 2 2" xfId="4408" xr:uid="{00000000-0005-0000-0000-00006B060000}"/>
    <cellStyle name="Comma 18 4 2 2 2" xfId="13538" xr:uid="{B6C4A928-65A0-4FCB-8A93-A356589C38B9}"/>
    <cellStyle name="Comma 18 4 2 3" xfId="7471" xr:uid="{00000000-0005-0000-0000-00006C060000}"/>
    <cellStyle name="Comma 18 4 2 4" xfId="11800" xr:uid="{F97D3B3F-7F02-4921-992A-845139E90B88}"/>
    <cellStyle name="Comma 18 4 3" xfId="3747" xr:uid="{00000000-0005-0000-0000-00006D060000}"/>
    <cellStyle name="Comma 18 4 3 2" xfId="12878" xr:uid="{8485738B-F96B-4577-BA07-DFB3FFEA0F7E}"/>
    <cellStyle name="Comma 18 4 4" xfId="6866" xr:uid="{00000000-0005-0000-0000-00006E060000}"/>
    <cellStyle name="Comma 18 4 5" xfId="11138" xr:uid="{BCF3785D-C9BC-4D02-8522-2008449516EC}"/>
    <cellStyle name="Comma 18 5" xfId="470" xr:uid="{00000000-0005-0000-0000-00006F060000}"/>
    <cellStyle name="Comma 18 5 2" xfId="8037" xr:uid="{00000000-0005-0000-0000-000070060000}"/>
    <cellStyle name="Comma 18 5 2 2" xfId="15928" xr:uid="{912E9324-A614-4939-9163-F3B05148D3E4}"/>
    <cellStyle name="Comma 18 6" xfId="2637" xr:uid="{00000000-0005-0000-0000-000071060000}"/>
    <cellStyle name="Comma 18 6 2" xfId="4405" xr:uid="{00000000-0005-0000-0000-000072060000}"/>
    <cellStyle name="Comma 18 6 2 2" xfId="13535" xr:uid="{73A32394-C4D8-47FF-AD17-54970E2E2869}"/>
    <cellStyle name="Comma 18 6 3" xfId="7321" xr:uid="{00000000-0005-0000-0000-000073060000}"/>
    <cellStyle name="Comma 18 6 3 2" xfId="15526" xr:uid="{260AD965-5CD8-408E-B52A-A19C97C6D708}"/>
    <cellStyle name="Comma 18 6 4" xfId="11797" xr:uid="{D59BCD9E-3318-40CD-AC2D-129E672C913D}"/>
    <cellStyle name="Comma 18 7" xfId="3744" xr:uid="{00000000-0005-0000-0000-000074060000}"/>
    <cellStyle name="Comma 18 7 2" xfId="12875" xr:uid="{D4C3C9D7-5367-48FB-A4E7-C5B01BE62BED}"/>
    <cellStyle name="Comma 18 8" xfId="5574" xr:uid="{00000000-0005-0000-0000-000075060000}"/>
    <cellStyle name="Comma 18 9" xfId="8712" xr:uid="{00000000-0005-0000-0000-000076060000}"/>
    <cellStyle name="Comma 18 9 2" xfId="16360" xr:uid="{A8C4F1D1-40A7-403B-B5F8-E53EC4922BE5}"/>
    <cellStyle name="Comma 184" xfId="6439" xr:uid="{00000000-0005-0000-0000-000077060000}"/>
    <cellStyle name="Comma 184 2" xfId="14967" xr:uid="{5478C3FA-49CD-420D-AD56-AD60D8B94E56}"/>
    <cellStyle name="Comma 19" xfId="471" xr:uid="{00000000-0005-0000-0000-000078060000}"/>
    <cellStyle name="Comma 19 2" xfId="472" xr:uid="{00000000-0005-0000-0000-000079060000}"/>
    <cellStyle name="Comma 19 2 2" xfId="473" xr:uid="{00000000-0005-0000-0000-00007A060000}"/>
    <cellStyle name="Comma 19 2 2 2" xfId="474" xr:uid="{00000000-0005-0000-0000-00007B060000}"/>
    <cellStyle name="Comma 19 2 2 2 2" xfId="2643" xr:uid="{00000000-0005-0000-0000-00007C060000}"/>
    <cellStyle name="Comma 19 2 2 2 2 2" xfId="4411" xr:uid="{00000000-0005-0000-0000-00007D060000}"/>
    <cellStyle name="Comma 19 2 2 2 2 2 2" xfId="13541" xr:uid="{5332EA00-4B39-475C-9333-BB77915DC4F4}"/>
    <cellStyle name="Comma 19 2 2 2 2 3" xfId="11803" xr:uid="{C35E258B-FE66-4B79-9138-DB639822128C}"/>
    <cellStyle name="Comma 19 2 2 2 3" xfId="3750" xr:uid="{00000000-0005-0000-0000-00007E060000}"/>
    <cellStyle name="Comma 19 2 2 2 3 2" xfId="12881" xr:uid="{4E6E866C-1EA0-4C9F-878C-0BC19BD5EEB2}"/>
    <cellStyle name="Comma 19 2 2 2 4" xfId="8146" xr:uid="{00000000-0005-0000-0000-00007F060000}"/>
    <cellStyle name="Comma 19 2 2 2 4 2" xfId="16036" xr:uid="{D223EF0B-7E5D-4CD7-AD18-4032EB353751}"/>
    <cellStyle name="Comma 19 2 2 2 5" xfId="11141" xr:uid="{7DCC3D5C-E988-4318-AE15-67D82E9B676D}"/>
    <cellStyle name="Comma 19 2 2 3" xfId="475" xr:uid="{00000000-0005-0000-0000-000080060000}"/>
    <cellStyle name="Comma 19 2 2 3 2" xfId="2644" xr:uid="{00000000-0005-0000-0000-000081060000}"/>
    <cellStyle name="Comma 19 2 2 3 2 2" xfId="4412" xr:uid="{00000000-0005-0000-0000-000082060000}"/>
    <cellStyle name="Comma 19 2 2 3 2 2 2" xfId="13542" xr:uid="{B836C160-7D74-46E0-B720-71FCB140B116}"/>
    <cellStyle name="Comma 19 2 2 3 2 3" xfId="11804" xr:uid="{6C7778D0-53E6-4B78-9227-A74FFF8595B3}"/>
    <cellStyle name="Comma 19 2 2 3 3" xfId="3751" xr:uid="{00000000-0005-0000-0000-000083060000}"/>
    <cellStyle name="Comma 19 2 2 3 3 2" xfId="12882" xr:uid="{B0084331-84FB-4365-AB60-41E2BFF69986}"/>
    <cellStyle name="Comma 19 2 2 3 4" xfId="7474" xr:uid="{00000000-0005-0000-0000-000084060000}"/>
    <cellStyle name="Comma 19 2 2 3 4 2" xfId="15627" xr:uid="{670FA602-1A3F-4319-99EB-6AA209B083D1}"/>
    <cellStyle name="Comma 19 2 2 3 5" xfId="11142" xr:uid="{2C70E1DC-535D-4E92-A71A-712F90BFE7C7}"/>
    <cellStyle name="Comma 19 2 2 4" xfId="2642" xr:uid="{00000000-0005-0000-0000-000085060000}"/>
    <cellStyle name="Comma 19 2 2 4 2" xfId="4410" xr:uid="{00000000-0005-0000-0000-000086060000}"/>
    <cellStyle name="Comma 19 2 2 4 2 2" xfId="13540" xr:uid="{D57C893B-7429-4870-A35A-5FD422035109}"/>
    <cellStyle name="Comma 19 2 2 4 3" xfId="11802" xr:uid="{AEB4BEB5-4ABD-4211-B169-2C3E50ABE76D}"/>
    <cellStyle name="Comma 19 2 2 5" xfId="3749" xr:uid="{00000000-0005-0000-0000-000087060000}"/>
    <cellStyle name="Comma 19 2 2 5 2" xfId="12880" xr:uid="{B8758EAB-0EF2-4675-9BBD-C702E2327EA8}"/>
    <cellStyle name="Comma 19 2 2 6" xfId="6868" xr:uid="{00000000-0005-0000-0000-000088060000}"/>
    <cellStyle name="Comma 19 2 2 6 2" xfId="15274" xr:uid="{6DD93172-47C3-441D-B90C-2DAD84172900}"/>
    <cellStyle name="Comma 19 2 2 7" xfId="11140" xr:uid="{0AA8B4AE-B669-457D-9D6B-413F11F53717}"/>
    <cellStyle name="Comma 19 2 3" xfId="476" xr:uid="{00000000-0005-0000-0000-000089060000}"/>
    <cellStyle name="Comma 19 2 3 2" xfId="2645" xr:uid="{00000000-0005-0000-0000-00008A060000}"/>
    <cellStyle name="Comma 19 2 3 2 2" xfId="4413" xr:uid="{00000000-0005-0000-0000-00008B060000}"/>
    <cellStyle name="Comma 19 2 3 2 2 2" xfId="13543" xr:uid="{F63EDAF5-1BB9-4E12-AF60-A3489C7CFED0}"/>
    <cellStyle name="Comma 19 2 3 2 3" xfId="11805" xr:uid="{D918E994-0BCA-4146-ABA9-D8DF18F5698E}"/>
    <cellStyle name="Comma 19 2 3 3" xfId="3752" xr:uid="{00000000-0005-0000-0000-00008C060000}"/>
    <cellStyle name="Comma 19 2 3 3 2" xfId="12883" xr:uid="{DE5C96EA-E8A0-4719-975B-ACFF415DFEFF}"/>
    <cellStyle name="Comma 19 2 3 4" xfId="8039" xr:uid="{00000000-0005-0000-0000-00008D060000}"/>
    <cellStyle name="Comma 19 2 3 4 2" xfId="15930" xr:uid="{FBCF88A0-CE60-455C-A6B2-6B582615798A}"/>
    <cellStyle name="Comma 19 2 3 5" xfId="11143" xr:uid="{3317382E-AF84-4310-B76E-BA38CB0AB00E}"/>
    <cellStyle name="Comma 19 2 4" xfId="477" xr:uid="{00000000-0005-0000-0000-00008E060000}"/>
    <cellStyle name="Comma 19 2 4 2" xfId="478" xr:uid="{00000000-0005-0000-0000-00008F060000}"/>
    <cellStyle name="Comma 19 2 4 3" xfId="7324" xr:uid="{00000000-0005-0000-0000-000090060000}"/>
    <cellStyle name="Comma 19 2 4 3 2" xfId="15528" xr:uid="{A207F990-C8F3-4D87-A918-7738017560FC}"/>
    <cellStyle name="Comma 19 2 5" xfId="2641" xr:uid="{00000000-0005-0000-0000-000091060000}"/>
    <cellStyle name="Comma 19 2 5 2" xfId="4409" xr:uid="{00000000-0005-0000-0000-000092060000}"/>
    <cellStyle name="Comma 19 2 5 2 2" xfId="13539" xr:uid="{04469D67-D19E-4E6C-9CEE-DFF34CAF4E36}"/>
    <cellStyle name="Comma 19 2 5 3" xfId="11801" xr:uid="{6F2A9573-DC27-49C0-9086-AB27B58FFEEE}"/>
    <cellStyle name="Comma 19 2 6" xfId="3748" xr:uid="{00000000-0005-0000-0000-000093060000}"/>
    <cellStyle name="Comma 19 2 6 2" xfId="12879" xr:uid="{00FCA8D9-81BB-419A-BD88-0057EDD6B0F2}"/>
    <cellStyle name="Comma 19 2 7" xfId="5577" xr:uid="{00000000-0005-0000-0000-000094060000}"/>
    <cellStyle name="Comma 19 2 7 2" xfId="14638" xr:uid="{CDBCCCA0-301A-4A0C-8CEB-83E6C1ADDC61}"/>
    <cellStyle name="Comma 19 2 8" xfId="11139" xr:uid="{CB410BC6-70BB-4CE5-878E-942242807B7C}"/>
    <cellStyle name="Comma 19 3" xfId="479" xr:uid="{00000000-0005-0000-0000-000095060000}"/>
    <cellStyle name="Comma 19 3 2" xfId="480" xr:uid="{00000000-0005-0000-0000-000096060000}"/>
    <cellStyle name="Comma 19 3 2 2" xfId="6172" xr:uid="{00000000-0005-0000-0000-000097060000}"/>
    <cellStyle name="Comma 19 3 3" xfId="481" xr:uid="{00000000-0005-0000-0000-000098060000}"/>
    <cellStyle name="Comma 19 3 4" xfId="5578" xr:uid="{00000000-0005-0000-0000-000099060000}"/>
    <cellStyle name="Comma 19 4" xfId="482" xr:uid="{00000000-0005-0000-0000-00009A060000}"/>
    <cellStyle name="Comma 19 4 2" xfId="6171" xr:uid="{00000000-0005-0000-0000-00009B060000}"/>
    <cellStyle name="Comma 19 5" xfId="483" xr:uid="{00000000-0005-0000-0000-00009C060000}"/>
    <cellStyle name="Comma 19 5 2" xfId="7473" xr:uid="{00000000-0005-0000-0000-00009D060000}"/>
    <cellStyle name="Comma 19 5 3" xfId="6867" xr:uid="{00000000-0005-0000-0000-00009E060000}"/>
    <cellStyle name="Comma 19 6" xfId="484" xr:uid="{00000000-0005-0000-0000-00009F060000}"/>
    <cellStyle name="Comma 19 6 2" xfId="7323" xr:uid="{00000000-0005-0000-0000-0000A0060000}"/>
    <cellStyle name="Comma 19 7" xfId="5576" xr:uid="{00000000-0005-0000-0000-0000A1060000}"/>
    <cellStyle name="Comma 19 8" xfId="8713" xr:uid="{00000000-0005-0000-0000-0000A2060000}"/>
    <cellStyle name="Comma 19 8 2" xfId="16361" xr:uid="{66100332-7361-4061-9F3A-6A9987C7E11B}"/>
    <cellStyle name="Comma 19 9" xfId="20556" xr:uid="{03416124-436C-46F7-88E8-A7A813CF3598}"/>
    <cellStyle name="Comma 2" xfId="485" xr:uid="{00000000-0005-0000-0000-0000A3060000}"/>
    <cellStyle name="Comma 2 10" xfId="486" xr:uid="{00000000-0005-0000-0000-0000A4060000}"/>
    <cellStyle name="Comma 2 10 2" xfId="2647" xr:uid="{00000000-0005-0000-0000-0000A5060000}"/>
    <cellStyle name="Comma 2 10 2 2" xfId="4415" xr:uid="{00000000-0005-0000-0000-0000A6060000}"/>
    <cellStyle name="Comma 2 10 2 2 2" xfId="8360" xr:uid="{00000000-0005-0000-0000-0000A7060000}"/>
    <cellStyle name="Comma 2 10 2 2 2 2" xfId="16249" xr:uid="{C382E1B4-954F-419D-B581-6C48793C6C60}"/>
    <cellStyle name="Comma 2 10 2 2 3" xfId="13545" xr:uid="{A6A212EB-C3C1-47B0-A8CF-2ADBB0011756}"/>
    <cellStyle name="Comma 2 10 2 3" xfId="7923" xr:uid="{00000000-0005-0000-0000-0000A8060000}"/>
    <cellStyle name="Comma 2 10 2 3 2" xfId="15853" xr:uid="{6C2EA483-0012-4FB8-B1E9-ACFE8A2A5820}"/>
    <cellStyle name="Comma 2 10 2 4" xfId="7229" xr:uid="{00000000-0005-0000-0000-0000A9060000}"/>
    <cellStyle name="Comma 2 10 2 4 2" xfId="15467" xr:uid="{FCA9B8B2-A0EE-4906-9B65-CAF89440D49B}"/>
    <cellStyle name="Comma 2 10 2 5" xfId="11807" xr:uid="{3136F81C-173F-45CD-AF9F-0320F74A10BE}"/>
    <cellStyle name="Comma 2 10 3" xfId="3754" xr:uid="{00000000-0005-0000-0000-0000AA060000}"/>
    <cellStyle name="Comma 2 10 3 2" xfId="8147" xr:uid="{00000000-0005-0000-0000-0000AB060000}"/>
    <cellStyle name="Comma 2 10 3 2 2" xfId="16037" xr:uid="{237ECE8E-9EE5-437F-A662-AC45D3E29CCA}"/>
    <cellStyle name="Comma 2 10 3 3" xfId="12885" xr:uid="{E462B622-347C-457E-8B5B-C87BCAC11246}"/>
    <cellStyle name="Comma 2 10 4" xfId="7475" xr:uid="{00000000-0005-0000-0000-0000AC060000}"/>
    <cellStyle name="Comma 2 10 4 2" xfId="15628" xr:uid="{9DB4A5F7-07A5-4E25-A9F8-BBA29590B75E}"/>
    <cellStyle name="Comma 2 10 5" xfId="6304" xr:uid="{00000000-0005-0000-0000-0000AD060000}"/>
    <cellStyle name="Comma 2 10 5 2" xfId="14877" xr:uid="{36C0D108-12F2-4EAD-8351-84765E64B3AB}"/>
    <cellStyle name="Comma 2 10 6" xfId="20557" xr:uid="{0C957348-A65D-4637-9755-0B548FFC5A48}"/>
    <cellStyle name="Comma 2 10 7" xfId="11145" xr:uid="{F31D1A09-A5FE-4623-BA09-AB3A76874E4D}"/>
    <cellStyle name="Comma 2 11" xfId="487" xr:uid="{00000000-0005-0000-0000-0000AE060000}"/>
    <cellStyle name="Comma 2 11 2" xfId="2648" xr:uid="{00000000-0005-0000-0000-0000AF060000}"/>
    <cellStyle name="Comma 2 11 2 2" xfId="4416" xr:uid="{00000000-0005-0000-0000-0000B0060000}"/>
    <cellStyle name="Comma 2 11 2 2 2" xfId="13546" xr:uid="{D73B9B10-AFC9-4E3F-895F-2A78170A9DB9}"/>
    <cellStyle name="Comma 2 11 2 3" xfId="8373" xr:uid="{00000000-0005-0000-0000-0000B1060000}"/>
    <cellStyle name="Comma 2 11 2 3 2" xfId="16260" xr:uid="{DC7A2968-035C-48A8-9322-329B0DD681D3}"/>
    <cellStyle name="Comma 2 11 2 4" xfId="11808" xr:uid="{85E0EF4E-6D52-4B4E-9BE3-EF09A6DCA7B7}"/>
    <cellStyle name="Comma 2 11 3" xfId="3755" xr:uid="{00000000-0005-0000-0000-0000B2060000}"/>
    <cellStyle name="Comma 2 11 3 2" xfId="7941" xr:uid="{00000000-0005-0000-0000-0000B3060000}"/>
    <cellStyle name="Comma 2 11 3 2 2" xfId="15864" xr:uid="{B8147039-D03D-46A7-9013-DE0A2B5117CC}"/>
    <cellStyle name="Comma 2 11 3 3" xfId="12886" xr:uid="{3CE852BB-B750-42E5-BDBF-C69D52A77A79}"/>
    <cellStyle name="Comma 2 11 4" xfId="6839" xr:uid="{00000000-0005-0000-0000-0000B4060000}"/>
    <cellStyle name="Comma 2 11 4 2" xfId="15261" xr:uid="{6BBC0898-F7E8-4AE4-BF57-5F2324B09A1A}"/>
    <cellStyle name="Comma 2 11 5" xfId="20558" xr:uid="{2E999D86-7B96-47A9-AE9B-383E07DD64E9}"/>
    <cellStyle name="Comma 2 11 6" xfId="11146" xr:uid="{B64D30C0-875A-42A7-B039-78B986D05B0E}"/>
    <cellStyle name="Comma 2 12" xfId="2646" xr:uid="{00000000-0005-0000-0000-0000B5060000}"/>
    <cellStyle name="Comma 2 12 2" xfId="4414" xr:uid="{00000000-0005-0000-0000-0000B6060000}"/>
    <cellStyle name="Comma 2 12 2 2" xfId="8010" xr:uid="{00000000-0005-0000-0000-0000B7060000}"/>
    <cellStyle name="Comma 2 12 2 2 2" xfId="15904" xr:uid="{91115237-D60B-4D68-AA01-0FCF234A5EC9}"/>
    <cellStyle name="Comma 2 12 2 3" xfId="7288" xr:uid="{00000000-0005-0000-0000-0000B8060000}"/>
    <cellStyle name="Comma 2 12 2 3 2" xfId="15502" xr:uid="{9C9AF134-A730-42BF-9902-2284411F9F63}"/>
    <cellStyle name="Comma 2 12 2 4" xfId="5523" xr:uid="{00000000-0005-0000-0000-0000B9060000}"/>
    <cellStyle name="Comma 2 12 2 4 2" xfId="14607" xr:uid="{071A347A-58CA-40D5-A0BB-A9037AC92D70}"/>
    <cellStyle name="Comma 2 12 2 5" xfId="13544" xr:uid="{F3447CB3-DFFB-4DBF-8541-692DAFDB4ED8}"/>
    <cellStyle name="Comma 2 12 3" xfId="6869" xr:uid="{00000000-0005-0000-0000-0000BA060000}"/>
    <cellStyle name="Comma 2 12 3 2" xfId="8379" xr:uid="{00000000-0005-0000-0000-0000BB060000}"/>
    <cellStyle name="Comma 2 12 3 2 2" xfId="11062" xr:uid="{00000000-0005-0000-0000-0000BC060000}"/>
    <cellStyle name="Comma 2 12 3 2 2 2" xfId="18017" xr:uid="{B778A043-93E8-45B5-A338-D88EABC49C17}"/>
    <cellStyle name="Comma 2 12 3 2 3" xfId="16263" xr:uid="{38C8E60D-5399-4842-946A-34D27DCD267B}"/>
    <cellStyle name="Comma 2 12 3 3" xfId="15275" xr:uid="{BF717FE4-38D8-41F6-B7F7-735F4AB7E906}"/>
    <cellStyle name="Comma 2 12 4" xfId="7947" xr:uid="{00000000-0005-0000-0000-0000BD060000}"/>
    <cellStyle name="Comma 2 12 4 2" xfId="11022" xr:uid="{00000000-0005-0000-0000-0000BE060000}"/>
    <cellStyle name="Comma 2 12 4 2 2" xfId="18001" xr:uid="{E0726719-EE12-42DD-A9E8-634C2FA39AC5}"/>
    <cellStyle name="Comma 2 12 4 3" xfId="15868" xr:uid="{D0C06FD4-E1AA-4F32-967A-BAB4ABCE8118}"/>
    <cellStyle name="Comma 2 12 5" xfId="5533" xr:uid="{00000000-0005-0000-0000-0000BF060000}"/>
    <cellStyle name="Comma 2 12 5 2" xfId="14616" xr:uid="{14EAC42E-68E1-4517-B9EC-4CC22886B2B3}"/>
    <cellStyle name="Comma 2 12 6" xfId="20559" xr:uid="{EE98203B-2E2D-4E70-8DBB-DF9F6E86D8BA}"/>
    <cellStyle name="Comma 2 12 7" xfId="11806" xr:uid="{408EB3D0-4A0C-497F-AD7D-36E9DD7760BA}"/>
    <cellStyle name="Comma 2 13" xfId="3753" xr:uid="{00000000-0005-0000-0000-0000C0060000}"/>
    <cellStyle name="Comma 2 13 2" xfId="8386" xr:uid="{00000000-0005-0000-0000-0000C1060000}"/>
    <cellStyle name="Comma 2 13 2 2" xfId="11065" xr:uid="{00000000-0005-0000-0000-0000C2060000}"/>
    <cellStyle name="Comma 2 13 2 2 2" xfId="18018" xr:uid="{7C3E34F6-1326-4DE7-A2FC-C2BD0457366B}"/>
    <cellStyle name="Comma 2 13 2 3" xfId="16268" xr:uid="{95CD271B-1618-43D6-AFDC-EC06F8225A91}"/>
    <cellStyle name="Comma 2 13 3" xfId="7958" xr:uid="{00000000-0005-0000-0000-0000C3060000}"/>
    <cellStyle name="Comma 2 13 3 2" xfId="11026" xr:uid="{00000000-0005-0000-0000-0000C4060000}"/>
    <cellStyle name="Comma 2 13 3 2 2" xfId="18002" xr:uid="{8275B7F4-AE88-4150-A2A6-6D3EC49D2B8F}"/>
    <cellStyle name="Comma 2 13 3 3" xfId="15873" xr:uid="{FDD8EB56-7F81-4A5F-9689-D724A6021A39}"/>
    <cellStyle name="Comma 2 13 4" xfId="5579" xr:uid="{00000000-0005-0000-0000-0000C5060000}"/>
    <cellStyle name="Comma 2 13 4 2" xfId="14639" xr:uid="{E04E3EF8-43F5-4DDC-BAC8-4DE7C30441BF}"/>
    <cellStyle name="Comma 2 13 5" xfId="12884" xr:uid="{82F36877-56D1-4240-99FD-A7487AE0561C}"/>
    <cellStyle name="Comma 2 14" xfId="5484" xr:uid="{00000000-0005-0000-0000-0000C6060000}"/>
    <cellStyle name="Comma 2 14 2" xfId="8396" xr:uid="{00000000-0005-0000-0000-0000C7060000}"/>
    <cellStyle name="Comma 2 14 2 2" xfId="11072" xr:uid="{00000000-0005-0000-0000-0000C8060000}"/>
    <cellStyle name="Comma 2 14 2 2 2" xfId="18021" xr:uid="{699FAD7D-9CBC-4D84-8402-3FB78C5E954A}"/>
    <cellStyle name="Comma 2 14 2 3" xfId="16274" xr:uid="{B38FBD56-3B2E-4887-A03B-DD2C50E6AF4D}"/>
    <cellStyle name="Comma 2 14 3" xfId="7971" xr:uid="{00000000-0005-0000-0000-0000C9060000}"/>
    <cellStyle name="Comma 2 14 3 2" xfId="11035" xr:uid="{00000000-0005-0000-0000-0000CA060000}"/>
    <cellStyle name="Comma 2 14 3 2 2" xfId="18005" xr:uid="{C1298A9F-653A-4254-AD4A-A26704975A82}"/>
    <cellStyle name="Comma 2 14 3 3" xfId="15879" xr:uid="{10C02EEA-FD02-450F-B121-737AF611498E}"/>
    <cellStyle name="Comma 2 14 4" xfId="14577" xr:uid="{6365CA9A-6A35-4658-9BF5-E6E34DC12635}"/>
    <cellStyle name="Comma 2 15" xfId="7992" xr:uid="{00000000-0005-0000-0000-0000CB060000}"/>
    <cellStyle name="Comma 2 15 2" xfId="8407" xr:uid="{00000000-0005-0000-0000-0000CC060000}"/>
    <cellStyle name="Comma 2 15 2 2" xfId="16285" xr:uid="{EDF03848-4FAE-49F4-B834-A3202E573F3C}"/>
    <cellStyle name="Comma 2 15 3" xfId="15890" xr:uid="{CBA37819-19FC-4333-BF46-0B48C238176D}"/>
    <cellStyle name="Comma 2 16" xfId="8013" xr:uid="{00000000-0005-0000-0000-0000CD060000}"/>
    <cellStyle name="Comma 2 16 2" xfId="15907" xr:uid="{16BE1FED-AC15-494E-88D7-5A414501814C}"/>
    <cellStyle name="Comma 2 17" xfId="7294" xr:uid="{00000000-0005-0000-0000-0000CE060000}"/>
    <cellStyle name="Comma 2 17 2" xfId="15507" xr:uid="{1A411F2A-3981-4EC6-8458-C24315F0A505}"/>
    <cellStyle name="Comma 2 18" xfId="5530" xr:uid="{00000000-0005-0000-0000-0000CF060000}"/>
    <cellStyle name="Comma 2 18 2" xfId="10963" xr:uid="{00000000-0005-0000-0000-0000D0060000}"/>
    <cellStyle name="Comma 2 18 2 2" xfId="17969" xr:uid="{AE9CFB95-1BF4-44D6-BFC0-2FEFB94574A9}"/>
    <cellStyle name="Comma 2 18 3" xfId="14613" xr:uid="{767FC1F1-6338-4CD0-8983-E3EECF2365B0}"/>
    <cellStyle name="Comma 2 19" xfId="5481" xr:uid="{00000000-0005-0000-0000-0000D1060000}"/>
    <cellStyle name="Comma 2 19 2" xfId="9315" xr:uid="{00000000-0005-0000-0000-0000D2060000}"/>
    <cellStyle name="Comma 2 19 2 2" xfId="16484" xr:uid="{949A71E1-F67F-480C-8090-77535A4607A7}"/>
    <cellStyle name="Comma 2 19 3" xfId="8420" xr:uid="{00000000-0005-0000-0000-0000D3060000}"/>
    <cellStyle name="Comma 2 19 3 2" xfId="16294" xr:uid="{EE0EF21C-80E4-4A4D-A8D9-597D420D74C1}"/>
    <cellStyle name="Comma 2 19 4" xfId="10959" xr:uid="{00000000-0005-0000-0000-0000D4060000}"/>
    <cellStyle name="Comma 2 19 4 2" xfId="17966" xr:uid="{D5BF6F55-95A5-47FB-9129-15803E8BAECF}"/>
    <cellStyle name="Comma 2 19 5" xfId="14575" xr:uid="{B125F764-8F1C-4647-87E0-8E877112F48A}"/>
    <cellStyle name="Comma 2 2" xfId="488" xr:uid="{00000000-0005-0000-0000-0000D5060000}"/>
    <cellStyle name="Comma 2 2 10" xfId="3756" xr:uid="{00000000-0005-0000-0000-0000D6060000}"/>
    <cellStyle name="Comma 2 2 10 2" xfId="7295" xr:uid="{00000000-0005-0000-0000-0000D7060000}"/>
    <cellStyle name="Comma 2 2 10 2 2" xfId="15508" xr:uid="{5657505E-E39D-4DC5-B409-2334F76E5363}"/>
    <cellStyle name="Comma 2 2 10 3" xfId="12887" xr:uid="{D35DE17A-C502-4B68-9978-0DCAE368EE36}"/>
    <cellStyle name="Comma 2 2 11" xfId="5580" xr:uid="{00000000-0005-0000-0000-0000D8060000}"/>
    <cellStyle name="Comma 2 2 11 2" xfId="14640" xr:uid="{6842B50C-E115-457F-8B88-5E385EC58884}"/>
    <cellStyle name="Comma 2 2 12" xfId="5500" xr:uid="{00000000-0005-0000-0000-0000D9060000}"/>
    <cellStyle name="Comma 2 2 12 2" xfId="14590" xr:uid="{CD8360DE-DF96-43CF-B7AF-D62442CA26E8}"/>
    <cellStyle name="Comma 2 2 13" xfId="8428" xr:uid="{00000000-0005-0000-0000-0000DA060000}"/>
    <cellStyle name="Comma 2 2 13 2" xfId="16299" xr:uid="{DC20F055-B3DD-48C1-97E9-D6BDE3BCF1D9}"/>
    <cellStyle name="Comma 2 2 14" xfId="20560" xr:uid="{5665A667-672B-4D43-820B-A01A6E914C25}"/>
    <cellStyle name="Comma 2 2 15" xfId="11147" xr:uid="{07167177-95AA-4FBD-A1EA-290563F84FC1}"/>
    <cellStyle name="Comma 2 2 2" xfId="489" xr:uid="{00000000-0005-0000-0000-0000DB060000}"/>
    <cellStyle name="Comma 2 2 2 2" xfId="490" xr:uid="{00000000-0005-0000-0000-0000DC060000}"/>
    <cellStyle name="Comma 2 2 2 2 2" xfId="2651" xr:uid="{00000000-0005-0000-0000-0000DD060000}"/>
    <cellStyle name="Comma 2 2 2 2 2 2" xfId="4419" xr:uid="{00000000-0005-0000-0000-0000DE060000}"/>
    <cellStyle name="Comma 2 2 2 2 2 2 2" xfId="8149" xr:uid="{00000000-0005-0000-0000-0000DF060000}"/>
    <cellStyle name="Comma 2 2 2 2 2 2 2 2" xfId="16039" xr:uid="{A483D5DA-9A63-4FEA-80E7-A6E0FFBAA0CA}"/>
    <cellStyle name="Comma 2 2 2 2 2 2 3" xfId="13549" xr:uid="{146E8ED4-8287-4114-A808-0E6F7C83D472}"/>
    <cellStyle name="Comma 2 2 2 2 2 3" xfId="7195" xr:uid="{00000000-0005-0000-0000-0000E0060000}"/>
    <cellStyle name="Comma 2 2 2 2 2 3 2" xfId="15437" xr:uid="{19FB5914-3810-4D9C-8217-1FC9526FC8E2}"/>
    <cellStyle name="Comma 2 2 2 2 2 4" xfId="11811" xr:uid="{87E8031A-FC4C-433F-AD6E-A4A67C448EE1}"/>
    <cellStyle name="Comma 2 2 2 2 3" xfId="3758" xr:uid="{00000000-0005-0000-0000-0000E1060000}"/>
    <cellStyle name="Comma 2 2 2 2 3 2" xfId="7477" xr:uid="{00000000-0005-0000-0000-0000E2060000}"/>
    <cellStyle name="Comma 2 2 2 2 3 2 2" xfId="15630" xr:uid="{A2D79B69-C2C0-4EDA-AD8B-ACF692FE8B70}"/>
    <cellStyle name="Comma 2 2 2 2 3 3" xfId="12889" xr:uid="{C630F113-788F-4CD2-90F2-CB9A856A55BF}"/>
    <cellStyle name="Comma 2 2 2 2 4" xfId="6871" xr:uid="{00000000-0005-0000-0000-0000E3060000}"/>
    <cellStyle name="Comma 2 2 2 2 4 2" xfId="15277" xr:uid="{DFC5F90B-BC50-41F8-8147-F03702FC8CF6}"/>
    <cellStyle name="Comma 2 2 2 2 5" xfId="8714" xr:uid="{00000000-0005-0000-0000-0000E4060000}"/>
    <cellStyle name="Comma 2 2 2 2 5 2" xfId="16362" xr:uid="{0458481A-1205-40E3-85AD-380007302750}"/>
    <cellStyle name="Comma 2 2 2 2 6" xfId="11149" xr:uid="{05DACE41-C4B9-4F0D-ACBB-BE6C472355DD}"/>
    <cellStyle name="Comma 2 2 2 3" xfId="2650" xr:uid="{00000000-0005-0000-0000-0000E5060000}"/>
    <cellStyle name="Comma 2 2 2 3 2" xfId="4418" xr:uid="{00000000-0005-0000-0000-0000E6060000}"/>
    <cellStyle name="Comma 2 2 2 3 2 2" xfId="8400" xr:uid="{00000000-0005-0000-0000-0000E7060000}"/>
    <cellStyle name="Comma 2 2 2 3 2 2 2" xfId="16278" xr:uid="{61C130E4-D10A-4B78-8F0F-AE725EF5BDAC}"/>
    <cellStyle name="Comma 2 2 2 3 2 3" xfId="13548" xr:uid="{A8F8FEB6-B3B8-498C-85F5-034F0A095842}"/>
    <cellStyle name="Comma 2 2 2 3 3" xfId="7979" xr:uid="{00000000-0005-0000-0000-0000E8060000}"/>
    <cellStyle name="Comma 2 2 2 3 3 2" xfId="15883" xr:uid="{6CA9548D-DA94-41C3-890F-4305879EBF9A}"/>
    <cellStyle name="Comma 2 2 2 3 4" xfId="5581" xr:uid="{00000000-0005-0000-0000-0000E9060000}"/>
    <cellStyle name="Comma 2 2 2 3 4 2" xfId="14641" xr:uid="{BA15F6BB-64D7-4B9A-A400-3C319D098F7F}"/>
    <cellStyle name="Comma 2 2 2 3 5" xfId="11810" xr:uid="{9C0E400E-C39B-424F-9B9B-D4C91E0A6ECB}"/>
    <cellStyle name="Comma 2 2 2 37" xfId="491" xr:uid="{00000000-0005-0000-0000-0000EA060000}"/>
    <cellStyle name="Comma 2 2 2 37 2" xfId="2652" xr:uid="{00000000-0005-0000-0000-0000EB060000}"/>
    <cellStyle name="Comma 2 2 2 37 2 2" xfId="4420" xr:uid="{00000000-0005-0000-0000-0000EC060000}"/>
    <cellStyle name="Comma 2 2 2 37 2 2 2" xfId="13550" xr:uid="{4E6C91A9-C6FA-4C76-98FD-3E8C111C0C8B}"/>
    <cellStyle name="Comma 2 2 2 37 2 3" xfId="6872" xr:uid="{00000000-0005-0000-0000-0000ED060000}"/>
    <cellStyle name="Comma 2 2 2 37 2 3 2" xfId="15278" xr:uid="{4E6765FD-1AF4-4067-8A43-8B10F5700AA3}"/>
    <cellStyle name="Comma 2 2 2 37 2 4" xfId="11812" xr:uid="{BE9AAED1-1C9E-4E3A-97BC-3AD0E97C6B21}"/>
    <cellStyle name="Comma 2 2 2 37 3" xfId="6440" xr:uid="{00000000-0005-0000-0000-0000EE060000}"/>
    <cellStyle name="Comma 2 2 2 37 3 2" xfId="14968" xr:uid="{FF70B6B6-1EF5-440A-8096-0454E3961892}"/>
    <cellStyle name="Comma 2 2 2 4" xfId="3757" xr:uid="{00000000-0005-0000-0000-0000EF060000}"/>
    <cellStyle name="Comma 2 2 2 4 2" xfId="8041" xr:uid="{00000000-0005-0000-0000-0000F0060000}"/>
    <cellStyle name="Comma 2 2 2 4 2 2" xfId="15932" xr:uid="{002A7901-962E-462A-9561-E2CF473729AC}"/>
    <cellStyle name="Comma 2 2 2 4 3" xfId="7162" xr:uid="{00000000-0005-0000-0000-0000F1060000}"/>
    <cellStyle name="Comma 2 2 2 4 3 2" xfId="15407" xr:uid="{2B0B19F6-7E1C-4C5B-BDF5-4C08DC716428}"/>
    <cellStyle name="Comma 2 2 2 4 4" xfId="12888" xr:uid="{E2CF1520-4479-4756-81FD-9E55D290786C}"/>
    <cellStyle name="Comma 2 2 2 5" xfId="7326" xr:uid="{00000000-0005-0000-0000-0000F2060000}"/>
    <cellStyle name="Comma 2 2 2 5 2" xfId="15530" xr:uid="{4E4C0485-DAFD-436A-AAF7-CD668496FADC}"/>
    <cellStyle name="Comma 2 2 2 6" xfId="5524" xr:uid="{00000000-0005-0000-0000-0000F3060000}"/>
    <cellStyle name="Comma 2 2 2 6 2" xfId="14608" xr:uid="{E0A10B4F-697C-474B-9679-7B7B6B73CC65}"/>
    <cellStyle name="Comma 2 2 2 7" xfId="8520" xr:uid="{00000000-0005-0000-0000-0000F4060000}"/>
    <cellStyle name="Comma 2 2 2 7 2" xfId="16339" xr:uid="{BFCBE0DE-50F9-4F28-9094-7F54789AAAB7}"/>
    <cellStyle name="Comma 2 2 2 8" xfId="20561" xr:uid="{59A4C6EE-7285-46F7-AF14-2DC4B963DA45}"/>
    <cellStyle name="Comma 2 2 2 9" xfId="11148" xr:uid="{3B81F802-EE26-4C2B-956D-413EC13C46C3}"/>
    <cellStyle name="Comma 2 2 3" xfId="492" xr:uid="{00000000-0005-0000-0000-0000F5060000}"/>
    <cellStyle name="Comma 2 2 3 2" xfId="493" xr:uid="{00000000-0005-0000-0000-0000F6060000}"/>
    <cellStyle name="Comma 2 2 3 2 2" xfId="2654" xr:uid="{00000000-0005-0000-0000-0000F7060000}"/>
    <cellStyle name="Comma 2 2 3 2 2 2" xfId="4422" xr:uid="{00000000-0005-0000-0000-0000F8060000}"/>
    <cellStyle name="Comma 2 2 3 2 2 2 2" xfId="8150" xr:uid="{00000000-0005-0000-0000-0000F9060000}"/>
    <cellStyle name="Comma 2 2 3 2 2 2 2 2" xfId="16040" xr:uid="{4558FCA6-5291-4A92-9EBE-26F519161888}"/>
    <cellStyle name="Comma 2 2 3 2 2 2 3" xfId="13552" xr:uid="{D72CA5E2-6B89-45B0-B46E-73C43FBAF4AA}"/>
    <cellStyle name="Comma 2 2 3 2 2 3" xfId="7203" xr:uid="{00000000-0005-0000-0000-0000FA060000}"/>
    <cellStyle name="Comma 2 2 3 2 2 3 2" xfId="15444" xr:uid="{4A8E1A52-A251-4CAA-BCFC-B9970D6DEF35}"/>
    <cellStyle name="Comma 2 2 3 2 2 4" xfId="11814" xr:uid="{7F37837A-FAB1-4D1A-A7C0-1C6304FC8C85}"/>
    <cellStyle name="Comma 2 2 3 2 3" xfId="3760" xr:uid="{00000000-0005-0000-0000-0000FB060000}"/>
    <cellStyle name="Comma 2 2 3 2 3 2" xfId="7478" xr:uid="{00000000-0005-0000-0000-0000FC060000}"/>
    <cellStyle name="Comma 2 2 3 2 3 2 2" xfId="15631" xr:uid="{0C274B75-1FC2-4DD3-8303-FD241CD3E645}"/>
    <cellStyle name="Comma 2 2 3 2 3 3" xfId="12891" xr:uid="{9A8E49D9-6DF6-4A80-9A62-2CCB1FF8BF1A}"/>
    <cellStyle name="Comma 2 2 3 2 4" xfId="6873" xr:uid="{00000000-0005-0000-0000-0000FD060000}"/>
    <cellStyle name="Comma 2 2 3 2 4 2" xfId="15279" xr:uid="{EBD761CA-7C38-4F7B-9F54-6FEC19BF4A7B}"/>
    <cellStyle name="Comma 2 2 3 2 5" xfId="11151" xr:uid="{F2092D48-4011-49B7-8C9D-F8514F39C17E}"/>
    <cellStyle name="Comma 2 2 3 3" xfId="2653" xr:uid="{00000000-0005-0000-0000-0000FE060000}"/>
    <cellStyle name="Comma 2 2 3 3 2" xfId="4421" xr:uid="{00000000-0005-0000-0000-0000FF060000}"/>
    <cellStyle name="Comma 2 2 3 3 2 2" xfId="8042" xr:uid="{00000000-0005-0000-0000-000000070000}"/>
    <cellStyle name="Comma 2 2 3 3 2 2 2" xfId="15933" xr:uid="{3961F932-ABC6-4EF6-8082-C440048333A6}"/>
    <cellStyle name="Comma 2 2 3 3 2 3" xfId="13551" xr:uid="{7C6DF3A0-FB1D-47D6-B47C-3A8F8D726E3B}"/>
    <cellStyle name="Comma 2 2 3 3 3" xfId="7171" xr:uid="{00000000-0005-0000-0000-000001070000}"/>
    <cellStyle name="Comma 2 2 3 3 3 2" xfId="15415" xr:uid="{83AE3F74-1888-4BA1-B30F-540DB7A8AF84}"/>
    <cellStyle name="Comma 2 2 3 3 4" xfId="11813" xr:uid="{AA3E831C-3C9B-41E1-B070-D70728B40FB0}"/>
    <cellStyle name="Comma 2 2 3 4" xfId="3759" xr:uid="{00000000-0005-0000-0000-000002070000}"/>
    <cellStyle name="Comma 2 2 3 4 2" xfId="7327" xr:uid="{00000000-0005-0000-0000-000003070000}"/>
    <cellStyle name="Comma 2 2 3 4 2 2" xfId="15531" xr:uid="{D4A407EB-E719-4F19-BB03-1056A5F1ED6A}"/>
    <cellStyle name="Comma 2 2 3 4 3" xfId="12890" xr:uid="{5B0CE897-A6F0-4C16-8BEF-D293C17BAF80}"/>
    <cellStyle name="Comma 2 2 3 5" xfId="5582" xr:uid="{00000000-0005-0000-0000-000004070000}"/>
    <cellStyle name="Comma 2 2 3 5 2" xfId="14642" xr:uid="{57863E1D-A7F1-41B9-A4A1-B758EC4C497E}"/>
    <cellStyle name="Comma 2 2 3 6" xfId="8715" xr:uid="{00000000-0005-0000-0000-000005070000}"/>
    <cellStyle name="Comma 2 2 3 6 2" xfId="16363" xr:uid="{1C8AB5E6-8893-4681-BDD6-F83C0C30CDC9}"/>
    <cellStyle name="Comma 2 2 3 7" xfId="11150" xr:uid="{934E5BC3-4FB9-4AE2-BB49-5A5F1492D54F}"/>
    <cellStyle name="Comma 2 2 4" xfId="494" xr:uid="{00000000-0005-0000-0000-000006070000}"/>
    <cellStyle name="Comma 2 2 4 10" xfId="5513" xr:uid="{00000000-0005-0000-0000-000007070000}"/>
    <cellStyle name="Comma 2 2 4 10 2" xfId="14599" xr:uid="{9068D328-BCA5-401E-8B2F-FEFED2F09EF1}"/>
    <cellStyle name="Comma 2 2 4 11" xfId="8716" xr:uid="{00000000-0005-0000-0000-000008070000}"/>
    <cellStyle name="Comma 2 2 4 11 2" xfId="16364" xr:uid="{BC17402C-8B4B-4F85-AE3B-B56CE88315E6}"/>
    <cellStyle name="Comma 2 2 4 12" xfId="20562" xr:uid="{95AFF73D-8AA6-4AD0-B994-40F744D8E3DB}"/>
    <cellStyle name="Comma 2 2 4 13" xfId="11152" xr:uid="{31174C47-E5D1-4727-A9CD-D36DD64A22F6}"/>
    <cellStyle name="Comma 2 2 4 2" xfId="495" xr:uid="{00000000-0005-0000-0000-000009070000}"/>
    <cellStyle name="Comma 2 2 4 2 2" xfId="496" xr:uid="{00000000-0005-0000-0000-00000A070000}"/>
    <cellStyle name="Comma 2 2 4 2 3" xfId="2656" xr:uid="{00000000-0005-0000-0000-00000B070000}"/>
    <cellStyle name="Comma 2 2 4 2 3 2" xfId="4424" xr:uid="{00000000-0005-0000-0000-00000C070000}"/>
    <cellStyle name="Comma 2 2 4 2 3 2 2" xfId="13554" xr:uid="{8C2B2D58-88B7-4C49-B916-A3CC72103ECE}"/>
    <cellStyle name="Comma 2 2 4 2 3 3" xfId="11816" xr:uid="{698DA912-3AD4-4855-BCF0-76AB5C0C6E54}"/>
    <cellStyle name="Comma 2 2 4 2 4" xfId="3762" xr:uid="{00000000-0005-0000-0000-00000D070000}"/>
    <cellStyle name="Comma 2 2 4 2 4 2" xfId="12893" xr:uid="{EA4FFE46-75AE-47CB-8756-AB48C0FA2194}"/>
    <cellStyle name="Comma 2 2 4 2 5" xfId="5584" xr:uid="{00000000-0005-0000-0000-00000E070000}"/>
    <cellStyle name="Comma 2 2 4 2 6" xfId="8717" xr:uid="{00000000-0005-0000-0000-00000F070000}"/>
    <cellStyle name="Comma 2 2 4 2 6 2" xfId="16365" xr:uid="{15E2A19A-B69A-4A46-A32A-46108EEFE25B}"/>
    <cellStyle name="Comma 2 2 4 2 7" xfId="11153" xr:uid="{1F908A91-D747-4ABB-8762-24DCE3E62799}"/>
    <cellStyle name="Comma 2 2 4 3" xfId="497" xr:uid="{00000000-0005-0000-0000-000010070000}"/>
    <cellStyle name="Comma 2 2 4 3 2" xfId="498" xr:uid="{00000000-0005-0000-0000-000011070000}"/>
    <cellStyle name="Comma 2 2 4 3 3" xfId="2657" xr:uid="{00000000-0005-0000-0000-000012070000}"/>
    <cellStyle name="Comma 2 2 4 3 3 2" xfId="4425" xr:uid="{00000000-0005-0000-0000-000013070000}"/>
    <cellStyle name="Comma 2 2 4 3 3 2 2" xfId="13555" xr:uid="{B4BF4064-4D8E-407C-B6DC-3C81F66F210E}"/>
    <cellStyle name="Comma 2 2 4 3 3 3" xfId="11817" xr:uid="{904D35AD-12BF-4091-9AAF-85C47B8B7ACA}"/>
    <cellStyle name="Comma 2 2 4 3 4" xfId="3763" xr:uid="{00000000-0005-0000-0000-000014070000}"/>
    <cellStyle name="Comma 2 2 4 3 4 2" xfId="12894" xr:uid="{099C91BF-EB69-4C47-96AA-1EE7B13960A0}"/>
    <cellStyle name="Comma 2 2 4 3 5" xfId="5585" xr:uid="{00000000-0005-0000-0000-000015070000}"/>
    <cellStyle name="Comma 2 2 4 3 6" xfId="11154" xr:uid="{C13721C3-37A1-4106-9A0A-826524B57BBB}"/>
    <cellStyle name="Comma 2 2 4 4" xfId="499" xr:uid="{00000000-0005-0000-0000-000016070000}"/>
    <cellStyle name="Comma 2 2 4 4 2" xfId="2658" xr:uid="{00000000-0005-0000-0000-000017070000}"/>
    <cellStyle name="Comma 2 2 4 4 2 2" xfId="4426" xr:uid="{00000000-0005-0000-0000-000018070000}"/>
    <cellStyle name="Comma 2 2 4 4 2 2 2" xfId="13556" xr:uid="{EA59B57B-6B97-488F-B17E-0CDC26E85CCF}"/>
    <cellStyle name="Comma 2 2 4 4 2 3" xfId="8151" xr:uid="{00000000-0005-0000-0000-000019070000}"/>
    <cellStyle name="Comma 2 2 4 4 2 3 2" xfId="16041" xr:uid="{0D9A73AB-D4D6-4330-90C7-C00BB6F95284}"/>
    <cellStyle name="Comma 2 2 4 4 2 4" xfId="11818" xr:uid="{9495D99E-F491-4675-9C1A-C0FD2D273BDA}"/>
    <cellStyle name="Comma 2 2 4 4 3" xfId="3764" xr:uid="{00000000-0005-0000-0000-00001A070000}"/>
    <cellStyle name="Comma 2 2 4 4 3 2" xfId="7479" xr:uid="{00000000-0005-0000-0000-00001B070000}"/>
    <cellStyle name="Comma 2 2 4 4 3 2 2" xfId="15632" xr:uid="{CF4E46C1-1F8A-4013-9DFC-AB88CF70D07B}"/>
    <cellStyle name="Comma 2 2 4 4 3 3" xfId="12895" xr:uid="{B1A2C18C-2A11-4962-99C0-1D88B97084FF}"/>
    <cellStyle name="Comma 2 2 4 4 4" xfId="6874" xr:uid="{00000000-0005-0000-0000-00001C070000}"/>
    <cellStyle name="Comma 2 2 4 4 4 2" xfId="15280" xr:uid="{627A0950-D90F-46B8-8EC5-7E2949441D37}"/>
    <cellStyle name="Comma 2 2 4 4 5" xfId="11155" xr:uid="{C20FEA9B-53D3-4A83-B56F-25FC4D06B4B8}"/>
    <cellStyle name="Comma 2 2 4 5" xfId="500" xr:uid="{00000000-0005-0000-0000-00001D070000}"/>
    <cellStyle name="Comma 2 2 4 5 2" xfId="2659" xr:uid="{00000000-0005-0000-0000-00001E070000}"/>
    <cellStyle name="Comma 2 2 4 5 2 2" xfId="4427" xr:uid="{00000000-0005-0000-0000-00001F070000}"/>
    <cellStyle name="Comma 2 2 4 5 2 2 2" xfId="13557" xr:uid="{A11CBED2-99BF-4412-BDFA-841C707D7A81}"/>
    <cellStyle name="Comma 2 2 4 5 2 3" xfId="8361" xr:uid="{00000000-0005-0000-0000-000020070000}"/>
    <cellStyle name="Comma 2 2 4 5 2 3 2" xfId="16250" xr:uid="{21580F7B-3055-48E3-851E-B65FF73E2C44}"/>
    <cellStyle name="Comma 2 2 4 5 2 4" xfId="11819" xr:uid="{F07515D0-6A3B-4512-9E7A-30D3C8EB3C8E}"/>
    <cellStyle name="Comma 2 2 4 5 3" xfId="3765" xr:uid="{00000000-0005-0000-0000-000021070000}"/>
    <cellStyle name="Comma 2 2 4 5 3 2" xfId="7924" xr:uid="{00000000-0005-0000-0000-000022070000}"/>
    <cellStyle name="Comma 2 2 4 5 3 2 2" xfId="15854" xr:uid="{345C6A7B-3E6C-46A6-84EC-78E3FFAE78A7}"/>
    <cellStyle name="Comma 2 2 4 5 3 3" xfId="12896" xr:uid="{541E3D65-1F55-48CE-BFE7-8C477F84B5B1}"/>
    <cellStyle name="Comma 2 2 4 5 4" xfId="5583" xr:uid="{00000000-0005-0000-0000-000023070000}"/>
    <cellStyle name="Comma 2 2 4 5 4 2" xfId="14643" xr:uid="{82D43619-8FD8-43D5-9C27-E640198E40AF}"/>
    <cellStyle name="Comma 2 2 4 5 5" xfId="11156" xr:uid="{CF0A216B-7A92-40AD-A72A-C468C3CEE5B5}"/>
    <cellStyle name="Comma 2 2 4 6" xfId="501" xr:uid="{00000000-0005-0000-0000-000024070000}"/>
    <cellStyle name="Comma 2 2 4 6 2" xfId="2660" xr:uid="{00000000-0005-0000-0000-000025070000}"/>
    <cellStyle name="Comma 2 2 4 6 2 2" xfId="4428" xr:uid="{00000000-0005-0000-0000-000026070000}"/>
    <cellStyle name="Comma 2 2 4 6 2 2 2" xfId="13558" xr:uid="{D9218274-24F2-4B8E-95C6-DCA783D65ED2}"/>
    <cellStyle name="Comma 2 2 4 6 2 3" xfId="8043" xr:uid="{00000000-0005-0000-0000-000027070000}"/>
    <cellStyle name="Comma 2 2 4 6 2 3 2" xfId="15934" xr:uid="{2A9C301B-206C-41A2-B184-FB957D784A6E}"/>
    <cellStyle name="Comma 2 2 4 6 2 4" xfId="11820" xr:uid="{787B9890-3380-4F08-89FB-FB22D074D03E}"/>
    <cellStyle name="Comma 2 2 4 6 3" xfId="3766" xr:uid="{00000000-0005-0000-0000-000028070000}"/>
    <cellStyle name="Comma 2 2 4 6 3 2" xfId="12897" xr:uid="{CC43BBDF-1CD8-46AC-83EF-B308DC716629}"/>
    <cellStyle name="Comma 2 2 4 6 4" xfId="7187" xr:uid="{00000000-0005-0000-0000-000029070000}"/>
    <cellStyle name="Comma 2 2 4 6 4 2" xfId="15429" xr:uid="{0C41E818-8660-48DD-8A75-261BE408CA07}"/>
    <cellStyle name="Comma 2 2 4 6 5" xfId="11157" xr:uid="{078C7B92-F243-413D-84A9-0D7C55618DE2}"/>
    <cellStyle name="Comma 2 2 4 7" xfId="502" xr:uid="{00000000-0005-0000-0000-00002A070000}"/>
    <cellStyle name="Comma 2 2 4 7 2" xfId="2661" xr:uid="{00000000-0005-0000-0000-00002B070000}"/>
    <cellStyle name="Comma 2 2 4 7 2 2" xfId="4429" xr:uid="{00000000-0005-0000-0000-00002C070000}"/>
    <cellStyle name="Comma 2 2 4 7 2 2 2" xfId="13559" xr:uid="{B3512894-700D-4F18-891C-195CEA111FF0}"/>
    <cellStyle name="Comma 2 2 4 7 2 3" xfId="11821" xr:uid="{7B846529-67D0-4EA7-8E9B-487F151DD774}"/>
    <cellStyle name="Comma 2 2 4 7 3" xfId="3767" xr:uid="{00000000-0005-0000-0000-00002D070000}"/>
    <cellStyle name="Comma 2 2 4 7 3 2" xfId="12898" xr:uid="{25891E84-08DB-4830-9A84-3C9C9C2520C6}"/>
    <cellStyle name="Comma 2 2 4 7 4" xfId="7328" xr:uid="{00000000-0005-0000-0000-00002E070000}"/>
    <cellStyle name="Comma 2 2 4 7 4 2" xfId="15532" xr:uid="{EAA1B535-2B0E-448F-B77E-4851FF02FD9E}"/>
    <cellStyle name="Comma 2 2 4 7 5" xfId="11158" xr:uid="{4A1B467E-97D3-4FEB-A23C-DD02CFF19831}"/>
    <cellStyle name="Comma 2 2 4 8" xfId="2655" xr:uid="{00000000-0005-0000-0000-00002F070000}"/>
    <cellStyle name="Comma 2 2 4 8 2" xfId="4423" xr:uid="{00000000-0005-0000-0000-000030070000}"/>
    <cellStyle name="Comma 2 2 4 8 2 2" xfId="13553" xr:uid="{F72F9FEB-5C8D-4964-8CDA-190161EBFBD8}"/>
    <cellStyle name="Comma 2 2 4 8 3" xfId="11815" xr:uid="{8DEBA7CF-7749-4564-BE8C-B08759971EFA}"/>
    <cellStyle name="Comma 2 2 4 9" xfId="3761" xr:uid="{00000000-0005-0000-0000-000031070000}"/>
    <cellStyle name="Comma 2 2 4 9 2" xfId="12892" xr:uid="{57DC04E9-7655-49B6-8FFB-49129CDB9EA2}"/>
    <cellStyle name="Comma 2 2 5" xfId="503" xr:uid="{00000000-0005-0000-0000-000032070000}"/>
    <cellStyle name="Comma 2 2 5 10" xfId="11159" xr:uid="{22D44A88-488E-48CD-A1D9-4984CF66AECE}"/>
    <cellStyle name="Comma 2 2 5 2" xfId="504" xr:uid="{00000000-0005-0000-0000-000033070000}"/>
    <cellStyle name="Comma 2 2 5 2 2" xfId="2663" xr:uid="{00000000-0005-0000-0000-000034070000}"/>
    <cellStyle name="Comma 2 2 5 2 2 2" xfId="4431" xr:uid="{00000000-0005-0000-0000-000035070000}"/>
    <cellStyle name="Comma 2 2 5 2 2 2 2" xfId="13561" xr:uid="{B7144466-DB5A-432F-B1FF-C9A0D78BE0DD}"/>
    <cellStyle name="Comma 2 2 5 2 2 3" xfId="8152" xr:uid="{00000000-0005-0000-0000-000036070000}"/>
    <cellStyle name="Comma 2 2 5 2 2 3 2" xfId="16042" xr:uid="{55D07F25-F51E-4B4D-A6E4-DB01ADA5A08C}"/>
    <cellStyle name="Comma 2 2 5 2 2 4" xfId="11823" xr:uid="{8A177E2D-8F67-4F9B-A0C8-1F0ACC3B2794}"/>
    <cellStyle name="Comma 2 2 5 2 3" xfId="3769" xr:uid="{00000000-0005-0000-0000-000037070000}"/>
    <cellStyle name="Comma 2 2 5 2 3 2" xfId="7480" xr:uid="{00000000-0005-0000-0000-000038070000}"/>
    <cellStyle name="Comma 2 2 5 2 3 2 2" xfId="15633" xr:uid="{4C7FFFC1-D793-4B07-9A9E-97A18981BA5B}"/>
    <cellStyle name="Comma 2 2 5 2 3 3" xfId="12900" xr:uid="{0117A99E-2777-4811-84E4-836D5AF95F5B}"/>
    <cellStyle name="Comma 2 2 5 2 4" xfId="6875" xr:uid="{00000000-0005-0000-0000-000039070000}"/>
    <cellStyle name="Comma 2 2 5 2 4 2" xfId="15281" xr:uid="{27FA312C-9CB0-4574-86A3-8CF44337BBEF}"/>
    <cellStyle name="Comma 2 2 5 2 5" xfId="8719" xr:uid="{00000000-0005-0000-0000-00003A070000}"/>
    <cellStyle name="Comma 2 2 5 2 5 2" xfId="16367" xr:uid="{CE888C2B-54C4-4A0B-99C1-6E4B78B20ADE}"/>
    <cellStyle name="Comma 2 2 5 2 6" xfId="11160" xr:uid="{46E62521-221C-4A1D-A017-5D7CD45C9F8E}"/>
    <cellStyle name="Comma 2 2 5 3" xfId="505" xr:uid="{00000000-0005-0000-0000-00003B070000}"/>
    <cellStyle name="Comma 2 2 5 3 2" xfId="2664" xr:uid="{00000000-0005-0000-0000-00003C070000}"/>
    <cellStyle name="Comma 2 2 5 3 2 2" xfId="4432" xr:uid="{00000000-0005-0000-0000-00003D070000}"/>
    <cellStyle name="Comma 2 2 5 3 2 2 2" xfId="13562" xr:uid="{356F9FF8-1874-4CC3-989B-5ADD152440D6}"/>
    <cellStyle name="Comma 2 2 5 3 2 3" xfId="8044" xr:uid="{00000000-0005-0000-0000-00003E070000}"/>
    <cellStyle name="Comma 2 2 5 3 2 3 2" xfId="15935" xr:uid="{5C5B2AD8-2EA5-417F-9431-9C76A78001D4}"/>
    <cellStyle name="Comma 2 2 5 3 2 4" xfId="11824" xr:uid="{F4A1BD4D-5436-443F-978E-1E2F75D801AE}"/>
    <cellStyle name="Comma 2 2 5 3 3" xfId="3770" xr:uid="{00000000-0005-0000-0000-00003F070000}"/>
    <cellStyle name="Comma 2 2 5 3 3 2" xfId="12901" xr:uid="{ABDC26BF-8CC2-4A05-9BCE-2B2956AACF4F}"/>
    <cellStyle name="Comma 2 2 5 3 4" xfId="7250" xr:uid="{00000000-0005-0000-0000-000040070000}"/>
    <cellStyle name="Comma 2 2 5 3 4 2" xfId="15475" xr:uid="{6E758673-0A1E-44FE-A5ED-E2CE6A603252}"/>
    <cellStyle name="Comma 2 2 5 3 5" xfId="11161" xr:uid="{3661F47A-DB2A-484D-A522-3C6F3988F635}"/>
    <cellStyle name="Comma 2 2 5 4" xfId="506" xr:uid="{00000000-0005-0000-0000-000041070000}"/>
    <cellStyle name="Comma 2 2 5 4 2" xfId="2665" xr:uid="{00000000-0005-0000-0000-000042070000}"/>
    <cellStyle name="Comma 2 2 5 4 2 2" xfId="4433" xr:uid="{00000000-0005-0000-0000-000043070000}"/>
    <cellStyle name="Comma 2 2 5 4 2 2 2" xfId="13563" xr:uid="{D3CF9244-52C0-435F-B3E6-53D25AD55B4E}"/>
    <cellStyle name="Comma 2 2 5 4 2 3" xfId="11825" xr:uid="{C154ABBF-EE34-4F2F-A3BE-F9F4AD18642A}"/>
    <cellStyle name="Comma 2 2 5 4 3" xfId="3771" xr:uid="{00000000-0005-0000-0000-000044070000}"/>
    <cellStyle name="Comma 2 2 5 4 3 2" xfId="12902" xr:uid="{05AA1352-273F-462C-8767-641730107E66}"/>
    <cellStyle name="Comma 2 2 5 4 4" xfId="7329" xr:uid="{00000000-0005-0000-0000-000045070000}"/>
    <cellStyle name="Comma 2 2 5 4 4 2" xfId="15533" xr:uid="{481C7083-227E-4F49-8D41-B7EA9ADE5BB5}"/>
    <cellStyle name="Comma 2 2 5 4 5" xfId="11162" xr:uid="{7A47E23F-5227-4AE6-ADED-ED8D7D8F63AC}"/>
    <cellStyle name="Comma 2 2 5 5" xfId="507" xr:uid="{00000000-0005-0000-0000-000046070000}"/>
    <cellStyle name="Comma 2 2 5 5 2" xfId="2666" xr:uid="{00000000-0005-0000-0000-000047070000}"/>
    <cellStyle name="Comma 2 2 5 5 2 2" xfId="4434" xr:uid="{00000000-0005-0000-0000-000048070000}"/>
    <cellStyle name="Comma 2 2 5 5 2 2 2" xfId="13564" xr:uid="{9130D832-362E-4FA2-B8AE-B38BC000898A}"/>
    <cellStyle name="Comma 2 2 5 5 2 3" xfId="11826" xr:uid="{803F107E-906F-45A3-8557-9C61A197D2DA}"/>
    <cellStyle name="Comma 2 2 5 5 3" xfId="3772" xr:uid="{00000000-0005-0000-0000-000049070000}"/>
    <cellStyle name="Comma 2 2 5 5 3 2" xfId="12903" xr:uid="{A177E137-06B0-4853-BC1A-70112A3DDBDC}"/>
    <cellStyle name="Comma 2 2 5 5 4" xfId="11163" xr:uid="{0B1164FF-EA42-4271-9C73-BA891A27B5E7}"/>
    <cellStyle name="Comma 2 2 5 6" xfId="2662" xr:uid="{00000000-0005-0000-0000-00004A070000}"/>
    <cellStyle name="Comma 2 2 5 6 2" xfId="4430" xr:uid="{00000000-0005-0000-0000-00004B070000}"/>
    <cellStyle name="Comma 2 2 5 6 2 2" xfId="13560" xr:uid="{C18AB23E-ED4A-4B93-B747-FEDDA3118396}"/>
    <cellStyle name="Comma 2 2 5 6 3" xfId="11822" xr:uid="{D7491A9C-8EE6-4957-B574-4D37EC4B9D71}"/>
    <cellStyle name="Comma 2 2 5 7" xfId="3768" xr:uid="{00000000-0005-0000-0000-00004C070000}"/>
    <cellStyle name="Comma 2 2 5 7 2" xfId="12899" xr:uid="{FFA84EDF-D0FA-46EA-B20B-31ECC42525B4}"/>
    <cellStyle name="Comma 2 2 5 8" xfId="5586" xr:uid="{00000000-0005-0000-0000-00004D070000}"/>
    <cellStyle name="Comma 2 2 5 8 2" xfId="14644" xr:uid="{D853F280-3469-4FB6-A0EF-BC93E88D3F09}"/>
    <cellStyle name="Comma 2 2 5 9" xfId="8718" xr:uid="{00000000-0005-0000-0000-00004E070000}"/>
    <cellStyle name="Comma 2 2 5 9 2" xfId="16366" xr:uid="{A24FDD56-C3D8-4680-87D6-3DB4C94CB733}"/>
    <cellStyle name="Comma 2 2 6" xfId="508" xr:uid="{00000000-0005-0000-0000-00004F070000}"/>
    <cellStyle name="Comma 2 2 6 2" xfId="2667" xr:uid="{00000000-0005-0000-0000-000050070000}"/>
    <cellStyle name="Comma 2 2 6 2 2" xfId="4435" xr:uid="{00000000-0005-0000-0000-000051070000}"/>
    <cellStyle name="Comma 2 2 6 2 2 2" xfId="13565" xr:uid="{F94E84A6-0625-4099-842F-4AA991B55615}"/>
    <cellStyle name="Comma 2 2 6 2 3" xfId="8148" xr:uid="{00000000-0005-0000-0000-000052070000}"/>
    <cellStyle name="Comma 2 2 6 2 3 2" xfId="16038" xr:uid="{8EFE76C8-6A8B-4E49-B56E-A7F8F31B94F1}"/>
    <cellStyle name="Comma 2 2 6 2 4" xfId="9321" xr:uid="{00000000-0005-0000-0000-000053070000}"/>
    <cellStyle name="Comma 2 2 6 2 4 2" xfId="16488" xr:uid="{1083EEE9-9FEE-45E0-BDE3-51D41104ACB0}"/>
    <cellStyle name="Comma 2 2 6 2 5" xfId="11827" xr:uid="{FE7452C5-5EF7-47A2-9D78-C555FD7439B1}"/>
    <cellStyle name="Comma 2 2 6 3" xfId="3773" xr:uid="{00000000-0005-0000-0000-000054070000}"/>
    <cellStyle name="Comma 2 2 6 3 2" xfId="7476" xr:uid="{00000000-0005-0000-0000-000055070000}"/>
    <cellStyle name="Comma 2 2 6 3 2 2" xfId="15629" xr:uid="{3E06355F-1184-4083-B2AD-5C09BC34BFD7}"/>
    <cellStyle name="Comma 2 2 6 3 3" xfId="12904" xr:uid="{02D281C8-C721-4DBA-9BA9-0491CCC7D549}"/>
    <cellStyle name="Comma 2 2 6 4" xfId="6441" xr:uid="{00000000-0005-0000-0000-000056070000}"/>
    <cellStyle name="Comma 2 2 6 4 2" xfId="14969" xr:uid="{ED5E9997-8AD3-438F-B014-9B8F87C61E06}"/>
    <cellStyle name="Comma 2 2 6 5" xfId="8720" xr:uid="{00000000-0005-0000-0000-000057070000}"/>
    <cellStyle name="Comma 2 2 6 5 2" xfId="16368" xr:uid="{FA9E423E-7F22-4927-B575-546FF535152D}"/>
    <cellStyle name="Comma 2 2 6 6" xfId="11164" xr:uid="{D0FD0577-9190-4A56-A8B2-3A479E009DF8}"/>
    <cellStyle name="Comma 2 2 7" xfId="509" xr:uid="{00000000-0005-0000-0000-000058070000}"/>
    <cellStyle name="Comma 2 2 7 2" xfId="2668" xr:uid="{00000000-0005-0000-0000-000059070000}"/>
    <cellStyle name="Comma 2 2 7 2 2" xfId="4436" xr:uid="{00000000-0005-0000-0000-00005A070000}"/>
    <cellStyle name="Comma 2 2 7 2 2 2" xfId="13566" xr:uid="{9360B372-345C-41C1-B851-7F3A191CFC4D}"/>
    <cellStyle name="Comma 2 2 7 2 3" xfId="8040" xr:uid="{00000000-0005-0000-0000-00005B070000}"/>
    <cellStyle name="Comma 2 2 7 2 3 2" xfId="15931" xr:uid="{F919F0AB-0D89-4212-8081-65DE02D7B1D2}"/>
    <cellStyle name="Comma 2 2 7 2 4" xfId="11828" xr:uid="{CA99A59D-03FD-4E94-B9D3-1CA678A40038}"/>
    <cellStyle name="Comma 2 2 7 3" xfId="3774" xr:uid="{00000000-0005-0000-0000-00005C070000}"/>
    <cellStyle name="Comma 2 2 7 3 2" xfId="7325" xr:uid="{00000000-0005-0000-0000-00005D070000}"/>
    <cellStyle name="Comma 2 2 7 3 2 2" xfId="15529" xr:uid="{4C5DBB1D-AB7D-4802-8F8B-222B59BD3462}"/>
    <cellStyle name="Comma 2 2 7 3 3" xfId="12905" xr:uid="{48585262-4802-490F-8DA7-B2A11D26F7B4}"/>
    <cellStyle name="Comma 2 2 7 4" xfId="6442" xr:uid="{00000000-0005-0000-0000-00005E070000}"/>
    <cellStyle name="Comma 2 2 7 4 2" xfId="10974" xr:uid="{00000000-0005-0000-0000-00005F070000}"/>
    <cellStyle name="Comma 2 2 7 4 2 2" xfId="17980" xr:uid="{0CD4077F-EC33-4A6C-9F37-BCBA1F67E7F1}"/>
    <cellStyle name="Comma 2 2 7 4 3" xfId="14970" xr:uid="{D11F439B-8670-47C7-AF96-E239B66A8434}"/>
    <cellStyle name="Comma 2 2 7 5" xfId="8496" xr:uid="{00000000-0005-0000-0000-000060070000}"/>
    <cellStyle name="Comma 2 2 7 5 2" xfId="16335" xr:uid="{3AB71FA6-62EC-407B-BA00-1DDB46A23E28}"/>
    <cellStyle name="Comma 2 2 7 6" xfId="11165" xr:uid="{E992E904-65DB-40BB-918E-69772B5D129C}"/>
    <cellStyle name="Comma 2 2 8" xfId="510" xr:uid="{00000000-0005-0000-0000-000061070000}"/>
    <cellStyle name="Comma 2 2 8 2" xfId="2669" xr:uid="{00000000-0005-0000-0000-000062070000}"/>
    <cellStyle name="Comma 2 2 8 2 2" xfId="4437" xr:uid="{00000000-0005-0000-0000-000063070000}"/>
    <cellStyle name="Comma 2 2 8 2 2 2" xfId="13567" xr:uid="{EFF0CC16-DFF3-473E-B9D0-0ED01F39197C}"/>
    <cellStyle name="Comma 2 2 8 2 3" xfId="8014" xr:uid="{00000000-0005-0000-0000-000064070000}"/>
    <cellStyle name="Comma 2 2 8 2 3 2" xfId="15908" xr:uid="{DFE6E713-E1C3-4B4C-857F-CC455C0711B4}"/>
    <cellStyle name="Comma 2 2 8 2 4" xfId="11829" xr:uid="{3BA9EA25-FC1C-424D-9722-4DF2CA342ECD}"/>
    <cellStyle name="Comma 2 2 8 3" xfId="3775" xr:uid="{00000000-0005-0000-0000-000065070000}"/>
    <cellStyle name="Comma 2 2 8 3 2" xfId="12906" xr:uid="{B074B9C4-F81D-457F-897F-BE4A6CE3A535}"/>
    <cellStyle name="Comma 2 2 8 4" xfId="6870" xr:uid="{00000000-0005-0000-0000-000066070000}"/>
    <cellStyle name="Comma 2 2 8 4 2" xfId="15276" xr:uid="{9CE80E9E-A059-4DA1-AF7B-E09F0A7DDBEF}"/>
    <cellStyle name="Comma 2 2 8 5" xfId="9411" xr:uid="{00000000-0005-0000-0000-000067070000}"/>
    <cellStyle name="Comma 2 2 8 5 2" xfId="16525" xr:uid="{6F32B408-48BE-4199-B5A1-FF8843E26C2E}"/>
    <cellStyle name="Comma 2 2 8 6" xfId="11166" xr:uid="{B842DAFC-8123-4B8A-B9CE-6EA8D22E6A4D}"/>
    <cellStyle name="Comma 2 2 9" xfId="2649" xr:uid="{00000000-0005-0000-0000-000068070000}"/>
    <cellStyle name="Comma 2 2 9 2" xfId="4417" xr:uid="{00000000-0005-0000-0000-000069070000}"/>
    <cellStyle name="Comma 2 2 9 2 2" xfId="13547" xr:uid="{C80B1467-900A-4351-A6CA-ACFA013CF5DE}"/>
    <cellStyle name="Comma 2 2 9 3" xfId="7148" xr:uid="{00000000-0005-0000-0000-00006A070000}"/>
    <cellStyle name="Comma 2 2 9 3 2" xfId="15399" xr:uid="{E50374CE-F92B-4E94-81B5-03BB71DC3543}"/>
    <cellStyle name="Comma 2 2 9 4" xfId="9440" xr:uid="{00000000-0005-0000-0000-00006B070000}"/>
    <cellStyle name="Comma 2 2 9 4 2" xfId="16551" xr:uid="{539E841D-68D0-4536-BC77-2A4B846C61DA}"/>
    <cellStyle name="Comma 2 2 9 5" xfId="11809" xr:uid="{5165765C-463C-41D2-B987-02482F15DB52}"/>
    <cellStyle name="Comma 2 20" xfId="11144" xr:uid="{E2CFD1FF-7EF0-4CE8-A4A5-C481BEFAA66C}"/>
    <cellStyle name="Comma 2 3" xfId="511" xr:uid="{00000000-0005-0000-0000-00006C070000}"/>
    <cellStyle name="Comma 2 3 2" xfId="512" xr:uid="{00000000-0005-0000-0000-00006D070000}"/>
    <cellStyle name="Comma 2 3 2 2" xfId="513" xr:uid="{00000000-0005-0000-0000-00006E070000}"/>
    <cellStyle name="Comma 2 3 2 2 2" xfId="7197" xr:uid="{00000000-0005-0000-0000-00006F070000}"/>
    <cellStyle name="Comma 2 3 2 2 2 2" xfId="15439" xr:uid="{4C7AAB31-6C78-472F-A104-0F527AB3021A}"/>
    <cellStyle name="Comma 2 3 2 2 3" xfId="7482" xr:uid="{00000000-0005-0000-0000-000070070000}"/>
    <cellStyle name="Comma 2 3 2 3" xfId="514" xr:uid="{00000000-0005-0000-0000-000071070000}"/>
    <cellStyle name="Comma 2 3 2 3 2" xfId="8401" xr:uid="{00000000-0005-0000-0000-000072070000}"/>
    <cellStyle name="Comma 2 3 2 3 2 2" xfId="16279" xr:uid="{14E905AE-0813-4DA8-95FA-B08CEA7EBE02}"/>
    <cellStyle name="Comma 2 3 2 3 3" xfId="7980" xr:uid="{00000000-0005-0000-0000-000073070000}"/>
    <cellStyle name="Comma 2 3 2 3 3 2" xfId="15884" xr:uid="{F6F6299C-0D37-4C63-936D-75F13A425F4F}"/>
    <cellStyle name="Comma 2 3 2 3 4" xfId="7164" xr:uid="{00000000-0005-0000-0000-000074070000}"/>
    <cellStyle name="Comma 2 3 2 3 4 2" xfId="15409" xr:uid="{A70C0934-092C-4ECF-B178-A8A2C85B28C8}"/>
    <cellStyle name="Comma 2 3 2 4" xfId="515" xr:uid="{00000000-0005-0000-0000-000075070000}"/>
    <cellStyle name="Comma 2 3 2 5" xfId="5588" xr:uid="{00000000-0005-0000-0000-000076070000}"/>
    <cellStyle name="Comma 2 3 2 6" xfId="8721" xr:uid="{00000000-0005-0000-0000-000077070000}"/>
    <cellStyle name="Comma 2 3 2 6 2" xfId="16369" xr:uid="{64CFCC9B-26F4-419A-A4DA-FBCFF98E61C0}"/>
    <cellStyle name="Comma 2 3 2 7" xfId="20564" xr:uid="{B771B55A-8891-44FB-AD16-76B46D56CF8E}"/>
    <cellStyle name="Comma 2 3 3" xfId="516" xr:uid="{00000000-0005-0000-0000-000078070000}"/>
    <cellStyle name="Comma 2 3 3 2" xfId="2670" xr:uid="{00000000-0005-0000-0000-000079070000}"/>
    <cellStyle name="Comma 2 3 3 2 2" xfId="4438" xr:uid="{00000000-0005-0000-0000-00007A070000}"/>
    <cellStyle name="Comma 2 3 3 2 2 2" xfId="8153" xr:uid="{00000000-0005-0000-0000-00007B070000}"/>
    <cellStyle name="Comma 2 3 3 2 2 2 2" xfId="16043" xr:uid="{D39FFF6A-2FC3-4055-BD1F-745F55D59151}"/>
    <cellStyle name="Comma 2 3 3 2 2 3" xfId="13568" xr:uid="{B39FCFD4-F1D9-455F-AE82-D51FF6829B6C}"/>
    <cellStyle name="Comma 2 3 3 2 3" xfId="7205" xr:uid="{00000000-0005-0000-0000-00007C070000}"/>
    <cellStyle name="Comma 2 3 3 2 3 2" xfId="15446" xr:uid="{012572C8-D553-4C20-99C2-1A049C95BD25}"/>
    <cellStyle name="Comma 2 3 3 2 4" xfId="11830" xr:uid="{3E668850-DEB4-4321-B166-23761EBF5C6A}"/>
    <cellStyle name="Comma 2 3 3 3" xfId="3776" xr:uid="{00000000-0005-0000-0000-00007D070000}"/>
    <cellStyle name="Comma 2 3 3 3 2" xfId="7173" xr:uid="{00000000-0005-0000-0000-00007E070000}"/>
    <cellStyle name="Comma 2 3 3 3 2 2" xfId="15417" xr:uid="{0AFC538C-365D-4DAF-8560-C511AF33C298}"/>
    <cellStyle name="Comma 2 3 3 3 3" xfId="12907" xr:uid="{DEA319B4-E5F3-4275-9A6A-94BC88770BD8}"/>
    <cellStyle name="Comma 2 3 3 4" xfId="7481" xr:uid="{00000000-0005-0000-0000-00007F070000}"/>
    <cellStyle name="Comma 2 3 3 4 2" xfId="15634" xr:uid="{4C5F2A50-AEE0-47AE-9021-D12A2110EC26}"/>
    <cellStyle name="Comma 2 3 3 5" xfId="6443" xr:uid="{00000000-0005-0000-0000-000080070000}"/>
    <cellStyle name="Comma 2 3 3 5 2" xfId="14971" xr:uid="{8D492681-DAD9-40B8-B440-AC4A5270E12F}"/>
    <cellStyle name="Comma 2 3 3 6" xfId="20565" xr:uid="{CC750965-2ACD-492D-ABE4-CB79971CB56F}"/>
    <cellStyle name="Comma 2 3 3 7" xfId="11167" xr:uid="{9DB4F349-E05B-46A4-81A0-99E59EB48AAD}"/>
    <cellStyle name="Comma 2 3 4" xfId="517" xr:uid="{00000000-0005-0000-0000-000081070000}"/>
    <cellStyle name="Comma 2 3 4 2" xfId="2671" xr:uid="{00000000-0005-0000-0000-000082070000}"/>
    <cellStyle name="Comma 2 3 4 2 2" xfId="4439" xr:uid="{00000000-0005-0000-0000-000083070000}"/>
    <cellStyle name="Comma 2 3 4 2 2 2" xfId="8381" xr:uid="{00000000-0005-0000-0000-000084070000}"/>
    <cellStyle name="Comma 2 3 4 2 2 2 2" xfId="16264" xr:uid="{827D1C6F-C5AE-4B71-9B6D-39A9CEF0E30A}"/>
    <cellStyle name="Comma 2 3 4 2 2 3" xfId="13569" xr:uid="{D0548D05-9B42-4CC4-89A3-7F51B1EB5A93}"/>
    <cellStyle name="Comma 2 3 4 2 3" xfId="7189" xr:uid="{00000000-0005-0000-0000-000085070000}"/>
    <cellStyle name="Comma 2 3 4 2 3 2" xfId="15431" xr:uid="{306C848A-4FF9-4B84-BF60-31572C5932BA}"/>
    <cellStyle name="Comma 2 3 4 2 4" xfId="11831" xr:uid="{A9581131-1124-4F95-8FB6-EAD5903A74E9}"/>
    <cellStyle name="Comma 2 3 4 3" xfId="3777" xr:uid="{00000000-0005-0000-0000-000086070000}"/>
    <cellStyle name="Comma 2 3 4 3 2" xfId="7950" xr:uid="{00000000-0005-0000-0000-000087070000}"/>
    <cellStyle name="Comma 2 3 4 3 2 2" xfId="15869" xr:uid="{FFD815C2-F8F2-4D8F-974D-87661BCE53AE}"/>
    <cellStyle name="Comma 2 3 4 3 3" xfId="12908" xr:uid="{EB3671C1-827B-4620-9856-3668E39DA6AA}"/>
    <cellStyle name="Comma 2 3 4 4" xfId="6876" xr:uid="{00000000-0005-0000-0000-000088070000}"/>
    <cellStyle name="Comma 2 3 4 4 2" xfId="15282" xr:uid="{9BCA2DBC-81B1-43FC-998E-A47976957A42}"/>
    <cellStyle name="Comma 2 3 4 5" xfId="11168" xr:uid="{6B109DE0-AD35-4992-B1F7-939656E158BC}"/>
    <cellStyle name="Comma 2 3 5" xfId="7153" xr:uid="{00000000-0005-0000-0000-000089070000}"/>
    <cellStyle name="Comma 2 3 5 2" xfId="15401" xr:uid="{A662E9F3-1710-44D6-958E-3FF979B04004}"/>
    <cellStyle name="Comma 2 3 6" xfId="5587" xr:uid="{00000000-0005-0000-0000-00008A070000}"/>
    <cellStyle name="Comma 2 3 6 2" xfId="14645" xr:uid="{6997D13F-362E-4E9C-97F8-506C26FF934E}"/>
    <cellStyle name="Comma 2 3 7" xfId="8521" xr:uid="{00000000-0005-0000-0000-00008B070000}"/>
    <cellStyle name="Comma 2 3 7 2" xfId="16340" xr:uid="{B701D8D1-6558-4DF5-9031-FFFD5819AC85}"/>
    <cellStyle name="Comma 2 3 8" xfId="20563" xr:uid="{B6A5679D-CB3E-4EE4-9907-9EFF2FED9858}"/>
    <cellStyle name="Comma 2 4" xfId="518" xr:uid="{00000000-0005-0000-0000-00008C070000}"/>
    <cellStyle name="Comma 2 4 10" xfId="20566" xr:uid="{DCF2ACB3-D0BB-4B95-8EE4-A6F3A3ECFCC4}"/>
    <cellStyle name="Comma 2 4 11" xfId="11169" xr:uid="{7B093B8E-16A6-4888-B82A-0153BB1D8036}"/>
    <cellStyle name="Comma 2 4 2" xfId="519" xr:uid="{00000000-0005-0000-0000-00008D070000}"/>
    <cellStyle name="Comma 2 4 2 2" xfId="520" xr:uid="{00000000-0005-0000-0000-00008E070000}"/>
    <cellStyle name="Comma 2 4 2 2 2" xfId="2674" xr:uid="{00000000-0005-0000-0000-00008F070000}"/>
    <cellStyle name="Comma 2 4 2 2 2 2" xfId="4442" xr:uid="{00000000-0005-0000-0000-000090070000}"/>
    <cellStyle name="Comma 2 4 2 2 2 2 2" xfId="13572" xr:uid="{EAA9AD14-A117-49C0-B6F0-A8E08F3DD378}"/>
    <cellStyle name="Comma 2 4 2 2 2 3" xfId="11834" xr:uid="{DC5D0ED9-7887-4099-8431-8518CA0E6F54}"/>
    <cellStyle name="Comma 2 4 2 2 3" xfId="3780" xr:uid="{00000000-0005-0000-0000-000091070000}"/>
    <cellStyle name="Comma 2 4 2 2 3 2" xfId="12911" xr:uid="{7E4FCE4E-DBC5-4AD5-AD9C-01C90768BB55}"/>
    <cellStyle name="Comma 2 4 2 2 4" xfId="7194" xr:uid="{00000000-0005-0000-0000-000092070000}"/>
    <cellStyle name="Comma 2 4 2 2 4 2" xfId="10998" xr:uid="{00000000-0005-0000-0000-000093070000}"/>
    <cellStyle name="Comma 2 4 2 2 4 2 2" xfId="17990" xr:uid="{83A248EE-519F-46B8-8564-CEBD0DAE31B4}"/>
    <cellStyle name="Comma 2 4 2 2 4 3" xfId="15436" xr:uid="{746A44A7-3593-4113-8E7A-4E3CA7BBFC81}"/>
    <cellStyle name="Comma 2 4 2 2 5" xfId="11171" xr:uid="{3358BDB7-285C-4D54-81F6-BEF60FACD21E}"/>
    <cellStyle name="Comma 2 4 2 3" xfId="521" xr:uid="{00000000-0005-0000-0000-000094070000}"/>
    <cellStyle name="Comma 2 4 2 3 2" xfId="2675" xr:uid="{00000000-0005-0000-0000-000095070000}"/>
    <cellStyle name="Comma 2 4 2 3 2 2" xfId="4443" xr:uid="{00000000-0005-0000-0000-000096070000}"/>
    <cellStyle name="Comma 2 4 2 3 2 2 2" xfId="13573" xr:uid="{7CE55175-009D-4BA0-B42A-838A60201354}"/>
    <cellStyle name="Comma 2 4 2 3 2 3" xfId="11835" xr:uid="{F9ED13C7-D16B-4ECC-898F-A723F011655D}"/>
    <cellStyle name="Comma 2 4 2 3 3" xfId="3781" xr:uid="{00000000-0005-0000-0000-000097070000}"/>
    <cellStyle name="Comma 2 4 2 3 3 2" xfId="12912" xr:uid="{38E1F4D1-8C31-498B-9701-972CA7BE4CE7}"/>
    <cellStyle name="Comma 2 4 2 3 4" xfId="7483" xr:uid="{00000000-0005-0000-0000-000098070000}"/>
    <cellStyle name="Comma 2 4 2 3 5" xfId="11172" xr:uid="{CF977026-1071-4628-8E17-CCFB3B76CC73}"/>
    <cellStyle name="Comma 2 4 2 4" xfId="2673" xr:uid="{00000000-0005-0000-0000-000099070000}"/>
    <cellStyle name="Comma 2 4 2 4 2" xfId="4441" xr:uid="{00000000-0005-0000-0000-00009A070000}"/>
    <cellStyle name="Comma 2 4 2 4 2 2" xfId="13571" xr:uid="{313F2AD2-05B8-4617-8DAC-11052AF1C696}"/>
    <cellStyle name="Comma 2 4 2 4 3" xfId="11833" xr:uid="{F1A79900-9114-439F-A6CA-466A0A417EAA}"/>
    <cellStyle name="Comma 2 4 2 5" xfId="3779" xr:uid="{00000000-0005-0000-0000-00009B070000}"/>
    <cellStyle name="Comma 2 4 2 5 2" xfId="12910" xr:uid="{AD40D356-1579-46B4-B14A-5F6A84C27BDE}"/>
    <cellStyle name="Comma 2 4 2 6" xfId="6877" xr:uid="{00000000-0005-0000-0000-00009C070000}"/>
    <cellStyle name="Comma 2 4 2 7" xfId="11170" xr:uid="{B10BB368-65E6-4FE3-9A4C-B156569D67D3}"/>
    <cellStyle name="Comma 2 4 3" xfId="522" xr:uid="{00000000-0005-0000-0000-00009D070000}"/>
    <cellStyle name="Comma 2 4 3 2" xfId="8391" xr:uid="{00000000-0005-0000-0000-00009E070000}"/>
    <cellStyle name="Comma 2 4 3 2 2" xfId="16271" xr:uid="{F9763E39-93F1-4281-B5C1-E5F3C3EB2915}"/>
    <cellStyle name="Comma 2 4 3 3" xfId="7964" xr:uid="{00000000-0005-0000-0000-00009F070000}"/>
    <cellStyle name="Comma 2 4 3 3 2" xfId="15876" xr:uid="{FF37B35D-8F75-4577-9CE9-A34AD56276BC}"/>
    <cellStyle name="Comma 2 4 3 4" xfId="7161" xr:uid="{00000000-0005-0000-0000-0000A0070000}"/>
    <cellStyle name="Comma 2 4 3 4 2" xfId="10995" xr:uid="{00000000-0005-0000-0000-0000A1070000}"/>
    <cellStyle name="Comma 2 4 3 4 2 2" xfId="17987" xr:uid="{A341F43B-CF1C-4E46-B3C2-90B0C00B0D70}"/>
    <cellStyle name="Comma 2 4 3 4 3" xfId="15406" xr:uid="{A33673F0-CCD6-4DF7-AA8B-5C01EA45BC28}"/>
    <cellStyle name="Comma 2 4 4" xfId="523" xr:uid="{00000000-0005-0000-0000-0000A2070000}"/>
    <cellStyle name="Comma 2 4 4 2" xfId="2676" xr:uid="{00000000-0005-0000-0000-0000A3070000}"/>
    <cellStyle name="Comma 2 4 4 2 2" xfId="4444" xr:uid="{00000000-0005-0000-0000-0000A4070000}"/>
    <cellStyle name="Comma 2 4 4 2 2 2" xfId="13574" xr:uid="{5B5079AA-1336-4A5B-980F-E7F0B4207F79}"/>
    <cellStyle name="Comma 2 4 4 2 3" xfId="8399" xr:uid="{00000000-0005-0000-0000-0000A5070000}"/>
    <cellStyle name="Comma 2 4 4 2 3 2" xfId="11073" xr:uid="{00000000-0005-0000-0000-0000A6070000}"/>
    <cellStyle name="Comma 2 4 4 2 3 2 2" xfId="18022" xr:uid="{F218FFA2-CC98-431F-8D2E-4D1C8B35C755}"/>
    <cellStyle name="Comma 2 4 4 2 3 3" xfId="16277" xr:uid="{9CE7BB17-C544-460B-8336-FBB20CFC44E9}"/>
    <cellStyle name="Comma 2 4 4 2 4" xfId="11836" xr:uid="{F232BCD0-FAA2-487E-91E3-E6E9F3F767B6}"/>
    <cellStyle name="Comma 2 4 4 3" xfId="3782" xr:uid="{00000000-0005-0000-0000-0000A7070000}"/>
    <cellStyle name="Comma 2 4 4 3 2" xfId="7977" xr:uid="{00000000-0005-0000-0000-0000A8070000}"/>
    <cellStyle name="Comma 2 4 4 3 2 2" xfId="11039" xr:uid="{00000000-0005-0000-0000-0000A9070000}"/>
    <cellStyle name="Comma 2 4 4 3 2 2 2" xfId="18006" xr:uid="{9FD84D44-3E21-4888-8B7C-BB3EA86931FA}"/>
    <cellStyle name="Comma 2 4 4 3 2 3" xfId="15882" xr:uid="{F9EBE2E0-28FF-4A16-8DFA-570C7FB43FB4}"/>
    <cellStyle name="Comma 2 4 4 3 3" xfId="12913" xr:uid="{BD9078E0-558F-4968-85C6-BD4FAECD17BD}"/>
    <cellStyle name="Comma 2 4 4 4" xfId="6313" xr:uid="{00000000-0005-0000-0000-0000AA070000}"/>
    <cellStyle name="Comma 2 4 4 5" xfId="11173" xr:uid="{CEA0BC42-CB3A-41E1-8EEC-835FB431C12E}"/>
    <cellStyle name="Comma 2 4 5" xfId="524" xr:uid="{00000000-0005-0000-0000-0000AB070000}"/>
    <cellStyle name="Comma 2 4 5 2" xfId="8045" xr:uid="{00000000-0005-0000-0000-0000AC070000}"/>
    <cellStyle name="Comma 2 4 5 2 2" xfId="15936" xr:uid="{2D6D15CB-0DD0-416B-9EBA-A21E6609A2DD}"/>
    <cellStyle name="Comma 2 4 6" xfId="2672" xr:uid="{00000000-0005-0000-0000-0000AD070000}"/>
    <cellStyle name="Comma 2 4 6 2" xfId="4440" xr:uid="{00000000-0005-0000-0000-0000AE070000}"/>
    <cellStyle name="Comma 2 4 6 2 2" xfId="13570" xr:uid="{DB1B7D98-4ACA-46C0-8D12-384678B54F22}"/>
    <cellStyle name="Comma 2 4 6 3" xfId="7330" xr:uid="{00000000-0005-0000-0000-0000AF070000}"/>
    <cellStyle name="Comma 2 4 6 3 2" xfId="15534" xr:uid="{B1392682-1909-4B57-842D-FD90C26B4CD1}"/>
    <cellStyle name="Comma 2 4 6 4" xfId="11832" xr:uid="{4464D019-8F96-42F1-892E-7E78094140FB}"/>
    <cellStyle name="Comma 2 4 7" xfId="3778" xr:uid="{00000000-0005-0000-0000-0000B0070000}"/>
    <cellStyle name="Comma 2 4 7 2" xfId="12909" xr:uid="{E3C508A3-0E1A-4578-8870-4855CAC16597}"/>
    <cellStyle name="Comma 2 4 8" xfId="5589" xr:uid="{00000000-0005-0000-0000-0000B1070000}"/>
    <cellStyle name="Comma 2 4 9" xfId="8522" xr:uid="{00000000-0005-0000-0000-0000B2070000}"/>
    <cellStyle name="Comma 2 4 9 2" xfId="16341" xr:uid="{50074AA4-6296-4F8F-BD6D-39D4EBB16108}"/>
    <cellStyle name="Comma 2 5" xfId="525" xr:uid="{00000000-0005-0000-0000-0000B3070000}"/>
    <cellStyle name="Comma 2 5 2" xfId="526" xr:uid="{00000000-0005-0000-0000-0000B4070000}"/>
    <cellStyle name="Comma 2 5 2 2" xfId="2678" xr:uid="{00000000-0005-0000-0000-0000B5070000}"/>
    <cellStyle name="Comma 2 5 2 2 2" xfId="4446" xr:uid="{00000000-0005-0000-0000-0000B6070000}"/>
    <cellStyle name="Comma 2 5 2 2 2 2" xfId="13576" xr:uid="{53F60550-C174-471C-BA99-EF62A86F6C7D}"/>
    <cellStyle name="Comma 2 5 2 2 3" xfId="8154" xr:uid="{00000000-0005-0000-0000-0000B7070000}"/>
    <cellStyle name="Comma 2 5 2 2 3 2" xfId="16044" xr:uid="{C2A88458-29B2-41A7-B034-0C4EF698881E}"/>
    <cellStyle name="Comma 2 5 2 2 4" xfId="11838" xr:uid="{B934D205-E5E7-4424-8392-EA2E8901EBAF}"/>
    <cellStyle name="Comma 2 5 2 3" xfId="3784" xr:uid="{00000000-0005-0000-0000-0000B8070000}"/>
    <cellStyle name="Comma 2 5 2 3 2" xfId="7484" xr:uid="{00000000-0005-0000-0000-0000B9070000}"/>
    <cellStyle name="Comma 2 5 2 3 2 2" xfId="15635" xr:uid="{6A4F1BD2-D518-4CD9-820E-79700C9D8847}"/>
    <cellStyle name="Comma 2 5 2 3 3" xfId="12915" xr:uid="{879A2032-FF0C-44EA-A132-679B38F812C2}"/>
    <cellStyle name="Comma 2 5 2 4" xfId="6878" xr:uid="{00000000-0005-0000-0000-0000BA070000}"/>
    <cellStyle name="Comma 2 5 2 4 2" xfId="15283" xr:uid="{AEB39C0F-610D-4AA7-848C-0344C80DA3CC}"/>
    <cellStyle name="Comma 2 5 2 5" xfId="11175" xr:uid="{0E5CB790-6EC1-40F8-BABD-3E21217B91A6}"/>
    <cellStyle name="Comma 2 5 3" xfId="2677" xr:uid="{00000000-0005-0000-0000-0000BB070000}"/>
    <cellStyle name="Comma 2 5 3 2" xfId="4445" xr:uid="{00000000-0005-0000-0000-0000BC070000}"/>
    <cellStyle name="Comma 2 5 3 2 2" xfId="8046" xr:uid="{00000000-0005-0000-0000-0000BD070000}"/>
    <cellStyle name="Comma 2 5 3 2 2 2" xfId="15937" xr:uid="{1DA7B021-09CE-417F-92CD-C0A2F3714264}"/>
    <cellStyle name="Comma 2 5 3 2 3" xfId="13575" xr:uid="{68A54C48-8EA7-4ADA-B091-37E2D30DD5CD}"/>
    <cellStyle name="Comma 2 5 3 3" xfId="7228" xr:uid="{00000000-0005-0000-0000-0000BE070000}"/>
    <cellStyle name="Comma 2 5 3 3 2" xfId="15466" xr:uid="{3F25A30C-7EF6-4D6C-857D-C2DF8321F3C0}"/>
    <cellStyle name="Comma 2 5 3 4" xfId="11837" xr:uid="{7BEC0F87-E3E7-4CC7-9235-BADC5C0F7676}"/>
    <cellStyle name="Comma 2 5 4" xfId="3783" xr:uid="{00000000-0005-0000-0000-0000BF070000}"/>
    <cellStyle name="Comma 2 5 4 2" xfId="7331" xr:uid="{00000000-0005-0000-0000-0000C0070000}"/>
    <cellStyle name="Comma 2 5 4 2 2" xfId="15535" xr:uid="{A4A42309-FB72-4517-BBE8-D2C814FA772E}"/>
    <cellStyle name="Comma 2 5 4 3" xfId="12914" xr:uid="{5C4E7ED3-6B4D-4666-9226-D90302C5C2EA}"/>
    <cellStyle name="Comma 2 5 5" xfId="5590" xr:uid="{00000000-0005-0000-0000-0000C1070000}"/>
    <cellStyle name="Comma 2 5 5 2" xfId="14646" xr:uid="{0433CD8F-1871-4247-8CB5-3003A223BF40}"/>
    <cellStyle name="Comma 2 5 6" xfId="8494" xr:uid="{00000000-0005-0000-0000-0000C2070000}"/>
    <cellStyle name="Comma 2 5 7" xfId="20567" xr:uid="{EDF28304-53F0-40A6-AE14-B4C2149BEC26}"/>
    <cellStyle name="Comma 2 5 8" xfId="11174" xr:uid="{43760C47-7435-4A16-AF34-58A283893DAA}"/>
    <cellStyle name="Comma 2 6" xfId="527" xr:uid="{00000000-0005-0000-0000-0000C3070000}"/>
    <cellStyle name="Comma 2 6 2" xfId="528" xr:uid="{00000000-0005-0000-0000-0000C4070000}"/>
    <cellStyle name="Comma 2 6 2 2" xfId="2680" xr:uid="{00000000-0005-0000-0000-0000C5070000}"/>
    <cellStyle name="Comma 2 6 2 2 2" xfId="4448" xr:uid="{00000000-0005-0000-0000-0000C6070000}"/>
    <cellStyle name="Comma 2 6 2 2 2 2" xfId="13578" xr:uid="{4B9CC45E-D007-47F4-BB6C-72F6471F4550}"/>
    <cellStyle name="Comma 2 6 2 2 3" xfId="8155" xr:uid="{00000000-0005-0000-0000-0000C7070000}"/>
    <cellStyle name="Comma 2 6 2 2 3 2" xfId="16045" xr:uid="{8179AD0E-70F1-4DB0-A857-2FCB1BAC0642}"/>
    <cellStyle name="Comma 2 6 2 2 4" xfId="11840" xr:uid="{F5850E40-FCD0-42DE-9186-547B27438434}"/>
    <cellStyle name="Comma 2 6 2 3" xfId="3786" xr:uid="{00000000-0005-0000-0000-0000C8070000}"/>
    <cellStyle name="Comma 2 6 2 3 2" xfId="7485" xr:uid="{00000000-0005-0000-0000-0000C9070000}"/>
    <cellStyle name="Comma 2 6 2 3 2 2" xfId="15636" xr:uid="{AE067EFA-18B7-4D3E-8F5D-15F3D08E845D}"/>
    <cellStyle name="Comma 2 6 2 3 3" xfId="12917" xr:uid="{E7426AC5-9081-4AC2-801F-2ECAD34E44E9}"/>
    <cellStyle name="Comma 2 6 2 4" xfId="6879" xr:uid="{00000000-0005-0000-0000-0000CA070000}"/>
    <cellStyle name="Comma 2 6 2 4 2" xfId="15284" xr:uid="{820DD60F-9786-40C6-B7DB-7117B2CE387A}"/>
    <cellStyle name="Comma 2 6 2 5" xfId="11177" xr:uid="{02215245-1108-4212-9E27-AD0566B14231}"/>
    <cellStyle name="Comma 2 6 3" xfId="2679" xr:uid="{00000000-0005-0000-0000-0000CB070000}"/>
    <cellStyle name="Comma 2 6 3 2" xfId="4447" xr:uid="{00000000-0005-0000-0000-0000CC070000}"/>
    <cellStyle name="Comma 2 6 3 2 2" xfId="13577" xr:uid="{D8D90B76-E58D-4F44-B41F-2EA7ED472FE0}"/>
    <cellStyle name="Comma 2 6 3 3" xfId="8047" xr:uid="{00000000-0005-0000-0000-0000CD070000}"/>
    <cellStyle name="Comma 2 6 3 3 2" xfId="15938" xr:uid="{FC851E25-FE6B-4B22-9F83-3CF2AFF88379}"/>
    <cellStyle name="Comma 2 6 3 4" xfId="11839" xr:uid="{62763A73-3B09-4801-8FB6-DABB7B8E898C}"/>
    <cellStyle name="Comma 2 6 4" xfId="3785" xr:uid="{00000000-0005-0000-0000-0000CE070000}"/>
    <cellStyle name="Comma 2 6 4 2" xfId="7332" xr:uid="{00000000-0005-0000-0000-0000CF070000}"/>
    <cellStyle name="Comma 2 6 4 2 2" xfId="15536" xr:uid="{30EE88E8-0AB3-4933-98BB-8E007D160CBD}"/>
    <cellStyle name="Comma 2 6 4 3" xfId="12916" xr:uid="{8D56FE85-B9C2-48BC-BD9A-C25E94704763}"/>
    <cellStyle name="Comma 2 6 5" xfId="5591" xr:uid="{00000000-0005-0000-0000-0000D0070000}"/>
    <cellStyle name="Comma 2 6 5 2" xfId="14647" xr:uid="{8246FF49-5C34-4DF8-9367-A766C81DE0A4}"/>
    <cellStyle name="Comma 2 6 6" xfId="9314" xr:uid="{00000000-0005-0000-0000-0000D1070000}"/>
    <cellStyle name="Comma 2 6 6 2" xfId="16483" xr:uid="{08080957-195E-45F3-A77B-5E7B25A4E8A5}"/>
    <cellStyle name="Comma 2 6 7" xfId="20568" xr:uid="{D6D33705-8335-4C30-82E2-D9C7BB53D8E7}"/>
    <cellStyle name="Comma 2 6 8" xfId="11176" xr:uid="{2D094C29-D135-4599-B178-56FF0825DB86}"/>
    <cellStyle name="Comma 2 7" xfId="529" xr:uid="{00000000-0005-0000-0000-0000D2070000}"/>
    <cellStyle name="Comma 2 7 10" xfId="20569" xr:uid="{6D721F57-B169-40BB-B593-CC8E1456A2C8}"/>
    <cellStyle name="Comma 2 7 11" xfId="11178" xr:uid="{78BE737B-17EA-4047-B8A8-FC35D92587ED}"/>
    <cellStyle name="Comma 2 7 2" xfId="530" xr:uid="{00000000-0005-0000-0000-0000D3070000}"/>
    <cellStyle name="Comma 2 7 2 2" xfId="531" xr:uid="{00000000-0005-0000-0000-0000D4070000}"/>
    <cellStyle name="Comma 2 7 2 2 2" xfId="2683" xr:uid="{00000000-0005-0000-0000-0000D5070000}"/>
    <cellStyle name="Comma 2 7 2 2 2 2" xfId="4451" xr:uid="{00000000-0005-0000-0000-0000D6070000}"/>
    <cellStyle name="Comma 2 7 2 2 2 2 2" xfId="13581" xr:uid="{57D96935-AA2F-4176-85C3-C0B2D549C786}"/>
    <cellStyle name="Comma 2 7 2 2 2 3" xfId="11843" xr:uid="{DDD98287-F298-4B22-888D-0C7BDC3BAAFD}"/>
    <cellStyle name="Comma 2 7 2 2 3" xfId="3789" xr:uid="{00000000-0005-0000-0000-0000D7070000}"/>
    <cellStyle name="Comma 2 7 2 2 3 2" xfId="12920" xr:uid="{4CB4202D-A4AF-4B69-97A5-A913135ED081}"/>
    <cellStyle name="Comma 2 7 2 2 4" xfId="8157" xr:uid="{00000000-0005-0000-0000-0000D8070000}"/>
    <cellStyle name="Comma 2 7 2 2 4 2" xfId="16047" xr:uid="{0B0C1B59-ECCC-4F9E-8450-5D9579A93341}"/>
    <cellStyle name="Comma 2 7 2 2 5" xfId="11180" xr:uid="{2CB7EBC9-316D-4796-8A29-74857B784540}"/>
    <cellStyle name="Comma 2 7 2 3" xfId="2682" xr:uid="{00000000-0005-0000-0000-0000D9070000}"/>
    <cellStyle name="Comma 2 7 2 3 2" xfId="4450" xr:uid="{00000000-0005-0000-0000-0000DA070000}"/>
    <cellStyle name="Comma 2 7 2 3 2 2" xfId="13580" xr:uid="{A7B7B388-221F-48C5-8C19-5E98FCF8678E}"/>
    <cellStyle name="Comma 2 7 2 3 3" xfId="7487" xr:uid="{00000000-0005-0000-0000-0000DB070000}"/>
    <cellStyle name="Comma 2 7 2 3 3 2" xfId="15638" xr:uid="{EB2A191E-C82D-4827-A039-0246C89090E5}"/>
    <cellStyle name="Comma 2 7 2 3 4" xfId="11842" xr:uid="{9166152E-4E72-416A-89F8-A9D9F268D962}"/>
    <cellStyle name="Comma 2 7 2 4" xfId="3788" xr:uid="{00000000-0005-0000-0000-0000DC070000}"/>
    <cellStyle name="Comma 2 7 2 4 2" xfId="12919" xr:uid="{3D8BA257-1600-4DF3-A02E-C1948AE0A818}"/>
    <cellStyle name="Comma 2 7 2 5" xfId="5593" xr:uid="{00000000-0005-0000-0000-0000DD070000}"/>
    <cellStyle name="Comma 2 7 2 5 2" xfId="14649" xr:uid="{1427B334-77CB-49BE-99FD-8338A5D821EA}"/>
    <cellStyle name="Comma 2 7 2 6" xfId="11179" xr:uid="{A8C5B583-64F9-4400-91CE-31360642A03E}"/>
    <cellStyle name="Comma 2 7 3" xfId="532" xr:uid="{00000000-0005-0000-0000-0000DE070000}"/>
    <cellStyle name="Comma 2 7 3 2" xfId="533" xr:uid="{00000000-0005-0000-0000-0000DF070000}"/>
    <cellStyle name="Comma 2 7 3 2 2" xfId="2685" xr:uid="{00000000-0005-0000-0000-0000E0070000}"/>
    <cellStyle name="Comma 2 7 3 2 2 2" xfId="4453" xr:uid="{00000000-0005-0000-0000-0000E1070000}"/>
    <cellStyle name="Comma 2 7 3 2 2 2 2" xfId="13583" xr:uid="{A04A7953-79F6-486F-923D-D8D6AB84B76A}"/>
    <cellStyle name="Comma 2 7 3 2 2 3" xfId="11845" xr:uid="{579E0285-EE3D-41DC-830B-D2C1194F8DEA}"/>
    <cellStyle name="Comma 2 7 3 2 3" xfId="3791" xr:uid="{00000000-0005-0000-0000-0000E2070000}"/>
    <cellStyle name="Comma 2 7 3 2 3 2" xfId="12922" xr:uid="{194C8C8F-D24A-4440-BA0B-491FF33973C1}"/>
    <cellStyle name="Comma 2 7 3 2 4" xfId="8158" xr:uid="{00000000-0005-0000-0000-0000E3070000}"/>
    <cellStyle name="Comma 2 7 3 2 4 2" xfId="16048" xr:uid="{9271D4BE-2D92-446A-A2FA-93BCD9608DBE}"/>
    <cellStyle name="Comma 2 7 3 2 5" xfId="11182" xr:uid="{B1809176-8131-421A-B80A-193742B2BBD5}"/>
    <cellStyle name="Comma 2 7 3 3" xfId="2684" xr:uid="{00000000-0005-0000-0000-0000E4070000}"/>
    <cellStyle name="Comma 2 7 3 3 2" xfId="4452" xr:uid="{00000000-0005-0000-0000-0000E5070000}"/>
    <cellStyle name="Comma 2 7 3 3 2 2" xfId="13582" xr:uid="{430FDD10-820A-48B5-AB9C-84CBDB2EB69D}"/>
    <cellStyle name="Comma 2 7 3 3 3" xfId="7488" xr:uid="{00000000-0005-0000-0000-0000E6070000}"/>
    <cellStyle name="Comma 2 7 3 3 3 2" xfId="15639" xr:uid="{DDE8CF31-D5E4-4CEA-B8E4-7916AB076E1F}"/>
    <cellStyle name="Comma 2 7 3 3 4" xfId="11844" xr:uid="{E0A61387-6E06-4A07-9056-49B2E2A4A613}"/>
    <cellStyle name="Comma 2 7 3 4" xfId="3790" xr:uid="{00000000-0005-0000-0000-0000E7070000}"/>
    <cellStyle name="Comma 2 7 3 4 2" xfId="12921" xr:uid="{EFF28F9E-1A3C-4EFB-BB25-167132BB4EDD}"/>
    <cellStyle name="Comma 2 7 3 5" xfId="5594" xr:uid="{00000000-0005-0000-0000-0000E8070000}"/>
    <cellStyle name="Comma 2 7 3 5 2" xfId="14650" xr:uid="{16559B63-23DF-48D6-B7BE-E37F6E4EC5E8}"/>
    <cellStyle name="Comma 2 7 3 6" xfId="11181" xr:uid="{61569720-12AF-4978-A02D-71335A3B590F}"/>
    <cellStyle name="Comma 2 7 4" xfId="534" xr:uid="{00000000-0005-0000-0000-0000E9070000}"/>
    <cellStyle name="Comma 2 7 4 2" xfId="2686" xr:uid="{00000000-0005-0000-0000-0000EA070000}"/>
    <cellStyle name="Comma 2 7 4 2 2" xfId="4454" xr:uid="{00000000-0005-0000-0000-0000EB070000}"/>
    <cellStyle name="Comma 2 7 4 2 2 2" xfId="13584" xr:uid="{E80718C8-2501-40D2-8A54-B9C932407209}"/>
    <cellStyle name="Comma 2 7 4 2 3" xfId="8156" xr:uid="{00000000-0005-0000-0000-0000EC070000}"/>
    <cellStyle name="Comma 2 7 4 2 3 2" xfId="16046" xr:uid="{BD67EC3B-A046-4C38-8613-32B4F340ED40}"/>
    <cellStyle name="Comma 2 7 4 2 4" xfId="11846" xr:uid="{688CB1B0-8955-4DFD-9CBA-E04E68D70244}"/>
    <cellStyle name="Comma 2 7 4 3" xfId="3792" xr:uid="{00000000-0005-0000-0000-0000ED070000}"/>
    <cellStyle name="Comma 2 7 4 3 2" xfId="7486" xr:uid="{00000000-0005-0000-0000-0000EE070000}"/>
    <cellStyle name="Comma 2 7 4 3 2 2" xfId="15637" xr:uid="{3A47E9C7-4BC8-43B7-A52F-2F0CD9D68387}"/>
    <cellStyle name="Comma 2 7 4 3 3" xfId="12923" xr:uid="{56189595-1798-4D0A-BB3D-EECD5AD11A89}"/>
    <cellStyle name="Comma 2 7 4 4" xfId="6880" xr:uid="{00000000-0005-0000-0000-0000EF070000}"/>
    <cellStyle name="Comma 2 7 4 4 2" xfId="15285" xr:uid="{00FAC8A7-CD48-4E88-9984-DC26EBEBFD58}"/>
    <cellStyle name="Comma 2 7 4 5" xfId="11183" xr:uid="{A8B9610F-E457-4EA1-AB72-5C0AABAE1561}"/>
    <cellStyle name="Comma 2 7 5" xfId="535" xr:uid="{00000000-0005-0000-0000-0000F0070000}"/>
    <cellStyle name="Comma 2 7 5 2" xfId="2687" xr:uid="{00000000-0005-0000-0000-0000F1070000}"/>
    <cellStyle name="Comma 2 7 5 2 2" xfId="4455" xr:uid="{00000000-0005-0000-0000-0000F2070000}"/>
    <cellStyle name="Comma 2 7 5 2 2 2" xfId="13585" xr:uid="{C5169957-77A0-47F9-B265-C069722D9539}"/>
    <cellStyle name="Comma 2 7 5 2 3" xfId="11847" xr:uid="{92BD3304-E211-48D5-A77E-B7E9E7D73875}"/>
    <cellStyle name="Comma 2 7 5 3" xfId="3793" xr:uid="{00000000-0005-0000-0000-0000F3070000}"/>
    <cellStyle name="Comma 2 7 5 3 2" xfId="12924" xr:uid="{633295C6-CCB8-455D-A70D-E80C0AFA87D7}"/>
    <cellStyle name="Comma 2 7 5 4" xfId="8048" xr:uid="{00000000-0005-0000-0000-0000F4070000}"/>
    <cellStyle name="Comma 2 7 5 4 2" xfId="15939" xr:uid="{E6E0E392-8D44-4A76-B71C-74F1AADC24BB}"/>
    <cellStyle name="Comma 2 7 5 5" xfId="11184" xr:uid="{6DB06F27-7A97-4E60-A4DD-557BBBE2ECE3}"/>
    <cellStyle name="Comma 2 7 6" xfId="2681" xr:uid="{00000000-0005-0000-0000-0000F5070000}"/>
    <cellStyle name="Comma 2 7 6 2" xfId="4449" xr:uid="{00000000-0005-0000-0000-0000F6070000}"/>
    <cellStyle name="Comma 2 7 6 2 2" xfId="13579" xr:uid="{7B9216D8-3957-4B97-B40E-6EF48548223F}"/>
    <cellStyle name="Comma 2 7 6 3" xfId="7333" xr:uid="{00000000-0005-0000-0000-0000F7070000}"/>
    <cellStyle name="Comma 2 7 6 3 2" xfId="15537" xr:uid="{6DB54A7F-ADFE-452C-8162-071B3EF8BA9D}"/>
    <cellStyle name="Comma 2 7 6 4" xfId="11841" xr:uid="{DA9E2ADD-0CB1-4007-9E1E-B6418DE142CB}"/>
    <cellStyle name="Comma 2 7 7" xfId="3787" xr:uid="{00000000-0005-0000-0000-0000F8070000}"/>
    <cellStyle name="Comma 2 7 7 2" xfId="12918" xr:uid="{46EEA2A9-E0A7-432F-8E29-CEFC48159AE0}"/>
    <cellStyle name="Comma 2 7 8" xfId="5592" xr:uid="{00000000-0005-0000-0000-0000F9070000}"/>
    <cellStyle name="Comma 2 7 8 2" xfId="14648" xr:uid="{629E2BBA-B702-429E-911C-919B3247AA59}"/>
    <cellStyle name="Comma 2 7 9" xfId="9470" xr:uid="{00000000-0005-0000-0000-0000FA070000}"/>
    <cellStyle name="Comma 2 7 9 2" xfId="16576" xr:uid="{287427A4-2B97-4B11-AD8C-CEA1F27AD139}"/>
    <cellStyle name="Comma 2 8" xfId="536" xr:uid="{00000000-0005-0000-0000-0000FB070000}"/>
    <cellStyle name="Comma 2 8 2" xfId="537" xr:uid="{00000000-0005-0000-0000-0000FC070000}"/>
    <cellStyle name="Comma 2 8 2 2" xfId="2689" xr:uid="{00000000-0005-0000-0000-0000FD070000}"/>
    <cellStyle name="Comma 2 8 2 2 2" xfId="4457" xr:uid="{00000000-0005-0000-0000-0000FE070000}"/>
    <cellStyle name="Comma 2 8 2 2 2 2" xfId="13587" xr:uid="{BBD18090-A90A-4495-9678-AA1242906718}"/>
    <cellStyle name="Comma 2 8 2 2 3" xfId="8049" xr:uid="{00000000-0005-0000-0000-0000FF070000}"/>
    <cellStyle name="Comma 2 8 2 2 3 2" xfId="15940" xr:uid="{E716FAA5-9BE4-45AF-B414-0519F22E12FF}"/>
    <cellStyle name="Comma 2 8 2 2 4" xfId="11849" xr:uid="{3E4A73E5-38AB-48B7-96DE-BF29D7B400CE}"/>
    <cellStyle name="Comma 2 8 2 3" xfId="3795" xr:uid="{00000000-0005-0000-0000-000000080000}"/>
    <cellStyle name="Comma 2 8 2 3 2" xfId="12926" xr:uid="{03DD3572-EA45-4B1E-A431-58E5DA25D5DE}"/>
    <cellStyle name="Comma 2 8 2 4" xfId="6881" xr:uid="{00000000-0005-0000-0000-000001080000}"/>
    <cellStyle name="Comma 2 8 2 4 2" xfId="15286" xr:uid="{77CCD096-0385-4A32-B3E1-5A0B0A88494C}"/>
    <cellStyle name="Comma 2 8 2 5" xfId="11186" xr:uid="{3E9FEC31-5AFA-4207-AB12-86DA5602783C}"/>
    <cellStyle name="Comma 2 8 3" xfId="538" xr:uid="{00000000-0005-0000-0000-000002080000}"/>
    <cellStyle name="Comma 2 8 3 2" xfId="2690" xr:uid="{00000000-0005-0000-0000-000003080000}"/>
    <cellStyle name="Comma 2 8 3 2 2" xfId="4458" xr:uid="{00000000-0005-0000-0000-000004080000}"/>
    <cellStyle name="Comma 2 8 3 2 2 2" xfId="13588" xr:uid="{03461EB3-5089-4BA8-AB7A-200E4F178E8D}"/>
    <cellStyle name="Comma 2 8 3 2 3" xfId="11850" xr:uid="{9FD61994-6438-4897-A12A-B7EF2415052C}"/>
    <cellStyle name="Comma 2 8 3 3" xfId="3796" xr:uid="{00000000-0005-0000-0000-000005080000}"/>
    <cellStyle name="Comma 2 8 3 3 2" xfId="12927" xr:uid="{DD8DA2F6-B20A-4A70-83DC-27F79C2DE479}"/>
    <cellStyle name="Comma 2 8 3 4" xfId="7334" xr:uid="{00000000-0005-0000-0000-000006080000}"/>
    <cellStyle name="Comma 2 8 3 4 2" xfId="15538" xr:uid="{2D625D5B-A0B8-47C9-A43C-3497D83BEE78}"/>
    <cellStyle name="Comma 2 8 3 5" xfId="11187" xr:uid="{E5667AA3-D79B-4186-98DC-2D8F94A4B8F9}"/>
    <cellStyle name="Comma 2 8 4" xfId="539" xr:uid="{00000000-0005-0000-0000-000007080000}"/>
    <cellStyle name="Comma 2 8 4 2" xfId="2691" xr:uid="{00000000-0005-0000-0000-000008080000}"/>
    <cellStyle name="Comma 2 8 4 2 2" xfId="4459" xr:uid="{00000000-0005-0000-0000-000009080000}"/>
    <cellStyle name="Comma 2 8 4 2 2 2" xfId="13589" xr:uid="{37B4A8B8-E843-4C80-8137-BF752464727F}"/>
    <cellStyle name="Comma 2 8 4 2 3" xfId="11851" xr:uid="{476F1086-BC38-4163-A3EC-DA52DC830D35}"/>
    <cellStyle name="Comma 2 8 4 3" xfId="3797" xr:uid="{00000000-0005-0000-0000-00000A080000}"/>
    <cellStyle name="Comma 2 8 4 3 2" xfId="12928" xr:uid="{0DCD5B94-EEBA-4019-9F67-21174173A9D2}"/>
    <cellStyle name="Comma 2 8 4 4" xfId="11188" xr:uid="{A5B82D66-A06D-41E9-8440-D3E878814D26}"/>
    <cellStyle name="Comma 2 8 5" xfId="2688" xr:uid="{00000000-0005-0000-0000-00000B080000}"/>
    <cellStyle name="Comma 2 8 5 2" xfId="4456" xr:uid="{00000000-0005-0000-0000-00000C080000}"/>
    <cellStyle name="Comma 2 8 5 2 2" xfId="13586" xr:uid="{83B69C3D-5C1A-4D0C-A5DC-E74AE9368110}"/>
    <cellStyle name="Comma 2 8 5 3" xfId="11848" xr:uid="{2D901E84-037A-4AB4-9909-236246E234DC}"/>
    <cellStyle name="Comma 2 8 6" xfId="3794" xr:uid="{00000000-0005-0000-0000-00000D080000}"/>
    <cellStyle name="Comma 2 8 6 2" xfId="12925" xr:uid="{38B00A1D-398F-429D-BB50-7DA82150AF1D}"/>
    <cellStyle name="Comma 2 8 7" xfId="6444" xr:uid="{00000000-0005-0000-0000-00000E080000}"/>
    <cellStyle name="Comma 2 8 7 2" xfId="14972" xr:uid="{DBFD8EC4-F1C4-4BCE-A84F-0ECA31CB4AA3}"/>
    <cellStyle name="Comma 2 8 8" xfId="20570" xr:uid="{F86690CB-20A6-4505-A37A-5D6342B8F67A}"/>
    <cellStyle name="Comma 2 8 9" xfId="11185" xr:uid="{4E3AFFFB-B135-4A18-9804-709352AF3A59}"/>
    <cellStyle name="Comma 2 81" xfId="7230" xr:uid="{00000000-0005-0000-0000-00000F080000}"/>
    <cellStyle name="Comma 2 81 2" xfId="15468" xr:uid="{FA0B5EB2-22EC-47A0-8136-7932D135E058}"/>
    <cellStyle name="Comma 2 9" xfId="540" xr:uid="{00000000-0005-0000-0000-000010080000}"/>
    <cellStyle name="Comma 2 9 2" xfId="2692" xr:uid="{00000000-0005-0000-0000-000011080000}"/>
    <cellStyle name="Comma 2 9 2 2" xfId="4460" xr:uid="{00000000-0005-0000-0000-000012080000}"/>
    <cellStyle name="Comma 2 9 2 2 2" xfId="8124" xr:uid="{00000000-0005-0000-0000-000013080000}"/>
    <cellStyle name="Comma 2 9 2 2 2 2" xfId="16014" xr:uid="{0A9DB850-081D-474E-9CC6-261C38039AE7}"/>
    <cellStyle name="Comma 2 9 2 2 3" xfId="13590" xr:uid="{D0F0F14D-AE67-4515-B225-515B2119BE44}"/>
    <cellStyle name="Comma 2 9 2 3" xfId="6882" xr:uid="{00000000-0005-0000-0000-000014080000}"/>
    <cellStyle name="Comma 2 9 2 3 2" xfId="15287" xr:uid="{94F9FEF6-39B9-4DA9-8E7B-A7F929199EE0}"/>
    <cellStyle name="Comma 2 9 2 4" xfId="11852" xr:uid="{331AEDFA-DBBC-4913-9B0E-D60BD2012BB9}"/>
    <cellStyle name="Comma 2 9 3" xfId="3798" xr:uid="{00000000-0005-0000-0000-000015080000}"/>
    <cellStyle name="Comma 2 9 3 2" xfId="7438" xr:uid="{00000000-0005-0000-0000-000016080000}"/>
    <cellStyle name="Comma 2 9 3 2 2" xfId="15605" xr:uid="{9BA8D23A-FEFC-4BE7-B5C2-44E75DC026C7}"/>
    <cellStyle name="Comma 2 9 3 3" xfId="12929" xr:uid="{C159B272-0E90-459C-8184-B12CA99D3669}"/>
    <cellStyle name="Comma 2 9 4" xfId="6445" xr:uid="{00000000-0005-0000-0000-000017080000}"/>
    <cellStyle name="Comma 2 9 4 2" xfId="14973" xr:uid="{E2E5A403-9D49-4E04-BBFF-D96146B265EC}"/>
    <cellStyle name="Comma 2 9 5" xfId="20571" xr:uid="{B6ADA80C-7016-48A5-AF31-4BFFFC23B857}"/>
    <cellStyle name="Comma 2 9 6" xfId="11189" xr:uid="{FB803230-D163-4BC5-BBC2-CEAC27F1CE4E}"/>
    <cellStyle name="Comma 2_JP_Leadsheet_Q2'54" xfId="541" xr:uid="{00000000-0005-0000-0000-000018080000}"/>
    <cellStyle name="Comma 20" xfId="542" xr:uid="{00000000-0005-0000-0000-000019080000}"/>
    <cellStyle name="Comma 20 2" xfId="543" xr:uid="{00000000-0005-0000-0000-00001A080000}"/>
    <cellStyle name="Comma 20 2 2" xfId="2694" xr:uid="{00000000-0005-0000-0000-00001B080000}"/>
    <cellStyle name="Comma 20 2 2 2" xfId="4462" xr:uid="{00000000-0005-0000-0000-00001C080000}"/>
    <cellStyle name="Comma 20 2 2 2 2" xfId="13592" xr:uid="{FCE27955-A5D8-4787-9D27-8A0B17AE005A}"/>
    <cellStyle name="Comma 20 2 2 3" xfId="8159" xr:uid="{00000000-0005-0000-0000-00001D080000}"/>
    <cellStyle name="Comma 20 2 2 3 2" xfId="16049" xr:uid="{727E440A-2822-4CEA-A407-47669454D9DA}"/>
    <cellStyle name="Comma 20 2 2 4" xfId="11854" xr:uid="{766F8A7E-5574-48EC-A7FD-A58D2E9470CC}"/>
    <cellStyle name="Comma 20 2 3" xfId="3799" xr:uid="{00000000-0005-0000-0000-00001E080000}"/>
    <cellStyle name="Comma 20 2 3 2" xfId="7489" xr:uid="{00000000-0005-0000-0000-00001F080000}"/>
    <cellStyle name="Comma 20 2 3 2 2" xfId="15640" xr:uid="{63AB79A9-3060-4A6E-AD99-80BED7D82B7F}"/>
    <cellStyle name="Comma 20 2 3 3" xfId="12930" xr:uid="{115B8BFC-D1D9-4ED8-A084-2BB7B13325DF}"/>
    <cellStyle name="Comma 20 2 4" xfId="6446" xr:uid="{00000000-0005-0000-0000-000020080000}"/>
    <cellStyle name="Comma 20 2 4 2" xfId="14974" xr:uid="{EC63FE3D-CE38-4372-8480-C59EAC6B47A5}"/>
    <cellStyle name="Comma 20 2 5" xfId="11190" xr:uid="{5D5F1FEC-1F5D-4DBB-AE4E-7B9C7E2E70D6}"/>
    <cellStyle name="Comma 20 3" xfId="544" xr:uid="{00000000-0005-0000-0000-000021080000}"/>
    <cellStyle name="Comma 20 3 2" xfId="2695" xr:uid="{00000000-0005-0000-0000-000022080000}"/>
    <cellStyle name="Comma 20 3 2 2" xfId="4463" xr:uid="{00000000-0005-0000-0000-000023080000}"/>
    <cellStyle name="Comma 20 3 2 2 2" xfId="13593" xr:uid="{15E3EE83-B0E1-44AD-BD7E-5170E13D8651}"/>
    <cellStyle name="Comma 20 3 2 3" xfId="8050" xr:uid="{00000000-0005-0000-0000-000024080000}"/>
    <cellStyle name="Comma 20 3 2 3 2" xfId="15941" xr:uid="{932A1DEB-EEE0-49B7-8CA1-72599656C31C}"/>
    <cellStyle name="Comma 20 3 2 4" xfId="11855" xr:uid="{CD89B511-1055-4287-B007-422036E22B71}"/>
    <cellStyle name="Comma 20 3 3" xfId="6883" xr:uid="{00000000-0005-0000-0000-000025080000}"/>
    <cellStyle name="Comma 20 3 3 2" xfId="15288" xr:uid="{17FF581B-EC1B-47C6-BA6B-6CAB0BD6F1FD}"/>
    <cellStyle name="Comma 20 4" xfId="545" xr:uid="{00000000-0005-0000-0000-000026080000}"/>
    <cellStyle name="Comma 20 4 2" xfId="2696" xr:uid="{00000000-0005-0000-0000-000027080000}"/>
    <cellStyle name="Comma 20 4 2 2" xfId="4464" xr:uid="{00000000-0005-0000-0000-000028080000}"/>
    <cellStyle name="Comma 20 4 2 2 2" xfId="13594" xr:uid="{93B16970-1949-4A8D-8FC3-E8A53DFCF642}"/>
    <cellStyle name="Comma 20 4 2 3" xfId="11856" xr:uid="{ACE03B8E-D404-4B83-88F1-35C2AC8F0BCC}"/>
    <cellStyle name="Comma 20 4 3" xfId="3800" xr:uid="{00000000-0005-0000-0000-000029080000}"/>
    <cellStyle name="Comma 20 4 3 2" xfId="12931" xr:uid="{824828D9-C40F-45D4-93FB-EBC8C823DFC3}"/>
    <cellStyle name="Comma 20 4 4" xfId="11191" xr:uid="{D853B241-7285-4192-8AFB-A9C57A7B7DC5}"/>
    <cellStyle name="Comma 20 5" xfId="2693" xr:uid="{00000000-0005-0000-0000-00002A080000}"/>
    <cellStyle name="Comma 20 5 2" xfId="4461" xr:uid="{00000000-0005-0000-0000-00002B080000}"/>
    <cellStyle name="Comma 20 5 2 2" xfId="13591" xr:uid="{32834507-5B97-41DE-91CC-DD4E1020D40A}"/>
    <cellStyle name="Comma 20 5 3" xfId="11853" xr:uid="{85B43E78-67D4-41F5-94DE-2BE7A0B789CA}"/>
    <cellStyle name="Comma 20 6" xfId="5595" xr:uid="{00000000-0005-0000-0000-00002C080000}"/>
    <cellStyle name="Comma 20 6 2" xfId="14651" xr:uid="{1BB189C1-4EF7-4689-8796-0401511D18E2}"/>
    <cellStyle name="Comma 20 7" xfId="8722" xr:uid="{00000000-0005-0000-0000-00002D080000}"/>
    <cellStyle name="Comma 20 7 2" xfId="16370" xr:uid="{1ED63A42-E99F-4512-A0CD-C0FC81286883}"/>
    <cellStyle name="Comma 21" xfId="546" xr:uid="{00000000-0005-0000-0000-00002E080000}"/>
    <cellStyle name="Comma 21 2" xfId="547" xr:uid="{00000000-0005-0000-0000-00002F080000}"/>
    <cellStyle name="Comma 21 2 2" xfId="548" xr:uid="{00000000-0005-0000-0000-000030080000}"/>
    <cellStyle name="Comma 21 2 2 2" xfId="6174" xr:uid="{00000000-0005-0000-0000-000031080000}"/>
    <cellStyle name="Comma 21 2 2 3" xfId="9322" xr:uid="{00000000-0005-0000-0000-000032080000}"/>
    <cellStyle name="Comma 21 2 3" xfId="549" xr:uid="{00000000-0005-0000-0000-000033080000}"/>
    <cellStyle name="Comma 21 2 4" xfId="5597" xr:uid="{00000000-0005-0000-0000-000034080000}"/>
    <cellStyle name="Comma 21 2 5" xfId="8723" xr:uid="{00000000-0005-0000-0000-000035080000}"/>
    <cellStyle name="Comma 21 3" xfId="550" xr:uid="{00000000-0005-0000-0000-000036080000}"/>
    <cellStyle name="Comma 21 3 2" xfId="6173" xr:uid="{00000000-0005-0000-0000-000037080000}"/>
    <cellStyle name="Comma 21 4" xfId="551" xr:uid="{00000000-0005-0000-0000-000038080000}"/>
    <cellStyle name="Comma 21 4 2" xfId="7490" xr:uid="{00000000-0005-0000-0000-000039080000}"/>
    <cellStyle name="Comma 21 4 3" xfId="6884" xr:uid="{00000000-0005-0000-0000-00003A080000}"/>
    <cellStyle name="Comma 21 5" xfId="552" xr:uid="{00000000-0005-0000-0000-00003B080000}"/>
    <cellStyle name="Comma 21 5 2" xfId="7335" xr:uid="{00000000-0005-0000-0000-00003C080000}"/>
    <cellStyle name="Comma 21 6" xfId="5596" xr:uid="{00000000-0005-0000-0000-00003D080000}"/>
    <cellStyle name="Comma 21 7" xfId="8415" xr:uid="{00000000-0005-0000-0000-00003E080000}"/>
    <cellStyle name="Comma 21 7 2" xfId="16289" xr:uid="{E3BF3054-9445-4842-8155-F92369F00F0F}"/>
    <cellStyle name="Comma 21 8" xfId="20572" xr:uid="{A3281064-6391-47AE-BBDE-6C0CA3004D31}"/>
    <cellStyle name="Comma 22" xfId="553" xr:uid="{00000000-0005-0000-0000-00003F080000}"/>
    <cellStyle name="Comma 22 2" xfId="554" xr:uid="{00000000-0005-0000-0000-000040080000}"/>
    <cellStyle name="Comma 22 2 2" xfId="555" xr:uid="{00000000-0005-0000-0000-000041080000}"/>
    <cellStyle name="Comma 22 2 2 2" xfId="6176" xr:uid="{00000000-0005-0000-0000-000042080000}"/>
    <cellStyle name="Comma 22 2 3" xfId="556" xr:uid="{00000000-0005-0000-0000-000043080000}"/>
    <cellStyle name="Comma 22 2 4" xfId="5599" xr:uid="{00000000-0005-0000-0000-000044080000}"/>
    <cellStyle name="Comma 22 3" xfId="557" xr:uid="{00000000-0005-0000-0000-000045080000}"/>
    <cellStyle name="Comma 22 3 2" xfId="6175" xr:uid="{00000000-0005-0000-0000-000046080000}"/>
    <cellStyle name="Comma 22 4" xfId="558" xr:uid="{00000000-0005-0000-0000-000047080000}"/>
    <cellStyle name="Comma 22 4 2" xfId="7491" xr:uid="{00000000-0005-0000-0000-000048080000}"/>
    <cellStyle name="Comma 22 4 3" xfId="6885" xr:uid="{00000000-0005-0000-0000-000049080000}"/>
    <cellStyle name="Comma 22 5" xfId="559" xr:uid="{00000000-0005-0000-0000-00004A080000}"/>
    <cellStyle name="Comma 22 5 2" xfId="7336" xr:uid="{00000000-0005-0000-0000-00004B080000}"/>
    <cellStyle name="Comma 22 6" xfId="5598" xr:uid="{00000000-0005-0000-0000-00004C080000}"/>
    <cellStyle name="Comma 22 7" xfId="8724" xr:uid="{00000000-0005-0000-0000-00004D080000}"/>
    <cellStyle name="Comma 22 7 2" xfId="16371" xr:uid="{23D682B5-3FC5-4BDF-98F5-81A781281CF5}"/>
    <cellStyle name="Comma 23" xfId="560" xr:uid="{00000000-0005-0000-0000-00004E080000}"/>
    <cellStyle name="Comma 23 2" xfId="561" xr:uid="{00000000-0005-0000-0000-00004F080000}"/>
    <cellStyle name="Comma 23 2 2" xfId="562" xr:uid="{00000000-0005-0000-0000-000050080000}"/>
    <cellStyle name="Comma 23 2 2 2" xfId="6178" xr:uid="{00000000-0005-0000-0000-000051080000}"/>
    <cellStyle name="Comma 23 2 3" xfId="563" xr:uid="{00000000-0005-0000-0000-000052080000}"/>
    <cellStyle name="Comma 23 2 4" xfId="5601" xr:uid="{00000000-0005-0000-0000-000053080000}"/>
    <cellStyle name="Comma 23 2 5" xfId="8726" xr:uid="{00000000-0005-0000-0000-000054080000}"/>
    <cellStyle name="Comma 23 2 5 2" xfId="16373" xr:uid="{CA0BF041-CEE8-4D46-A773-D0F20AFFCC82}"/>
    <cellStyle name="Comma 23 3" xfId="564" xr:uid="{00000000-0005-0000-0000-000055080000}"/>
    <cellStyle name="Comma 23 3 2" xfId="6177" xr:uid="{00000000-0005-0000-0000-000056080000}"/>
    <cellStyle name="Comma 23 3 3" xfId="8727" xr:uid="{00000000-0005-0000-0000-000057080000}"/>
    <cellStyle name="Comma 23 3 3 2" xfId="16374" xr:uid="{DC856240-BE55-41E8-854C-36E4F9A74C90}"/>
    <cellStyle name="Comma 23 4" xfId="565" xr:uid="{00000000-0005-0000-0000-000058080000}"/>
    <cellStyle name="Comma 23 4 2" xfId="7492" xr:uid="{00000000-0005-0000-0000-000059080000}"/>
    <cellStyle name="Comma 23 4 2 2" xfId="9323" xr:uid="{00000000-0005-0000-0000-00005A080000}"/>
    <cellStyle name="Comma 23 4 3" xfId="6886" xr:uid="{00000000-0005-0000-0000-00005B080000}"/>
    <cellStyle name="Comma 23 4 4" xfId="8728" xr:uid="{00000000-0005-0000-0000-00005C080000}"/>
    <cellStyle name="Comma 23 5" xfId="566" xr:uid="{00000000-0005-0000-0000-00005D080000}"/>
    <cellStyle name="Comma 23 5 2" xfId="7337" xr:uid="{00000000-0005-0000-0000-00005E080000}"/>
    <cellStyle name="Comma 23 6" xfId="5600" xr:uid="{00000000-0005-0000-0000-00005F080000}"/>
    <cellStyle name="Comma 23 7" xfId="8725" xr:uid="{00000000-0005-0000-0000-000060080000}"/>
    <cellStyle name="Comma 23 7 2" xfId="16372" xr:uid="{53C25FE0-385E-4B51-AA39-53EE68FA9E6C}"/>
    <cellStyle name="Comma 24" xfId="567" xr:uid="{00000000-0005-0000-0000-000061080000}"/>
    <cellStyle name="Comma 24 2" xfId="568" xr:uid="{00000000-0005-0000-0000-000062080000}"/>
    <cellStyle name="Comma 24 2 2" xfId="569" xr:uid="{00000000-0005-0000-0000-000063080000}"/>
    <cellStyle name="Comma 24 2 2 2" xfId="6180" xr:uid="{00000000-0005-0000-0000-000064080000}"/>
    <cellStyle name="Comma 24 2 2 3" xfId="8731" xr:uid="{00000000-0005-0000-0000-000065080000}"/>
    <cellStyle name="Comma 24 2 2 3 2" xfId="16377" xr:uid="{3E1E9E33-0CE7-4627-BBC4-0D4463F05EE1}"/>
    <cellStyle name="Comma 24 2 3" xfId="570" xr:uid="{00000000-0005-0000-0000-000066080000}"/>
    <cellStyle name="Comma 24 2 4" xfId="5603" xr:uid="{00000000-0005-0000-0000-000067080000}"/>
    <cellStyle name="Comma 24 2 5" xfId="8730" xr:uid="{00000000-0005-0000-0000-000068080000}"/>
    <cellStyle name="Comma 24 2 5 2" xfId="16376" xr:uid="{91CFC3D2-7485-440E-A5C6-9FF032C2BEE7}"/>
    <cellStyle name="Comma 24 3" xfId="571" xr:uid="{00000000-0005-0000-0000-000069080000}"/>
    <cellStyle name="Comma 24 3 2" xfId="6179" xr:uid="{00000000-0005-0000-0000-00006A080000}"/>
    <cellStyle name="Comma 24 4" xfId="6887" xr:uid="{00000000-0005-0000-0000-00006B080000}"/>
    <cellStyle name="Comma 24 4 2" xfId="7493" xr:uid="{00000000-0005-0000-0000-00006C080000}"/>
    <cellStyle name="Comma 24 5" xfId="5602" xr:uid="{00000000-0005-0000-0000-00006D080000}"/>
    <cellStyle name="Comma 24 6" xfId="8729" xr:uid="{00000000-0005-0000-0000-00006E080000}"/>
    <cellStyle name="Comma 24 6 2" xfId="16375" xr:uid="{99E1A977-DDFC-4220-85D4-AFCC3EE46A43}"/>
    <cellStyle name="Comma 24 7" xfId="20573" xr:uid="{9A74DC39-6B3F-4E2F-806A-163400BBE015}"/>
    <cellStyle name="Comma 25" xfId="572" xr:uid="{00000000-0005-0000-0000-00006F080000}"/>
    <cellStyle name="Comma 25 2" xfId="573" xr:uid="{00000000-0005-0000-0000-000070080000}"/>
    <cellStyle name="Comma 25 2 2" xfId="574" xr:uid="{00000000-0005-0000-0000-000071080000}"/>
    <cellStyle name="Comma 25 2 2 2" xfId="6182" xr:uid="{00000000-0005-0000-0000-000072080000}"/>
    <cellStyle name="Comma 25 2 2 3" xfId="8734" xr:uid="{00000000-0005-0000-0000-000073080000}"/>
    <cellStyle name="Comma 25 2 2 3 2" xfId="16380" xr:uid="{27B17867-2198-4CEC-B9D9-0F41E995B843}"/>
    <cellStyle name="Comma 25 2 3" xfId="575" xr:uid="{00000000-0005-0000-0000-000074080000}"/>
    <cellStyle name="Comma 25 2 4" xfId="5605" xr:uid="{00000000-0005-0000-0000-000075080000}"/>
    <cellStyle name="Comma 25 2 5" xfId="8733" xr:uid="{00000000-0005-0000-0000-000076080000}"/>
    <cellStyle name="Comma 25 2 5 2" xfId="16379" xr:uid="{5DB99D25-E2E3-426E-A6D6-4A1DC85D5362}"/>
    <cellStyle name="Comma 25 3" xfId="576" xr:uid="{00000000-0005-0000-0000-000077080000}"/>
    <cellStyle name="Comma 25 3 2" xfId="6181" xr:uid="{00000000-0005-0000-0000-000078080000}"/>
    <cellStyle name="Comma 25 4" xfId="6888" xr:uid="{00000000-0005-0000-0000-000079080000}"/>
    <cellStyle name="Comma 25 4 2" xfId="7494" xr:uid="{00000000-0005-0000-0000-00007A080000}"/>
    <cellStyle name="Comma 25 5" xfId="5604" xr:uid="{00000000-0005-0000-0000-00007B080000}"/>
    <cellStyle name="Comma 25 6" xfId="8732" xr:uid="{00000000-0005-0000-0000-00007C080000}"/>
    <cellStyle name="Comma 25 6 2" xfId="16378" xr:uid="{274F9C77-9FAC-4F05-BD2D-B38B2B755BFD}"/>
    <cellStyle name="Comma 25 7" xfId="20574" xr:uid="{B07DFC2C-ED61-4F89-86DA-12C3296E4FB3}"/>
    <cellStyle name="Comma 26" xfId="577" xr:uid="{00000000-0005-0000-0000-00007D080000}"/>
    <cellStyle name="Comma 26 2" xfId="578" xr:uid="{00000000-0005-0000-0000-00007E080000}"/>
    <cellStyle name="Comma 26 2 2" xfId="2698" xr:uid="{00000000-0005-0000-0000-00007F080000}"/>
    <cellStyle name="Comma 26 2 2 2" xfId="4466" xr:uid="{00000000-0005-0000-0000-000080080000}"/>
    <cellStyle name="Comma 26 2 2 2 2" xfId="13596" xr:uid="{5FBE9CDF-4F26-44C0-8CDD-D044248F8FC7}"/>
    <cellStyle name="Comma 26 2 2 3" xfId="8160" xr:uid="{00000000-0005-0000-0000-000081080000}"/>
    <cellStyle name="Comma 26 2 2 3 2" xfId="16050" xr:uid="{DEC656A2-C5EB-4D1C-A998-AF53EE421F13}"/>
    <cellStyle name="Comma 26 2 2 4" xfId="8737" xr:uid="{00000000-0005-0000-0000-000082080000}"/>
    <cellStyle name="Comma 26 2 2 4 2" xfId="16383" xr:uid="{08E49278-ED17-4E0F-8DB3-DCE98CA84CAE}"/>
    <cellStyle name="Comma 26 2 2 5" xfId="11858" xr:uid="{208CC4F9-5342-485C-A49C-68A63B3E6A48}"/>
    <cellStyle name="Comma 26 2 3" xfId="3802" xr:uid="{00000000-0005-0000-0000-000083080000}"/>
    <cellStyle name="Comma 26 2 3 2" xfId="7495" xr:uid="{00000000-0005-0000-0000-000084080000}"/>
    <cellStyle name="Comma 26 2 3 2 2" xfId="15641" xr:uid="{BA622324-8749-4676-A18E-BB31B356D5E7}"/>
    <cellStyle name="Comma 26 2 3 3" xfId="12933" xr:uid="{00242E29-461A-46E9-87C1-17412ECAF699}"/>
    <cellStyle name="Comma 26 2 4" xfId="6889" xr:uid="{00000000-0005-0000-0000-000085080000}"/>
    <cellStyle name="Comma 26 2 4 2" xfId="15289" xr:uid="{2CA6DB2C-66BD-4AB1-B9C1-E3D349E795F1}"/>
    <cellStyle name="Comma 26 2 5" xfId="8736" xr:uid="{00000000-0005-0000-0000-000086080000}"/>
    <cellStyle name="Comma 26 2 5 2" xfId="16382" xr:uid="{B01EA576-47E6-4054-AB13-D1C5E70DB0A6}"/>
    <cellStyle name="Comma 26 2 6" xfId="11193" xr:uid="{A384FA8E-46FB-4298-944A-E3ADC93EC75E}"/>
    <cellStyle name="Comma 26 3" xfId="2697" xr:uid="{00000000-0005-0000-0000-000087080000}"/>
    <cellStyle name="Comma 26 3 2" xfId="4465" xr:uid="{00000000-0005-0000-0000-000088080000}"/>
    <cellStyle name="Comma 26 3 2 2" xfId="13595" xr:uid="{EE9A03BD-ED2E-4CB3-B302-69BAB706F5EC}"/>
    <cellStyle name="Comma 26 3 3" xfId="8051" xr:uid="{00000000-0005-0000-0000-000089080000}"/>
    <cellStyle name="Comma 26 3 3 2" xfId="15942" xr:uid="{3FB3C22D-FDDD-49DB-80F0-1DF6DBE52674}"/>
    <cellStyle name="Comma 26 3 4" xfId="11857" xr:uid="{34FD66B0-1D4F-4AAF-A3D6-C89F410506B7}"/>
    <cellStyle name="Comma 26 4" xfId="3801" xr:uid="{00000000-0005-0000-0000-00008A080000}"/>
    <cellStyle name="Comma 26 4 2" xfId="7338" xr:uid="{00000000-0005-0000-0000-00008B080000}"/>
    <cellStyle name="Comma 26 4 2 2" xfId="15539" xr:uid="{7DFA8003-775B-4122-B9D9-46FCB1ACECA8}"/>
    <cellStyle name="Comma 26 4 3" xfId="12932" xr:uid="{B22F2287-2086-4D29-98A6-9F0D0FABBC09}"/>
    <cellStyle name="Comma 26 5" xfId="5606" xr:uid="{00000000-0005-0000-0000-00008C080000}"/>
    <cellStyle name="Comma 26 5 2" xfId="14652" xr:uid="{BD2BA047-8BA4-4656-9395-E67367A8EB4D}"/>
    <cellStyle name="Comma 26 6" xfId="8735" xr:uid="{00000000-0005-0000-0000-00008D080000}"/>
    <cellStyle name="Comma 26 6 2" xfId="16381" xr:uid="{AB0DB177-AB6D-4BB6-9E25-C3AB96A74A1C}"/>
    <cellStyle name="Comma 26 7" xfId="11192" xr:uid="{D2E0CB2A-B0D6-4DA0-AB6E-5A655A57B025}"/>
    <cellStyle name="Comma 27" xfId="579" xr:uid="{00000000-0005-0000-0000-00008E080000}"/>
    <cellStyle name="Comma 27 2" xfId="580" xr:uid="{00000000-0005-0000-0000-00008F080000}"/>
    <cellStyle name="Comma 27 2 2" xfId="6891" xr:uid="{00000000-0005-0000-0000-000090080000}"/>
    <cellStyle name="Comma 27 2 2 2" xfId="7497" xr:uid="{00000000-0005-0000-0000-000091080000}"/>
    <cellStyle name="Comma 27 2 3" xfId="5608" xr:uid="{00000000-0005-0000-0000-000092080000}"/>
    <cellStyle name="Comma 27 3" xfId="581" xr:uid="{00000000-0005-0000-0000-000093080000}"/>
    <cellStyle name="Comma 27 3 2" xfId="582" xr:uid="{00000000-0005-0000-0000-000094080000}"/>
    <cellStyle name="Comma 27 3 2 2" xfId="2701" xr:uid="{00000000-0005-0000-0000-000095080000}"/>
    <cellStyle name="Comma 27 3 2 2 2" xfId="4469" xr:uid="{00000000-0005-0000-0000-000096080000}"/>
    <cellStyle name="Comma 27 3 2 2 2 2" xfId="13599" xr:uid="{520C24DA-0277-4920-89B0-B186B2923A32}"/>
    <cellStyle name="Comma 27 3 2 2 3" xfId="8162" xr:uid="{00000000-0005-0000-0000-000097080000}"/>
    <cellStyle name="Comma 27 3 2 2 3 2" xfId="16052" xr:uid="{AE40E6CA-7AD7-46A8-97EA-FA2A9B9CC9EC}"/>
    <cellStyle name="Comma 27 3 2 2 4" xfId="11861" xr:uid="{8BE7A97F-1718-436F-A82A-CDCCE0AD80F9}"/>
    <cellStyle name="Comma 27 3 2 3" xfId="3805" xr:uid="{00000000-0005-0000-0000-000098080000}"/>
    <cellStyle name="Comma 27 3 2 3 2" xfId="12936" xr:uid="{B33ADB55-2CC5-4B46-9070-8677C7D796CC}"/>
    <cellStyle name="Comma 27 3 2 4" xfId="6892" xr:uid="{00000000-0005-0000-0000-000099080000}"/>
    <cellStyle name="Comma 27 3 2 4 2" xfId="15291" xr:uid="{D9432594-169B-44FC-BA78-2448B41CEACC}"/>
    <cellStyle name="Comma 27 3 2 5" xfId="11196" xr:uid="{2B767A92-EDE5-4C45-BDC0-B1D9640611DC}"/>
    <cellStyle name="Comma 27 3 3" xfId="2700" xr:uid="{00000000-0005-0000-0000-00009A080000}"/>
    <cellStyle name="Comma 27 3 3 2" xfId="4468" xr:uid="{00000000-0005-0000-0000-00009B080000}"/>
    <cellStyle name="Comma 27 3 3 2 2" xfId="13598" xr:uid="{06221BED-06B2-4014-B5C2-4ABE4936B7CA}"/>
    <cellStyle name="Comma 27 3 3 3" xfId="7498" xr:uid="{00000000-0005-0000-0000-00009C080000}"/>
    <cellStyle name="Comma 27 3 3 3 2" xfId="15643" xr:uid="{4359A43A-6103-4F94-A7F2-8CF70241FB16}"/>
    <cellStyle name="Comma 27 3 3 4" xfId="11860" xr:uid="{91EC6D08-990E-4ADD-A5AF-023AAA5196A8}"/>
    <cellStyle name="Comma 27 3 4" xfId="3804" xr:uid="{00000000-0005-0000-0000-00009D080000}"/>
    <cellStyle name="Comma 27 3 4 2" xfId="12935" xr:uid="{240B4A29-5CBB-4224-BEA6-7731A23CCDF8}"/>
    <cellStyle name="Comma 27 3 5" xfId="5609" xr:uid="{00000000-0005-0000-0000-00009E080000}"/>
    <cellStyle name="Comma 27 3 5 2" xfId="14654" xr:uid="{F1D8696F-AD71-49AB-A752-32F3CD97F83C}"/>
    <cellStyle name="Comma 27 3 6" xfId="11195" xr:uid="{3504F9B7-CC93-4D73-A3F4-55053EFA340A}"/>
    <cellStyle name="Comma 27 4" xfId="583" xr:uid="{00000000-0005-0000-0000-00009F080000}"/>
    <cellStyle name="Comma 27 4 2" xfId="2702" xr:uid="{00000000-0005-0000-0000-0000A0080000}"/>
    <cellStyle name="Comma 27 4 2 2" xfId="4470" xr:uid="{00000000-0005-0000-0000-0000A1080000}"/>
    <cellStyle name="Comma 27 4 2 2 2" xfId="13600" xr:uid="{1229F3AF-CDC9-4B6F-B7FD-BEFEFD52D7D1}"/>
    <cellStyle name="Comma 27 4 2 3" xfId="8163" xr:uid="{00000000-0005-0000-0000-0000A2080000}"/>
    <cellStyle name="Comma 27 4 2 3 2" xfId="16053" xr:uid="{A7971F1D-7687-4E74-B6B4-40F8B95BB7D9}"/>
    <cellStyle name="Comma 27 4 2 4" xfId="11862" xr:uid="{5EF2ED9A-59DB-493C-AA50-D428D29CD398}"/>
    <cellStyle name="Comma 27 4 3" xfId="3806" xr:uid="{00000000-0005-0000-0000-0000A3080000}"/>
    <cellStyle name="Comma 27 4 3 2" xfId="7499" xr:uid="{00000000-0005-0000-0000-0000A4080000}"/>
    <cellStyle name="Comma 27 4 3 2 2" xfId="15644" xr:uid="{DCB6719C-9437-4A25-87B8-03B5946407FA}"/>
    <cellStyle name="Comma 27 4 3 3" xfId="12937" xr:uid="{CE952C54-074D-451B-95AF-9CB663D3AC81}"/>
    <cellStyle name="Comma 27 4 4" xfId="5610" xr:uid="{00000000-0005-0000-0000-0000A5080000}"/>
    <cellStyle name="Comma 27 4 4 2" xfId="14655" xr:uid="{D241C9B6-E420-438B-BAD1-AEF47003A763}"/>
    <cellStyle name="Comma 27 4 5" xfId="11197" xr:uid="{0A2A3DEE-1622-4A89-ACE3-D606F7A361CF}"/>
    <cellStyle name="Comma 27 5" xfId="2699" xr:uid="{00000000-0005-0000-0000-0000A6080000}"/>
    <cellStyle name="Comma 27 5 2" xfId="4467" xr:uid="{00000000-0005-0000-0000-0000A7080000}"/>
    <cellStyle name="Comma 27 5 2 2" xfId="8161" xr:uid="{00000000-0005-0000-0000-0000A8080000}"/>
    <cellStyle name="Comma 27 5 2 2 2" xfId="16051" xr:uid="{D8CF9CE0-D56F-4756-ACA8-783BB47065FC}"/>
    <cellStyle name="Comma 27 5 2 3" xfId="13597" xr:uid="{8B7CFA8C-4796-4DCA-8124-0E416A69D797}"/>
    <cellStyle name="Comma 27 5 3" xfId="7496" xr:uid="{00000000-0005-0000-0000-0000A9080000}"/>
    <cellStyle name="Comma 27 5 3 2" xfId="15642" xr:uid="{C3B1EB92-E31F-4F20-8025-F85CF521CDC6}"/>
    <cellStyle name="Comma 27 5 4" xfId="6890" xr:uid="{00000000-0005-0000-0000-0000AA080000}"/>
    <cellStyle name="Comma 27 5 4 2" xfId="15290" xr:uid="{8068B81C-2E9C-4766-BDA5-4B4F4B089E11}"/>
    <cellStyle name="Comma 27 5 5" xfId="11859" xr:uid="{8CBE11DF-8818-406E-904D-A95395492AE9}"/>
    <cellStyle name="Comma 27 6" xfId="3803" xr:uid="{00000000-0005-0000-0000-0000AB080000}"/>
    <cellStyle name="Comma 27 6 2" xfId="8052" xr:uid="{00000000-0005-0000-0000-0000AC080000}"/>
    <cellStyle name="Comma 27 6 2 2" xfId="15943" xr:uid="{9E33106E-9B96-4647-A6D9-037443D39213}"/>
    <cellStyle name="Comma 27 6 3" xfId="12934" xr:uid="{2A24092C-3B23-47D8-9C58-4D2228ED1C1E}"/>
    <cellStyle name="Comma 27 7" xfId="7339" xr:uid="{00000000-0005-0000-0000-0000AD080000}"/>
    <cellStyle name="Comma 27 7 2" xfId="15540" xr:uid="{430CA43B-EDB4-48D1-BBAF-2274A99879D2}"/>
    <cellStyle name="Comma 27 8" xfId="5607" xr:uid="{00000000-0005-0000-0000-0000AE080000}"/>
    <cellStyle name="Comma 27 8 2" xfId="14653" xr:uid="{D5CA9D17-3E2C-4466-8B46-96E5C47319FC}"/>
    <cellStyle name="Comma 27 9" xfId="11194" xr:uid="{017C9094-1680-410B-9C15-9E64B2BC4AAC}"/>
    <cellStyle name="Comma 28" xfId="584" xr:uid="{00000000-0005-0000-0000-0000AF080000}"/>
    <cellStyle name="Comma 28 2" xfId="6893" xr:uid="{00000000-0005-0000-0000-0000B0080000}"/>
    <cellStyle name="Comma 28 2 2" xfId="7500" xr:uid="{00000000-0005-0000-0000-0000B1080000}"/>
    <cellStyle name="Comma 28 2 3" xfId="8739" xr:uid="{00000000-0005-0000-0000-0000B2080000}"/>
    <cellStyle name="Comma 28 2 3 2" xfId="16385" xr:uid="{964E6B24-B9D8-4217-9E4E-A1A7883036D1}"/>
    <cellStyle name="Comma 28 3" xfId="5611" xr:uid="{00000000-0005-0000-0000-0000B3080000}"/>
    <cellStyle name="Comma 28 4" xfId="8738" xr:uid="{00000000-0005-0000-0000-0000B4080000}"/>
    <cellStyle name="Comma 28 4 2" xfId="16384" xr:uid="{AFF3C01F-0E63-4427-8126-DF79C4E0F112}"/>
    <cellStyle name="Comma 29" xfId="585" xr:uid="{00000000-0005-0000-0000-0000B5080000}"/>
    <cellStyle name="Comma 29 2" xfId="586" xr:uid="{00000000-0005-0000-0000-0000B6080000}"/>
    <cellStyle name="Comma 29 2 2" xfId="587" xr:uid="{00000000-0005-0000-0000-0000B7080000}"/>
    <cellStyle name="Comma 29 2 2 2" xfId="2705" xr:uid="{00000000-0005-0000-0000-0000B8080000}"/>
    <cellStyle name="Comma 29 2 2 2 2" xfId="4473" xr:uid="{00000000-0005-0000-0000-0000B9080000}"/>
    <cellStyle name="Comma 29 2 2 2 2 2" xfId="13603" xr:uid="{25C2350A-3E0F-43CF-ADC5-CA7BCECB4981}"/>
    <cellStyle name="Comma 29 2 2 2 3" xfId="8166" xr:uid="{00000000-0005-0000-0000-0000BA080000}"/>
    <cellStyle name="Comma 29 2 2 2 3 2" xfId="16056" xr:uid="{C7FB020B-572F-4990-A35B-668EB0171756}"/>
    <cellStyle name="Comma 29 2 2 2 4" xfId="11865" xr:uid="{8CE00E6B-FABD-4E65-8C25-05F0E7DD190E}"/>
    <cellStyle name="Comma 29 2 2 3" xfId="3809" xr:uid="{00000000-0005-0000-0000-0000BB080000}"/>
    <cellStyle name="Comma 29 2 2 3 2" xfId="7503" xr:uid="{00000000-0005-0000-0000-0000BC080000}"/>
    <cellStyle name="Comma 29 2 2 3 2 2" xfId="15647" xr:uid="{78821850-5886-449A-BE81-7B2D5563CD56}"/>
    <cellStyle name="Comma 29 2 2 3 3" xfId="12940" xr:uid="{3F653496-9506-4330-BF30-431D3E8FC855}"/>
    <cellStyle name="Comma 29 2 2 4" xfId="6184" xr:uid="{00000000-0005-0000-0000-0000BD080000}"/>
    <cellStyle name="Comma 29 2 2 4 2" xfId="14832" xr:uid="{49DD3F12-A43E-4546-8873-4FCACA7E28BB}"/>
    <cellStyle name="Comma 29 2 2 5" xfId="11200" xr:uid="{0405C56A-AAC7-4A31-894C-FF7486B07E21}"/>
    <cellStyle name="Comma 29 2 3" xfId="588" xr:uid="{00000000-0005-0000-0000-0000BE080000}"/>
    <cellStyle name="Comma 29 2 3 2" xfId="2706" xr:uid="{00000000-0005-0000-0000-0000BF080000}"/>
    <cellStyle name="Comma 29 2 3 2 2" xfId="4474" xr:uid="{00000000-0005-0000-0000-0000C0080000}"/>
    <cellStyle name="Comma 29 2 3 2 2 2" xfId="13604" xr:uid="{A2234DF1-8171-4140-9581-9C70BCF1190D}"/>
    <cellStyle name="Comma 29 2 3 2 3" xfId="11866" xr:uid="{78BD9153-D1ED-49D1-95E0-98BAEEF239E5}"/>
    <cellStyle name="Comma 29 2 3 3" xfId="3810" xr:uid="{00000000-0005-0000-0000-0000C1080000}"/>
    <cellStyle name="Comma 29 2 3 3 2" xfId="12941" xr:uid="{85A31FB7-0729-4310-A8C4-13F462F3F0B8}"/>
    <cellStyle name="Comma 29 2 3 4" xfId="8165" xr:uid="{00000000-0005-0000-0000-0000C2080000}"/>
    <cellStyle name="Comma 29 2 3 4 2" xfId="16055" xr:uid="{F45A3B2A-D71C-498C-A970-ED35B4812AEF}"/>
    <cellStyle name="Comma 29 2 3 5" xfId="11201" xr:uid="{8AD2CCA8-9A78-4966-8455-246B11A6CE88}"/>
    <cellStyle name="Comma 29 2 4" xfId="2704" xr:uid="{00000000-0005-0000-0000-0000C3080000}"/>
    <cellStyle name="Comma 29 2 4 2" xfId="4472" xr:uid="{00000000-0005-0000-0000-0000C4080000}"/>
    <cellStyle name="Comma 29 2 4 2 2" xfId="13602" xr:uid="{726E2957-79F5-443E-AA59-230BEEBC79FC}"/>
    <cellStyle name="Comma 29 2 4 3" xfId="7502" xr:uid="{00000000-0005-0000-0000-0000C5080000}"/>
    <cellStyle name="Comma 29 2 4 3 2" xfId="15646" xr:uid="{AA8A9AD8-5194-45D8-8A7C-CB5A464587E5}"/>
    <cellStyle name="Comma 29 2 4 4" xfId="11864" xr:uid="{65C28F45-75C0-4017-8F9B-5E99CFB8291F}"/>
    <cellStyle name="Comma 29 2 5" xfId="3808" xr:uid="{00000000-0005-0000-0000-0000C6080000}"/>
    <cellStyle name="Comma 29 2 5 2" xfId="12939" xr:uid="{8071CF57-C062-4CD2-974B-C1C868967732}"/>
    <cellStyle name="Comma 29 2 6" xfId="5613" xr:uid="{00000000-0005-0000-0000-0000C7080000}"/>
    <cellStyle name="Comma 29 2 6 2" xfId="14657" xr:uid="{812698E9-1A35-42BE-A23D-4660DDA35CD2}"/>
    <cellStyle name="Comma 29 2 7" xfId="8741" xr:uid="{00000000-0005-0000-0000-0000C8080000}"/>
    <cellStyle name="Comma 29 2 7 2" xfId="16387" xr:uid="{1D52F3A1-47CC-490A-9382-30E8CD6814B0}"/>
    <cellStyle name="Comma 29 2 8" xfId="11199" xr:uid="{CF9DBE7A-37DF-482B-817C-E57C40B9687E}"/>
    <cellStyle name="Comma 29 3" xfId="589" xr:uid="{00000000-0005-0000-0000-0000C9080000}"/>
    <cellStyle name="Comma 29 3 2" xfId="2707" xr:uid="{00000000-0005-0000-0000-0000CA080000}"/>
    <cellStyle name="Comma 29 3 2 2" xfId="4475" xr:uid="{00000000-0005-0000-0000-0000CB080000}"/>
    <cellStyle name="Comma 29 3 2 2 2" xfId="13605" xr:uid="{8ECE466F-264B-4136-9298-A4DE46C76246}"/>
    <cellStyle name="Comma 29 3 2 3" xfId="8167" xr:uid="{00000000-0005-0000-0000-0000CC080000}"/>
    <cellStyle name="Comma 29 3 2 3 2" xfId="16057" xr:uid="{6E29D980-A6D8-4CC0-988B-BA0D3C0F82E2}"/>
    <cellStyle name="Comma 29 3 2 4" xfId="11867" xr:uid="{2435B6A9-B36D-4C90-B769-01DFA3BD0767}"/>
    <cellStyle name="Comma 29 3 3" xfId="3811" xr:uid="{00000000-0005-0000-0000-0000CD080000}"/>
    <cellStyle name="Comma 29 3 3 2" xfId="7504" xr:uid="{00000000-0005-0000-0000-0000CE080000}"/>
    <cellStyle name="Comma 29 3 3 2 2" xfId="15648" xr:uid="{BC6B85ED-94B4-41C7-A618-AB22C4C5611C}"/>
    <cellStyle name="Comma 29 3 3 3" xfId="12942" xr:uid="{40DF6057-CCCF-447F-B31E-8C6DE2C5773E}"/>
    <cellStyle name="Comma 29 3 4" xfId="6183" xr:uid="{00000000-0005-0000-0000-0000CF080000}"/>
    <cellStyle name="Comma 29 3 4 2" xfId="14831" xr:uid="{ABE211E7-EA2A-45A3-9258-E2C3C9B5C783}"/>
    <cellStyle name="Comma 29 3 5" xfId="11202" xr:uid="{78586E0A-81AF-4ED6-8F4A-27E9467CA50D}"/>
    <cellStyle name="Comma 29 4" xfId="2703" xr:uid="{00000000-0005-0000-0000-0000D0080000}"/>
    <cellStyle name="Comma 29 4 2" xfId="4471" xr:uid="{00000000-0005-0000-0000-0000D1080000}"/>
    <cellStyle name="Comma 29 4 2 2" xfId="8164" xr:uid="{00000000-0005-0000-0000-0000D2080000}"/>
    <cellStyle name="Comma 29 4 2 2 2" xfId="16054" xr:uid="{8D2BA6E7-3A6B-42F6-9DA6-66770263BE06}"/>
    <cellStyle name="Comma 29 4 2 3" xfId="13601" xr:uid="{E3B69297-FFEA-41E3-AC48-FA9E0A6098ED}"/>
    <cellStyle name="Comma 29 4 3" xfId="7501" xr:uid="{00000000-0005-0000-0000-0000D3080000}"/>
    <cellStyle name="Comma 29 4 3 2" xfId="15645" xr:uid="{CA133D46-6CE8-41EF-B76E-3502BFBF3434}"/>
    <cellStyle name="Comma 29 4 4" xfId="6894" xr:uid="{00000000-0005-0000-0000-0000D4080000}"/>
    <cellStyle name="Comma 29 4 4 2" xfId="15292" xr:uid="{AA47E15E-534A-4D56-B6D3-AB0C1A2CBEC0}"/>
    <cellStyle name="Comma 29 4 5" xfId="11863" xr:uid="{EF3181BB-60C6-4DF2-8826-A813ECEA225B}"/>
    <cellStyle name="Comma 29 5" xfId="3807" xr:uid="{00000000-0005-0000-0000-0000D5080000}"/>
    <cellStyle name="Comma 29 5 2" xfId="8053" xr:uid="{00000000-0005-0000-0000-0000D6080000}"/>
    <cellStyle name="Comma 29 5 2 2" xfId="15944" xr:uid="{CDA34614-7E01-4408-86FC-A4E0A170CC6E}"/>
    <cellStyle name="Comma 29 5 3" xfId="12938" xr:uid="{64281943-1427-46C9-8A19-865557BEAC29}"/>
    <cellStyle name="Comma 29 6" xfId="7340" xr:uid="{00000000-0005-0000-0000-0000D7080000}"/>
    <cellStyle name="Comma 29 6 2" xfId="15541" xr:uid="{AC8BBBA1-B68B-42B5-9AF5-3FCEE4E592DB}"/>
    <cellStyle name="Comma 29 7" xfId="5612" xr:uid="{00000000-0005-0000-0000-0000D8080000}"/>
    <cellStyle name="Comma 29 7 2" xfId="14656" xr:uid="{C1A1AB3E-CB16-43C3-9D42-46FBB9802BE3}"/>
    <cellStyle name="Comma 29 8" xfId="8740" xr:uid="{00000000-0005-0000-0000-0000D9080000}"/>
    <cellStyle name="Comma 29 8 2" xfId="16386" xr:uid="{6BCA8CD3-94D0-41A5-9782-F45316A783A6}"/>
    <cellStyle name="Comma 29 9" xfId="11198" xr:uid="{E4F7F4BE-EC5F-4CF0-A9EC-AF6ABFB29C8B}"/>
    <cellStyle name="Comma 3" xfId="590" xr:uid="{00000000-0005-0000-0000-0000DA080000}"/>
    <cellStyle name="Comma 3 10" xfId="591" xr:uid="{00000000-0005-0000-0000-0000DB080000}"/>
    <cellStyle name="Comma 3 10 2" xfId="592" xr:uid="{00000000-0005-0000-0000-0000DC080000}"/>
    <cellStyle name="Comma 3 10 2 2" xfId="593" xr:uid="{00000000-0005-0000-0000-0000DD080000}"/>
    <cellStyle name="Comma 3 10 2 2 2" xfId="6186" xr:uid="{00000000-0005-0000-0000-0000DE080000}"/>
    <cellStyle name="Comma 3 10 2 3" xfId="594" xr:uid="{00000000-0005-0000-0000-0000DF080000}"/>
    <cellStyle name="Comma 3 10 2 4" xfId="5616" xr:uid="{00000000-0005-0000-0000-0000E0080000}"/>
    <cellStyle name="Comma 3 10 3" xfId="595" xr:uid="{00000000-0005-0000-0000-0000E1080000}"/>
    <cellStyle name="Comma 3 10 3 2" xfId="6185" xr:uid="{00000000-0005-0000-0000-0000E2080000}"/>
    <cellStyle name="Comma 3 10 4" xfId="6896" xr:uid="{00000000-0005-0000-0000-0000E3080000}"/>
    <cellStyle name="Comma 3 10 4 2" xfId="7506" xr:uid="{00000000-0005-0000-0000-0000E4080000}"/>
    <cellStyle name="Comma 3 10 5" xfId="5615" xr:uid="{00000000-0005-0000-0000-0000E5080000}"/>
    <cellStyle name="Comma 3 11" xfId="596" xr:uid="{00000000-0005-0000-0000-0000E6080000}"/>
    <cellStyle name="Comma 3 11 2" xfId="597" xr:uid="{00000000-0005-0000-0000-0000E7080000}"/>
    <cellStyle name="Comma 3 11 2 2" xfId="598" xr:uid="{00000000-0005-0000-0000-0000E8080000}"/>
    <cellStyle name="Comma 3 11 2 2 10" xfId="2710" xr:uid="{00000000-0005-0000-0000-0000E9080000}"/>
    <cellStyle name="Comma 3 11 2 2 10 2" xfId="4478" xr:uid="{00000000-0005-0000-0000-0000EA080000}"/>
    <cellStyle name="Comma 3 11 2 2 10 2 2" xfId="13608" xr:uid="{ACC77760-BFDC-4E01-931C-FACCD7BC4423}"/>
    <cellStyle name="Comma 3 11 2 2 10 3" xfId="11870" xr:uid="{D3EDF01C-D3BC-4B3B-BAED-14127945E6F3}"/>
    <cellStyle name="Comma 3 11 2 2 11" xfId="3330" xr:uid="{00000000-0005-0000-0000-0000EB080000}"/>
    <cellStyle name="Comma 3 11 2 2 11 2" xfId="5077" xr:uid="{00000000-0005-0000-0000-0000EC080000}"/>
    <cellStyle name="Comma 3 11 2 2 11 2 2" xfId="14207" xr:uid="{77C129CD-26F7-4353-9A89-06C5CFBA0E0D}"/>
    <cellStyle name="Comma 3 11 2 2 12" xfId="5619" xr:uid="{00000000-0005-0000-0000-0000ED080000}"/>
    <cellStyle name="Comma 3 11 2 2 12 2" xfId="14660" xr:uid="{4F8AC5FD-4C1B-4DF1-8D6B-F377BD8A176F}"/>
    <cellStyle name="Comma 3 11 2 2 2" xfId="599" xr:uid="{00000000-0005-0000-0000-0000EE080000}"/>
    <cellStyle name="Comma 3 11 2 2 2 2" xfId="2711" xr:uid="{00000000-0005-0000-0000-0000EF080000}"/>
    <cellStyle name="Comma 3 11 2 2 2 2 2" xfId="4479" xr:uid="{00000000-0005-0000-0000-0000F0080000}"/>
    <cellStyle name="Comma 3 11 2 2 2 2 2 2" xfId="13609" xr:uid="{43A3F70D-3170-42E5-AD19-B7108FCC4FBE}"/>
    <cellStyle name="Comma 3 11 2 2 2 2 3" xfId="8171" xr:uid="{00000000-0005-0000-0000-0000F1080000}"/>
    <cellStyle name="Comma 3 11 2 2 2 2 3 2" xfId="16061" xr:uid="{410E8679-FCF9-40FA-A0A7-184C0F87D64E}"/>
    <cellStyle name="Comma 3 11 2 2 2 2 4" xfId="11871" xr:uid="{23F260ED-675F-407E-A49A-EEDA8655D715}"/>
    <cellStyle name="Comma 3 11 2 2 2 3" xfId="7510" xr:uid="{00000000-0005-0000-0000-0000F2080000}"/>
    <cellStyle name="Comma 3 11 2 2 2 3 2" xfId="15652" xr:uid="{58D5095B-A79A-46ED-9AD7-74FCD9199D81}"/>
    <cellStyle name="Comma 3 11 2 2 2 4" xfId="6188" xr:uid="{00000000-0005-0000-0000-0000F3080000}"/>
    <cellStyle name="Comma 3 11 2 2 2 4 2" xfId="14834" xr:uid="{E399AF86-9F6A-4F59-8629-6A1D560CE975}"/>
    <cellStyle name="Comma 3 11 2 2 3" xfId="600" xr:uid="{00000000-0005-0000-0000-0000F4080000}"/>
    <cellStyle name="Comma 3 11 2 2 3 2" xfId="2712" xr:uid="{00000000-0005-0000-0000-0000F5080000}"/>
    <cellStyle name="Comma 3 11 2 2 3 2 2" xfId="4480" xr:uid="{00000000-0005-0000-0000-0000F6080000}"/>
    <cellStyle name="Comma 3 11 2 2 3 2 2 2" xfId="8170" xr:uid="{00000000-0005-0000-0000-0000F7080000}"/>
    <cellStyle name="Comma 3 11 2 2 3 2 2 2 2" xfId="16060" xr:uid="{3D6D2C3C-B9CD-4398-9050-49AC4FD551CD}"/>
    <cellStyle name="Comma 3 11 2 2 3 2 2 3" xfId="13610" xr:uid="{3E3455E3-EC70-493D-A9F8-7FC5F5749005}"/>
    <cellStyle name="Comma 3 11 2 2 3 2 3" xfId="7265" xr:uid="{00000000-0005-0000-0000-0000F8080000}"/>
    <cellStyle name="Comma 3 11 2 2 3 2 3 2" xfId="11006" xr:uid="{00000000-0005-0000-0000-0000F9080000}"/>
    <cellStyle name="Comma 3 11 2 2 3 2 3 2 2" xfId="17994" xr:uid="{0359D5CA-DFF3-43A2-A499-C73CD96F13B7}"/>
    <cellStyle name="Comma 3 11 2 2 3 2 3 3" xfId="15487" xr:uid="{2CDD4723-9442-420D-BDA0-95E8D40AA97E}"/>
    <cellStyle name="Comma 3 11 2 2 3 2 4" xfId="11872" xr:uid="{96492112-C5B8-450C-AF16-D67D6CBAFD9C}"/>
    <cellStyle name="Comma 3 11 2 2 3 3" xfId="7268" xr:uid="{00000000-0005-0000-0000-0000FA080000}"/>
    <cellStyle name="Comma 3 11 2 2 3 3 2" xfId="15490" xr:uid="{FBA79CD8-979F-4F35-949E-5C55FA2A9DBE}"/>
    <cellStyle name="Comma 3 11 2 2 3 4" xfId="7509" xr:uid="{00000000-0005-0000-0000-0000FB080000}"/>
    <cellStyle name="Comma 3 11 2 2 3 4 2" xfId="15651" xr:uid="{BBB7FAB3-EE87-4A24-8316-7145E886687B}"/>
    <cellStyle name="Comma 3 11 2 2 3 5" xfId="6899" xr:uid="{00000000-0005-0000-0000-0000FC080000}"/>
    <cellStyle name="Comma 3 11 2 2 3 5 2" xfId="10987" xr:uid="{00000000-0005-0000-0000-0000FD080000}"/>
    <cellStyle name="Comma 3 11 2 2 3 5 2 2" xfId="17986" xr:uid="{4AF88EF3-AE91-44EC-AAFD-912FC369BA60}"/>
    <cellStyle name="Comma 3 11 2 2 3 5 3" xfId="15295" xr:uid="{60BF754D-8EE5-4C9C-90FE-269162619B65}"/>
    <cellStyle name="Comma 3 11 2 2 4" xfId="601" xr:uid="{00000000-0005-0000-0000-0000FE080000}"/>
    <cellStyle name="Comma 3 11 2 2 4 2" xfId="2713" xr:uid="{00000000-0005-0000-0000-0000FF080000}"/>
    <cellStyle name="Comma 3 11 2 2 4 2 2" xfId="4481" xr:uid="{00000000-0005-0000-0000-000000090000}"/>
    <cellStyle name="Comma 3 11 2 2 4 2 2 2" xfId="13611" xr:uid="{49EDAEBC-159F-472B-A618-AEFBF65177FC}"/>
    <cellStyle name="Comma 3 11 2 2 4 2 3" xfId="8056" xr:uid="{00000000-0005-0000-0000-000001090000}"/>
    <cellStyle name="Comma 3 11 2 2 4 2 3 2" xfId="11054" xr:uid="{00000000-0005-0000-0000-000002090000}"/>
    <cellStyle name="Comma 3 11 2 2 4 2 3 2 2" xfId="18014" xr:uid="{5D9F3E98-42D4-4BB5-816C-D725399C79AB}"/>
    <cellStyle name="Comma 3 11 2 2 4 2 3 3" xfId="15947" xr:uid="{81D12A5D-FB83-4D8D-92D7-698DEC8CEFE6}"/>
    <cellStyle name="Comma 3 11 2 2 4 2 4" xfId="11873" xr:uid="{DBDD692C-4B86-4D86-BD2C-04062A0CCC2F}"/>
    <cellStyle name="Comma 3 11 2 2 4 3" xfId="7261" xr:uid="{00000000-0005-0000-0000-000003090000}"/>
    <cellStyle name="Comma 3 11 2 2 4 3 2" xfId="11005" xr:uid="{00000000-0005-0000-0000-000004090000}"/>
    <cellStyle name="Comma 3 11 2 2 4 3 2 2" xfId="17993" xr:uid="{EE8A31B8-9026-44D5-9C4E-500A3FB9BC16}"/>
    <cellStyle name="Comma 3 11 2 2 4 3 3" xfId="15484" xr:uid="{4937BAFE-929C-4DBF-B41E-009789C78B94}"/>
    <cellStyle name="Comma 3 11 2 2 5" xfId="602" xr:uid="{00000000-0005-0000-0000-000005090000}"/>
    <cellStyle name="Comma 3 11 2 2 5 2" xfId="2714" xr:uid="{00000000-0005-0000-0000-000006090000}"/>
    <cellStyle name="Comma 3 11 2 2 5 2 2" xfId="4482" xr:uid="{00000000-0005-0000-0000-000007090000}"/>
    <cellStyle name="Comma 3 11 2 2 5 2 2 2" xfId="13612" xr:uid="{3B193E6C-B59C-44B7-8864-5993F91FFEA6}"/>
    <cellStyle name="Comma 3 11 2 2 5 2 3" xfId="11874" xr:uid="{255F7D01-152A-4D6C-A0FB-9564FF457406}"/>
    <cellStyle name="Comma 3 11 2 2 6" xfId="603" xr:uid="{00000000-0005-0000-0000-000008090000}"/>
    <cellStyle name="Comma 3 11 2 2 6 2" xfId="604" xr:uid="{00000000-0005-0000-0000-000009090000}"/>
    <cellStyle name="Comma 3 11 2 2 6 2 2" xfId="2716" xr:uid="{00000000-0005-0000-0000-00000A090000}"/>
    <cellStyle name="Comma 3 11 2 2 6 2 2 2" xfId="4484" xr:uid="{00000000-0005-0000-0000-00000B090000}"/>
    <cellStyle name="Comma 3 11 2 2 6 2 2 2 2" xfId="13614" xr:uid="{172BEC9A-B26A-42E3-BB10-20E1CCFAC808}"/>
    <cellStyle name="Comma 3 11 2 2 6 2 2 3" xfId="11876" xr:uid="{C976CF26-916A-4DFE-96AD-CCC833651AE6}"/>
    <cellStyle name="Comma 3 11 2 2 6 2 3" xfId="3332" xr:uid="{00000000-0005-0000-0000-00000C090000}"/>
    <cellStyle name="Comma 3 11 2 2 6 2 3 2" xfId="5079" xr:uid="{00000000-0005-0000-0000-00000D090000}"/>
    <cellStyle name="Comma 3 11 2 2 6 2 3 2 2" xfId="14209" xr:uid="{D3F917D9-1D39-49E5-88E9-D89959790229}"/>
    <cellStyle name="Comma 3 11 2 2 6 3" xfId="2715" xr:uid="{00000000-0005-0000-0000-00000E090000}"/>
    <cellStyle name="Comma 3 11 2 2 6 3 2" xfId="4483" xr:uid="{00000000-0005-0000-0000-00000F090000}"/>
    <cellStyle name="Comma 3 11 2 2 6 3 2 2" xfId="13613" xr:uid="{DFB1DC2D-7412-4222-9C18-F478072F6382}"/>
    <cellStyle name="Comma 3 11 2 2 6 3 3" xfId="11875" xr:uid="{91A12954-CE10-45E8-8ABB-B66EC63EBF58}"/>
    <cellStyle name="Comma 3 11 2 2 6 4" xfId="3331" xr:uid="{00000000-0005-0000-0000-000010090000}"/>
    <cellStyle name="Comma 3 11 2 2 6 4 2" xfId="5078" xr:uid="{00000000-0005-0000-0000-000011090000}"/>
    <cellStyle name="Comma 3 11 2 2 6 4 2 2" xfId="14208" xr:uid="{622BFA05-31D9-4A69-BCDA-5EC6307B445E}"/>
    <cellStyle name="Comma 3 11 2 2 7" xfId="605" xr:uid="{00000000-0005-0000-0000-000012090000}"/>
    <cellStyle name="Comma 3 11 2 2 7 2" xfId="2717" xr:uid="{00000000-0005-0000-0000-000013090000}"/>
    <cellStyle name="Comma 3 11 2 2 7 2 2" xfId="4485" xr:uid="{00000000-0005-0000-0000-000014090000}"/>
    <cellStyle name="Comma 3 11 2 2 7 2 2 2" xfId="13615" xr:uid="{EEBE5D44-4BFD-44E6-970A-5D373AD42749}"/>
    <cellStyle name="Comma 3 11 2 2 7 2 3" xfId="11877" xr:uid="{02452289-1A88-4C99-B3A1-9F76EAA7800F}"/>
    <cellStyle name="Comma 3 11 2 2 7 3" xfId="3333" xr:uid="{00000000-0005-0000-0000-000015090000}"/>
    <cellStyle name="Comma 3 11 2 2 7 3 2" xfId="5080" xr:uid="{00000000-0005-0000-0000-000016090000}"/>
    <cellStyle name="Comma 3 11 2 2 7 3 2 2" xfId="14210" xr:uid="{18A4DDB4-F92E-4218-B896-1948822593B8}"/>
    <cellStyle name="Comma 3 11 2 2 8" xfId="606" xr:uid="{00000000-0005-0000-0000-000017090000}"/>
    <cellStyle name="Comma 3 11 2 2 8 2" xfId="2718" xr:uid="{00000000-0005-0000-0000-000018090000}"/>
    <cellStyle name="Comma 3 11 2 2 8 2 2" xfId="4486" xr:uid="{00000000-0005-0000-0000-000019090000}"/>
    <cellStyle name="Comma 3 11 2 2 8 2 2 2" xfId="13616" xr:uid="{EDD4E22A-B5EC-4C04-A9FD-B33A5D32D619}"/>
    <cellStyle name="Comma 3 11 2 2 8 2 3" xfId="11878" xr:uid="{7E745CF8-DF75-4B02-9CA7-79A8AF968B45}"/>
    <cellStyle name="Comma 3 11 2 2 8 3" xfId="3334" xr:uid="{00000000-0005-0000-0000-00001A090000}"/>
    <cellStyle name="Comma 3 11 2 2 8 3 2" xfId="5081" xr:uid="{00000000-0005-0000-0000-00001B090000}"/>
    <cellStyle name="Comma 3 11 2 2 8 3 2 2" xfId="14211" xr:uid="{2CA608E0-2B24-44A8-8792-0CC316DB70BD}"/>
    <cellStyle name="Comma 3 11 2 2 9" xfId="607" xr:uid="{00000000-0005-0000-0000-00001C090000}"/>
    <cellStyle name="Comma 3 11 2 2 9 2" xfId="2719" xr:uid="{00000000-0005-0000-0000-00001D090000}"/>
    <cellStyle name="Comma 3 11 2 2 9 2 2" xfId="4487" xr:uid="{00000000-0005-0000-0000-00001E090000}"/>
    <cellStyle name="Comma 3 11 2 2 9 2 2 2" xfId="13617" xr:uid="{173164A5-8499-446A-A3E1-3322271AD184}"/>
    <cellStyle name="Comma 3 11 2 2 9 2 3" xfId="11879" xr:uid="{79B774E5-219F-47E8-BE42-6CE8E8E14A32}"/>
    <cellStyle name="Comma 3 11 2 3" xfId="608" xr:uid="{00000000-0005-0000-0000-00001F090000}"/>
    <cellStyle name="Comma 3 11 2 3 2" xfId="609" xr:uid="{00000000-0005-0000-0000-000020090000}"/>
    <cellStyle name="Comma 3 11 2 3 2 2" xfId="2721" xr:uid="{00000000-0005-0000-0000-000021090000}"/>
    <cellStyle name="Comma 3 11 2 3 2 2 2" xfId="4489" xr:uid="{00000000-0005-0000-0000-000022090000}"/>
    <cellStyle name="Comma 3 11 2 3 2 2 2 2" xfId="13619" xr:uid="{FFEC6AF7-06F7-487F-A0FF-7B73FCB16D8A}"/>
    <cellStyle name="Comma 3 11 2 3 2 2 3" xfId="8173" xr:uid="{00000000-0005-0000-0000-000023090000}"/>
    <cellStyle name="Comma 3 11 2 3 2 2 3 2" xfId="16063" xr:uid="{DEA11183-1A42-48E1-A0DF-9367B5D2905D}"/>
    <cellStyle name="Comma 3 11 2 3 2 2 4" xfId="11881" xr:uid="{E44EBDC0-1B86-4330-8425-3CAE90543027}"/>
    <cellStyle name="Comma 3 11 2 3 2 3" xfId="7512" xr:uid="{00000000-0005-0000-0000-000024090000}"/>
    <cellStyle name="Comma 3 11 2 3 2 3 2" xfId="15654" xr:uid="{09BF4E9E-E6FA-4698-9546-E6E6C660B916}"/>
    <cellStyle name="Comma 3 11 2 3 2 4" xfId="6189" xr:uid="{00000000-0005-0000-0000-000025090000}"/>
    <cellStyle name="Comma 3 11 2 3 2 4 2" xfId="14835" xr:uid="{6211E0C4-0358-427C-9414-F2E0ED325346}"/>
    <cellStyle name="Comma 3 11 2 3 3" xfId="610" xr:uid="{00000000-0005-0000-0000-000026090000}"/>
    <cellStyle name="Comma 3 11 2 3 3 2" xfId="2722" xr:uid="{00000000-0005-0000-0000-000027090000}"/>
    <cellStyle name="Comma 3 11 2 3 3 2 2" xfId="4490" xr:uid="{00000000-0005-0000-0000-000028090000}"/>
    <cellStyle name="Comma 3 11 2 3 3 2 2 2" xfId="13620" xr:uid="{3AAD554D-F081-4808-8F81-08D01C0D6386}"/>
    <cellStyle name="Comma 3 11 2 3 3 2 3" xfId="11882" xr:uid="{2DAC0982-E02F-49AC-B852-5366964AFEEA}"/>
    <cellStyle name="Comma 3 11 2 3 3 3" xfId="8172" xr:uid="{00000000-0005-0000-0000-000029090000}"/>
    <cellStyle name="Comma 3 11 2 3 3 3 2" xfId="16062" xr:uid="{31FB1DCA-96A0-499B-B4D7-F2A22C776D1A}"/>
    <cellStyle name="Comma 3 11 2 3 4" xfId="2720" xr:uid="{00000000-0005-0000-0000-00002A090000}"/>
    <cellStyle name="Comma 3 11 2 3 4 2" xfId="4488" xr:uid="{00000000-0005-0000-0000-00002B090000}"/>
    <cellStyle name="Comma 3 11 2 3 4 2 2" xfId="13618" xr:uid="{B1227B7B-82F8-4C2F-BD6C-8DFF3745E0F7}"/>
    <cellStyle name="Comma 3 11 2 3 4 3" xfId="7511" xr:uid="{00000000-0005-0000-0000-00002C090000}"/>
    <cellStyle name="Comma 3 11 2 3 4 3 2" xfId="15653" xr:uid="{4D3A9D6F-8CA0-4A7C-8A63-8CAD66951770}"/>
    <cellStyle name="Comma 3 11 2 3 4 4" xfId="11880" xr:uid="{F607145E-629C-4F19-8595-E5368791B1B1}"/>
    <cellStyle name="Comma 3 11 2 3 5" xfId="5620" xr:uid="{00000000-0005-0000-0000-00002D090000}"/>
    <cellStyle name="Comma 3 11 2 3 5 2" xfId="14661" xr:uid="{7D993172-557C-4E91-8E10-D7CFD849FE7B}"/>
    <cellStyle name="Comma 3 11 2 4" xfId="611" xr:uid="{00000000-0005-0000-0000-00002E090000}"/>
    <cellStyle name="Comma 3 11 2 4 2" xfId="2723" xr:uid="{00000000-0005-0000-0000-00002F090000}"/>
    <cellStyle name="Comma 3 11 2 4 2 2" xfId="4491" xr:uid="{00000000-0005-0000-0000-000030090000}"/>
    <cellStyle name="Comma 3 11 2 4 2 2 2" xfId="13621" xr:uid="{5998F865-8A25-4886-BA27-DE687E68BD21}"/>
    <cellStyle name="Comma 3 11 2 4 2 3" xfId="8174" xr:uid="{00000000-0005-0000-0000-000031090000}"/>
    <cellStyle name="Comma 3 11 2 4 2 3 2" xfId="16064" xr:uid="{D6498453-BF28-4CFB-84DE-86DE2E6EBBE0}"/>
    <cellStyle name="Comma 3 11 2 4 2 4" xfId="11883" xr:uid="{FE903942-B97C-46AF-ABDA-34F9F8F1B96C}"/>
    <cellStyle name="Comma 3 11 2 4 3" xfId="7513" xr:uid="{00000000-0005-0000-0000-000032090000}"/>
    <cellStyle name="Comma 3 11 2 4 3 2" xfId="15655" xr:uid="{09BB9999-3C51-4541-9B6E-0117B523C336}"/>
    <cellStyle name="Comma 3 11 2 4 4" xfId="6187" xr:uid="{00000000-0005-0000-0000-000033090000}"/>
    <cellStyle name="Comma 3 11 2 4 4 2" xfId="14833" xr:uid="{16AD970B-DE48-4A0A-8AAA-C7A9AEA056B1}"/>
    <cellStyle name="Comma 3 11 2 5" xfId="2709" xr:uid="{00000000-0005-0000-0000-000034090000}"/>
    <cellStyle name="Comma 3 11 2 5 2" xfId="4477" xr:uid="{00000000-0005-0000-0000-000035090000}"/>
    <cellStyle name="Comma 3 11 2 5 2 2" xfId="8169" xr:uid="{00000000-0005-0000-0000-000036090000}"/>
    <cellStyle name="Comma 3 11 2 5 2 2 2" xfId="16059" xr:uid="{2F6EAEF8-0026-42C9-8C02-C04E662727BF}"/>
    <cellStyle name="Comma 3 11 2 5 2 3" xfId="13607" xr:uid="{F25C133A-7B17-47C8-AF0A-14EDAE197F21}"/>
    <cellStyle name="Comma 3 11 2 5 3" xfId="7508" xr:uid="{00000000-0005-0000-0000-000037090000}"/>
    <cellStyle name="Comma 3 11 2 5 3 2" xfId="15650" xr:uid="{29115A13-4EF0-4E6D-8672-DD0AE4AA4CB6}"/>
    <cellStyle name="Comma 3 11 2 5 4" xfId="6898" xr:uid="{00000000-0005-0000-0000-000038090000}"/>
    <cellStyle name="Comma 3 11 2 5 4 2" xfId="15294" xr:uid="{ECD20610-30E3-4BF9-93DA-5D0EE088158F}"/>
    <cellStyle name="Comma 3 11 2 5 5" xfId="11869" xr:uid="{77A5BDB1-9BBA-48AE-932D-8B4D92FEE89D}"/>
    <cellStyle name="Comma 3 11 2 6" xfId="8055" xr:uid="{00000000-0005-0000-0000-000039090000}"/>
    <cellStyle name="Comma 3 11 2 6 2" xfId="15946" xr:uid="{B1962553-4EAC-4B90-AED3-274F83C4F5E3}"/>
    <cellStyle name="Comma 3 11 2 7" xfId="5618" xr:uid="{00000000-0005-0000-0000-00003A090000}"/>
    <cellStyle name="Comma 3 11 2 7 2" xfId="14659" xr:uid="{0094821B-07A7-468A-97B2-8BC03DF5C5FB}"/>
    <cellStyle name="Comma 3 11 3" xfId="6897" xr:uid="{00000000-0005-0000-0000-00003B090000}"/>
    <cellStyle name="Comma 3 11 3 2" xfId="7507" xr:uid="{00000000-0005-0000-0000-00003C090000}"/>
    <cellStyle name="Comma 3 11 4" xfId="5617" xr:uid="{00000000-0005-0000-0000-00003D090000}"/>
    <cellStyle name="Comma 3 12" xfId="612" xr:uid="{00000000-0005-0000-0000-00003E090000}"/>
    <cellStyle name="Comma 3 12 2" xfId="6900" xr:uid="{00000000-0005-0000-0000-00003F090000}"/>
    <cellStyle name="Comma 3 12 2 2" xfId="7514" xr:uid="{00000000-0005-0000-0000-000040090000}"/>
    <cellStyle name="Comma 3 12 3" xfId="5621" xr:uid="{00000000-0005-0000-0000-000041090000}"/>
    <cellStyle name="Comma 3 13" xfId="613" xr:uid="{00000000-0005-0000-0000-000042090000}"/>
    <cellStyle name="Comma 3 13 2" xfId="614" xr:uid="{00000000-0005-0000-0000-000043090000}"/>
    <cellStyle name="Comma 3 13 2 2" xfId="615" xr:uid="{00000000-0005-0000-0000-000044090000}"/>
    <cellStyle name="Comma 3 13 2 2 2" xfId="6191" xr:uid="{00000000-0005-0000-0000-000045090000}"/>
    <cellStyle name="Comma 3 13 2 3" xfId="616" xr:uid="{00000000-0005-0000-0000-000046090000}"/>
    <cellStyle name="Comma 3 13 2 4" xfId="5623" xr:uid="{00000000-0005-0000-0000-000047090000}"/>
    <cellStyle name="Comma 3 13 3" xfId="617" xr:uid="{00000000-0005-0000-0000-000048090000}"/>
    <cellStyle name="Comma 3 13 3 2" xfId="6190" xr:uid="{00000000-0005-0000-0000-000049090000}"/>
    <cellStyle name="Comma 3 13 4" xfId="6901" xr:uid="{00000000-0005-0000-0000-00004A090000}"/>
    <cellStyle name="Comma 3 13 4 2" xfId="7515" xr:uid="{00000000-0005-0000-0000-00004B090000}"/>
    <cellStyle name="Comma 3 13 5" xfId="5622" xr:uid="{00000000-0005-0000-0000-00004C090000}"/>
    <cellStyle name="Comma 3 14" xfId="618" xr:uid="{00000000-0005-0000-0000-00004D090000}"/>
    <cellStyle name="Comma 3 14 10" xfId="5527" xr:uid="{00000000-0005-0000-0000-00004E090000}"/>
    <cellStyle name="Comma 3 14 10 2" xfId="14611" xr:uid="{AA99AD29-DEBC-440E-937B-C8861EB3EF7A}"/>
    <cellStyle name="Comma 3 14 11" xfId="11204" xr:uid="{5340A74A-5759-4E75-842E-A2732AE1F106}"/>
    <cellStyle name="Comma 3 14 2" xfId="619" xr:uid="{00000000-0005-0000-0000-00004F090000}"/>
    <cellStyle name="Comma 3 14 2 2" xfId="620" xr:uid="{00000000-0005-0000-0000-000050090000}"/>
    <cellStyle name="Comma 3 14 2 2 2" xfId="621" xr:uid="{00000000-0005-0000-0000-000051090000}"/>
    <cellStyle name="Comma 3 14 2 2 2 2" xfId="2727" xr:uid="{00000000-0005-0000-0000-000052090000}"/>
    <cellStyle name="Comma 3 14 2 2 2 2 2" xfId="4495" xr:uid="{00000000-0005-0000-0000-000053090000}"/>
    <cellStyle name="Comma 3 14 2 2 2 2 2 2" xfId="13625" xr:uid="{5F72101A-8308-41BE-83A6-3DC767AD0845}"/>
    <cellStyle name="Comma 3 14 2 2 2 2 3" xfId="11887" xr:uid="{E680687E-F74B-4A90-B965-08B5B2256E16}"/>
    <cellStyle name="Comma 3 14 2 2 2 3" xfId="3816" xr:uid="{00000000-0005-0000-0000-000054090000}"/>
    <cellStyle name="Comma 3 14 2 2 2 3 2" xfId="12947" xr:uid="{ADCD72C3-5438-4E59-8E8A-8AFEC1C891E6}"/>
    <cellStyle name="Comma 3 14 2 2 2 4" xfId="8177" xr:uid="{00000000-0005-0000-0000-000055090000}"/>
    <cellStyle name="Comma 3 14 2 2 2 4 2" xfId="16067" xr:uid="{181AD355-4188-411D-B976-443142C6E93A}"/>
    <cellStyle name="Comma 3 14 2 2 2 5" xfId="11207" xr:uid="{FE1A6849-BF87-45BC-985F-C28378A36578}"/>
    <cellStyle name="Comma 3 14 2 2 3" xfId="2726" xr:uid="{00000000-0005-0000-0000-000056090000}"/>
    <cellStyle name="Comma 3 14 2 2 3 2" xfId="4494" xr:uid="{00000000-0005-0000-0000-000057090000}"/>
    <cellStyle name="Comma 3 14 2 2 3 2 2" xfId="13624" xr:uid="{39FC3B04-8E45-413A-8046-700BD9E8941E}"/>
    <cellStyle name="Comma 3 14 2 2 3 3" xfId="7518" xr:uid="{00000000-0005-0000-0000-000058090000}"/>
    <cellStyle name="Comma 3 14 2 2 3 3 2" xfId="15658" xr:uid="{2E172D69-D545-434C-89B1-2BE3EFD1ACAC}"/>
    <cellStyle name="Comma 3 14 2 2 3 4" xfId="11886" xr:uid="{394A6A44-F3B3-4103-8F54-9E2701E6DDFE}"/>
    <cellStyle name="Comma 3 14 2 2 4" xfId="3815" xr:uid="{00000000-0005-0000-0000-000059090000}"/>
    <cellStyle name="Comma 3 14 2 2 4 2" xfId="12946" xr:uid="{CC4E0C9F-2290-4D71-A640-969639C8A4C0}"/>
    <cellStyle name="Comma 3 14 2 2 5" xfId="6192" xr:uid="{00000000-0005-0000-0000-00005A090000}"/>
    <cellStyle name="Comma 3 14 2 2 5 2" xfId="14836" xr:uid="{2D276E38-F5F6-41E8-B516-4E88F85CB3CD}"/>
    <cellStyle name="Comma 3 14 2 2 6" xfId="11206" xr:uid="{D2ABCDCA-066F-47C1-B592-566EE3425492}"/>
    <cellStyle name="Comma 3 14 2 3" xfId="622" xr:uid="{00000000-0005-0000-0000-00005B090000}"/>
    <cellStyle name="Comma 3 14 2 3 2" xfId="2728" xr:uid="{00000000-0005-0000-0000-00005C090000}"/>
    <cellStyle name="Comma 3 14 2 3 2 2" xfId="4496" xr:uid="{00000000-0005-0000-0000-00005D090000}"/>
    <cellStyle name="Comma 3 14 2 3 2 2 2" xfId="13626" xr:uid="{C2804E51-3A32-419E-BD39-5AF6BB7B2700}"/>
    <cellStyle name="Comma 3 14 2 3 2 3" xfId="8176" xr:uid="{00000000-0005-0000-0000-00005E090000}"/>
    <cellStyle name="Comma 3 14 2 3 2 3 2" xfId="16066" xr:uid="{FB2755D6-50E8-472B-8857-5DD60C0C2F15}"/>
    <cellStyle name="Comma 3 14 2 3 2 4" xfId="11888" xr:uid="{30198CDF-5B08-4CBD-BA79-5F1E26956275}"/>
    <cellStyle name="Comma 3 14 2 3 3" xfId="3817" xr:uid="{00000000-0005-0000-0000-00005F090000}"/>
    <cellStyle name="Comma 3 14 2 3 3 2" xfId="7517" xr:uid="{00000000-0005-0000-0000-000060090000}"/>
    <cellStyle name="Comma 3 14 2 3 3 2 2" xfId="15657" xr:uid="{B15B6015-BD27-4FC5-8C32-6334B129FAB7}"/>
    <cellStyle name="Comma 3 14 2 3 3 3" xfId="12948" xr:uid="{A69EA9CA-2237-4CBF-8C54-331354E73900}"/>
    <cellStyle name="Comma 3 14 2 3 4" xfId="6903" xr:uid="{00000000-0005-0000-0000-000061090000}"/>
    <cellStyle name="Comma 3 14 2 3 4 2" xfId="15297" xr:uid="{DBF70818-C37C-499F-AD53-94B3C704E399}"/>
    <cellStyle name="Comma 3 14 2 3 5" xfId="11208" xr:uid="{86AC8189-29D1-4E07-BEA7-8E118D0542F4}"/>
    <cellStyle name="Comma 3 14 2 4" xfId="2725" xr:uid="{00000000-0005-0000-0000-000062090000}"/>
    <cellStyle name="Comma 3 14 2 4 2" xfId="4493" xr:uid="{00000000-0005-0000-0000-000063090000}"/>
    <cellStyle name="Comma 3 14 2 4 2 2" xfId="13623" xr:uid="{AF825B96-3635-4B7C-BBFA-BC6465A9897D}"/>
    <cellStyle name="Comma 3 14 2 4 3" xfId="8057" xr:uid="{00000000-0005-0000-0000-000064090000}"/>
    <cellStyle name="Comma 3 14 2 4 3 2" xfId="15948" xr:uid="{DF438960-D892-4B0E-8620-ECB305CFCDEB}"/>
    <cellStyle name="Comma 3 14 2 4 4" xfId="11885" xr:uid="{0CCB8844-6B02-439D-8483-84A780610A9B}"/>
    <cellStyle name="Comma 3 14 2 5" xfId="3814" xr:uid="{00000000-0005-0000-0000-000065090000}"/>
    <cellStyle name="Comma 3 14 2 5 2" xfId="7342" xr:uid="{00000000-0005-0000-0000-000066090000}"/>
    <cellStyle name="Comma 3 14 2 5 2 2" xfId="15543" xr:uid="{8BA023D7-32E9-4D73-8D43-CBA3B6656693}"/>
    <cellStyle name="Comma 3 14 2 5 3" xfId="12945" xr:uid="{0BFFB97F-AE8D-4699-95A8-A7179E66DF62}"/>
    <cellStyle name="Comma 3 14 2 6" xfId="5625" xr:uid="{00000000-0005-0000-0000-000067090000}"/>
    <cellStyle name="Comma 3 14 2 6 2" xfId="14663" xr:uid="{719EFF98-912D-44D8-9B45-9B9347CBEF2F}"/>
    <cellStyle name="Comma 3 14 2 7" xfId="11205" xr:uid="{5DBFADF4-A1A3-4FE6-B23E-A79D0102F200}"/>
    <cellStyle name="Comma 3 14 3" xfId="623" xr:uid="{00000000-0005-0000-0000-000068090000}"/>
    <cellStyle name="Comma 3 14 3 2" xfId="6448" xr:uid="{00000000-0005-0000-0000-000069090000}"/>
    <cellStyle name="Comma 3 14 3 2 2" xfId="6449" xr:uid="{00000000-0005-0000-0000-00006A090000}"/>
    <cellStyle name="Comma 3 14 3 2 2 2" xfId="14977" xr:uid="{B564EC4A-C18D-481E-994A-BA502E372190}"/>
    <cellStyle name="Comma 3 14 3 2 3" xfId="8175" xr:uid="{00000000-0005-0000-0000-00006B090000}"/>
    <cellStyle name="Comma 3 14 3 2 3 2" xfId="16065" xr:uid="{E00F172D-8F20-48DD-8434-3D58AAC268D6}"/>
    <cellStyle name="Comma 3 14 3 2 4" xfId="14976" xr:uid="{EA2CCFE5-BE7A-4B4B-833B-2863D0E576DB}"/>
    <cellStyle name="Comma 3 14 3 3" xfId="6450" xr:uid="{00000000-0005-0000-0000-00006C090000}"/>
    <cellStyle name="Comma 3 14 3 3 2" xfId="14978" xr:uid="{0A34D729-A544-4376-AE46-23711E840BF6}"/>
    <cellStyle name="Comma 3 14 3 4" xfId="7516" xr:uid="{00000000-0005-0000-0000-00006D090000}"/>
    <cellStyle name="Comma 3 14 3 4 2" xfId="15656" xr:uid="{AED8F046-8D59-4307-9147-3227D5A2F8A8}"/>
    <cellStyle name="Comma 3 14 3 5" xfId="6447" xr:uid="{00000000-0005-0000-0000-00006E090000}"/>
    <cellStyle name="Comma 3 14 3 5 2" xfId="14975" xr:uid="{16931121-4464-4D4F-9C55-78C054ECB7E1}"/>
    <cellStyle name="Comma 3 14 4" xfId="624" xr:uid="{00000000-0005-0000-0000-00006F090000}"/>
    <cellStyle name="Comma 3 14 4 2" xfId="2729" xr:uid="{00000000-0005-0000-0000-000070090000}"/>
    <cellStyle name="Comma 3 14 4 2 2" xfId="4497" xr:uid="{00000000-0005-0000-0000-000071090000}"/>
    <cellStyle name="Comma 3 14 4 2 2 2" xfId="6453" xr:uid="{00000000-0005-0000-0000-000072090000}"/>
    <cellStyle name="Comma 3 14 4 2 2 2 2" xfId="14981" xr:uid="{0C5793EE-B4BD-4D94-8188-61C64DE267DF}"/>
    <cellStyle name="Comma 3 14 4 2 2 3" xfId="13627" xr:uid="{F5131EE9-E0D0-49DE-9982-D765849EE952}"/>
    <cellStyle name="Comma 3 14 4 2 3" xfId="6452" xr:uid="{00000000-0005-0000-0000-000073090000}"/>
    <cellStyle name="Comma 3 14 4 2 3 2" xfId="14980" xr:uid="{84C0131D-1484-452E-8BB6-FFE9F2F619CA}"/>
    <cellStyle name="Comma 3 14 4 2 4" xfId="11889" xr:uid="{8E7F2585-C445-4967-B11F-A496440D1010}"/>
    <cellStyle name="Comma 3 14 4 3" xfId="3818" xr:uid="{00000000-0005-0000-0000-000074090000}"/>
    <cellStyle name="Comma 3 14 4 3 2" xfId="6454" xr:uid="{00000000-0005-0000-0000-000075090000}"/>
    <cellStyle name="Comma 3 14 4 3 2 2" xfId="14982" xr:uid="{D2E8311F-BDB7-4949-9CC8-9275DDD1FA6F}"/>
    <cellStyle name="Comma 3 14 4 3 3" xfId="12949" xr:uid="{A934B9D6-6C0D-4C28-800E-1597699318BC}"/>
    <cellStyle name="Comma 3 14 4 4" xfId="8019" xr:uid="{00000000-0005-0000-0000-000076090000}"/>
    <cellStyle name="Comma 3 14 4 4 2" xfId="15911" xr:uid="{7EA9F6CE-6CE1-4346-9E98-E0744D58AB4B}"/>
    <cellStyle name="Comma 3 14 4 5" xfId="6451" xr:uid="{00000000-0005-0000-0000-000077090000}"/>
    <cellStyle name="Comma 3 14 4 5 2" xfId="14979" xr:uid="{752B4026-C563-4F02-8C7C-CC8E70A993A0}"/>
    <cellStyle name="Comma 3 14 4 6" xfId="11209" xr:uid="{A79C41D4-BD35-467A-8E8D-A9861993E105}"/>
    <cellStyle name="Comma 3 14 5" xfId="2724" xr:uid="{00000000-0005-0000-0000-000078090000}"/>
    <cellStyle name="Comma 3 14 5 2" xfId="4492" xr:uid="{00000000-0005-0000-0000-000079090000}"/>
    <cellStyle name="Comma 3 14 5 2 2" xfId="6456" xr:uid="{00000000-0005-0000-0000-00007A090000}"/>
    <cellStyle name="Comma 3 14 5 2 2 2" xfId="14984" xr:uid="{17754B0B-9528-4A24-84BB-3656B9BD8092}"/>
    <cellStyle name="Comma 3 14 5 2 3" xfId="13622" xr:uid="{9039CBA0-3162-4BD7-8DCF-382653998201}"/>
    <cellStyle name="Comma 3 14 5 3" xfId="6455" xr:uid="{00000000-0005-0000-0000-00007B090000}"/>
    <cellStyle name="Comma 3 14 5 3 2" xfId="14983" xr:uid="{FFC93D76-EA7C-4163-8180-5BF2327E2B49}"/>
    <cellStyle name="Comma 3 14 5 4" xfId="11884" xr:uid="{96078EF1-8FAA-4797-B220-886F73991F1E}"/>
    <cellStyle name="Comma 3 14 6" xfId="3813" xr:uid="{00000000-0005-0000-0000-00007C090000}"/>
    <cellStyle name="Comma 3 14 6 2" xfId="6457" xr:uid="{00000000-0005-0000-0000-00007D090000}"/>
    <cellStyle name="Comma 3 14 6 2 2" xfId="14985" xr:uid="{BDFF6356-9CA3-4E64-B3AE-CE3B41671C87}"/>
    <cellStyle name="Comma 3 14 6 3" xfId="12944" xr:uid="{C65DE579-C74B-4FBE-AC53-63EEB6596AEA}"/>
    <cellStyle name="Comma 3 14 7" xfId="6902" xr:uid="{00000000-0005-0000-0000-00007E090000}"/>
    <cellStyle name="Comma 3 14 7 2" xfId="15296" xr:uid="{A2C95F93-CEFD-4704-9B95-75AB58682C2B}"/>
    <cellStyle name="Comma 3 14 8" xfId="5624" xr:uid="{00000000-0005-0000-0000-00007F090000}"/>
    <cellStyle name="Comma 3 14 8 2" xfId="14662" xr:uid="{488144AE-7FD0-47E4-83CB-27A930F240C1}"/>
    <cellStyle name="Comma 3 14 9" xfId="7300" xr:uid="{00000000-0005-0000-0000-000080090000}"/>
    <cellStyle name="Comma 3 14 9 2" xfId="15511" xr:uid="{882D3A42-FEF1-4E09-8336-573772E3FD75}"/>
    <cellStyle name="Comma 3 15" xfId="625" xr:uid="{00000000-0005-0000-0000-000081090000}"/>
    <cellStyle name="Comma 3 15 2" xfId="626" xr:uid="{00000000-0005-0000-0000-000082090000}"/>
    <cellStyle name="Comma 3 15 2 2" xfId="627" xr:uid="{00000000-0005-0000-0000-000083090000}"/>
    <cellStyle name="Comma 3 15 2 2 2" xfId="2732" xr:uid="{00000000-0005-0000-0000-000084090000}"/>
    <cellStyle name="Comma 3 15 2 2 2 2" xfId="4500" xr:uid="{00000000-0005-0000-0000-000085090000}"/>
    <cellStyle name="Comma 3 15 2 2 2 2 2" xfId="13630" xr:uid="{D5B68448-2963-4ED4-8C69-BB8C61C1961C}"/>
    <cellStyle name="Comma 3 15 2 2 2 3" xfId="11892" xr:uid="{6B93C138-6DA8-43B5-9115-412DCF86E4E8}"/>
    <cellStyle name="Comma 3 15 2 2 3" xfId="3821" xr:uid="{00000000-0005-0000-0000-000086090000}"/>
    <cellStyle name="Comma 3 15 2 2 3 2" xfId="12952" xr:uid="{49E7B493-F614-4867-A71E-BA3F3CDCC8D4}"/>
    <cellStyle name="Comma 3 15 2 2 4" xfId="8179" xr:uid="{00000000-0005-0000-0000-000087090000}"/>
    <cellStyle name="Comma 3 15 2 2 4 2" xfId="16069" xr:uid="{611999FA-1EDC-4936-9698-3972211A219B}"/>
    <cellStyle name="Comma 3 15 2 2 5" xfId="11212" xr:uid="{499D0B48-1750-4B34-AABF-7BD61271EB0E}"/>
    <cellStyle name="Comma 3 15 2 3" xfId="628" xr:uid="{00000000-0005-0000-0000-000088090000}"/>
    <cellStyle name="Comma 3 15 2 3 2" xfId="2733" xr:uid="{00000000-0005-0000-0000-000089090000}"/>
    <cellStyle name="Comma 3 15 2 3 2 2" xfId="4501" xr:uid="{00000000-0005-0000-0000-00008A090000}"/>
    <cellStyle name="Comma 3 15 2 3 2 2 2" xfId="13631" xr:uid="{ED279C9C-3C2F-4016-92D9-52496FC9490F}"/>
    <cellStyle name="Comma 3 15 2 3 2 3" xfId="11893" xr:uid="{F5455065-5FDF-4DB0-9353-EE3AF3ECD251}"/>
    <cellStyle name="Comma 3 15 2 3 3" xfId="3822" xr:uid="{00000000-0005-0000-0000-00008B090000}"/>
    <cellStyle name="Comma 3 15 2 3 3 2" xfId="12953" xr:uid="{BE9797BD-6CE7-4665-A6B6-CEDA7A973318}"/>
    <cellStyle name="Comma 3 15 2 3 4" xfId="7520" xr:uid="{00000000-0005-0000-0000-00008C090000}"/>
    <cellStyle name="Comma 3 15 2 3 4 2" xfId="15660" xr:uid="{149F3E93-E388-4A82-B2AA-DFEE81369550}"/>
    <cellStyle name="Comma 3 15 2 3 5" xfId="11213" xr:uid="{60FC789B-6987-4DD1-A809-5DED19BDF77E}"/>
    <cellStyle name="Comma 3 15 2 4" xfId="2731" xr:uid="{00000000-0005-0000-0000-00008D090000}"/>
    <cellStyle name="Comma 3 15 2 4 2" xfId="4499" xr:uid="{00000000-0005-0000-0000-00008E090000}"/>
    <cellStyle name="Comma 3 15 2 4 2 2" xfId="13629" xr:uid="{C9823798-8B8F-41C9-B1CD-85C57EF6FC6A}"/>
    <cellStyle name="Comma 3 15 2 4 3" xfId="11891" xr:uid="{293B9EC5-A49D-48CC-8485-246D88E16246}"/>
    <cellStyle name="Comma 3 15 2 5" xfId="3820" xr:uid="{00000000-0005-0000-0000-00008F090000}"/>
    <cellStyle name="Comma 3 15 2 5 2" xfId="12951" xr:uid="{1F29C433-F877-44A6-B0ED-20EC91A32B55}"/>
    <cellStyle name="Comma 3 15 2 6" xfId="5627" xr:uid="{00000000-0005-0000-0000-000090090000}"/>
    <cellStyle name="Comma 3 15 2 6 2" xfId="14665" xr:uid="{6503BAF3-E061-428E-9A40-495739DE7926}"/>
    <cellStyle name="Comma 3 15 2 7" xfId="11211" xr:uid="{074C0172-BEB3-4B7A-9CB1-31EF6A14223D}"/>
    <cellStyle name="Comma 3 15 3" xfId="629" xr:uid="{00000000-0005-0000-0000-000091090000}"/>
    <cellStyle name="Comma 3 15 3 2" xfId="630" xr:uid="{00000000-0005-0000-0000-000092090000}"/>
    <cellStyle name="Comma 3 15 3 2 2" xfId="2735" xr:uid="{00000000-0005-0000-0000-000093090000}"/>
    <cellStyle name="Comma 3 15 3 2 2 2" xfId="4503" xr:uid="{00000000-0005-0000-0000-000094090000}"/>
    <cellStyle name="Comma 3 15 3 2 2 2 2" xfId="13633" xr:uid="{FA732BC6-D93A-4F45-B42B-4A1830C1F91C}"/>
    <cellStyle name="Comma 3 15 3 2 2 3" xfId="11895" xr:uid="{FC2B2A8B-4D8E-4C16-A58E-0FD65717E043}"/>
    <cellStyle name="Comma 3 15 3 2 3" xfId="3824" xr:uid="{00000000-0005-0000-0000-000095090000}"/>
    <cellStyle name="Comma 3 15 3 2 3 2" xfId="12955" xr:uid="{2B2601A1-E9ED-428F-9A88-7EE108A3C8A5}"/>
    <cellStyle name="Comma 3 15 3 2 4" xfId="8180" xr:uid="{00000000-0005-0000-0000-000096090000}"/>
    <cellStyle name="Comma 3 15 3 2 4 2" xfId="16070" xr:uid="{155059BE-B527-4C01-9F02-4300E4A7DCA3}"/>
    <cellStyle name="Comma 3 15 3 2 5" xfId="11215" xr:uid="{7A3C7444-1ED8-4BDF-A649-4C1F65BD64B1}"/>
    <cellStyle name="Comma 3 15 3 3" xfId="631" xr:uid="{00000000-0005-0000-0000-000097090000}"/>
    <cellStyle name="Comma 3 15 3 3 2" xfId="2736" xr:uid="{00000000-0005-0000-0000-000098090000}"/>
    <cellStyle name="Comma 3 15 3 3 2 2" xfId="4504" xr:uid="{00000000-0005-0000-0000-000099090000}"/>
    <cellStyle name="Comma 3 15 3 3 2 2 2" xfId="13634" xr:uid="{04F3C099-159F-4826-8B72-7ED3C1C4FE52}"/>
    <cellStyle name="Comma 3 15 3 3 2 3" xfId="11896" xr:uid="{00DDE46A-CFB6-4C97-B206-DC9FC9A1FC2B}"/>
    <cellStyle name="Comma 3 15 3 3 3" xfId="3825" xr:uid="{00000000-0005-0000-0000-00009A090000}"/>
    <cellStyle name="Comma 3 15 3 3 3 2" xfId="12956" xr:uid="{2ECC58E9-65A9-46C1-8970-9DD69BA82C79}"/>
    <cellStyle name="Comma 3 15 3 3 4" xfId="7521" xr:uid="{00000000-0005-0000-0000-00009B090000}"/>
    <cellStyle name="Comma 3 15 3 3 4 2" xfId="15661" xr:uid="{E17B118C-715A-4569-84D7-A7505677BEF8}"/>
    <cellStyle name="Comma 3 15 3 3 5" xfId="11216" xr:uid="{1C83431B-4E27-448C-85EC-001A74B0D52A}"/>
    <cellStyle name="Comma 3 15 3 4" xfId="2734" xr:uid="{00000000-0005-0000-0000-00009C090000}"/>
    <cellStyle name="Comma 3 15 3 4 2" xfId="4502" xr:uid="{00000000-0005-0000-0000-00009D090000}"/>
    <cellStyle name="Comma 3 15 3 4 2 2" xfId="13632" xr:uid="{E6FEC790-2CA3-4A45-947E-63B635518650}"/>
    <cellStyle name="Comma 3 15 3 4 3" xfId="11894" xr:uid="{95CFB744-E0C0-4476-9937-D0A917FA581C}"/>
    <cellStyle name="Comma 3 15 3 5" xfId="3823" xr:uid="{00000000-0005-0000-0000-00009E090000}"/>
    <cellStyle name="Comma 3 15 3 5 2" xfId="12954" xr:uid="{C3A9B9E6-0018-417A-A254-C76000D22AA9}"/>
    <cellStyle name="Comma 3 15 3 6" xfId="5628" xr:uid="{00000000-0005-0000-0000-00009F090000}"/>
    <cellStyle name="Comma 3 15 3 6 2" xfId="14666" xr:uid="{FCCF177C-72A5-404A-8E23-C1A22E0C94E4}"/>
    <cellStyle name="Comma 3 15 3 7" xfId="11214" xr:uid="{9A3BB24E-92A3-42DB-B6E7-5B5414E5037E}"/>
    <cellStyle name="Comma 3 15 4" xfId="632" xr:uid="{00000000-0005-0000-0000-0000A0090000}"/>
    <cellStyle name="Comma 3 15 4 2" xfId="2737" xr:uid="{00000000-0005-0000-0000-0000A1090000}"/>
    <cellStyle name="Comma 3 15 4 2 2" xfId="4505" xr:uid="{00000000-0005-0000-0000-0000A2090000}"/>
    <cellStyle name="Comma 3 15 4 2 2 2" xfId="13635" xr:uid="{3A232C46-9916-4FAE-9FFD-7947C1AE66A5}"/>
    <cellStyle name="Comma 3 15 4 2 3" xfId="8178" xr:uid="{00000000-0005-0000-0000-0000A3090000}"/>
    <cellStyle name="Comma 3 15 4 2 3 2" xfId="16068" xr:uid="{86E2B3A5-248A-4FD1-8E27-1CB69277FC11}"/>
    <cellStyle name="Comma 3 15 4 2 4" xfId="11897" xr:uid="{CBE59507-650C-45C3-9A6C-0B827B3B238A}"/>
    <cellStyle name="Comma 3 15 4 3" xfId="3826" xr:uid="{00000000-0005-0000-0000-0000A4090000}"/>
    <cellStyle name="Comma 3 15 4 3 2" xfId="7519" xr:uid="{00000000-0005-0000-0000-0000A5090000}"/>
    <cellStyle name="Comma 3 15 4 3 2 2" xfId="15659" xr:uid="{094A183C-1936-4A72-A8BD-6DF9DBAA45E4}"/>
    <cellStyle name="Comma 3 15 4 3 3" xfId="12957" xr:uid="{0C427291-B37A-4E93-8D60-24F2572E25FF}"/>
    <cellStyle name="Comma 3 15 4 4" xfId="6904" xr:uid="{00000000-0005-0000-0000-0000A6090000}"/>
    <cellStyle name="Comma 3 15 4 4 2" xfId="15298" xr:uid="{A2C53EFE-AC82-451B-B084-AF1830658E81}"/>
    <cellStyle name="Comma 3 15 4 5" xfId="11217" xr:uid="{1976756E-0A87-42A6-A6EF-199DDEBB6DCB}"/>
    <cellStyle name="Comma 3 15 5" xfId="633" xr:uid="{00000000-0005-0000-0000-0000A7090000}"/>
    <cellStyle name="Comma 3 15 5 2" xfId="2738" xr:uid="{00000000-0005-0000-0000-0000A8090000}"/>
    <cellStyle name="Comma 3 15 5 2 2" xfId="4506" xr:uid="{00000000-0005-0000-0000-0000A9090000}"/>
    <cellStyle name="Comma 3 15 5 2 2 2" xfId="13636" xr:uid="{3DEB81BE-8E52-4021-B7FE-1FCCAFA3EC3C}"/>
    <cellStyle name="Comma 3 15 5 2 3" xfId="11898" xr:uid="{C6CBB62C-2246-432E-9142-0EDA78B9F910}"/>
    <cellStyle name="Comma 3 15 5 3" xfId="3827" xr:uid="{00000000-0005-0000-0000-0000AA090000}"/>
    <cellStyle name="Comma 3 15 5 3 2" xfId="12958" xr:uid="{7DCA2E3B-C977-442B-9834-6A3F93ABC5C2}"/>
    <cellStyle name="Comma 3 15 5 4" xfId="8058" xr:uid="{00000000-0005-0000-0000-0000AB090000}"/>
    <cellStyle name="Comma 3 15 5 4 2" xfId="15949" xr:uid="{FE187161-9E6B-40E6-9B70-90D00EC43B9E}"/>
    <cellStyle name="Comma 3 15 5 5" xfId="11218" xr:uid="{8099147D-9500-4C16-9800-3811D22D653C}"/>
    <cellStyle name="Comma 3 15 6" xfId="2730" xr:uid="{00000000-0005-0000-0000-0000AC090000}"/>
    <cellStyle name="Comma 3 15 6 2" xfId="4498" xr:uid="{00000000-0005-0000-0000-0000AD090000}"/>
    <cellStyle name="Comma 3 15 6 2 2" xfId="13628" xr:uid="{853A4549-696F-4D52-9BA7-3B35361AE7BC}"/>
    <cellStyle name="Comma 3 15 6 3" xfId="7343" xr:uid="{00000000-0005-0000-0000-0000AE090000}"/>
    <cellStyle name="Comma 3 15 6 3 2" xfId="15544" xr:uid="{BF427CE9-5105-4AC2-B50B-9FE69F69AE48}"/>
    <cellStyle name="Comma 3 15 6 4" xfId="11890" xr:uid="{177EDF70-EA11-448A-83F2-AC2590C4EB79}"/>
    <cellStyle name="Comma 3 15 7" xfId="3819" xr:uid="{00000000-0005-0000-0000-0000AF090000}"/>
    <cellStyle name="Comma 3 15 7 2" xfId="12950" xr:uid="{29F825FA-8DC7-4A19-8285-2429999513AC}"/>
    <cellStyle name="Comma 3 15 8" xfId="5626" xr:uid="{00000000-0005-0000-0000-0000B0090000}"/>
    <cellStyle name="Comma 3 15 8 2" xfId="14664" xr:uid="{B102B38C-C070-4B83-AC68-880F22B37671}"/>
    <cellStyle name="Comma 3 15 9" xfId="11210" xr:uid="{DF04C7CC-6428-461E-8641-2334C532F9AB}"/>
    <cellStyle name="Comma 3 16" xfId="634" xr:uid="{00000000-0005-0000-0000-0000B1090000}"/>
    <cellStyle name="Comma 3 16 2" xfId="635" xr:uid="{00000000-0005-0000-0000-0000B2090000}"/>
    <cellStyle name="Comma 3 16 2 2" xfId="636" xr:uid="{00000000-0005-0000-0000-0000B3090000}"/>
    <cellStyle name="Comma 3 16 2 2 2" xfId="2741" xr:uid="{00000000-0005-0000-0000-0000B4090000}"/>
    <cellStyle name="Comma 3 16 2 2 2 2" xfId="4509" xr:uid="{00000000-0005-0000-0000-0000B5090000}"/>
    <cellStyle name="Comma 3 16 2 2 2 2 2" xfId="13639" xr:uid="{2B949B12-957C-4477-A46B-BB2A454EBF64}"/>
    <cellStyle name="Comma 3 16 2 2 2 3" xfId="8183" xr:uid="{00000000-0005-0000-0000-0000B6090000}"/>
    <cellStyle name="Comma 3 16 2 2 2 3 2" xfId="16073" xr:uid="{2E86E120-443F-4257-AE98-E3E8AA7371D8}"/>
    <cellStyle name="Comma 3 16 2 2 2 4" xfId="11901" xr:uid="{21D1D7E4-D01B-423A-AFCC-A04338DD3D12}"/>
    <cellStyle name="Comma 3 16 2 2 3" xfId="3829" xr:uid="{00000000-0005-0000-0000-0000B7090000}"/>
    <cellStyle name="Comma 3 16 2 2 3 2" xfId="7524" xr:uid="{00000000-0005-0000-0000-0000B8090000}"/>
    <cellStyle name="Comma 3 16 2 2 3 2 2" xfId="15664" xr:uid="{D3D7DBD4-5D73-4000-8CA4-DA2304E7638A}"/>
    <cellStyle name="Comma 3 16 2 2 3 3" xfId="12960" xr:uid="{EAB699CC-51E6-4BAD-B4C4-F424E430123C}"/>
    <cellStyle name="Comma 3 16 2 2 4" xfId="6193" xr:uid="{00000000-0005-0000-0000-0000B9090000}"/>
    <cellStyle name="Comma 3 16 2 2 4 2" xfId="14837" xr:uid="{087D7D67-3F34-479F-B714-8280405D7DFC}"/>
    <cellStyle name="Comma 3 16 2 2 5" xfId="11220" xr:uid="{427DED00-9800-4288-A8FB-48EEFE1EB649}"/>
    <cellStyle name="Comma 3 16 2 3" xfId="2740" xr:uid="{00000000-0005-0000-0000-0000BA090000}"/>
    <cellStyle name="Comma 3 16 2 3 2" xfId="4508" xr:uid="{00000000-0005-0000-0000-0000BB090000}"/>
    <cellStyle name="Comma 3 16 2 3 2 2" xfId="13638" xr:uid="{C0B6C1CC-FEB3-412E-9E05-D536F2B203FF}"/>
    <cellStyle name="Comma 3 16 2 3 3" xfId="8182" xr:uid="{00000000-0005-0000-0000-0000BC090000}"/>
    <cellStyle name="Comma 3 16 2 3 3 2" xfId="16072" xr:uid="{E6F0D422-3961-43F2-88FF-80229A8DD47A}"/>
    <cellStyle name="Comma 3 16 2 3 4" xfId="11900" xr:uid="{20F2F2DE-142D-4624-A027-E6A933B2D55C}"/>
    <cellStyle name="Comma 3 16 2 4" xfId="7523" xr:uid="{00000000-0005-0000-0000-0000BD090000}"/>
    <cellStyle name="Comma 3 16 2 4 2" xfId="15663" xr:uid="{98E54D9C-E8D2-48A8-8DF3-717BFCEDD03C}"/>
    <cellStyle name="Comma 3 16 2 5" xfId="5630" xr:uid="{00000000-0005-0000-0000-0000BE090000}"/>
    <cellStyle name="Comma 3 16 2 5 2" xfId="14668" xr:uid="{A65BE323-4C1B-4E94-A082-8D620CCEE32C}"/>
    <cellStyle name="Comma 3 16 3" xfId="637" xr:uid="{00000000-0005-0000-0000-0000BF090000}"/>
    <cellStyle name="Comma 3 16 3 2" xfId="638" xr:uid="{00000000-0005-0000-0000-0000C0090000}"/>
    <cellStyle name="Comma 3 16 3 2 2" xfId="2743" xr:uid="{00000000-0005-0000-0000-0000C1090000}"/>
    <cellStyle name="Comma 3 16 3 2 2 2" xfId="4511" xr:uid="{00000000-0005-0000-0000-0000C2090000}"/>
    <cellStyle name="Comma 3 16 3 2 2 2 2" xfId="13641" xr:uid="{EE172992-1E13-44C2-A15C-7FFAC7421D5C}"/>
    <cellStyle name="Comma 3 16 3 2 2 3" xfId="8185" xr:uid="{00000000-0005-0000-0000-0000C3090000}"/>
    <cellStyle name="Comma 3 16 3 2 2 3 2" xfId="16075" xr:uid="{005EA981-29B0-44CF-95BA-A3EA61D6D44C}"/>
    <cellStyle name="Comma 3 16 3 2 2 4" xfId="11903" xr:uid="{45FE398B-1529-4829-A992-F444115842E4}"/>
    <cellStyle name="Comma 3 16 3 2 3" xfId="3831" xr:uid="{00000000-0005-0000-0000-0000C4090000}"/>
    <cellStyle name="Comma 3 16 3 2 3 2" xfId="7526" xr:uid="{00000000-0005-0000-0000-0000C5090000}"/>
    <cellStyle name="Comma 3 16 3 2 3 2 2" xfId="15666" xr:uid="{5C86FA41-A934-46DC-AD7B-0E133FE95015}"/>
    <cellStyle name="Comma 3 16 3 2 3 3" xfId="12962" xr:uid="{90DDAA6D-D306-4E44-9BAC-F723ACC5688B}"/>
    <cellStyle name="Comma 3 16 3 2 4" xfId="6194" xr:uid="{00000000-0005-0000-0000-0000C6090000}"/>
    <cellStyle name="Comma 3 16 3 2 4 2" xfId="14838" xr:uid="{E7B5269A-E9C1-4F56-885D-AB0A484951B3}"/>
    <cellStyle name="Comma 3 16 3 2 5" xfId="11222" xr:uid="{F64D8C32-8A3B-4E34-8A4F-5D2881F57814}"/>
    <cellStyle name="Comma 3 16 3 3" xfId="2742" xr:uid="{00000000-0005-0000-0000-0000C7090000}"/>
    <cellStyle name="Comma 3 16 3 3 2" xfId="4510" xr:uid="{00000000-0005-0000-0000-0000C8090000}"/>
    <cellStyle name="Comma 3 16 3 3 2 2" xfId="13640" xr:uid="{C6EEDFD8-CEDC-4269-BAE4-A51C89BF3726}"/>
    <cellStyle name="Comma 3 16 3 3 3" xfId="8184" xr:uid="{00000000-0005-0000-0000-0000C9090000}"/>
    <cellStyle name="Comma 3 16 3 3 3 2" xfId="16074" xr:uid="{E8954678-927A-436F-8CE1-61C25884050A}"/>
    <cellStyle name="Comma 3 16 3 3 4" xfId="11902" xr:uid="{D4B043DB-12AA-4C0D-8C2D-C25794B6850E}"/>
    <cellStyle name="Comma 3 16 3 4" xfId="3830" xr:uid="{00000000-0005-0000-0000-0000CA090000}"/>
    <cellStyle name="Comma 3 16 3 4 2" xfId="7525" xr:uid="{00000000-0005-0000-0000-0000CB090000}"/>
    <cellStyle name="Comma 3 16 3 4 2 2" xfId="15665" xr:uid="{2F672F97-F38E-4A95-BF61-20649C24E796}"/>
    <cellStyle name="Comma 3 16 3 4 3" xfId="12961" xr:uid="{668D6B5D-32AB-4F85-9F3B-AC8AEE70BCDC}"/>
    <cellStyle name="Comma 3 16 3 5" xfId="5631" xr:uid="{00000000-0005-0000-0000-0000CC090000}"/>
    <cellStyle name="Comma 3 16 3 5 2" xfId="14669" xr:uid="{999EE216-A4C7-46F7-B003-E3AFB49E9F25}"/>
    <cellStyle name="Comma 3 16 3 6" xfId="11221" xr:uid="{8FEED838-2B3E-4FB1-9C2A-0033D3ECB89D}"/>
    <cellStyle name="Comma 3 16 4" xfId="639" xr:uid="{00000000-0005-0000-0000-0000CD090000}"/>
    <cellStyle name="Comma 3 16 4 2" xfId="2744" xr:uid="{00000000-0005-0000-0000-0000CE090000}"/>
    <cellStyle name="Comma 3 16 4 2 2" xfId="4512" xr:uid="{00000000-0005-0000-0000-0000CF090000}"/>
    <cellStyle name="Comma 3 16 4 2 2 2" xfId="13642" xr:uid="{9ACD4CD0-106F-416B-8D78-CC735FEBCADA}"/>
    <cellStyle name="Comma 3 16 4 2 3" xfId="8181" xr:uid="{00000000-0005-0000-0000-0000D0090000}"/>
    <cellStyle name="Comma 3 16 4 2 3 2" xfId="16071" xr:uid="{C5055D49-860E-4B36-8761-06754377D514}"/>
    <cellStyle name="Comma 3 16 4 2 4" xfId="11904" xr:uid="{C6568088-0B85-448E-942E-907B3A39A288}"/>
    <cellStyle name="Comma 3 16 4 3" xfId="3832" xr:uid="{00000000-0005-0000-0000-0000D1090000}"/>
    <cellStyle name="Comma 3 16 4 3 2" xfId="12963" xr:uid="{B48209FA-2DFF-4DF2-97FD-C4DF0843519D}"/>
    <cellStyle name="Comma 3 16 4 4" xfId="6905" xr:uid="{00000000-0005-0000-0000-0000D2090000}"/>
    <cellStyle name="Comma 3 16 4 4 2" xfId="15299" xr:uid="{A195327E-8A4B-4940-845D-D6817C3027E3}"/>
    <cellStyle name="Comma 3 16 4 5" xfId="11223" xr:uid="{91CCEFBE-485B-4ED2-A541-C51A67972D42}"/>
    <cellStyle name="Comma 3 16 5" xfId="2739" xr:uid="{00000000-0005-0000-0000-0000D3090000}"/>
    <cellStyle name="Comma 3 16 5 2" xfId="4507" xr:uid="{00000000-0005-0000-0000-0000D4090000}"/>
    <cellStyle name="Comma 3 16 5 2 2" xfId="13637" xr:uid="{B1A5F473-CE9A-41B2-A0E5-E7EFF6A8A3DE}"/>
    <cellStyle name="Comma 3 16 5 3" xfId="7522" xr:uid="{00000000-0005-0000-0000-0000D5090000}"/>
    <cellStyle name="Comma 3 16 5 3 2" xfId="15662" xr:uid="{0148BE7D-156E-4DBA-BADD-216FBA3C2361}"/>
    <cellStyle name="Comma 3 16 5 4" xfId="11899" xr:uid="{08D49AD6-AB30-444E-A422-B4637C01D618}"/>
    <cellStyle name="Comma 3 16 6" xfId="3828" xr:uid="{00000000-0005-0000-0000-0000D6090000}"/>
    <cellStyle name="Comma 3 16 6 2" xfId="12959" xr:uid="{02DFEE3F-3CDE-4F4B-9A43-13C7AA09D4AC}"/>
    <cellStyle name="Comma 3 16 7" xfId="5629" xr:uid="{00000000-0005-0000-0000-0000D7090000}"/>
    <cellStyle name="Comma 3 16 7 2" xfId="14667" xr:uid="{6E3F3878-C86D-44C1-A012-ED05FF5D6B86}"/>
    <cellStyle name="Comma 3 16 8" xfId="11219" xr:uid="{A3468F1E-BAED-4185-9ABC-56B15137A22E}"/>
    <cellStyle name="Comma 3 17" xfId="640" xr:uid="{00000000-0005-0000-0000-0000D8090000}"/>
    <cellStyle name="Comma 3 17 2" xfId="641" xr:uid="{00000000-0005-0000-0000-0000D9090000}"/>
    <cellStyle name="Comma 3 17 2 2" xfId="2746" xr:uid="{00000000-0005-0000-0000-0000DA090000}"/>
    <cellStyle name="Comma 3 17 2 2 2" xfId="4514" xr:uid="{00000000-0005-0000-0000-0000DB090000}"/>
    <cellStyle name="Comma 3 17 2 2 2 2" xfId="13644" xr:uid="{4E567517-50C0-41AA-ACBE-8337069AC13E}"/>
    <cellStyle name="Comma 3 17 2 2 3" xfId="11906" xr:uid="{3A402C99-A589-4EDF-A6BC-336A26BFBBA4}"/>
    <cellStyle name="Comma 3 17 2 3" xfId="3834" xr:uid="{00000000-0005-0000-0000-0000DC090000}"/>
    <cellStyle name="Comma 3 17 2 3 2" xfId="12965" xr:uid="{A415A5EE-3FC2-498A-A57D-15EE373750B3}"/>
    <cellStyle name="Comma 3 17 2 4" xfId="8186" xr:uid="{00000000-0005-0000-0000-0000DD090000}"/>
    <cellStyle name="Comma 3 17 2 4 2" xfId="16076" xr:uid="{59FF1F7A-7622-4998-AF4F-93D209A048A0}"/>
    <cellStyle name="Comma 3 17 2 5" xfId="11225" xr:uid="{E5A01B44-B932-42C0-9DD0-7B3B1F3A749D}"/>
    <cellStyle name="Comma 3 17 3" xfId="2745" xr:uid="{00000000-0005-0000-0000-0000DE090000}"/>
    <cellStyle name="Comma 3 17 3 2" xfId="4513" xr:uid="{00000000-0005-0000-0000-0000DF090000}"/>
    <cellStyle name="Comma 3 17 3 2 2" xfId="13643" xr:uid="{302F390B-DB61-4917-AD0D-338D5E4236B4}"/>
    <cellStyle name="Comma 3 17 3 3" xfId="7527" xr:uid="{00000000-0005-0000-0000-0000E0090000}"/>
    <cellStyle name="Comma 3 17 3 3 2" xfId="15667" xr:uid="{EF18D5D4-0FAE-4393-A592-9357E5EE0791}"/>
    <cellStyle name="Comma 3 17 3 4" xfId="11905" xr:uid="{64CE489E-91BA-4AEF-A777-C212A7FE03B7}"/>
    <cellStyle name="Comma 3 17 4" xfId="3833" xr:uid="{00000000-0005-0000-0000-0000E1090000}"/>
    <cellStyle name="Comma 3 17 4 2" xfId="12964" xr:uid="{3FA8C7B1-EE0F-4B42-A03B-369B5A93E86A}"/>
    <cellStyle name="Comma 3 17 5" xfId="5632" xr:uid="{00000000-0005-0000-0000-0000E2090000}"/>
    <cellStyle name="Comma 3 17 5 2" xfId="14670" xr:uid="{C55F0E8C-729F-4A78-8943-DA6B3F2D61EC}"/>
    <cellStyle name="Comma 3 17 6" xfId="11224" xr:uid="{9EED01AE-A780-48CD-BCCD-7E97A2BC35AF}"/>
    <cellStyle name="Comma 3 18" xfId="2708" xr:uid="{00000000-0005-0000-0000-0000E3090000}"/>
    <cellStyle name="Comma 3 18 2" xfId="4476" xr:uid="{00000000-0005-0000-0000-0000E4090000}"/>
    <cellStyle name="Comma 3 18 2 2" xfId="8168" xr:uid="{00000000-0005-0000-0000-0000E5090000}"/>
    <cellStyle name="Comma 3 18 2 2 2" xfId="16058" xr:uid="{4CFF9B1A-328B-4732-8941-260BFFC57939}"/>
    <cellStyle name="Comma 3 18 2 3" xfId="13606" xr:uid="{71D7182F-7FCE-4667-8CC3-22491C820C4D}"/>
    <cellStyle name="Comma 3 18 3" xfId="7505" xr:uid="{00000000-0005-0000-0000-0000E6090000}"/>
    <cellStyle name="Comma 3 18 3 2" xfId="15649" xr:uid="{C0D0126A-E113-4007-A9DB-F7AAA6DDF1AE}"/>
    <cellStyle name="Comma 3 18 4" xfId="6895" xr:uid="{00000000-0005-0000-0000-0000E7090000}"/>
    <cellStyle name="Comma 3 18 4 2" xfId="15293" xr:uid="{B2DC9887-F7F7-42B2-8A5E-C387A8B6C75D}"/>
    <cellStyle name="Comma 3 18 5" xfId="11868" xr:uid="{54EFC683-8118-4544-B324-7117868C859B}"/>
    <cellStyle name="Comma 3 19" xfId="3812" xr:uid="{00000000-0005-0000-0000-0000E8090000}"/>
    <cellStyle name="Comma 3 19 2" xfId="8054" xr:uid="{00000000-0005-0000-0000-0000E9090000}"/>
    <cellStyle name="Comma 3 19 2 2" xfId="15945" xr:uid="{DE74C444-354F-41BB-A424-78AD6393C015}"/>
    <cellStyle name="Comma 3 19 3" xfId="7341" xr:uid="{00000000-0005-0000-0000-0000EA090000}"/>
    <cellStyle name="Comma 3 19 3 2" xfId="15542" xr:uid="{FDFB26E0-D79A-4002-B814-2D9C254C4D5C}"/>
    <cellStyle name="Comma 3 19 4" xfId="7155" xr:uid="{00000000-0005-0000-0000-0000EB090000}"/>
    <cellStyle name="Comma 3 19 4 2" xfId="15402" xr:uid="{3FBD5149-0167-4466-90C4-EF56488CB890}"/>
    <cellStyle name="Comma 3 19 5" xfId="12943" xr:uid="{4F85BBB7-F121-4348-A7DF-1F5F022BEE07}"/>
    <cellStyle name="Comma 3 2" xfId="642" xr:uid="{00000000-0005-0000-0000-0000EC090000}"/>
    <cellStyle name="Comma 3 2 10" xfId="7344" xr:uid="{00000000-0005-0000-0000-0000ED090000}"/>
    <cellStyle name="Comma 3 2 11" xfId="5633" xr:uid="{00000000-0005-0000-0000-0000EE090000}"/>
    <cellStyle name="Comma 3 2 11 2" xfId="14671" xr:uid="{D9CAD0FB-10B5-4971-81A4-5D321D7F47B3}"/>
    <cellStyle name="Comma 3 2 12" xfId="5503" xr:uid="{00000000-0005-0000-0000-0000EF090000}"/>
    <cellStyle name="Comma 3 2 12 2" xfId="14592" xr:uid="{AA6393C1-DDC6-4829-9CD9-C65E570D7BF9}"/>
    <cellStyle name="Comma 3 2 13" xfId="8524" xr:uid="{00000000-0005-0000-0000-0000F0090000}"/>
    <cellStyle name="Comma 3 2 2" xfId="643" xr:uid="{00000000-0005-0000-0000-0000F1090000}"/>
    <cellStyle name="Comma 3 2 2 10" xfId="11226" xr:uid="{A7DF7BE3-E616-4923-845E-48FAB5E23CE3}"/>
    <cellStyle name="Comma 3 2 2 2" xfId="644" xr:uid="{00000000-0005-0000-0000-0000F2090000}"/>
    <cellStyle name="Comma 3 2 2 2 2" xfId="645" xr:uid="{00000000-0005-0000-0000-0000F3090000}"/>
    <cellStyle name="Comma 3 2 2 2 2 2" xfId="646" xr:uid="{00000000-0005-0000-0000-0000F4090000}"/>
    <cellStyle name="Comma 3 2 2 2 2 2 2" xfId="8189" xr:uid="{00000000-0005-0000-0000-0000F5090000}"/>
    <cellStyle name="Comma 3 2 2 2 2 2 2 2" xfId="16079" xr:uid="{216E2E25-E47E-4D19-8A10-7DF8831EEEC1}"/>
    <cellStyle name="Comma 3 2 2 2 2 2 3" xfId="7531" xr:uid="{00000000-0005-0000-0000-0000F6090000}"/>
    <cellStyle name="Comma 3 2 2 2 2 2 3 2" xfId="15670" xr:uid="{8B33E260-52E0-4C30-B82C-E4CD08052FA9}"/>
    <cellStyle name="Comma 3 2 2 2 2 3" xfId="647" xr:uid="{00000000-0005-0000-0000-0000F7090000}"/>
    <cellStyle name="Comma 3 2 2 2 2 3 2" xfId="2748" xr:uid="{00000000-0005-0000-0000-0000F8090000}"/>
    <cellStyle name="Comma 3 2 2 2 2 3 2 2" xfId="4516" xr:uid="{00000000-0005-0000-0000-0000F9090000}"/>
    <cellStyle name="Comma 3 2 2 2 2 3 2 2 2" xfId="13646" xr:uid="{2ABC21D3-0866-4818-8E75-9911881C0B0C}"/>
    <cellStyle name="Comma 3 2 2 2 2 3 2 3" xfId="11908" xr:uid="{A436C95A-7477-4DFC-A1A7-8FBCA2114BBE}"/>
    <cellStyle name="Comma 3 2 2 2 2 3 3" xfId="3836" xr:uid="{00000000-0005-0000-0000-0000FA090000}"/>
    <cellStyle name="Comma 3 2 2 2 2 3 3 2" xfId="12967" xr:uid="{DC399A9D-215D-4400-881D-E9E6D389F717}"/>
    <cellStyle name="Comma 3 2 2 2 2 3 4" xfId="6908" xr:uid="{00000000-0005-0000-0000-0000FB090000}"/>
    <cellStyle name="Comma 3 2 2 2 2 3 4 2" xfId="15301" xr:uid="{47C1525F-01B7-4A05-9A4E-05ECB83CE54B}"/>
    <cellStyle name="Comma 3 2 2 2 2 3 5" xfId="11227" xr:uid="{06EAC0AE-9930-4CD9-8C5C-ED8DE1D25572}"/>
    <cellStyle name="Comma 3 2 2 2 2 4" xfId="5636" xr:uid="{00000000-0005-0000-0000-0000FC090000}"/>
    <cellStyle name="Comma 3 2 2 2 2 4 2" xfId="14673" xr:uid="{F01C6ED2-3350-421C-A41C-7CD407BA8022}"/>
    <cellStyle name="Comma 3 2 2 2 3" xfId="648" xr:uid="{00000000-0005-0000-0000-0000FD090000}"/>
    <cellStyle name="Comma 3 2 2 2 3 2" xfId="649" xr:uid="{00000000-0005-0000-0000-0000FE090000}"/>
    <cellStyle name="Comma 3 2 2 2 3 2 2" xfId="2750" xr:uid="{00000000-0005-0000-0000-0000FF090000}"/>
    <cellStyle name="Comma 3 2 2 2 3 2 2 2" xfId="4518" xr:uid="{00000000-0005-0000-0000-0000000A0000}"/>
    <cellStyle name="Comma 3 2 2 2 3 2 2 2 2" xfId="13648" xr:uid="{9493F0D1-D57B-4EFA-9009-EE0FC2D60090}"/>
    <cellStyle name="Comma 3 2 2 2 3 2 2 3" xfId="8190" xr:uid="{00000000-0005-0000-0000-0000010A0000}"/>
    <cellStyle name="Comma 3 2 2 2 3 2 2 3 2" xfId="16080" xr:uid="{CF3F49A8-0764-438B-A095-53C40A7F75CA}"/>
    <cellStyle name="Comma 3 2 2 2 3 2 2 4" xfId="11910" xr:uid="{C867F884-FB83-428A-B75E-E11306109919}"/>
    <cellStyle name="Comma 3 2 2 2 3 2 3" xfId="3838" xr:uid="{00000000-0005-0000-0000-0000020A0000}"/>
    <cellStyle name="Comma 3 2 2 2 3 2 3 2" xfId="7532" xr:uid="{00000000-0005-0000-0000-0000030A0000}"/>
    <cellStyle name="Comma 3 2 2 2 3 2 3 2 2" xfId="15671" xr:uid="{3E62A34D-45CB-4F80-9311-F6E85EFDFBEB}"/>
    <cellStyle name="Comma 3 2 2 2 3 2 3 3" xfId="12969" xr:uid="{B2CEB26F-1887-4B99-A85C-9E1EB70696BB}"/>
    <cellStyle name="Comma 3 2 2 2 3 2 4" xfId="6909" xr:uid="{00000000-0005-0000-0000-0000040A0000}"/>
    <cellStyle name="Comma 3 2 2 2 3 2 4 2" xfId="15302" xr:uid="{F0A7FE12-E6F9-45FE-98DB-FEC746A9FC49}"/>
    <cellStyle name="Comma 3 2 2 2 3 2 5" xfId="11229" xr:uid="{F2BFC71A-0999-40C5-BED3-3FCB5A07258D}"/>
    <cellStyle name="Comma 3 2 2 2 3 3" xfId="650" xr:uid="{00000000-0005-0000-0000-0000050A0000}"/>
    <cellStyle name="Comma 3 2 2 2 3 3 2" xfId="2751" xr:uid="{00000000-0005-0000-0000-0000060A0000}"/>
    <cellStyle name="Comma 3 2 2 2 3 3 2 2" xfId="4519" xr:uid="{00000000-0005-0000-0000-0000070A0000}"/>
    <cellStyle name="Comma 3 2 2 2 3 3 2 2 2" xfId="13649" xr:uid="{3164B582-447D-46B8-9A32-E973CD7825D6}"/>
    <cellStyle name="Comma 3 2 2 2 3 3 2 3" xfId="11911" xr:uid="{09741C00-FFE8-4A12-8F08-8E33FB35A883}"/>
    <cellStyle name="Comma 3 2 2 2 3 3 3" xfId="3839" xr:uid="{00000000-0005-0000-0000-0000080A0000}"/>
    <cellStyle name="Comma 3 2 2 2 3 3 3 2" xfId="12970" xr:uid="{70DBA5A6-0231-47FF-981A-9DB7C4BFE308}"/>
    <cellStyle name="Comma 3 2 2 2 3 3 4" xfId="8060" xr:uid="{00000000-0005-0000-0000-0000090A0000}"/>
    <cellStyle name="Comma 3 2 2 2 3 3 4 2" xfId="15951" xr:uid="{6C5D2193-E351-4132-A391-3BD5DFB6A929}"/>
    <cellStyle name="Comma 3 2 2 2 3 3 5" xfId="11230" xr:uid="{29950C40-ED37-4526-835E-5486D3D551B1}"/>
    <cellStyle name="Comma 3 2 2 2 3 4" xfId="651" xr:uid="{00000000-0005-0000-0000-00000A0A0000}"/>
    <cellStyle name="Comma 3 2 2 2 3 4 2" xfId="2752" xr:uid="{00000000-0005-0000-0000-00000B0A0000}"/>
    <cellStyle name="Comma 3 2 2 2 3 4 2 2" xfId="4520" xr:uid="{00000000-0005-0000-0000-00000C0A0000}"/>
    <cellStyle name="Comma 3 2 2 2 3 4 2 2 2" xfId="13650" xr:uid="{97FB5CEF-A3FB-458A-BA3A-14026ACE58CA}"/>
    <cellStyle name="Comma 3 2 2 2 3 4 2 3" xfId="11912" xr:uid="{86EA594D-3978-4271-BBF0-919CA1324F14}"/>
    <cellStyle name="Comma 3 2 2 2 3 4 3" xfId="3840" xr:uid="{00000000-0005-0000-0000-00000D0A0000}"/>
    <cellStyle name="Comma 3 2 2 2 3 4 3 2" xfId="12971" xr:uid="{0A24C6F3-01B3-47FB-9AA2-B0D9E0431EDC}"/>
    <cellStyle name="Comma 3 2 2 2 3 4 4" xfId="7346" xr:uid="{00000000-0005-0000-0000-00000E0A0000}"/>
    <cellStyle name="Comma 3 2 2 2 3 4 4 2" xfId="15546" xr:uid="{FD8F01D3-8923-46AF-964D-AC595190C278}"/>
    <cellStyle name="Comma 3 2 2 2 3 4 5" xfId="11231" xr:uid="{06D8CF40-FD9C-4A0A-B97D-270FBB50B3C2}"/>
    <cellStyle name="Comma 3 2 2 2 3 5" xfId="2749" xr:uid="{00000000-0005-0000-0000-00000F0A0000}"/>
    <cellStyle name="Comma 3 2 2 2 3 5 2" xfId="4517" xr:uid="{00000000-0005-0000-0000-0000100A0000}"/>
    <cellStyle name="Comma 3 2 2 2 3 5 2 2" xfId="13647" xr:uid="{3B1DD10B-E3BD-4830-97CD-6887A0B31CBF}"/>
    <cellStyle name="Comma 3 2 2 2 3 5 3" xfId="11909" xr:uid="{88FFCEF6-AB6B-4796-8598-943F8BE2728B}"/>
    <cellStyle name="Comma 3 2 2 2 3 6" xfId="3837" xr:uid="{00000000-0005-0000-0000-0000110A0000}"/>
    <cellStyle name="Comma 3 2 2 2 3 6 2" xfId="12968" xr:uid="{9AEAE025-FB22-4F32-A9F9-0177E69FA243}"/>
    <cellStyle name="Comma 3 2 2 2 3 7" xfId="5637" xr:uid="{00000000-0005-0000-0000-0000120A0000}"/>
    <cellStyle name="Comma 3 2 2 2 3 7 2" xfId="14674" xr:uid="{526627BB-B849-420B-A5F7-0A38D7B0016A}"/>
    <cellStyle name="Comma 3 2 2 2 3 8" xfId="11228" xr:uid="{44D52661-64E7-44F6-80AC-64A624FACC0A}"/>
    <cellStyle name="Comma 3 2 2 2 4" xfId="652" xr:uid="{00000000-0005-0000-0000-0000130A0000}"/>
    <cellStyle name="Comma 3 2 2 2 4 2" xfId="8188" xr:uid="{00000000-0005-0000-0000-0000140A0000}"/>
    <cellStyle name="Comma 3 2 2 2 4 2 2" xfId="16078" xr:uid="{3667D7EB-E83F-4074-9620-BF709C83AB57}"/>
    <cellStyle name="Comma 3 2 2 2 4 3" xfId="7530" xr:uid="{00000000-0005-0000-0000-0000150A0000}"/>
    <cellStyle name="Comma 3 2 2 2 4 3 2" xfId="15669" xr:uid="{0DE6D9A6-145F-4903-A5BA-F559C2225246}"/>
    <cellStyle name="Comma 3 2 2 2 5" xfId="653" xr:uid="{00000000-0005-0000-0000-0000160A0000}"/>
    <cellStyle name="Comma 3 2 2 2 5 2" xfId="2753" xr:uid="{00000000-0005-0000-0000-0000170A0000}"/>
    <cellStyle name="Comma 3 2 2 2 5 2 2" xfId="4521" xr:uid="{00000000-0005-0000-0000-0000180A0000}"/>
    <cellStyle name="Comma 3 2 2 2 5 2 2 2" xfId="13651" xr:uid="{9F930C22-50CB-4D7E-A3C9-C496A84D4355}"/>
    <cellStyle name="Comma 3 2 2 2 5 2 3" xfId="11913" xr:uid="{9C831588-EFC4-4374-9AF7-204C1CCCB663}"/>
    <cellStyle name="Comma 3 2 2 2 5 3" xfId="3841" xr:uid="{00000000-0005-0000-0000-0000190A0000}"/>
    <cellStyle name="Comma 3 2 2 2 5 3 2" xfId="12972" xr:uid="{33BFBEE4-795B-4A8E-BFA9-C7D0573D3D21}"/>
    <cellStyle name="Comma 3 2 2 2 5 4" xfId="6907" xr:uid="{00000000-0005-0000-0000-00001A0A0000}"/>
    <cellStyle name="Comma 3 2 2 2 5 4 2" xfId="15300" xr:uid="{C2AAE6D8-51B4-4863-BC2D-E23209AB58A1}"/>
    <cellStyle name="Comma 3 2 2 2 5 5" xfId="11232" xr:uid="{2C2F01BB-D8FD-45B6-9B00-C91E33403B3E}"/>
    <cellStyle name="Comma 3 2 2 2 6" xfId="7212" xr:uid="{00000000-0005-0000-0000-00001B0A0000}"/>
    <cellStyle name="Comma 3 2 2 2 6 2" xfId="15453" xr:uid="{AA749877-2A00-448F-BED6-EEC2E3ECC815}"/>
    <cellStyle name="Comma 3 2 2 2 7" xfId="5635" xr:uid="{00000000-0005-0000-0000-00001C0A0000}"/>
    <cellStyle name="Comma 3 2 2 2 7 2" xfId="14672" xr:uid="{72429D96-47AF-4791-9BE9-8017F6DDDBDA}"/>
    <cellStyle name="Comma 3 2 2 3" xfId="654" xr:uid="{00000000-0005-0000-0000-00001D0A0000}"/>
    <cellStyle name="Comma 3 2 2 3 2" xfId="655" xr:uid="{00000000-0005-0000-0000-00001E0A0000}"/>
    <cellStyle name="Comma 3 2 2 3 3" xfId="656" xr:uid="{00000000-0005-0000-0000-00001F0A0000}"/>
    <cellStyle name="Comma 3 2 2 3 3 2" xfId="2754" xr:uid="{00000000-0005-0000-0000-0000200A0000}"/>
    <cellStyle name="Comma 3 2 2 3 3 2 2" xfId="4522" xr:uid="{00000000-0005-0000-0000-0000210A0000}"/>
    <cellStyle name="Comma 3 2 2 3 3 2 2 2" xfId="13652" xr:uid="{42CA2745-A278-4A2B-812B-1AD1C1C46FBF}"/>
    <cellStyle name="Comma 3 2 2 3 3 2 3" xfId="11914" xr:uid="{8CEE28E0-F51D-47FB-9511-74F7E06B69BC}"/>
    <cellStyle name="Comma 3 2 2 3 3 3" xfId="3842" xr:uid="{00000000-0005-0000-0000-0000220A0000}"/>
    <cellStyle name="Comma 3 2 2 3 3 3 2" xfId="12973" xr:uid="{55A562CB-628B-49DF-ACB0-FDB8E2CFE310}"/>
    <cellStyle name="Comma 3 2 2 3 3 4" xfId="11233" xr:uid="{C5C1EA77-B3D6-4D52-BE4F-1148985F4E71}"/>
    <cellStyle name="Comma 3 2 2 4" xfId="657" xr:uid="{00000000-0005-0000-0000-0000230A0000}"/>
    <cellStyle name="Comma 3 2 2 4 2" xfId="7529" xr:uid="{00000000-0005-0000-0000-0000240A0000}"/>
    <cellStyle name="Comma 3 2 2 5" xfId="2747" xr:uid="{00000000-0005-0000-0000-0000250A0000}"/>
    <cellStyle name="Comma 3 2 2 5 2" xfId="4515" xr:uid="{00000000-0005-0000-0000-0000260A0000}"/>
    <cellStyle name="Comma 3 2 2 5 2 2" xfId="8059" xr:uid="{00000000-0005-0000-0000-0000270A0000}"/>
    <cellStyle name="Comma 3 2 2 5 2 2 2" xfId="15950" xr:uid="{789271F3-0657-4E9D-BB75-14685E68844F}"/>
    <cellStyle name="Comma 3 2 2 5 2 3" xfId="13645" xr:uid="{20348F84-60D0-4AE9-B937-3E9A07FB950F}"/>
    <cellStyle name="Comma 3 2 2 5 3" xfId="5634" xr:uid="{00000000-0005-0000-0000-0000280A0000}"/>
    <cellStyle name="Comma 3 2 2 5 4" xfId="11907" xr:uid="{910B9724-91D4-43DB-BC1D-74E74DF49865}"/>
    <cellStyle name="Comma 3 2 2 6" xfId="3835" xr:uid="{00000000-0005-0000-0000-0000290A0000}"/>
    <cellStyle name="Comma 3 2 2 6 2" xfId="7183" xr:uid="{00000000-0005-0000-0000-00002A0A0000}"/>
    <cellStyle name="Comma 3 2 2 6 2 2" xfId="15425" xr:uid="{CAC22176-2E7F-48B1-8C08-FAE6C1F4C25E}"/>
    <cellStyle name="Comma 3 2 2 6 3" xfId="12966" xr:uid="{08DB7E20-410C-4CCB-87B8-88DF1C142121}"/>
    <cellStyle name="Comma 3 2 2 7" xfId="7345" xr:uid="{00000000-0005-0000-0000-00002B0A0000}"/>
    <cellStyle name="Comma 3 2 2 7 2" xfId="15545" xr:uid="{416D6239-26B0-4AF9-97AC-9174B6F6051F}"/>
    <cellStyle name="Comma 3 2 2 8" xfId="5518" xr:uid="{00000000-0005-0000-0000-00002C0A0000}"/>
    <cellStyle name="Comma 3 2 2 8 2" xfId="14603" xr:uid="{DEDC1ABA-485B-49FF-BE19-C5CBF80D90A4}"/>
    <cellStyle name="Comma 3 2 2 9" xfId="20576" xr:uid="{85FA6A8D-8FBD-4707-B7DA-8323AEB38090}"/>
    <cellStyle name="Comma 3 2 3" xfId="658" xr:uid="{00000000-0005-0000-0000-00002D0A0000}"/>
    <cellStyle name="Comma 3 2 3 2" xfId="659" xr:uid="{00000000-0005-0000-0000-00002E0A0000}"/>
    <cellStyle name="Comma 3 2 3 2 2" xfId="2756" xr:uid="{00000000-0005-0000-0000-00002F0A0000}"/>
    <cellStyle name="Comma 3 2 3 2 2 2" xfId="4524" xr:uid="{00000000-0005-0000-0000-0000300A0000}"/>
    <cellStyle name="Comma 3 2 3 2 2 2 2" xfId="13654" xr:uid="{2137D8B8-E5AF-4897-A779-494A75CEC34C}"/>
    <cellStyle name="Comma 3 2 3 2 2 3" xfId="8191" xr:uid="{00000000-0005-0000-0000-0000310A0000}"/>
    <cellStyle name="Comma 3 2 3 2 2 3 2" xfId="16081" xr:uid="{05971C27-1264-468A-AAF8-18A28E0586A5}"/>
    <cellStyle name="Comma 3 2 3 2 2 4" xfId="11916" xr:uid="{C53B7B06-4407-400B-BCE7-AD1E23EBC2CD}"/>
    <cellStyle name="Comma 3 2 3 2 3" xfId="3844" xr:uid="{00000000-0005-0000-0000-0000320A0000}"/>
    <cellStyle name="Comma 3 2 3 2 3 2" xfId="7533" xr:uid="{00000000-0005-0000-0000-0000330A0000}"/>
    <cellStyle name="Comma 3 2 3 2 3 2 2" xfId="15672" xr:uid="{32995750-DC5F-4118-BDF1-9E02413D0801}"/>
    <cellStyle name="Comma 3 2 3 2 3 3" xfId="12975" xr:uid="{1B52594F-364B-4A81-9959-1AABD54855F4}"/>
    <cellStyle name="Comma 3 2 3 2 4" xfId="6910" xr:uid="{00000000-0005-0000-0000-0000340A0000}"/>
    <cellStyle name="Comma 3 2 3 2 4 2" xfId="15303" xr:uid="{E2073E51-C077-4767-AAC4-83776C3792C8}"/>
    <cellStyle name="Comma 3 2 3 2 5" xfId="11235" xr:uid="{7058B697-2E5D-443B-9E72-5C0787F28EA3}"/>
    <cellStyle name="Comma 3 2 3 3" xfId="2755" xr:uid="{00000000-0005-0000-0000-0000350A0000}"/>
    <cellStyle name="Comma 3 2 3 3 2" xfId="4523" xr:uid="{00000000-0005-0000-0000-0000360A0000}"/>
    <cellStyle name="Comma 3 2 3 3 2 2" xfId="8061" xr:uid="{00000000-0005-0000-0000-0000370A0000}"/>
    <cellStyle name="Comma 3 2 3 3 2 2 2" xfId="15952" xr:uid="{097F1E84-A6D7-4468-AA31-A249D8827DA8}"/>
    <cellStyle name="Comma 3 2 3 3 2 3" xfId="13653" xr:uid="{7E04DECE-C56D-4127-B5A6-C64ED25AC2CC}"/>
    <cellStyle name="Comma 3 2 3 3 3" xfId="7198" xr:uid="{00000000-0005-0000-0000-0000380A0000}"/>
    <cellStyle name="Comma 3 2 3 3 3 2" xfId="15440" xr:uid="{AA6F6907-07FD-4978-AFA4-52301A363049}"/>
    <cellStyle name="Comma 3 2 3 3 4" xfId="11915" xr:uid="{5DB69631-0D3A-4EBF-926F-131F800BE565}"/>
    <cellStyle name="Comma 3 2 3 4" xfId="3843" xr:uid="{00000000-0005-0000-0000-0000390A0000}"/>
    <cellStyle name="Comma 3 2 3 4 2" xfId="7347" xr:uid="{00000000-0005-0000-0000-00003A0A0000}"/>
    <cellStyle name="Comma 3 2 3 4 2 2" xfId="15547" xr:uid="{85740769-2B69-4945-8DB8-7DC06EE7B6D4}"/>
    <cellStyle name="Comma 3 2 3 4 3" xfId="12974" xr:uid="{B32CBC75-E182-4CE1-BAA8-BBE893BBC5DD}"/>
    <cellStyle name="Comma 3 2 3 5" xfId="5638" xr:uid="{00000000-0005-0000-0000-00003B0A0000}"/>
    <cellStyle name="Comma 3 2 3 5 2" xfId="14675" xr:uid="{2B2F4A19-DFD6-4427-A56C-4FEB1053CBE8}"/>
    <cellStyle name="Comma 3 2 3 6" xfId="11234" xr:uid="{25084720-A012-4ACA-90AC-AEDC58C7E8EF}"/>
    <cellStyle name="Comma 3 2 4" xfId="660" xr:uid="{00000000-0005-0000-0000-00003C0A0000}"/>
    <cellStyle name="Comma 3 2 4 2" xfId="661" xr:uid="{00000000-0005-0000-0000-00003D0A0000}"/>
    <cellStyle name="Comma 3 2 4 2 2" xfId="2758" xr:uid="{00000000-0005-0000-0000-00003E0A0000}"/>
    <cellStyle name="Comma 3 2 4 2 2 2" xfId="4526" xr:uid="{00000000-0005-0000-0000-00003F0A0000}"/>
    <cellStyle name="Comma 3 2 4 2 2 2 2" xfId="13656" xr:uid="{EE94EFF3-4F34-411A-8B05-E0BA7B685A8B}"/>
    <cellStyle name="Comma 3 2 4 2 2 3" xfId="8192" xr:uid="{00000000-0005-0000-0000-0000400A0000}"/>
    <cellStyle name="Comma 3 2 4 2 2 3 2" xfId="16082" xr:uid="{DE63490E-3B51-40D6-A120-E33922DA2751}"/>
    <cellStyle name="Comma 3 2 4 2 2 4" xfId="11918" xr:uid="{63FC7293-2CB4-4970-B125-B3CCCBBE56AE}"/>
    <cellStyle name="Comma 3 2 4 2 3" xfId="3846" xr:uid="{00000000-0005-0000-0000-0000410A0000}"/>
    <cellStyle name="Comma 3 2 4 2 3 2" xfId="7534" xr:uid="{00000000-0005-0000-0000-0000420A0000}"/>
    <cellStyle name="Comma 3 2 4 2 3 2 2" xfId="15673" xr:uid="{A89BD254-14B2-49E2-9F54-83BF6E257FD2}"/>
    <cellStyle name="Comma 3 2 4 2 3 3" xfId="12977" xr:uid="{DFB7132E-1B54-418D-BD3B-650EE6FF582E}"/>
    <cellStyle name="Comma 3 2 4 2 4" xfId="6911" xr:uid="{00000000-0005-0000-0000-0000430A0000}"/>
    <cellStyle name="Comma 3 2 4 2 4 2" xfId="15304" xr:uid="{26DEAB2E-02B4-4253-A54B-1A66706B74FA}"/>
    <cellStyle name="Comma 3 2 4 2 5" xfId="11237" xr:uid="{51BD8B5C-82A0-43BE-B889-EDBBA43A4AAC}"/>
    <cellStyle name="Comma 3 2 4 3" xfId="2757" xr:uid="{00000000-0005-0000-0000-0000440A0000}"/>
    <cellStyle name="Comma 3 2 4 3 2" xfId="4525" xr:uid="{00000000-0005-0000-0000-0000450A0000}"/>
    <cellStyle name="Comma 3 2 4 3 2 2" xfId="13655" xr:uid="{5A5A78B4-501D-4476-A8AD-AC5EF1822576}"/>
    <cellStyle name="Comma 3 2 4 3 3" xfId="8062" xr:uid="{00000000-0005-0000-0000-0000460A0000}"/>
    <cellStyle name="Comma 3 2 4 3 3 2" xfId="15953" xr:uid="{E169700C-3617-4D00-A716-516F44259337}"/>
    <cellStyle name="Comma 3 2 4 3 4" xfId="11917" xr:uid="{6D09CD63-F561-40C6-A78E-A5D43BD30171}"/>
    <cellStyle name="Comma 3 2 4 4" xfId="3845" xr:uid="{00000000-0005-0000-0000-0000470A0000}"/>
    <cellStyle name="Comma 3 2 4 4 2" xfId="7348" xr:uid="{00000000-0005-0000-0000-0000480A0000}"/>
    <cellStyle name="Comma 3 2 4 4 2 2" xfId="15548" xr:uid="{C9888F0E-8067-4DE2-AE6A-A0D15B864494}"/>
    <cellStyle name="Comma 3 2 4 4 3" xfId="12976" xr:uid="{C175C02B-5628-497E-BC4C-F230DC76A7DD}"/>
    <cellStyle name="Comma 3 2 4 5" xfId="5639" xr:uid="{00000000-0005-0000-0000-0000490A0000}"/>
    <cellStyle name="Comma 3 2 4 5 2" xfId="14676" xr:uid="{99B7E3BF-438F-4DE8-8F9B-C89B4C7050EB}"/>
    <cellStyle name="Comma 3 2 4 6" xfId="11236" xr:uid="{2F3E17DE-FEE8-4F22-99F5-E29C2649E4B5}"/>
    <cellStyle name="Comma 3 2 5" xfId="662" xr:uid="{00000000-0005-0000-0000-00004A0A0000}"/>
    <cellStyle name="Comma 3 2 5 2" xfId="663" xr:uid="{00000000-0005-0000-0000-00004B0A0000}"/>
    <cellStyle name="Comma 3 2 5 2 2" xfId="2760" xr:uid="{00000000-0005-0000-0000-00004C0A0000}"/>
    <cellStyle name="Comma 3 2 5 2 2 2" xfId="4528" xr:uid="{00000000-0005-0000-0000-00004D0A0000}"/>
    <cellStyle name="Comma 3 2 5 2 2 2 2" xfId="13658" xr:uid="{0875E8DA-E21A-4FAE-B063-34431FA0E0C9}"/>
    <cellStyle name="Comma 3 2 5 2 2 3" xfId="8193" xr:uid="{00000000-0005-0000-0000-00004E0A0000}"/>
    <cellStyle name="Comma 3 2 5 2 2 3 2" xfId="16083" xr:uid="{3EF5F7FE-E90F-4B30-9602-70347D120C67}"/>
    <cellStyle name="Comma 3 2 5 2 2 4" xfId="11920" xr:uid="{498FF168-3104-4E28-B367-EF6B87551673}"/>
    <cellStyle name="Comma 3 2 5 2 3" xfId="3848" xr:uid="{00000000-0005-0000-0000-00004F0A0000}"/>
    <cellStyle name="Comma 3 2 5 2 3 2" xfId="7535" xr:uid="{00000000-0005-0000-0000-0000500A0000}"/>
    <cellStyle name="Comma 3 2 5 2 3 2 2" xfId="15674" xr:uid="{A4E9ADF1-0123-4C04-84E4-491297498060}"/>
    <cellStyle name="Comma 3 2 5 2 3 3" xfId="12979" xr:uid="{3B1AAD8B-A52F-41A4-901F-CCEB60843B8B}"/>
    <cellStyle name="Comma 3 2 5 2 4" xfId="6912" xr:uid="{00000000-0005-0000-0000-0000510A0000}"/>
    <cellStyle name="Comma 3 2 5 2 4 2" xfId="15305" xr:uid="{93847AFC-52A9-4D07-A89C-BF550B9B79A6}"/>
    <cellStyle name="Comma 3 2 5 2 5" xfId="11239" xr:uid="{EFDEF022-E622-4CF7-A0F8-B877243C7D2A}"/>
    <cellStyle name="Comma 3 2 5 3" xfId="2759" xr:uid="{00000000-0005-0000-0000-0000520A0000}"/>
    <cellStyle name="Comma 3 2 5 3 2" xfId="4527" xr:uid="{00000000-0005-0000-0000-0000530A0000}"/>
    <cellStyle name="Comma 3 2 5 3 2 2" xfId="13657" xr:uid="{5124BC69-B48E-47FA-BC69-2C6C66B53613}"/>
    <cellStyle name="Comma 3 2 5 3 3" xfId="8063" xr:uid="{00000000-0005-0000-0000-0000540A0000}"/>
    <cellStyle name="Comma 3 2 5 3 3 2" xfId="15954" xr:uid="{3AD30174-A8D1-4647-B8E9-D82B57E724B4}"/>
    <cellStyle name="Comma 3 2 5 3 4" xfId="11919" xr:uid="{08AF026C-4253-4D58-A03F-B642A7CCB35A}"/>
    <cellStyle name="Comma 3 2 5 4" xfId="3847" xr:uid="{00000000-0005-0000-0000-0000550A0000}"/>
    <cellStyle name="Comma 3 2 5 4 2" xfId="7349" xr:uid="{00000000-0005-0000-0000-0000560A0000}"/>
    <cellStyle name="Comma 3 2 5 4 2 2" xfId="15549" xr:uid="{7AE9DA2C-435D-4721-8D00-8C0D774CD4D8}"/>
    <cellStyle name="Comma 3 2 5 4 3" xfId="12978" xr:uid="{F5C56990-5C13-47A7-8C86-2F5DC3C3E5F0}"/>
    <cellStyle name="Comma 3 2 5 5" xfId="5640" xr:uid="{00000000-0005-0000-0000-0000570A0000}"/>
    <cellStyle name="Comma 3 2 5 5 2" xfId="14677" xr:uid="{96F4DD78-E674-4A05-8990-D9DBBC08BEA2}"/>
    <cellStyle name="Comma 3 2 5 6" xfId="11238" xr:uid="{357AEEBD-7688-402A-8306-0A185B6C4EC9}"/>
    <cellStyle name="Comma 3 2 6" xfId="664" xr:uid="{00000000-0005-0000-0000-0000580A0000}"/>
    <cellStyle name="Comma 3 2 6 2" xfId="665" xr:uid="{00000000-0005-0000-0000-0000590A0000}"/>
    <cellStyle name="Comma 3 2 6 2 2" xfId="666" xr:uid="{00000000-0005-0000-0000-00005A0A0000}"/>
    <cellStyle name="Comma 3 2 6 2 3" xfId="667" xr:uid="{00000000-0005-0000-0000-00005B0A0000}"/>
    <cellStyle name="Comma 3 2 6 2 3 2" xfId="2763" xr:uid="{00000000-0005-0000-0000-00005C0A0000}"/>
    <cellStyle name="Comma 3 2 6 2 3 2 2" xfId="4531" xr:uid="{00000000-0005-0000-0000-00005D0A0000}"/>
    <cellStyle name="Comma 3 2 6 2 3 2 2 2" xfId="13661" xr:uid="{ECC2A6AC-634F-4E41-AD28-F1BDF4B29A87}"/>
    <cellStyle name="Comma 3 2 6 2 3 2 3" xfId="11923" xr:uid="{BADA2FA9-1892-45FA-A820-DD0F0DAE7846}"/>
    <cellStyle name="Comma 3 2 6 2 3 3" xfId="3851" xr:uid="{00000000-0005-0000-0000-00005E0A0000}"/>
    <cellStyle name="Comma 3 2 6 2 3 3 2" xfId="12982" xr:uid="{2DA268C4-7F87-41F8-AF93-07D0AB8FE3B3}"/>
    <cellStyle name="Comma 3 2 6 2 3 4" xfId="11242" xr:uid="{64ACAA05-D6EB-4775-B75D-2DAB5F1A82B7}"/>
    <cellStyle name="Comma 3 2 6 2 4" xfId="2762" xr:uid="{00000000-0005-0000-0000-00005F0A0000}"/>
    <cellStyle name="Comma 3 2 6 2 4 2" xfId="4530" xr:uid="{00000000-0005-0000-0000-0000600A0000}"/>
    <cellStyle name="Comma 3 2 6 2 4 2 2" xfId="13660" xr:uid="{5D1F118A-8367-433B-B562-BAABF5AF4223}"/>
    <cellStyle name="Comma 3 2 6 2 4 3" xfId="11922" xr:uid="{B05D53A8-8E99-4C9F-9D5A-DEE3D61094E1}"/>
    <cellStyle name="Comma 3 2 6 2 5" xfId="3850" xr:uid="{00000000-0005-0000-0000-0000610A0000}"/>
    <cellStyle name="Comma 3 2 6 2 5 2" xfId="12981" xr:uid="{B307D50E-10AA-4BDA-A9DF-D8917E4F615D}"/>
    <cellStyle name="Comma 3 2 6 2 6" xfId="5642" xr:uid="{00000000-0005-0000-0000-0000620A0000}"/>
    <cellStyle name="Comma 3 2 6 2 7" xfId="11241" xr:uid="{DC8D5BBD-625E-4A2E-997C-C188493BB322}"/>
    <cellStyle name="Comma 3 2 6 3" xfId="668" xr:uid="{00000000-0005-0000-0000-0000630A0000}"/>
    <cellStyle name="Comma 3 2 6 3 2" xfId="669" xr:uid="{00000000-0005-0000-0000-0000640A0000}"/>
    <cellStyle name="Comma 3 2 6 4" xfId="670" xr:uid="{00000000-0005-0000-0000-0000650A0000}"/>
    <cellStyle name="Comma 3 2 6 4 2" xfId="2764" xr:uid="{00000000-0005-0000-0000-0000660A0000}"/>
    <cellStyle name="Comma 3 2 6 4 2 2" xfId="4532" xr:uid="{00000000-0005-0000-0000-0000670A0000}"/>
    <cellStyle name="Comma 3 2 6 4 2 2 2" xfId="13662" xr:uid="{0CC5C3AC-4F77-44B0-AD06-9C264BA27B35}"/>
    <cellStyle name="Comma 3 2 6 4 2 3" xfId="11924" xr:uid="{A5C68904-3A5E-4B72-8D5A-563CAA8123D9}"/>
    <cellStyle name="Comma 3 2 6 4 3" xfId="3852" xr:uid="{00000000-0005-0000-0000-0000680A0000}"/>
    <cellStyle name="Comma 3 2 6 4 3 2" xfId="12983" xr:uid="{B135213D-C622-4F85-9AC4-AFBFCBCBA457}"/>
    <cellStyle name="Comma 3 2 6 4 4" xfId="8194" xr:uid="{00000000-0005-0000-0000-0000690A0000}"/>
    <cellStyle name="Comma 3 2 6 4 4 2" xfId="16084" xr:uid="{57D36CA0-1DDB-43CD-BBF7-1E95E933FE77}"/>
    <cellStyle name="Comma 3 2 6 4 5" xfId="11243" xr:uid="{91625B52-2EEC-46AC-9DA0-E90D929538D0}"/>
    <cellStyle name="Comma 3 2 6 5" xfId="2761" xr:uid="{00000000-0005-0000-0000-00006A0A0000}"/>
    <cellStyle name="Comma 3 2 6 5 2" xfId="4529" xr:uid="{00000000-0005-0000-0000-00006B0A0000}"/>
    <cellStyle name="Comma 3 2 6 5 2 2" xfId="13659" xr:uid="{E7CAFDB4-DD44-4B85-9AFC-934F7507868E}"/>
    <cellStyle name="Comma 3 2 6 5 3" xfId="7536" xr:uid="{00000000-0005-0000-0000-00006C0A0000}"/>
    <cellStyle name="Comma 3 2 6 5 3 2" xfId="15675" xr:uid="{01752E3F-0F9F-4F28-8870-DAB656733164}"/>
    <cellStyle name="Comma 3 2 6 5 4" xfId="11921" xr:uid="{CEE335E4-B117-48AF-8F30-618FCCA58869}"/>
    <cellStyle name="Comma 3 2 6 6" xfId="3849" xr:uid="{00000000-0005-0000-0000-00006D0A0000}"/>
    <cellStyle name="Comma 3 2 6 6 2" xfId="12980" xr:uid="{B2D4B8F4-0DCE-41CA-9A03-8A5026316539}"/>
    <cellStyle name="Comma 3 2 6 7" xfId="5641" xr:uid="{00000000-0005-0000-0000-00006E0A0000}"/>
    <cellStyle name="Comma 3 2 6 7 2" xfId="14678" xr:uid="{D2B60F95-AE75-48C3-9BED-67845F1745C8}"/>
    <cellStyle name="Comma 3 2 6 8" xfId="11240" xr:uid="{2FFD9EDD-0572-481F-89B1-E22FE0B9B5D2}"/>
    <cellStyle name="Comma 3 2 7" xfId="671" xr:uid="{00000000-0005-0000-0000-00006F0A0000}"/>
    <cellStyle name="Comma 3 2 7 2" xfId="672" xr:uid="{00000000-0005-0000-0000-0000700A0000}"/>
    <cellStyle name="Comma 3 2 7 2 2" xfId="2766" xr:uid="{00000000-0005-0000-0000-0000710A0000}"/>
    <cellStyle name="Comma 3 2 7 2 2 2" xfId="4534" xr:uid="{00000000-0005-0000-0000-0000720A0000}"/>
    <cellStyle name="Comma 3 2 7 2 2 2 2" xfId="13664" xr:uid="{0910409B-D677-4A9E-81A9-AC2FDFDDB2C0}"/>
    <cellStyle name="Comma 3 2 7 2 2 3" xfId="11926" xr:uid="{722494BA-EBC7-48A9-9267-1BA043D3AE32}"/>
    <cellStyle name="Comma 3 2 7 2 3" xfId="3854" xr:uid="{00000000-0005-0000-0000-0000730A0000}"/>
    <cellStyle name="Comma 3 2 7 2 3 2" xfId="12985" xr:uid="{92466F52-449B-4BFD-ACF0-A459E2F289B0}"/>
    <cellStyle name="Comma 3 2 7 2 4" xfId="8195" xr:uid="{00000000-0005-0000-0000-0000740A0000}"/>
    <cellStyle name="Comma 3 2 7 2 4 2" xfId="16085" xr:uid="{96B88B5F-8F29-4E4D-8A25-1F29FD725C71}"/>
    <cellStyle name="Comma 3 2 7 2 5" xfId="11245" xr:uid="{194EC4B3-CFF0-4427-A5A7-E555AEB48555}"/>
    <cellStyle name="Comma 3 2 7 3" xfId="2765" xr:uid="{00000000-0005-0000-0000-0000750A0000}"/>
    <cellStyle name="Comma 3 2 7 3 2" xfId="4533" xr:uid="{00000000-0005-0000-0000-0000760A0000}"/>
    <cellStyle name="Comma 3 2 7 3 2 2" xfId="13663" xr:uid="{8145CBCD-0A7C-4283-A471-F4924BCA1028}"/>
    <cellStyle name="Comma 3 2 7 3 3" xfId="7537" xr:uid="{00000000-0005-0000-0000-0000770A0000}"/>
    <cellStyle name="Comma 3 2 7 3 3 2" xfId="15676" xr:uid="{0EAA7600-F35A-43B1-8EA1-626C521F9742}"/>
    <cellStyle name="Comma 3 2 7 3 4" xfId="11925" xr:uid="{6D490C5A-44FB-4E0C-9592-EC95A5AB717A}"/>
    <cellStyle name="Comma 3 2 7 4" xfId="3853" xr:uid="{00000000-0005-0000-0000-0000780A0000}"/>
    <cellStyle name="Comma 3 2 7 4 2" xfId="12984" xr:uid="{A90E1D45-A144-44B4-B718-E5402CD4ED59}"/>
    <cellStyle name="Comma 3 2 7 5" xfId="5643" xr:uid="{00000000-0005-0000-0000-0000790A0000}"/>
    <cellStyle name="Comma 3 2 7 5 2" xfId="14679" xr:uid="{CCF19B32-20A5-464C-B54F-C25DFE685948}"/>
    <cellStyle name="Comma 3 2 7 6" xfId="11244" xr:uid="{D9347098-75D0-4D05-8C79-7145D7E4FB23}"/>
    <cellStyle name="Comma 3 2 8" xfId="673" xr:uid="{00000000-0005-0000-0000-00007A0A0000}"/>
    <cellStyle name="Comma 3 2 8 2" xfId="8187" xr:uid="{00000000-0005-0000-0000-00007B0A0000}"/>
    <cellStyle name="Comma 3 2 8 2 2" xfId="16077" xr:uid="{D821846B-5F0A-4F09-A8BF-C3B32A82551C}"/>
    <cellStyle name="Comma 3 2 8 3" xfId="7528" xr:uid="{00000000-0005-0000-0000-00007C0A0000}"/>
    <cellStyle name="Comma 3 2 8 3 2" xfId="15668" xr:uid="{9E9E9437-032E-47B6-8C80-955906AC6E0E}"/>
    <cellStyle name="Comma 3 2 8 4" xfId="6906" xr:uid="{00000000-0005-0000-0000-00007D0A0000}"/>
    <cellStyle name="Comma 3 2 9" xfId="674" xr:uid="{00000000-0005-0000-0000-00007E0A0000}"/>
    <cellStyle name="Comma 3 2 9 2" xfId="8392" xr:uid="{00000000-0005-0000-0000-00007F0A0000}"/>
    <cellStyle name="Comma 3 2 9 2 2" xfId="16272" xr:uid="{117728C6-2CD8-41E3-98A0-E28208F38D02}"/>
    <cellStyle name="Comma 3 2 9 3" xfId="7965" xr:uid="{00000000-0005-0000-0000-0000800A0000}"/>
    <cellStyle name="Comma 3 2 9 3 2" xfId="15877" xr:uid="{31413FD9-B7A8-4E5B-8CDC-0C77136317FD}"/>
    <cellStyle name="Comma 3 2 9 4" xfId="7165" xr:uid="{00000000-0005-0000-0000-0000810A0000}"/>
    <cellStyle name="Comma 3 2 9 4 2" xfId="15410" xr:uid="{7CB25DCC-D6E2-476D-B3E3-D03AD02807CD}"/>
    <cellStyle name="Comma 3 20" xfId="8015" xr:uid="{00000000-0005-0000-0000-0000820A0000}"/>
    <cellStyle name="Comma 3 20 2" xfId="15909" xr:uid="{D0A16820-AA75-4D6C-9DBE-B1BA28B07EF7}"/>
    <cellStyle name="Comma 3 21" xfId="7296" xr:uid="{00000000-0005-0000-0000-0000830A0000}"/>
    <cellStyle name="Comma 3 21 2" xfId="15509" xr:uid="{ED74BB5A-771E-4C31-9D8C-745226E37E0C}"/>
    <cellStyle name="Comma 3 22" xfId="5614" xr:uid="{00000000-0005-0000-0000-0000840A0000}"/>
    <cellStyle name="Comma 3 22 2" xfId="14658" xr:uid="{EBC72D1E-39CC-4A7A-B7B8-F31C2AADA014}"/>
    <cellStyle name="Comma 3 23" xfId="5486" xr:uid="{00000000-0005-0000-0000-0000850A0000}"/>
    <cellStyle name="Comma 3 23 2" xfId="14578" xr:uid="{8EC34ECF-02DA-4911-9DFE-08AAEC698CF9}"/>
    <cellStyle name="Comma 3 24" xfId="8425" xr:uid="{00000000-0005-0000-0000-0000860A0000}"/>
    <cellStyle name="Comma 3 24 2" xfId="16297" xr:uid="{2E437074-9994-47F5-848F-C037C5C975C2}"/>
    <cellStyle name="Comma 3 25" xfId="20575" xr:uid="{8B53E61C-A40C-4EF5-90D9-B6001CFBB093}"/>
    <cellStyle name="Comma 3 26" xfId="11203" xr:uid="{0E9725C7-48F6-442B-A91C-A025B529B341}"/>
    <cellStyle name="Comma 3 3" xfId="675" xr:uid="{00000000-0005-0000-0000-0000870A0000}"/>
    <cellStyle name="Comma 3 3 10" xfId="11246" xr:uid="{2F696F8B-6063-4870-BF45-0790C88912B2}"/>
    <cellStyle name="Comma 3 3 2" xfId="676" xr:uid="{00000000-0005-0000-0000-0000880A0000}"/>
    <cellStyle name="Comma 3 3 2 2" xfId="677" xr:uid="{00000000-0005-0000-0000-0000890A0000}"/>
    <cellStyle name="Comma 3 3 2 2 2" xfId="2769" xr:uid="{00000000-0005-0000-0000-00008A0A0000}"/>
    <cellStyle name="Comma 3 3 2 2 2 2" xfId="4537" xr:uid="{00000000-0005-0000-0000-00008B0A0000}"/>
    <cellStyle name="Comma 3 3 2 2 2 2 2" xfId="13667" xr:uid="{575770F3-BD41-446A-8A42-D44DDCF11F40}"/>
    <cellStyle name="Comma 3 3 2 2 2 3" xfId="8197" xr:uid="{00000000-0005-0000-0000-00008C0A0000}"/>
    <cellStyle name="Comma 3 3 2 2 2 3 2" xfId="16087" xr:uid="{0B9D006A-6721-4710-BD36-F0B327CFB3AA}"/>
    <cellStyle name="Comma 3 3 2 2 2 4" xfId="11929" xr:uid="{78B154A3-9AC3-4073-A275-57CEFB6805FD}"/>
    <cellStyle name="Comma 3 3 2 2 3" xfId="3857" xr:uid="{00000000-0005-0000-0000-00008D0A0000}"/>
    <cellStyle name="Comma 3 3 2 2 3 2" xfId="7539" xr:uid="{00000000-0005-0000-0000-00008E0A0000}"/>
    <cellStyle name="Comma 3 3 2 2 3 2 2" xfId="15678" xr:uid="{51E86030-7A8A-48B7-B9CA-327A08CF15B1}"/>
    <cellStyle name="Comma 3 3 2 2 3 3" xfId="12988" xr:uid="{E7E3AF02-BBE0-4F1D-9F29-CE5279A79298}"/>
    <cellStyle name="Comma 3 3 2 2 4" xfId="6914" xr:uid="{00000000-0005-0000-0000-00008F0A0000}"/>
    <cellStyle name="Comma 3 3 2 2 4 2" xfId="15307" xr:uid="{C1480004-61E4-411C-801C-300885CC322F}"/>
    <cellStyle name="Comma 3 3 2 2 5" xfId="11248" xr:uid="{D73FDD13-4F7E-403E-AD0F-055433AAAD5F}"/>
    <cellStyle name="Comma 3 3 2 3" xfId="2768" xr:uid="{00000000-0005-0000-0000-0000900A0000}"/>
    <cellStyle name="Comma 3 3 2 3 2" xfId="4536" xr:uid="{00000000-0005-0000-0000-0000910A0000}"/>
    <cellStyle name="Comma 3 3 2 3 2 2" xfId="8065" xr:uid="{00000000-0005-0000-0000-0000920A0000}"/>
    <cellStyle name="Comma 3 3 2 3 2 2 2" xfId="15956" xr:uid="{931199BE-535F-4471-B754-74C7D341C29C}"/>
    <cellStyle name="Comma 3 3 2 3 2 3" xfId="13666" xr:uid="{D553078E-EE8D-4E06-90C2-6F3AFFE89C64}"/>
    <cellStyle name="Comma 3 3 2 3 3" xfId="7206" xr:uid="{00000000-0005-0000-0000-0000930A0000}"/>
    <cellStyle name="Comma 3 3 2 3 3 2" xfId="15447" xr:uid="{07435425-03F9-4157-B02D-E0FC9DD083C8}"/>
    <cellStyle name="Comma 3 3 2 3 4" xfId="11928" xr:uid="{B1AEFE82-DBD7-4A9C-8D74-9EEB5D9B1D17}"/>
    <cellStyle name="Comma 3 3 2 4" xfId="3856" xr:uid="{00000000-0005-0000-0000-0000940A0000}"/>
    <cellStyle name="Comma 3 3 2 4 2" xfId="7351" xr:uid="{00000000-0005-0000-0000-0000950A0000}"/>
    <cellStyle name="Comma 3 3 2 4 2 2" xfId="15551" xr:uid="{A6D1BA6D-6C5E-44B1-9975-FAD8077B7B8F}"/>
    <cellStyle name="Comma 3 3 2 4 3" xfId="12987" xr:uid="{1F6A33CE-DB18-4369-ABE6-1B0ABB56CF38}"/>
    <cellStyle name="Comma 3 3 2 5" xfId="5645" xr:uid="{00000000-0005-0000-0000-0000960A0000}"/>
    <cellStyle name="Comma 3 3 2 5 2" xfId="14681" xr:uid="{73BBAA06-9A7F-4983-8B39-DB6E10A35951}"/>
    <cellStyle name="Comma 3 3 2 6" xfId="11247" xr:uid="{AFA2CA30-0B4A-466E-BE72-2A10AD740BE4}"/>
    <cellStyle name="Comma 3 3 3" xfId="678" xr:uid="{00000000-0005-0000-0000-0000970A0000}"/>
    <cellStyle name="Comma 3 3 3 2" xfId="2770" xr:uid="{00000000-0005-0000-0000-0000980A0000}"/>
    <cellStyle name="Comma 3 3 3 2 2" xfId="4538" xr:uid="{00000000-0005-0000-0000-0000990A0000}"/>
    <cellStyle name="Comma 3 3 3 2 2 2" xfId="13668" xr:uid="{A652C922-8E2E-431D-91A4-B1733FBB98B8}"/>
    <cellStyle name="Comma 3 3 3 2 3" xfId="8196" xr:uid="{00000000-0005-0000-0000-00009A0A0000}"/>
    <cellStyle name="Comma 3 3 3 2 3 2" xfId="16086" xr:uid="{B9289A1A-BDA2-49F3-8E31-2904F6FC89AF}"/>
    <cellStyle name="Comma 3 3 3 2 4" xfId="11930" xr:uid="{F36CD62B-5AC1-4520-84B7-487E32260CDF}"/>
    <cellStyle name="Comma 3 3 3 3" xfId="3858" xr:uid="{00000000-0005-0000-0000-00009B0A0000}"/>
    <cellStyle name="Comma 3 3 3 3 2" xfId="7538" xr:uid="{00000000-0005-0000-0000-00009C0A0000}"/>
    <cellStyle name="Comma 3 3 3 3 2 2" xfId="15677" xr:uid="{5E2D4D4F-4125-47C1-BE66-DEEFE52813D8}"/>
    <cellStyle name="Comma 3 3 3 3 3" xfId="12989" xr:uid="{368CDDA2-D4DC-4750-A9DE-C94044D30A70}"/>
    <cellStyle name="Comma 3 3 3 4" xfId="6458" xr:uid="{00000000-0005-0000-0000-00009D0A0000}"/>
    <cellStyle name="Comma 3 3 3 4 2" xfId="14986" xr:uid="{858E7E6B-C5C9-4039-8075-92720F051BF5}"/>
    <cellStyle name="Comma 3 3 3 5" xfId="11249" xr:uid="{AF3F5E90-3C59-4073-A35B-A02018B3D4DA}"/>
    <cellStyle name="Comma 3 3 4" xfId="2767" xr:uid="{00000000-0005-0000-0000-00009E0A0000}"/>
    <cellStyle name="Comma 3 3 4 2" xfId="4535" xr:uid="{00000000-0005-0000-0000-00009F0A0000}"/>
    <cellStyle name="Comma 3 3 4 2 2" xfId="8064" xr:uid="{00000000-0005-0000-0000-0000A00A0000}"/>
    <cellStyle name="Comma 3 3 4 2 2 2" xfId="15955" xr:uid="{D5980EA9-FB3E-4B33-B9B4-43B896839325}"/>
    <cellStyle name="Comma 3 3 4 2 3" xfId="13665" xr:uid="{5D94623D-62AC-4A6A-86F1-127F092BDED9}"/>
    <cellStyle name="Comma 3 3 4 3" xfId="6913" xr:uid="{00000000-0005-0000-0000-0000A10A0000}"/>
    <cellStyle name="Comma 3 3 4 3 2" xfId="15306" xr:uid="{AE77B477-A992-4B6D-A0C3-ECD44C8B0A6D}"/>
    <cellStyle name="Comma 3 3 4 4" xfId="11927" xr:uid="{ABC5A41D-F8E7-40A5-BE14-DC6415F19DF5}"/>
    <cellStyle name="Comma 3 3 5" xfId="3855" xr:uid="{00000000-0005-0000-0000-0000A20A0000}"/>
    <cellStyle name="Comma 3 3 5 2" xfId="7174" xr:uid="{00000000-0005-0000-0000-0000A30A0000}"/>
    <cellStyle name="Comma 3 3 5 2 2" xfId="15418" xr:uid="{5A917413-6C99-48F5-A31D-117B09EDC9F7}"/>
    <cellStyle name="Comma 3 3 5 3" xfId="12986" xr:uid="{915F509E-7B63-4F5D-9F0B-5671F496B822}"/>
    <cellStyle name="Comma 3 3 6" xfId="7350" xr:uid="{00000000-0005-0000-0000-0000A40A0000}"/>
    <cellStyle name="Comma 3 3 6 2" xfId="15550" xr:uid="{9F2DB898-1660-4B4F-8C1A-EB1B2309D981}"/>
    <cellStyle name="Comma 3 3 7" xfId="5644" xr:uid="{00000000-0005-0000-0000-0000A50A0000}"/>
    <cellStyle name="Comma 3 3 7 2" xfId="14680" xr:uid="{522A5EC6-E85C-482C-9521-B68F3EEAF940}"/>
    <cellStyle name="Comma 3 3 8" xfId="8525" xr:uid="{00000000-0005-0000-0000-0000A60A0000}"/>
    <cellStyle name="Comma 3 3 8 2" xfId="16342" xr:uid="{F51A7864-049A-4B69-AD1D-62AE623D0EFC}"/>
    <cellStyle name="Comma 3 3 9" xfId="20577" xr:uid="{82837702-82F3-47A4-A2B0-58346B242F99}"/>
    <cellStyle name="Comma 3 4" xfId="679" xr:uid="{00000000-0005-0000-0000-0000A70A0000}"/>
    <cellStyle name="Comma 3 4 2" xfId="680" xr:uid="{00000000-0005-0000-0000-0000A80A0000}"/>
    <cellStyle name="Comma 3 4 2 2" xfId="681" xr:uid="{00000000-0005-0000-0000-0000A90A0000}"/>
    <cellStyle name="Comma 3 4 2 2 2" xfId="682" xr:uid="{00000000-0005-0000-0000-0000AA0A0000}"/>
    <cellStyle name="Comma 3 4 2 2 2 2" xfId="6197" xr:uid="{00000000-0005-0000-0000-0000AB0A0000}"/>
    <cellStyle name="Comma 3 4 2 2 3" xfId="683" xr:uid="{00000000-0005-0000-0000-0000AC0A0000}"/>
    <cellStyle name="Comma 3 4 2 2 4" xfId="5648" xr:uid="{00000000-0005-0000-0000-0000AD0A0000}"/>
    <cellStyle name="Comma 3 4 2 3" xfId="684" xr:uid="{00000000-0005-0000-0000-0000AE0A0000}"/>
    <cellStyle name="Comma 3 4 2 3 2" xfId="6196" xr:uid="{00000000-0005-0000-0000-0000AF0A0000}"/>
    <cellStyle name="Comma 3 4 2 4" xfId="6916" xr:uid="{00000000-0005-0000-0000-0000B00A0000}"/>
    <cellStyle name="Comma 3 4 2 4 2" xfId="7541" xr:uid="{00000000-0005-0000-0000-0000B10A0000}"/>
    <cellStyle name="Comma 3 4 2 5" xfId="5647" xr:uid="{00000000-0005-0000-0000-0000B20A0000}"/>
    <cellStyle name="Comma 3 4 3" xfId="685" xr:uid="{00000000-0005-0000-0000-0000B30A0000}"/>
    <cellStyle name="Comma 3 4 3 2" xfId="686" xr:uid="{00000000-0005-0000-0000-0000B40A0000}"/>
    <cellStyle name="Comma 3 4 3 2 2" xfId="6198" xr:uid="{00000000-0005-0000-0000-0000B50A0000}"/>
    <cellStyle name="Comma 3 4 3 3" xfId="687" xr:uid="{00000000-0005-0000-0000-0000B60A0000}"/>
    <cellStyle name="Comma 3 4 3 4" xfId="5649" xr:uid="{00000000-0005-0000-0000-0000B70A0000}"/>
    <cellStyle name="Comma 3 4 4" xfId="688" xr:uid="{00000000-0005-0000-0000-0000B80A0000}"/>
    <cellStyle name="Comma 3 4 4 2" xfId="6195" xr:uid="{00000000-0005-0000-0000-0000B90A0000}"/>
    <cellStyle name="Comma 3 4 5" xfId="6915" xr:uid="{00000000-0005-0000-0000-0000BA0A0000}"/>
    <cellStyle name="Comma 3 4 5 2" xfId="7540" xr:uid="{00000000-0005-0000-0000-0000BB0A0000}"/>
    <cellStyle name="Comma 3 4 6" xfId="7190" xr:uid="{00000000-0005-0000-0000-0000BC0A0000}"/>
    <cellStyle name="Comma 3 4 6 2" xfId="15432" xr:uid="{EFD3E5D0-9C46-471E-8925-79FB4430256C}"/>
    <cellStyle name="Comma 3 4 7" xfId="5646" xr:uid="{00000000-0005-0000-0000-0000BD0A0000}"/>
    <cellStyle name="Comma 3 4 8" xfId="8523" xr:uid="{00000000-0005-0000-0000-0000BE0A0000}"/>
    <cellStyle name="Comma 3 4 9" xfId="20578" xr:uid="{E942416C-7794-4CEE-A65B-F582D7F9E868}"/>
    <cellStyle name="Comma 3 5" xfId="689" xr:uid="{00000000-0005-0000-0000-0000BF0A0000}"/>
    <cellStyle name="Comma 3 5 2" xfId="690" xr:uid="{00000000-0005-0000-0000-0000C00A0000}"/>
    <cellStyle name="Comma 3 5 2 2" xfId="691" xr:uid="{00000000-0005-0000-0000-0000C10A0000}"/>
    <cellStyle name="Comma 3 5 2 2 2" xfId="6200" xr:uid="{00000000-0005-0000-0000-0000C20A0000}"/>
    <cellStyle name="Comma 3 5 2 3" xfId="692" xr:uid="{00000000-0005-0000-0000-0000C30A0000}"/>
    <cellStyle name="Comma 3 5 2 4" xfId="5651" xr:uid="{00000000-0005-0000-0000-0000C40A0000}"/>
    <cellStyle name="Comma 3 5 3" xfId="693" xr:uid="{00000000-0005-0000-0000-0000C50A0000}"/>
    <cellStyle name="Comma 3 5 3 2" xfId="6199" xr:uid="{00000000-0005-0000-0000-0000C60A0000}"/>
    <cellStyle name="Comma 3 5 4" xfId="6917" xr:uid="{00000000-0005-0000-0000-0000C70A0000}"/>
    <cellStyle name="Comma 3 5 4 2" xfId="7542" xr:uid="{00000000-0005-0000-0000-0000C80A0000}"/>
    <cellStyle name="Comma 3 5 5" xfId="7264" xr:uid="{00000000-0005-0000-0000-0000C90A0000}"/>
    <cellStyle name="Comma 3 5 5 2" xfId="15486" xr:uid="{26AF07A2-2595-4081-A62B-67FA0B258C25}"/>
    <cellStyle name="Comma 3 5 6" xfId="5650" xr:uid="{00000000-0005-0000-0000-0000CA0A0000}"/>
    <cellStyle name="Comma 3 5 7" xfId="9413" xr:uid="{00000000-0005-0000-0000-0000CB0A0000}"/>
    <cellStyle name="Comma 3 5 7 2" xfId="16527" xr:uid="{CBD96113-1914-4EDD-82B3-7D12F45D0702}"/>
    <cellStyle name="Comma 3 5 8" xfId="20579" xr:uid="{49328004-8A66-4546-8F82-4A301C955E94}"/>
    <cellStyle name="Comma 3 6" xfId="694" xr:uid="{00000000-0005-0000-0000-0000CC0A0000}"/>
    <cellStyle name="Comma 3 6 2" xfId="695" xr:uid="{00000000-0005-0000-0000-0000CD0A0000}"/>
    <cellStyle name="Comma 3 6 2 2" xfId="696" xr:uid="{00000000-0005-0000-0000-0000CE0A0000}"/>
    <cellStyle name="Comma 3 6 2 2 2" xfId="6202" xr:uid="{00000000-0005-0000-0000-0000CF0A0000}"/>
    <cellStyle name="Comma 3 6 2 3" xfId="697" xr:uid="{00000000-0005-0000-0000-0000D00A0000}"/>
    <cellStyle name="Comma 3 6 2 4" xfId="698" xr:uid="{00000000-0005-0000-0000-0000D10A0000}"/>
    <cellStyle name="Comma 3 6 2 5" xfId="5653" xr:uid="{00000000-0005-0000-0000-0000D20A0000}"/>
    <cellStyle name="Comma 3 6 3" xfId="699" xr:uid="{00000000-0005-0000-0000-0000D30A0000}"/>
    <cellStyle name="Comma 3 6 3 2" xfId="6201" xr:uid="{00000000-0005-0000-0000-0000D40A0000}"/>
    <cellStyle name="Comma 3 6 4" xfId="6918" xr:uid="{00000000-0005-0000-0000-0000D50A0000}"/>
    <cellStyle name="Comma 3 6 4 2" xfId="7543" xr:uid="{00000000-0005-0000-0000-0000D60A0000}"/>
    <cellStyle name="Comma 3 6 5" xfId="5652" xr:uid="{00000000-0005-0000-0000-0000D70A0000}"/>
    <cellStyle name="Comma 3 6 6" xfId="9442" xr:uid="{00000000-0005-0000-0000-0000D80A0000}"/>
    <cellStyle name="Comma 3 6 6 2" xfId="16553" xr:uid="{752C0FED-8532-4296-824C-FF954FA1C0C4}"/>
    <cellStyle name="Comma 3 7" xfId="700" xr:uid="{00000000-0005-0000-0000-0000D90A0000}"/>
    <cellStyle name="Comma 3 7 2" xfId="701" xr:uid="{00000000-0005-0000-0000-0000DA0A0000}"/>
    <cellStyle name="Comma 3 7 2 2" xfId="702" xr:uid="{00000000-0005-0000-0000-0000DB0A0000}"/>
    <cellStyle name="Comma 3 7 2 2 2" xfId="6204" xr:uid="{00000000-0005-0000-0000-0000DC0A0000}"/>
    <cellStyle name="Comma 3 7 2 3" xfId="703" xr:uid="{00000000-0005-0000-0000-0000DD0A0000}"/>
    <cellStyle name="Comma 3 7 2 4" xfId="5655" xr:uid="{00000000-0005-0000-0000-0000DE0A0000}"/>
    <cellStyle name="Comma 3 7 3" xfId="704" xr:uid="{00000000-0005-0000-0000-0000DF0A0000}"/>
    <cellStyle name="Comma 3 7 3 2" xfId="6203" xr:uid="{00000000-0005-0000-0000-0000E00A0000}"/>
    <cellStyle name="Comma 3 7 4" xfId="6919" xr:uid="{00000000-0005-0000-0000-0000E10A0000}"/>
    <cellStyle name="Comma 3 7 4 2" xfId="7544" xr:uid="{00000000-0005-0000-0000-0000E20A0000}"/>
    <cellStyle name="Comma 3 7 5" xfId="5654" xr:uid="{00000000-0005-0000-0000-0000E30A0000}"/>
    <cellStyle name="Comma 3 8" xfId="705" xr:uid="{00000000-0005-0000-0000-0000E40A0000}"/>
    <cellStyle name="Comma 3 8 2" xfId="706" xr:uid="{00000000-0005-0000-0000-0000E50A0000}"/>
    <cellStyle name="Comma 3 8 2 2" xfId="707" xr:uid="{00000000-0005-0000-0000-0000E60A0000}"/>
    <cellStyle name="Comma 3 8 2 2 2" xfId="6206" xr:uid="{00000000-0005-0000-0000-0000E70A0000}"/>
    <cellStyle name="Comma 3 8 2 3" xfId="708" xr:uid="{00000000-0005-0000-0000-0000E80A0000}"/>
    <cellStyle name="Comma 3 8 2 4" xfId="5657" xr:uid="{00000000-0005-0000-0000-0000E90A0000}"/>
    <cellStyle name="Comma 3 8 3" xfId="709" xr:uid="{00000000-0005-0000-0000-0000EA0A0000}"/>
    <cellStyle name="Comma 3 8 3 2" xfId="6205" xr:uid="{00000000-0005-0000-0000-0000EB0A0000}"/>
    <cellStyle name="Comma 3 8 4" xfId="6920" xr:uid="{00000000-0005-0000-0000-0000EC0A0000}"/>
    <cellStyle name="Comma 3 8 4 2" xfId="7545" xr:uid="{00000000-0005-0000-0000-0000ED0A0000}"/>
    <cellStyle name="Comma 3 8 5" xfId="5656" xr:uid="{00000000-0005-0000-0000-0000EE0A0000}"/>
    <cellStyle name="Comma 3 9" xfId="710" xr:uid="{00000000-0005-0000-0000-0000EF0A0000}"/>
    <cellStyle name="Comma 3 9 2" xfId="711" xr:uid="{00000000-0005-0000-0000-0000F00A0000}"/>
    <cellStyle name="Comma 3 9 2 2" xfId="712" xr:uid="{00000000-0005-0000-0000-0000F10A0000}"/>
    <cellStyle name="Comma 3 9 2 2 2" xfId="6208" xr:uid="{00000000-0005-0000-0000-0000F20A0000}"/>
    <cellStyle name="Comma 3 9 2 3" xfId="713" xr:uid="{00000000-0005-0000-0000-0000F30A0000}"/>
    <cellStyle name="Comma 3 9 2 4" xfId="5659" xr:uid="{00000000-0005-0000-0000-0000F40A0000}"/>
    <cellStyle name="Comma 3 9 3" xfId="714" xr:uid="{00000000-0005-0000-0000-0000F50A0000}"/>
    <cellStyle name="Comma 3 9 3 2" xfId="6207" xr:uid="{00000000-0005-0000-0000-0000F60A0000}"/>
    <cellStyle name="Comma 3 9 4" xfId="6921" xr:uid="{00000000-0005-0000-0000-0000F70A0000}"/>
    <cellStyle name="Comma 3 9 4 2" xfId="7546" xr:uid="{00000000-0005-0000-0000-0000F80A0000}"/>
    <cellStyle name="Comma 3 9 5" xfId="5658" xr:uid="{00000000-0005-0000-0000-0000F90A0000}"/>
    <cellStyle name="Comma 3_Sena lead 20" xfId="715" xr:uid="{00000000-0005-0000-0000-0000FA0A0000}"/>
    <cellStyle name="Comma 30" xfId="716" xr:uid="{00000000-0005-0000-0000-0000FB0A0000}"/>
    <cellStyle name="Comma 30 10" xfId="11250" xr:uid="{C629E8E1-DC0A-4C7D-86BA-868DD3D383FB}"/>
    <cellStyle name="Comma 30 11" xfId="7302" xr:uid="{00000000-0005-0000-0000-0000FC0A0000}"/>
    <cellStyle name="Comma 30 11 2" xfId="8020" xr:uid="{00000000-0005-0000-0000-0000FD0A0000}"/>
    <cellStyle name="Comma 30 11 2 2" xfId="15912" xr:uid="{0B0DDF2E-B11F-4576-A017-B527C29732AD}"/>
    <cellStyle name="Comma 30 11 3" xfId="15512" xr:uid="{C0120867-3ECB-4747-B1C9-F180F0B56E51}"/>
    <cellStyle name="Comma 30 2" xfId="717" xr:uid="{00000000-0005-0000-0000-0000FE0A0000}"/>
    <cellStyle name="Comma 30 2 10" xfId="11251" xr:uid="{5E0A971D-65BB-40EE-BFF2-BEE281185F8C}"/>
    <cellStyle name="Comma 30 2 2" xfId="718" xr:uid="{00000000-0005-0000-0000-0000FF0A0000}"/>
    <cellStyle name="Comma 30 2 2 2" xfId="719" xr:uid="{00000000-0005-0000-0000-0000000B0000}"/>
    <cellStyle name="Comma 30 2 2 2 2" xfId="2774" xr:uid="{00000000-0005-0000-0000-0000010B0000}"/>
    <cellStyle name="Comma 30 2 2 2 2 2" xfId="4542" xr:uid="{00000000-0005-0000-0000-0000020B0000}"/>
    <cellStyle name="Comma 30 2 2 2 2 2 2" xfId="13672" xr:uid="{92A9578A-1BAA-4B34-9ABB-819D018530C3}"/>
    <cellStyle name="Comma 30 2 2 2 2 3" xfId="11934" xr:uid="{88FE5648-D6C7-43AF-8D0B-9331E2103A53}"/>
    <cellStyle name="Comma 30 2 2 2 3" xfId="3862" xr:uid="{00000000-0005-0000-0000-0000030B0000}"/>
    <cellStyle name="Comma 30 2 2 2 3 2" xfId="12993" xr:uid="{F11BA3D6-3843-48DC-BCBB-FBA5391290AA}"/>
    <cellStyle name="Comma 30 2 2 2 4" xfId="8067" xr:uid="{00000000-0005-0000-0000-0000040B0000}"/>
    <cellStyle name="Comma 30 2 2 2 4 2" xfId="15958" xr:uid="{1F497522-2823-46C6-9559-E4930471497C}"/>
    <cellStyle name="Comma 30 2 2 2 5" xfId="11253" xr:uid="{C41D6AE4-539A-41A2-84E3-DA192D576106}"/>
    <cellStyle name="Comma 30 2 2 3" xfId="720" xr:uid="{00000000-0005-0000-0000-0000050B0000}"/>
    <cellStyle name="Comma 30 2 2 3 2" xfId="2775" xr:uid="{00000000-0005-0000-0000-0000060B0000}"/>
    <cellStyle name="Comma 30 2 2 3 2 2" xfId="4543" xr:uid="{00000000-0005-0000-0000-0000070B0000}"/>
    <cellStyle name="Comma 30 2 2 3 2 2 2" xfId="13673" xr:uid="{62745F00-E5D8-4491-91EA-83829057A501}"/>
    <cellStyle name="Comma 30 2 2 3 2 3" xfId="11935" xr:uid="{CCACF1D4-F95D-4D1B-A1FD-3987F077F57C}"/>
    <cellStyle name="Comma 30 2 2 3 3" xfId="3863" xr:uid="{00000000-0005-0000-0000-0000080B0000}"/>
    <cellStyle name="Comma 30 2 2 3 3 2" xfId="12994" xr:uid="{E62F7DFD-A72C-4B92-88F0-D75232EA45AD}"/>
    <cellStyle name="Comma 30 2 2 3 4" xfId="11254" xr:uid="{5F107811-72B3-4C8E-B9AC-ED64DAC519DA}"/>
    <cellStyle name="Comma 30 2 2 4" xfId="2773" xr:uid="{00000000-0005-0000-0000-0000090B0000}"/>
    <cellStyle name="Comma 30 2 2 4 2" xfId="4541" xr:uid="{00000000-0005-0000-0000-00000A0B0000}"/>
    <cellStyle name="Comma 30 2 2 4 2 2" xfId="13671" xr:uid="{8FEDCB47-6570-4BF5-B5DC-423D05079932}"/>
    <cellStyle name="Comma 30 2 2 4 3" xfId="11933" xr:uid="{FA2CA9C2-6BA2-4DC4-BC5A-BDA43BE7403C}"/>
    <cellStyle name="Comma 30 2 2 5" xfId="3861" xr:uid="{00000000-0005-0000-0000-00000B0B0000}"/>
    <cellStyle name="Comma 30 2 2 5 2" xfId="12992" xr:uid="{7DFEEB6F-EC9E-4D8D-ACE0-AB3B6D8D94E6}"/>
    <cellStyle name="Comma 30 2 2 6" xfId="6923" xr:uid="{00000000-0005-0000-0000-00000C0B0000}"/>
    <cellStyle name="Comma 30 2 2 6 2" xfId="15309" xr:uid="{FD60074B-8FE0-4B91-901C-43A9B4542E2F}"/>
    <cellStyle name="Comma 30 2 2 7" xfId="11252" xr:uid="{7A284F58-2ECB-4902-9474-5C50072853AF}"/>
    <cellStyle name="Comma 30 2 3" xfId="721" xr:uid="{00000000-0005-0000-0000-00000D0B0000}"/>
    <cellStyle name="Comma 30 2 3 2" xfId="2776" xr:uid="{00000000-0005-0000-0000-00000E0B0000}"/>
    <cellStyle name="Comma 30 2 3 2 2" xfId="4544" xr:uid="{00000000-0005-0000-0000-00000F0B0000}"/>
    <cellStyle name="Comma 30 2 3 2 2 2" xfId="13674" xr:uid="{B406BEA7-0595-45A4-AFAD-E4C0A9412ADD}"/>
    <cellStyle name="Comma 30 2 3 2 3" xfId="11936" xr:uid="{4CA88B64-183E-4A0B-B789-816D0AAC9397}"/>
    <cellStyle name="Comma 30 2 3 3" xfId="3864" xr:uid="{00000000-0005-0000-0000-0000100B0000}"/>
    <cellStyle name="Comma 30 2 3 3 2" xfId="12995" xr:uid="{6322D3DA-9F51-43BD-9E29-02EC596AE349}"/>
    <cellStyle name="Comma 30 2 3 4" xfId="7353" xr:uid="{00000000-0005-0000-0000-0000110B0000}"/>
    <cellStyle name="Comma 30 2 3 4 2" xfId="15553" xr:uid="{E3A3D4AC-4231-46C7-A803-B6D4648BA2A8}"/>
    <cellStyle name="Comma 30 2 3 5" xfId="11255" xr:uid="{C1A2FE92-7E0E-45A5-BE9E-C42E578F6E1D}"/>
    <cellStyle name="Comma 30 2 4" xfId="722" xr:uid="{00000000-0005-0000-0000-0000120B0000}"/>
    <cellStyle name="Comma 30 2 4 2" xfId="723" xr:uid="{00000000-0005-0000-0000-0000130B0000}"/>
    <cellStyle name="Comma 30 2 4 2 2" xfId="2778" xr:uid="{00000000-0005-0000-0000-0000140B0000}"/>
    <cellStyle name="Comma 30 2 4 2 2 2" xfId="4546" xr:uid="{00000000-0005-0000-0000-0000150B0000}"/>
    <cellStyle name="Comma 30 2 4 2 2 2 2" xfId="13676" xr:uid="{7159F711-3F6B-4A70-B5EE-94BAFAA46E3E}"/>
    <cellStyle name="Comma 30 2 4 2 2 3" xfId="11938" xr:uid="{EEF62F1F-EE4B-449B-A728-2DE3E1BF5D68}"/>
    <cellStyle name="Comma 30 2 4 2 3" xfId="3866" xr:uid="{00000000-0005-0000-0000-0000160B0000}"/>
    <cellStyle name="Comma 30 2 4 2 3 2" xfId="12997" xr:uid="{F7A000FD-0C7B-48E1-B16D-5906184E6DC9}"/>
    <cellStyle name="Comma 30 2 4 2 4" xfId="11257" xr:uid="{91D970D9-ABF2-4929-B2CF-487DFEFA925E}"/>
    <cellStyle name="Comma 30 2 4 3" xfId="2777" xr:uid="{00000000-0005-0000-0000-0000170B0000}"/>
    <cellStyle name="Comma 30 2 4 3 2" xfId="4545" xr:uid="{00000000-0005-0000-0000-0000180B0000}"/>
    <cellStyle name="Comma 30 2 4 3 2 2" xfId="13675" xr:uid="{5FDA64A7-F005-4087-8842-31773BBE4FEF}"/>
    <cellStyle name="Comma 30 2 4 3 3" xfId="11937" xr:uid="{DE9295B7-B038-417B-ABEB-D278A503E3A7}"/>
    <cellStyle name="Comma 30 2 4 4" xfId="3865" xr:uid="{00000000-0005-0000-0000-0000190B0000}"/>
    <cellStyle name="Comma 30 2 4 4 2" xfId="12996" xr:uid="{540C63E5-5267-4ED0-BAAF-68D8F7597E5D}"/>
    <cellStyle name="Comma 30 2 4 5" xfId="11256" xr:uid="{18CA4384-A71B-4048-AC41-46498883A9C7}"/>
    <cellStyle name="Comma 30 2 5" xfId="724" xr:uid="{00000000-0005-0000-0000-00001A0B0000}"/>
    <cellStyle name="Comma 30 2 5 2" xfId="725" xr:uid="{00000000-0005-0000-0000-00001B0B0000}"/>
    <cellStyle name="Comma 30 2 5 2 2" xfId="2780" xr:uid="{00000000-0005-0000-0000-00001C0B0000}"/>
    <cellStyle name="Comma 30 2 5 2 2 2" xfId="4548" xr:uid="{00000000-0005-0000-0000-00001D0B0000}"/>
    <cellStyle name="Comma 30 2 5 2 2 2 2" xfId="13678" xr:uid="{772E45AD-0DBF-4348-9CD9-CD0862D88D20}"/>
    <cellStyle name="Comma 30 2 5 2 2 3" xfId="11940" xr:uid="{CFDC0795-5D05-4394-9F3B-D49BA08EE065}"/>
    <cellStyle name="Comma 30 2 5 2 3" xfId="3868" xr:uid="{00000000-0005-0000-0000-00001E0B0000}"/>
    <cellStyle name="Comma 30 2 5 2 3 2" xfId="12999" xr:uid="{61268993-226B-4822-8DB4-97A31329695A}"/>
    <cellStyle name="Comma 30 2 5 2 4" xfId="11259" xr:uid="{0246EBA5-AF72-4A0F-821E-F7D70AB29B4A}"/>
    <cellStyle name="Comma 30 2 5 3" xfId="2779" xr:uid="{00000000-0005-0000-0000-00001F0B0000}"/>
    <cellStyle name="Comma 30 2 5 3 2" xfId="4547" xr:uid="{00000000-0005-0000-0000-0000200B0000}"/>
    <cellStyle name="Comma 30 2 5 3 2 2" xfId="13677" xr:uid="{600E0517-5DFE-49C4-A731-C9C2FC75E5C0}"/>
    <cellStyle name="Comma 30 2 5 3 3" xfId="11939" xr:uid="{B123F81A-4843-42F6-8D09-2C57FE33AEF2}"/>
    <cellStyle name="Comma 30 2 5 4" xfId="3867" xr:uid="{00000000-0005-0000-0000-0000210B0000}"/>
    <cellStyle name="Comma 30 2 5 4 2" xfId="12998" xr:uid="{B128D1DA-030F-48F5-B141-703939194A1A}"/>
    <cellStyle name="Comma 30 2 5 5" xfId="11258" xr:uid="{FBA6F3A6-5852-47C2-8AF3-67879EE63FA3}"/>
    <cellStyle name="Comma 30 2 6" xfId="726" xr:uid="{00000000-0005-0000-0000-0000220B0000}"/>
    <cellStyle name="Comma 30 2 6 2" xfId="727" xr:uid="{00000000-0005-0000-0000-0000230B0000}"/>
    <cellStyle name="Comma 30 2 6 2 2" xfId="2782" xr:uid="{00000000-0005-0000-0000-0000240B0000}"/>
    <cellStyle name="Comma 30 2 6 2 2 2" xfId="4550" xr:uid="{00000000-0005-0000-0000-0000250B0000}"/>
    <cellStyle name="Comma 30 2 6 2 2 2 2" xfId="13680" xr:uid="{BC3F8996-7C57-4A63-87D2-F2860A397BAE}"/>
    <cellStyle name="Comma 30 2 6 2 2 3" xfId="11942" xr:uid="{BE61B654-621F-4654-AB44-75E0867A20C1}"/>
    <cellStyle name="Comma 30 2 6 2 3" xfId="3870" xr:uid="{00000000-0005-0000-0000-0000260B0000}"/>
    <cellStyle name="Comma 30 2 6 2 3 2" xfId="13001" xr:uid="{3F3F1960-52C0-4178-AB1A-C91596454F68}"/>
    <cellStyle name="Comma 30 2 6 2 4" xfId="11261" xr:uid="{157BB84C-7385-4106-B58F-08FF03BB28B4}"/>
    <cellStyle name="Comma 30 2 6 3" xfId="2781" xr:uid="{00000000-0005-0000-0000-0000270B0000}"/>
    <cellStyle name="Comma 30 2 6 3 2" xfId="4549" xr:uid="{00000000-0005-0000-0000-0000280B0000}"/>
    <cellStyle name="Comma 30 2 6 3 2 2" xfId="13679" xr:uid="{4D42770C-839E-42AC-B23D-DB3C686B33C5}"/>
    <cellStyle name="Comma 30 2 6 3 3" xfId="11941" xr:uid="{69DE5E72-3922-4A78-850D-DE524ED5DD1E}"/>
    <cellStyle name="Comma 30 2 6 4" xfId="3869" xr:uid="{00000000-0005-0000-0000-0000290B0000}"/>
    <cellStyle name="Comma 30 2 6 4 2" xfId="13000" xr:uid="{FC5DEF6C-B3B2-442C-B0D8-1E41B76D40B7}"/>
    <cellStyle name="Comma 30 2 6 5" xfId="11260" xr:uid="{6876E566-9895-4471-A258-A04767C59CAA}"/>
    <cellStyle name="Comma 30 2 7" xfId="2772" xr:uid="{00000000-0005-0000-0000-00002A0B0000}"/>
    <cellStyle name="Comma 30 2 7 2" xfId="4540" xr:uid="{00000000-0005-0000-0000-00002B0B0000}"/>
    <cellStyle name="Comma 30 2 7 2 2" xfId="13670" xr:uid="{0E0046C3-7B62-4530-8C99-FBDDC0775414}"/>
    <cellStyle name="Comma 30 2 7 3" xfId="11932" xr:uid="{F7288E52-9159-4901-BCEE-415616369FA5}"/>
    <cellStyle name="Comma 30 2 8" xfId="3860" xr:uid="{00000000-0005-0000-0000-00002C0B0000}"/>
    <cellStyle name="Comma 30 2 8 2" xfId="12991" xr:uid="{B9BDF3FA-7F1A-4DB4-B7E8-4BB17B2CAB32}"/>
    <cellStyle name="Comma 30 2 9" xfId="6309" xr:uid="{00000000-0005-0000-0000-00002D0B0000}"/>
    <cellStyle name="Comma 30 2 9 2" xfId="14880" xr:uid="{3326EF0E-54CE-4990-9E07-722D9F08EE46}"/>
    <cellStyle name="Comma 30 3" xfId="728" xr:uid="{00000000-0005-0000-0000-00002E0B0000}"/>
    <cellStyle name="Comma 30 3 2" xfId="729" xr:uid="{00000000-0005-0000-0000-00002F0B0000}"/>
    <cellStyle name="Comma 30 3 2 2" xfId="730" xr:uid="{00000000-0005-0000-0000-0000300B0000}"/>
    <cellStyle name="Comma 30 3 2 2 2" xfId="2785" xr:uid="{00000000-0005-0000-0000-0000310B0000}"/>
    <cellStyle name="Comma 30 3 2 2 2 2" xfId="4553" xr:uid="{00000000-0005-0000-0000-0000320B0000}"/>
    <cellStyle name="Comma 30 3 2 2 2 2 2" xfId="13683" xr:uid="{9AA1F6E5-2C34-4FE1-9AF2-DFBDACB0E9A9}"/>
    <cellStyle name="Comma 30 3 2 2 2 3" xfId="11945" xr:uid="{68BC8755-61DE-4854-884F-8580B4DB43EE}"/>
    <cellStyle name="Comma 30 3 2 2 3" xfId="3873" xr:uid="{00000000-0005-0000-0000-0000330B0000}"/>
    <cellStyle name="Comma 30 3 2 2 3 2" xfId="13004" xr:uid="{1CA84CA1-7015-4DE2-A765-EC19A21B5FF5}"/>
    <cellStyle name="Comma 30 3 2 2 4" xfId="11264" xr:uid="{235CEA88-602D-49FB-A360-93F7C4F56401}"/>
    <cellStyle name="Comma 30 3 2 3" xfId="2784" xr:uid="{00000000-0005-0000-0000-0000340B0000}"/>
    <cellStyle name="Comma 30 3 2 3 2" xfId="4552" xr:uid="{00000000-0005-0000-0000-0000350B0000}"/>
    <cellStyle name="Comma 30 3 2 3 2 2" xfId="13682" xr:uid="{F30BC610-369E-4446-94E0-4147AFE2B7B7}"/>
    <cellStyle name="Comma 30 3 2 3 3" xfId="11944" xr:uid="{B28F156A-C1BC-49DC-9A1D-2EB391BDBB7A}"/>
    <cellStyle name="Comma 30 3 2 4" xfId="3872" xr:uid="{00000000-0005-0000-0000-0000360B0000}"/>
    <cellStyle name="Comma 30 3 2 4 2" xfId="13003" xr:uid="{4F0351DC-304B-4008-96C1-565A1F9B0BDA}"/>
    <cellStyle name="Comma 30 3 2 5" xfId="8198" xr:uid="{00000000-0005-0000-0000-0000370B0000}"/>
    <cellStyle name="Comma 30 3 2 5 2" xfId="16088" xr:uid="{961D56FF-618B-4C42-9FB0-4D7B1A9C2BA4}"/>
    <cellStyle name="Comma 30 3 2 6" xfId="11263" xr:uid="{ED46B453-95D8-4AA0-8CFF-1BB90A9C3F9E}"/>
    <cellStyle name="Comma 30 3 3" xfId="731" xr:uid="{00000000-0005-0000-0000-0000380B0000}"/>
    <cellStyle name="Comma 30 3 3 2" xfId="2786" xr:uid="{00000000-0005-0000-0000-0000390B0000}"/>
    <cellStyle name="Comma 30 3 3 2 2" xfId="4554" xr:uid="{00000000-0005-0000-0000-00003A0B0000}"/>
    <cellStyle name="Comma 30 3 3 2 2 2" xfId="13684" xr:uid="{F5A87045-D593-4A7B-9264-C3C1C7E50801}"/>
    <cellStyle name="Comma 30 3 3 2 3" xfId="11946" xr:uid="{56F424C1-E2FF-4A14-B930-E5DE08A7F6EB}"/>
    <cellStyle name="Comma 30 3 3 3" xfId="3874" xr:uid="{00000000-0005-0000-0000-00003B0B0000}"/>
    <cellStyle name="Comma 30 3 3 3 2" xfId="13005" xr:uid="{980CF2EE-201F-4D51-9729-290191958979}"/>
    <cellStyle name="Comma 30 3 3 4" xfId="7547" xr:uid="{00000000-0005-0000-0000-00003C0B0000}"/>
    <cellStyle name="Comma 30 3 3 4 2" xfId="15679" xr:uid="{C30AE63C-F30F-479A-8F56-A47C657F0047}"/>
    <cellStyle name="Comma 30 3 3 5" xfId="11265" xr:uid="{531DD9C9-80D7-47FA-9CCE-601BFD965BE1}"/>
    <cellStyle name="Comma 30 3 4" xfId="2783" xr:uid="{00000000-0005-0000-0000-00003D0B0000}"/>
    <cellStyle name="Comma 30 3 4 2" xfId="4551" xr:uid="{00000000-0005-0000-0000-00003E0B0000}"/>
    <cellStyle name="Comma 30 3 4 2 2" xfId="13681" xr:uid="{AC0E6A76-2B64-45EC-972C-AE3C2E667F8B}"/>
    <cellStyle name="Comma 30 3 4 3" xfId="11943" xr:uid="{CCEA0A76-BDC1-4681-8BE1-9E1648AB44EE}"/>
    <cellStyle name="Comma 30 3 5" xfId="3871" xr:uid="{00000000-0005-0000-0000-00003F0B0000}"/>
    <cellStyle name="Comma 30 3 5 2" xfId="13002" xr:uid="{BB45FF90-4AC8-4470-B518-0ED1346BC377}"/>
    <cellStyle name="Comma 30 3 6" xfId="6922" xr:uid="{00000000-0005-0000-0000-0000400B0000}"/>
    <cellStyle name="Comma 30 3 6 2" xfId="15308" xr:uid="{4078BF57-91A5-49FB-8786-FF562A182E0E}"/>
    <cellStyle name="Comma 30 3 7" xfId="11262" xr:uid="{A3A08C5C-E444-433F-ADA6-038308A7D600}"/>
    <cellStyle name="Comma 30 4" xfId="732" xr:uid="{00000000-0005-0000-0000-0000410B0000}"/>
    <cellStyle name="Comma 30 4 2" xfId="2787" xr:uid="{00000000-0005-0000-0000-0000420B0000}"/>
    <cellStyle name="Comma 30 4 2 2" xfId="4555" xr:uid="{00000000-0005-0000-0000-0000430B0000}"/>
    <cellStyle name="Comma 30 4 2 2 2" xfId="13685" xr:uid="{30CFC295-E270-4915-8F56-94AE9A40F619}"/>
    <cellStyle name="Comma 30 4 2 3" xfId="8066" xr:uid="{00000000-0005-0000-0000-0000440B0000}"/>
    <cellStyle name="Comma 30 4 2 3 2" xfId="15957" xr:uid="{3838893D-7F0A-41A4-BED8-812FE5FB6633}"/>
    <cellStyle name="Comma 30 4 2 4" xfId="11947" xr:uid="{AD806480-92FA-415D-9A51-FE4F17ED2792}"/>
    <cellStyle name="Comma 30 4 3" xfId="3875" xr:uid="{00000000-0005-0000-0000-0000450B0000}"/>
    <cellStyle name="Comma 30 4 3 2" xfId="13006" xr:uid="{2A84F26E-8B84-42D8-B697-DC395497E61E}"/>
    <cellStyle name="Comma 30 4 4" xfId="5660" xr:uid="{00000000-0005-0000-0000-0000460B0000}"/>
    <cellStyle name="Comma 30 4 4 2" xfId="14682" xr:uid="{57EAB7F8-A0C0-4FC4-9D68-9908A6EBB6EC}"/>
    <cellStyle name="Comma 30 4 5" xfId="11266" xr:uid="{C33A81C4-B4DB-42C3-A161-54FA6188808C}"/>
    <cellStyle name="Comma 30 5" xfId="733" xr:uid="{00000000-0005-0000-0000-0000470B0000}"/>
    <cellStyle name="Comma 30 5 2" xfId="2788" xr:uid="{00000000-0005-0000-0000-0000480B0000}"/>
    <cellStyle name="Comma 30 5 2 2" xfId="4556" xr:uid="{00000000-0005-0000-0000-0000490B0000}"/>
    <cellStyle name="Comma 30 5 2 2 2" xfId="13686" xr:uid="{BD6370FD-08D4-456B-A509-6FE3A3F48D34}"/>
    <cellStyle name="Comma 30 5 2 3" xfId="11948" xr:uid="{3234355C-835A-41CD-9835-C888D51F01A1}"/>
    <cellStyle name="Comma 30 5 3" xfId="3876" xr:uid="{00000000-0005-0000-0000-00004A0B0000}"/>
    <cellStyle name="Comma 30 5 3 2" xfId="13007" xr:uid="{8687C8A3-47B7-45CF-84B0-1AC17C4BEE53}"/>
    <cellStyle name="Comma 30 5 4" xfId="7352" xr:uid="{00000000-0005-0000-0000-00004B0B0000}"/>
    <cellStyle name="Comma 30 5 4 2" xfId="15552" xr:uid="{2073FE0C-2197-46B6-B6FF-A4F6ED07856D}"/>
    <cellStyle name="Comma 30 5 5" xfId="11267" xr:uid="{6C02831C-4244-4480-A9B6-1220DCC9283B}"/>
    <cellStyle name="Comma 30 6" xfId="2771" xr:uid="{00000000-0005-0000-0000-00004C0B0000}"/>
    <cellStyle name="Comma 30 6 2" xfId="4539" xr:uid="{00000000-0005-0000-0000-00004D0B0000}"/>
    <cellStyle name="Comma 30 6 2 2" xfId="13669" xr:uid="{0BB5FB6F-2654-4464-ABA8-8B81D96E2EDC}"/>
    <cellStyle name="Comma 30 6 3" xfId="11931" xr:uid="{B8DBB475-A0C5-4177-9966-820CD5FD57FD}"/>
    <cellStyle name="Comma 30 7" xfId="3859" xr:uid="{00000000-0005-0000-0000-00004E0B0000}"/>
    <cellStyle name="Comma 30 7 2" xfId="12990" xr:uid="{D78FA38C-E88C-4026-A74A-117921A9EAD6}"/>
    <cellStyle name="Comma 30 8" xfId="5510" xr:uid="{00000000-0005-0000-0000-00004F0B0000}"/>
    <cellStyle name="Comma 30 8 2" xfId="14597" xr:uid="{B1FC49B7-9021-4BB7-B57E-370EFA7BEDBD}"/>
    <cellStyle name="Comma 30 9" xfId="8742" xr:uid="{00000000-0005-0000-0000-0000500B0000}"/>
    <cellStyle name="Comma 30 9 2" xfId="16388" xr:uid="{C2A747A7-E413-4465-B9DB-08224A56F8AB}"/>
    <cellStyle name="Comma 31" xfId="734" xr:uid="{00000000-0005-0000-0000-0000510B0000}"/>
    <cellStyle name="Comma 31 2" xfId="735" xr:uid="{00000000-0005-0000-0000-0000520B0000}"/>
    <cellStyle name="Comma 31 2 2" xfId="736" xr:uid="{00000000-0005-0000-0000-0000530B0000}"/>
    <cellStyle name="Comma 31 2 2 2" xfId="2791" xr:uid="{00000000-0005-0000-0000-0000540B0000}"/>
    <cellStyle name="Comma 31 2 2 2 2" xfId="4559" xr:uid="{00000000-0005-0000-0000-0000550B0000}"/>
    <cellStyle name="Comma 31 2 2 2 2 2" xfId="13689" xr:uid="{94D409B6-013F-4E8E-9C9A-9F50F511CAC5}"/>
    <cellStyle name="Comma 31 2 2 2 3" xfId="11951" xr:uid="{11BD473D-AD1F-4093-A3D5-1B38D9720803}"/>
    <cellStyle name="Comma 31 2 2 3" xfId="3879" xr:uid="{00000000-0005-0000-0000-0000560B0000}"/>
    <cellStyle name="Comma 31 2 2 3 2" xfId="13010" xr:uid="{C77B36BD-2D8C-4D5B-B6A7-E45CDB275F96}"/>
    <cellStyle name="Comma 31 2 2 4" xfId="7267" xr:uid="{00000000-0005-0000-0000-0000570B0000}"/>
    <cellStyle name="Comma 31 2 2 4 2" xfId="15489" xr:uid="{AAC4ECE1-0341-477B-B704-E4C4BF30C76F}"/>
    <cellStyle name="Comma 31 2 2 5" xfId="11270" xr:uid="{CA9FBCEF-183A-4A41-A2C0-891FE819216C}"/>
    <cellStyle name="Comma 31 2 3" xfId="737" xr:uid="{00000000-0005-0000-0000-0000580B0000}"/>
    <cellStyle name="Comma 31 2 3 2" xfId="2792" xr:uid="{00000000-0005-0000-0000-0000590B0000}"/>
    <cellStyle name="Comma 31 2 3 2 2" xfId="4560" xr:uid="{00000000-0005-0000-0000-00005A0B0000}"/>
    <cellStyle name="Comma 31 2 3 2 2 2" xfId="13690" xr:uid="{D7D52F5C-C208-488E-A8EC-6302D9A2CAE9}"/>
    <cellStyle name="Comma 31 2 3 2 3" xfId="11952" xr:uid="{EBA1CE6D-27D7-40FF-97CD-6A3146E8E911}"/>
    <cellStyle name="Comma 31 2 3 3" xfId="3880" xr:uid="{00000000-0005-0000-0000-00005B0B0000}"/>
    <cellStyle name="Comma 31 2 3 3 2" xfId="13011" xr:uid="{A9454017-9B0B-4445-B13F-197B9FE05243}"/>
    <cellStyle name="Comma 31 2 3 4" xfId="8068" xr:uid="{00000000-0005-0000-0000-00005C0B0000}"/>
    <cellStyle name="Comma 31 2 3 4 2" xfId="15959" xr:uid="{E72876E9-12B8-4386-8005-6FDE7CD8365D}"/>
    <cellStyle name="Comma 31 2 3 5" xfId="11271" xr:uid="{FF32EB00-D672-46FC-B481-3B5177B77549}"/>
    <cellStyle name="Comma 31 2 4" xfId="2790" xr:uid="{00000000-0005-0000-0000-00005D0B0000}"/>
    <cellStyle name="Comma 31 2 4 2" xfId="4558" xr:uid="{00000000-0005-0000-0000-00005E0B0000}"/>
    <cellStyle name="Comma 31 2 4 2 2" xfId="13688" xr:uid="{B22F1ADE-6B24-4264-9449-DE8E33C5BA02}"/>
    <cellStyle name="Comma 31 2 4 3" xfId="11950" xr:uid="{53E113C2-C9EA-4EB0-A92E-0C7B9BEFCB75}"/>
    <cellStyle name="Comma 31 2 5" xfId="3878" xr:uid="{00000000-0005-0000-0000-00005F0B0000}"/>
    <cellStyle name="Comma 31 2 5 2" xfId="13009" xr:uid="{C1BDA567-69EB-43D6-9083-112717ED3659}"/>
    <cellStyle name="Comma 31 2 6" xfId="6460" xr:uid="{00000000-0005-0000-0000-0000600B0000}"/>
    <cellStyle name="Comma 31 2 6 2" xfId="14988" xr:uid="{7F2661DB-D3AB-4542-B255-D95F68BE4820}"/>
    <cellStyle name="Comma 31 2 7" xfId="11269" xr:uid="{F976BB5A-6005-47B4-8EED-6D1C02BBCF75}"/>
    <cellStyle name="Comma 31 3" xfId="738" xr:uid="{00000000-0005-0000-0000-0000610B0000}"/>
    <cellStyle name="Comma 31 3 2" xfId="2793" xr:uid="{00000000-0005-0000-0000-0000620B0000}"/>
    <cellStyle name="Comma 31 3 2 2" xfId="4561" xr:uid="{00000000-0005-0000-0000-0000630B0000}"/>
    <cellStyle name="Comma 31 3 2 2 2" xfId="13691" xr:uid="{8928F344-291B-4653-A711-08E023C4064C}"/>
    <cellStyle name="Comma 31 3 2 3" xfId="11953" xr:uid="{45A396FF-619B-40D1-A5C2-A71F90E81BAB}"/>
    <cellStyle name="Comma 31 3 3" xfId="3881" xr:uid="{00000000-0005-0000-0000-0000640B0000}"/>
    <cellStyle name="Comma 31 3 3 2" xfId="13012" xr:uid="{C2F13294-C8A7-4FE2-B414-6810D933C69E}"/>
    <cellStyle name="Comma 31 3 4" xfId="6924" xr:uid="{00000000-0005-0000-0000-0000650B0000}"/>
    <cellStyle name="Comma 31 3 4 2" xfId="15310" xr:uid="{6CB9D533-E454-44D0-A328-45262BB82E93}"/>
    <cellStyle name="Comma 31 3 5" xfId="11272" xr:uid="{FB3F9054-0F01-445D-885A-5B414BDB872F}"/>
    <cellStyle name="Comma 31 4" xfId="739" xr:uid="{00000000-0005-0000-0000-0000660B0000}"/>
    <cellStyle name="Comma 31 4 2" xfId="2794" xr:uid="{00000000-0005-0000-0000-0000670B0000}"/>
    <cellStyle name="Comma 31 4 2 2" xfId="4562" xr:uid="{00000000-0005-0000-0000-0000680B0000}"/>
    <cellStyle name="Comma 31 4 2 2 2" xfId="13692" xr:uid="{402CB935-C123-4565-9889-87DA456B3500}"/>
    <cellStyle name="Comma 31 4 2 3" xfId="11954" xr:uid="{DDF7E044-A0B9-4606-9495-D4BF3D4A94A6}"/>
    <cellStyle name="Comma 31 4 3" xfId="3882" xr:uid="{00000000-0005-0000-0000-0000690B0000}"/>
    <cellStyle name="Comma 31 4 3 2" xfId="13013" xr:uid="{B9E6810A-9F39-4B72-A80C-F9AD5D68E2A1}"/>
    <cellStyle name="Comma 31 4 4" xfId="7270" xr:uid="{00000000-0005-0000-0000-00006A0B0000}"/>
    <cellStyle name="Comma 31 4 4 2" xfId="15491" xr:uid="{C6632FFD-C865-4070-BF60-E411E7ADBCD8}"/>
    <cellStyle name="Comma 31 4 5" xfId="11273" xr:uid="{1435083D-F6D8-4264-85E0-F13EB7C3A142}"/>
    <cellStyle name="Comma 31 5" xfId="740" xr:uid="{00000000-0005-0000-0000-00006B0B0000}"/>
    <cellStyle name="Comma 31 5 2" xfId="2795" xr:uid="{00000000-0005-0000-0000-00006C0B0000}"/>
    <cellStyle name="Comma 31 5 2 2" xfId="4563" xr:uid="{00000000-0005-0000-0000-00006D0B0000}"/>
    <cellStyle name="Comma 31 5 2 2 2" xfId="13693" xr:uid="{90EA60B3-1788-4A9E-B0AC-E3163BF99BFF}"/>
    <cellStyle name="Comma 31 5 2 3" xfId="11955" xr:uid="{4664D3A3-CB48-4003-95FC-112106557A89}"/>
    <cellStyle name="Comma 31 5 3" xfId="3883" xr:uid="{00000000-0005-0000-0000-00006E0B0000}"/>
    <cellStyle name="Comma 31 5 3 2" xfId="13014" xr:uid="{E501D52E-CE0B-44A2-9B74-2063157624CC}"/>
    <cellStyle name="Comma 31 5 4" xfId="7354" xr:uid="{00000000-0005-0000-0000-00006F0B0000}"/>
    <cellStyle name="Comma 31 5 4 2" xfId="15554" xr:uid="{1C1D5BCA-D9E3-4EB2-9F3B-E59F9A64E2CE}"/>
    <cellStyle name="Comma 31 5 5" xfId="11274" xr:uid="{C852C4DF-C964-4025-B492-4398922888AB}"/>
    <cellStyle name="Comma 31 6" xfId="2789" xr:uid="{00000000-0005-0000-0000-0000700B0000}"/>
    <cellStyle name="Comma 31 6 2" xfId="4557" xr:uid="{00000000-0005-0000-0000-0000710B0000}"/>
    <cellStyle name="Comma 31 6 2 2" xfId="13687" xr:uid="{130DB1ED-E2E8-49BE-AB4A-EE3DF0704309}"/>
    <cellStyle name="Comma 31 6 3" xfId="11949" xr:uid="{A4F32521-C525-4C94-9ADC-538BBBAE03FC}"/>
    <cellStyle name="Comma 31 7" xfId="3877" xr:uid="{00000000-0005-0000-0000-0000720B0000}"/>
    <cellStyle name="Comma 31 7 2" xfId="13008" xr:uid="{8D7898E8-0228-4EA7-AEB9-8544D343D281}"/>
    <cellStyle name="Comma 31 8" xfId="6459" xr:uid="{00000000-0005-0000-0000-0000730B0000}"/>
    <cellStyle name="Comma 31 8 2" xfId="14987" xr:uid="{EA17CEE7-BFDC-4F8C-A2B1-0A3CDA29966A}"/>
    <cellStyle name="Comma 31 9" xfId="11268" xr:uid="{ACFB32D4-0F70-4B0A-AB5F-2FD4FEAE2993}"/>
    <cellStyle name="Comma 32" xfId="741" xr:uid="{00000000-0005-0000-0000-0000740B0000}"/>
    <cellStyle name="Comma 32 10" xfId="11275" xr:uid="{26BF49C7-6C71-4F3D-AB30-89A7959E1C5A}"/>
    <cellStyle name="Comma 32 2" xfId="742" xr:uid="{00000000-0005-0000-0000-0000750B0000}"/>
    <cellStyle name="Comma 32 2 2" xfId="743" xr:uid="{00000000-0005-0000-0000-0000760B0000}"/>
    <cellStyle name="Comma 32 2 2 2" xfId="2798" xr:uid="{00000000-0005-0000-0000-0000770B0000}"/>
    <cellStyle name="Comma 32 2 2 2 2" xfId="4566" xr:uid="{00000000-0005-0000-0000-0000780B0000}"/>
    <cellStyle name="Comma 32 2 2 2 2 2" xfId="13696" xr:uid="{4CC4E0EB-97EF-4B94-A712-A7003FAA2A18}"/>
    <cellStyle name="Comma 32 2 2 2 3" xfId="11958" xr:uid="{F2E24871-CE27-4C44-BE49-5891C58A3B3C}"/>
    <cellStyle name="Comma 32 2 2 3" xfId="3886" xr:uid="{00000000-0005-0000-0000-0000790B0000}"/>
    <cellStyle name="Comma 32 2 2 3 2" xfId="13017" xr:uid="{AB52D377-0EC4-4C17-A0AA-D9EBBB7BEA4B}"/>
    <cellStyle name="Comma 32 2 2 4" xfId="8069" xr:uid="{00000000-0005-0000-0000-00007A0B0000}"/>
    <cellStyle name="Comma 32 2 2 4 2" xfId="15960" xr:uid="{B21ABAC3-9863-4587-B27E-4263CE512CCC}"/>
    <cellStyle name="Comma 32 2 2 5" xfId="11277" xr:uid="{ACCB54F6-D2DE-4B5F-ADE5-A57D43E4509D}"/>
    <cellStyle name="Comma 32 2 3" xfId="744" xr:uid="{00000000-0005-0000-0000-00007B0B0000}"/>
    <cellStyle name="Comma 32 2 3 2" xfId="2799" xr:uid="{00000000-0005-0000-0000-00007C0B0000}"/>
    <cellStyle name="Comma 32 2 3 2 2" xfId="4567" xr:uid="{00000000-0005-0000-0000-00007D0B0000}"/>
    <cellStyle name="Comma 32 2 3 2 2 2" xfId="13697" xr:uid="{1D5611CF-946E-44CF-8E1F-0E1B5C12478C}"/>
    <cellStyle name="Comma 32 2 3 2 3" xfId="11959" xr:uid="{5112AA4F-57C1-437D-AF11-91E73ECF4331}"/>
    <cellStyle name="Comma 32 2 3 3" xfId="3887" xr:uid="{00000000-0005-0000-0000-00007E0B0000}"/>
    <cellStyle name="Comma 32 2 3 3 2" xfId="13018" xr:uid="{C5774AC5-A058-4201-B4CC-701B49840975}"/>
    <cellStyle name="Comma 32 2 3 4" xfId="11278" xr:uid="{BE1DC0F9-ECAE-4CF8-B702-EC30DB000B4E}"/>
    <cellStyle name="Comma 32 2 4" xfId="2797" xr:uid="{00000000-0005-0000-0000-00007F0B0000}"/>
    <cellStyle name="Comma 32 2 4 2" xfId="4565" xr:uid="{00000000-0005-0000-0000-0000800B0000}"/>
    <cellStyle name="Comma 32 2 4 2 2" xfId="13695" xr:uid="{DB60813E-884F-4DA9-BE0B-AD1FAE5A49D0}"/>
    <cellStyle name="Comma 32 2 4 3" xfId="11957" xr:uid="{D6C572E3-C293-4082-877B-93C9A11084E9}"/>
    <cellStyle name="Comma 32 2 5" xfId="3885" xr:uid="{00000000-0005-0000-0000-0000810B0000}"/>
    <cellStyle name="Comma 32 2 5 2" xfId="13016" xr:uid="{A05B1B99-7F58-493B-AF8D-28ECC34610BB}"/>
    <cellStyle name="Comma 32 2 6" xfId="6462" xr:uid="{00000000-0005-0000-0000-0000820B0000}"/>
    <cellStyle name="Comma 32 2 6 2" xfId="14990" xr:uid="{39771CC0-C3CA-4737-ACA7-F5C398D4C483}"/>
    <cellStyle name="Comma 32 2 7" xfId="11276" xr:uid="{963E61E5-25F4-4F6D-BBBC-3417CAF4D30B}"/>
    <cellStyle name="Comma 32 3" xfId="745" xr:uid="{00000000-0005-0000-0000-0000830B0000}"/>
    <cellStyle name="Comma 32 3 2" xfId="2800" xr:uid="{00000000-0005-0000-0000-0000840B0000}"/>
    <cellStyle name="Comma 32 3 2 2" xfId="4568" xr:uid="{00000000-0005-0000-0000-0000850B0000}"/>
    <cellStyle name="Comma 32 3 2 2 2" xfId="13698" xr:uid="{C1B94E48-BD81-4758-9806-62FD62CBFB4A}"/>
    <cellStyle name="Comma 32 3 2 3" xfId="11960" xr:uid="{30693F4B-5DCA-402F-87D1-A11153AF494B}"/>
    <cellStyle name="Comma 32 3 3" xfId="3888" xr:uid="{00000000-0005-0000-0000-0000860B0000}"/>
    <cellStyle name="Comma 32 3 3 2" xfId="13019" xr:uid="{D47B5430-7961-40C2-BDCF-94E5C75ECE1C}"/>
    <cellStyle name="Comma 32 3 4" xfId="6925" xr:uid="{00000000-0005-0000-0000-0000870B0000}"/>
    <cellStyle name="Comma 32 3 4 2" xfId="15311" xr:uid="{04D4B21C-211C-4EA3-A696-BA57D50B1799}"/>
    <cellStyle name="Comma 32 3 5" xfId="11279" xr:uid="{2691CBDB-707B-4E24-AF08-F0DD3FBF6378}"/>
    <cellStyle name="Comma 32 4" xfId="746" xr:uid="{00000000-0005-0000-0000-0000880B0000}"/>
    <cellStyle name="Comma 32 4 2" xfId="2801" xr:uid="{00000000-0005-0000-0000-0000890B0000}"/>
    <cellStyle name="Comma 32 4 2 2" xfId="4569" xr:uid="{00000000-0005-0000-0000-00008A0B0000}"/>
    <cellStyle name="Comma 32 4 2 2 2" xfId="13699" xr:uid="{CB7D7E20-0086-4CBD-AFDE-6A45C1F249D4}"/>
    <cellStyle name="Comma 32 4 2 3" xfId="11961" xr:uid="{D1E0D8FC-AFAA-4584-A477-0344704F22B3}"/>
    <cellStyle name="Comma 32 4 3" xfId="3889" xr:uid="{00000000-0005-0000-0000-00008B0B0000}"/>
    <cellStyle name="Comma 32 4 3 2" xfId="13020" xr:uid="{1B140BE7-682F-4F65-8137-44DF1661DCEF}"/>
    <cellStyle name="Comma 32 4 4" xfId="7355" xr:uid="{00000000-0005-0000-0000-00008C0B0000}"/>
    <cellStyle name="Comma 32 4 4 2" xfId="15555" xr:uid="{E1E66372-36AD-466F-8DE1-5B0F0844ACDD}"/>
    <cellStyle name="Comma 32 4 5" xfId="11280" xr:uid="{E7A86A73-5DF4-4EC7-8AE5-C434FE04D117}"/>
    <cellStyle name="Comma 32 5" xfId="747" xr:uid="{00000000-0005-0000-0000-00008D0B0000}"/>
    <cellStyle name="Comma 32 5 2" xfId="2802" xr:uid="{00000000-0005-0000-0000-00008E0B0000}"/>
    <cellStyle name="Comma 32 5 2 2" xfId="4570" xr:uid="{00000000-0005-0000-0000-00008F0B0000}"/>
    <cellStyle name="Comma 32 5 2 2 2" xfId="13700" xr:uid="{14C7F012-FF72-4B19-A564-45FAEC2E8EC8}"/>
    <cellStyle name="Comma 32 5 2 3" xfId="11962" xr:uid="{4A8BC0FE-E9C2-48F5-A81E-4D093E6759EF}"/>
    <cellStyle name="Comma 32 5 3" xfId="3890" xr:uid="{00000000-0005-0000-0000-0000900B0000}"/>
    <cellStyle name="Comma 32 5 3 2" xfId="13021" xr:uid="{BC0494A7-49D3-49C5-AFF4-2CEC8F4CCCC1}"/>
    <cellStyle name="Comma 32 5 4" xfId="11281" xr:uid="{A614C472-DF5D-49A6-A130-FEC73B6DE237}"/>
    <cellStyle name="Comma 32 6" xfId="2796" xr:uid="{00000000-0005-0000-0000-0000910B0000}"/>
    <cellStyle name="Comma 32 6 2" xfId="4564" xr:uid="{00000000-0005-0000-0000-0000920B0000}"/>
    <cellStyle name="Comma 32 6 2 2" xfId="13694" xr:uid="{25AAE208-12D3-494B-A379-CDF93E7B89B0}"/>
    <cellStyle name="Comma 32 6 3" xfId="11956" xr:uid="{2032F0A5-02A8-44E1-B62C-0C74531A84C3}"/>
    <cellStyle name="Comma 32 7" xfId="3884" xr:uid="{00000000-0005-0000-0000-0000930B0000}"/>
    <cellStyle name="Comma 32 7 2" xfId="13015" xr:uid="{515AECEE-36AC-465E-B350-910A862CEC1F}"/>
    <cellStyle name="Comma 32 8" xfId="6461" xr:uid="{00000000-0005-0000-0000-0000940B0000}"/>
    <cellStyle name="Comma 32 8 2" xfId="14989" xr:uid="{9C91CBCC-3E76-42C5-A959-F7B7C80830B8}"/>
    <cellStyle name="Comma 32 9" xfId="8743" xr:uid="{00000000-0005-0000-0000-0000950B0000}"/>
    <cellStyle name="Comma 32 9 2" xfId="16389" xr:uid="{A31EE133-75D4-464A-ACD8-C25659BB83FB}"/>
    <cellStyle name="Comma 33" xfId="748" xr:uid="{00000000-0005-0000-0000-0000960B0000}"/>
    <cellStyle name="Comma 33 10" xfId="8744" xr:uid="{00000000-0005-0000-0000-0000970B0000}"/>
    <cellStyle name="Comma 33 10 2" xfId="16390" xr:uid="{4C80E79C-668C-48CA-A9B1-BB511227FDDF}"/>
    <cellStyle name="Comma 33 11" xfId="11282" xr:uid="{329012ED-4A96-49C0-97F7-6953DDD655E7}"/>
    <cellStyle name="Comma 33 2" xfId="749" xr:uid="{00000000-0005-0000-0000-0000980B0000}"/>
    <cellStyle name="Comma 33 2 2" xfId="7275" xr:uid="{00000000-0005-0000-0000-0000990B0000}"/>
    <cellStyle name="Comma 33 2 2 2" xfId="15495" xr:uid="{1218849C-A401-4930-B020-CAAD94CA93DB}"/>
    <cellStyle name="Comma 33 2 3" xfId="750" xr:uid="{00000000-0005-0000-0000-00009A0B0000}"/>
    <cellStyle name="Comma 33 3" xfId="751" xr:uid="{00000000-0005-0000-0000-00009B0B0000}"/>
    <cellStyle name="Comma 33 3 2" xfId="2804" xr:uid="{00000000-0005-0000-0000-00009C0B0000}"/>
    <cellStyle name="Comma 33 3 2 2" xfId="4572" xr:uid="{00000000-0005-0000-0000-00009D0B0000}"/>
    <cellStyle name="Comma 33 3 2 2 2" xfId="13702" xr:uid="{C4F55693-3B4E-48D6-961A-94A1AD3691E9}"/>
    <cellStyle name="Comma 33 3 2 3" xfId="8004" xr:uid="{00000000-0005-0000-0000-00009E0B0000}"/>
    <cellStyle name="Comma 33 3 2 3 2" xfId="15898" xr:uid="{4DF0E760-8CA0-4317-9F15-766E4C3C0AA9}"/>
    <cellStyle name="Comma 33 3 2 4" xfId="11964" xr:uid="{7C28D844-62DC-4D68-B316-6B4434BD17EE}"/>
    <cellStyle name="Comma 33 3 3" xfId="3892" xr:uid="{00000000-0005-0000-0000-00009F0B0000}"/>
    <cellStyle name="Comma 33 3 3 2" xfId="13023" xr:uid="{06D6C7AE-F696-4FE6-83DE-AC499EE83EA2}"/>
    <cellStyle name="Comma 33 3 4" xfId="6926" xr:uid="{00000000-0005-0000-0000-0000A00B0000}"/>
    <cellStyle name="Comma 33 3 4 2" xfId="15312" xr:uid="{7E391650-4D45-4F6F-A13E-8E89268AEBA4}"/>
    <cellStyle name="Comma 33 3 5" xfId="11283" xr:uid="{90B45FBB-954A-4B4A-9A2F-56F44C470AFE}"/>
    <cellStyle name="Comma 33 4" xfId="752" xr:uid="{00000000-0005-0000-0000-0000A10B0000}"/>
    <cellStyle name="Comma 33 4 2" xfId="2805" xr:uid="{00000000-0005-0000-0000-0000A20B0000}"/>
    <cellStyle name="Comma 33 4 2 2" xfId="4573" xr:uid="{00000000-0005-0000-0000-0000A30B0000}"/>
    <cellStyle name="Comma 33 4 2 2 2" xfId="13703" xr:uid="{1968D9F2-2A6E-4AF3-BF7D-DAECAF12EA6D}"/>
    <cellStyle name="Comma 33 4 2 3" xfId="8123" xr:uid="{00000000-0005-0000-0000-0000A40B0000}"/>
    <cellStyle name="Comma 33 4 2 3 2" xfId="16013" xr:uid="{551630F2-C6C4-4440-BB22-BAD6902F8DFE}"/>
    <cellStyle name="Comma 33 4 2 4" xfId="11965" xr:uid="{41528C52-2153-416D-9D2C-8613223595FE}"/>
    <cellStyle name="Comma 33 4 3" xfId="753" xr:uid="{00000000-0005-0000-0000-0000A50B0000}"/>
    <cellStyle name="Comma 33 4 4" xfId="3893" xr:uid="{00000000-0005-0000-0000-0000A60B0000}"/>
    <cellStyle name="Comma 33 4 4 2" xfId="13024" xr:uid="{EFBEA1E1-58AA-491D-A08A-AD77B1DC363A}"/>
    <cellStyle name="Comma 33 4 5" xfId="7262" xr:uid="{00000000-0005-0000-0000-0000A70B0000}"/>
    <cellStyle name="Comma 33 4 5 2" xfId="15485" xr:uid="{14CFC35C-69C3-4EBE-B80A-092C4E1456D5}"/>
    <cellStyle name="Comma 33 4 6" xfId="11284" xr:uid="{A2B24E48-C0A0-483E-9863-8DB0C426B351}"/>
    <cellStyle name="Comma 33 5" xfId="754" xr:uid="{00000000-0005-0000-0000-0000A80B0000}"/>
    <cellStyle name="Comma 33 5 2" xfId="2806" xr:uid="{00000000-0005-0000-0000-0000A90B0000}"/>
    <cellStyle name="Comma 33 5 2 2" xfId="4574" xr:uid="{00000000-0005-0000-0000-0000AA0B0000}"/>
    <cellStyle name="Comma 33 5 2 2 2" xfId="13704" xr:uid="{8A91F8FA-A864-4F4B-AF5A-750929B81C5F}"/>
    <cellStyle name="Comma 33 5 2 3" xfId="11966" xr:uid="{AC7274EA-0B0F-4624-BEA7-4B32B54FDDB1}"/>
    <cellStyle name="Comma 33 5 3" xfId="3894" xr:uid="{00000000-0005-0000-0000-0000AB0B0000}"/>
    <cellStyle name="Comma 33 5 3 2" xfId="13025" xr:uid="{97823B74-8B52-4AC8-9DDA-087D032BE229}"/>
    <cellStyle name="Comma 33 5 4" xfId="7437" xr:uid="{00000000-0005-0000-0000-0000AC0B0000}"/>
    <cellStyle name="Comma 33 5 4 2" xfId="15604" xr:uid="{E444A88D-4BEB-4EF8-AB4B-CFC89C3B9CA4}"/>
    <cellStyle name="Comma 33 5 5" xfId="11285" xr:uid="{DE78043C-CF54-43C0-894D-9E160B5F9C71}"/>
    <cellStyle name="Comma 33 6" xfId="2803" xr:uid="{00000000-0005-0000-0000-0000AD0B0000}"/>
    <cellStyle name="Comma 33 6 2" xfId="4571" xr:uid="{00000000-0005-0000-0000-0000AE0B0000}"/>
    <cellStyle name="Comma 33 6 2 2" xfId="13701" xr:uid="{B387A0B9-8626-4EDE-AFD2-70F10647DD7B}"/>
    <cellStyle name="Comma 33 6 3" xfId="11963" xr:uid="{CA5E5B77-244D-4270-98BC-C0E4B3CE8028}"/>
    <cellStyle name="Comma 33 7" xfId="755" xr:uid="{00000000-0005-0000-0000-0000AF0B0000}"/>
    <cellStyle name="Comma 33 7 2" xfId="2807" xr:uid="{00000000-0005-0000-0000-0000B00B0000}"/>
    <cellStyle name="Comma 33 7 2 2" xfId="4575" xr:uid="{00000000-0005-0000-0000-0000B10B0000}"/>
    <cellStyle name="Comma 33 7 2 2 2" xfId="13705" xr:uid="{9A0F1C5E-325D-4A23-AFDF-E7EF13959464}"/>
    <cellStyle name="Comma 33 7 2 3" xfId="6927" xr:uid="{00000000-0005-0000-0000-0000B20B0000}"/>
    <cellStyle name="Comma 33 7 2 3 2" xfId="15313" xr:uid="{AFF679BA-066E-4893-AC7D-01358259CD3C}"/>
    <cellStyle name="Comma 33 7 2 4" xfId="11967" xr:uid="{E232ECCD-752F-4A6F-B7FA-CD41C7FEBA00}"/>
    <cellStyle name="Comma 33 7 3" xfId="6464" xr:uid="{00000000-0005-0000-0000-0000B30B0000}"/>
    <cellStyle name="Comma 33 7 3 2" xfId="14992" xr:uid="{F14D491D-E02D-4789-A1D1-00846B625D62}"/>
    <cellStyle name="Comma 33 8" xfId="3891" xr:uid="{00000000-0005-0000-0000-0000B40B0000}"/>
    <cellStyle name="Comma 33 8 2" xfId="13022" xr:uid="{89702CBF-836F-4C6B-8D80-4FCED8FCA956}"/>
    <cellStyle name="Comma 33 9" xfId="6463" xr:uid="{00000000-0005-0000-0000-0000B50B0000}"/>
    <cellStyle name="Comma 33 9 2" xfId="14991" xr:uid="{D500663E-338E-4E76-AF5C-CF852FDE7378}"/>
    <cellStyle name="Comma 34" xfId="756" xr:uid="{00000000-0005-0000-0000-0000B60B0000}"/>
    <cellStyle name="Comma 34 10" xfId="11286" xr:uid="{DFC4EEC6-5060-4DD2-8B2D-D62DA8C5317A}"/>
    <cellStyle name="Comma 34 14" xfId="7283" xr:uid="{00000000-0005-0000-0000-0000B70B0000}"/>
    <cellStyle name="Comma 34 14 2" xfId="15497" xr:uid="{3DB811F9-6ACE-4E80-949C-E263E09DE5EB}"/>
    <cellStyle name="Comma 34 2" xfId="757" xr:uid="{00000000-0005-0000-0000-0000B80B0000}"/>
    <cellStyle name="Comma 34 2 2" xfId="2809" xr:uid="{00000000-0005-0000-0000-0000B90B0000}"/>
    <cellStyle name="Comma 34 2 2 2" xfId="4577" xr:uid="{00000000-0005-0000-0000-0000BA0B0000}"/>
    <cellStyle name="Comma 34 2 2 2 2" xfId="6468" xr:uid="{00000000-0005-0000-0000-0000BB0B0000}"/>
    <cellStyle name="Comma 34 2 2 2 2 2" xfId="14996" xr:uid="{437CF722-900A-428B-A4E9-24A9C6C56763}"/>
    <cellStyle name="Comma 34 2 2 2 3" xfId="13707" xr:uid="{9A831B72-0549-4C70-8040-B2065524474F}"/>
    <cellStyle name="Comma 34 2 2 3" xfId="6467" xr:uid="{00000000-0005-0000-0000-0000BC0B0000}"/>
    <cellStyle name="Comma 34 2 2 3 2" xfId="14995" xr:uid="{92426756-BFF5-4E5C-8D05-8B9060BE0E55}"/>
    <cellStyle name="Comma 34 2 2 4" xfId="11969" xr:uid="{CFD638C1-F22A-4599-AD54-8689E5ACC2D4}"/>
    <cellStyle name="Comma 34 2 3" xfId="3896" xr:uid="{00000000-0005-0000-0000-0000BD0B0000}"/>
    <cellStyle name="Comma 34 2 3 2" xfId="6469" xr:uid="{00000000-0005-0000-0000-0000BE0B0000}"/>
    <cellStyle name="Comma 34 2 3 2 2" xfId="14997" xr:uid="{B52361CF-95B1-45EE-AE67-8B7D3549C230}"/>
    <cellStyle name="Comma 34 2 3 3" xfId="13027" xr:uid="{26D80A86-4617-4B0F-9ECB-DAAB4D2DAA37}"/>
    <cellStyle name="Comma 34 2 4" xfId="8023" xr:uid="{00000000-0005-0000-0000-0000BF0B0000}"/>
    <cellStyle name="Comma 34 2 4 2" xfId="15915" xr:uid="{05FA5507-B81A-4EAD-9FC0-7DAF800170BC}"/>
    <cellStyle name="Comma 34 2 5" xfId="6466" xr:uid="{00000000-0005-0000-0000-0000C00B0000}"/>
    <cellStyle name="Comma 34 2 5 2" xfId="14994" xr:uid="{30EAF423-51B4-4350-89B4-26BE73067113}"/>
    <cellStyle name="Comma 34 2 6" xfId="11287" xr:uid="{317BB0B2-0CCB-46C7-BB2E-5B2FCA96D337}"/>
    <cellStyle name="Comma 34 3" xfId="2808" xr:uid="{00000000-0005-0000-0000-0000C10B0000}"/>
    <cellStyle name="Comma 34 3 2" xfId="4576" xr:uid="{00000000-0005-0000-0000-0000C20B0000}"/>
    <cellStyle name="Comma 34 3 2 2" xfId="6471" xr:uid="{00000000-0005-0000-0000-0000C30B0000}"/>
    <cellStyle name="Comma 34 3 2 2 2" xfId="14999" xr:uid="{A1492BC2-9A93-4F79-ADFB-B081D47073CA}"/>
    <cellStyle name="Comma 34 3 2 3" xfId="13706" xr:uid="{62F7C24B-690D-4FF3-BAED-57BFE9FFDBEC}"/>
    <cellStyle name="Comma 34 3 3" xfId="6470" xr:uid="{00000000-0005-0000-0000-0000C40B0000}"/>
    <cellStyle name="Comma 34 3 3 2" xfId="14998" xr:uid="{5E503A04-536E-4E9A-9A65-4C8E1926F129}"/>
    <cellStyle name="Comma 34 3 4" xfId="11968" xr:uid="{EBCF333F-71CD-4564-A2C8-ACE7E45C4944}"/>
    <cellStyle name="Comma 34 4" xfId="3895" xr:uid="{00000000-0005-0000-0000-0000C50B0000}"/>
    <cellStyle name="Comma 34 4 2" xfId="6472" xr:uid="{00000000-0005-0000-0000-0000C60B0000}"/>
    <cellStyle name="Comma 34 4 2 2" xfId="15000" xr:uid="{1A0BCCE5-7F87-4E70-8519-0DF2ABFCF3C4}"/>
    <cellStyle name="Comma 34 4 3" xfId="13026" xr:uid="{668EC0A5-74A5-4A32-BB2E-F150394AE95E}"/>
    <cellStyle name="Comma 34 5" xfId="6928" xr:uid="{00000000-0005-0000-0000-0000C70B0000}"/>
    <cellStyle name="Comma 34 5 2" xfId="15314" xr:uid="{DC9BC2B6-1DFC-4987-82B0-049C345F43AC}"/>
    <cellStyle name="Comma 34 6" xfId="7231" xr:uid="{00000000-0005-0000-0000-0000C80B0000}"/>
    <cellStyle name="Comma 34 6 2" xfId="15469" xr:uid="{5A7A9483-088B-49B1-B79B-0256CE17EBBD}"/>
    <cellStyle name="Comma 34 7" xfId="7306" xr:uid="{00000000-0005-0000-0000-0000C90B0000}"/>
    <cellStyle name="Comma 34 7 2" xfId="15514" xr:uid="{3B6DD71B-DB8B-44E2-9D2E-99E233E88D59}"/>
    <cellStyle name="Comma 34 8" xfId="6465" xr:uid="{00000000-0005-0000-0000-0000CA0B0000}"/>
    <cellStyle name="Comma 34 8 2" xfId="14993" xr:uid="{9E568C08-5A0B-41B0-8C75-71E5039F13FE}"/>
    <cellStyle name="Comma 34 9" xfId="8745" xr:uid="{00000000-0005-0000-0000-0000CB0B0000}"/>
    <cellStyle name="Comma 34 9 2" xfId="16391" xr:uid="{318DA58D-67B3-45FC-81D7-63BE0BB966AC}"/>
    <cellStyle name="Comma 35" xfId="758" xr:uid="{00000000-0005-0000-0000-0000CC0B0000}"/>
    <cellStyle name="Comma 35 2" xfId="759" xr:uid="{00000000-0005-0000-0000-0000CD0B0000}"/>
    <cellStyle name="Comma 35 2 2" xfId="2811" xr:uid="{00000000-0005-0000-0000-0000CE0B0000}"/>
    <cellStyle name="Comma 35 2 2 2" xfId="4579" xr:uid="{00000000-0005-0000-0000-0000CF0B0000}"/>
    <cellStyle name="Comma 35 2 2 2 2" xfId="6476" xr:uid="{00000000-0005-0000-0000-0000D00B0000}"/>
    <cellStyle name="Comma 35 2 2 2 2 2" xfId="15004" xr:uid="{2BC5F05D-D61D-4B8A-AC36-E91C9CE730B8}"/>
    <cellStyle name="Comma 35 2 2 2 3" xfId="13709" xr:uid="{7EFFDDA5-F36B-4E59-8A81-8B722B94558B}"/>
    <cellStyle name="Comma 35 2 2 3" xfId="6475" xr:uid="{00000000-0005-0000-0000-0000D10B0000}"/>
    <cellStyle name="Comma 35 2 2 3 2" xfId="15003" xr:uid="{E472A367-DDA1-44FF-935F-07EFC3AA04E0}"/>
    <cellStyle name="Comma 35 2 2 4" xfId="11971" xr:uid="{5EDDA44B-1031-4E5E-BC55-C1E95CCECF21}"/>
    <cellStyle name="Comma 35 2 3" xfId="3898" xr:uid="{00000000-0005-0000-0000-0000D20B0000}"/>
    <cellStyle name="Comma 35 2 3 2" xfId="6477" xr:uid="{00000000-0005-0000-0000-0000D30B0000}"/>
    <cellStyle name="Comma 35 2 3 2 2" xfId="15005" xr:uid="{11CFA82B-362D-4140-B5DE-F4920686378B}"/>
    <cellStyle name="Comma 35 2 3 3" xfId="13029" xr:uid="{DAF95C74-A2EC-4A83-848F-ED3F23912857}"/>
    <cellStyle name="Comma 35 2 4" xfId="8353" xr:uid="{00000000-0005-0000-0000-0000D40B0000}"/>
    <cellStyle name="Comma 35 2 4 2" xfId="16243" xr:uid="{FFDDFF5E-7BD2-4E07-9674-7B515CD67433}"/>
    <cellStyle name="Comma 35 2 5" xfId="6474" xr:uid="{00000000-0005-0000-0000-0000D50B0000}"/>
    <cellStyle name="Comma 35 2 5 2" xfId="15002" xr:uid="{2B31F0F5-E510-454E-86E2-9B1C8D5583EE}"/>
    <cellStyle name="Comma 35 2 6" xfId="11289" xr:uid="{CAB5BF3C-B403-4AD2-8CFE-724A1EC86F9C}"/>
    <cellStyle name="Comma 35 3" xfId="2810" xr:uid="{00000000-0005-0000-0000-0000D60B0000}"/>
    <cellStyle name="Comma 35 3 2" xfId="4578" xr:uid="{00000000-0005-0000-0000-0000D70B0000}"/>
    <cellStyle name="Comma 35 3 2 2" xfId="6479" xr:uid="{00000000-0005-0000-0000-0000D80B0000}"/>
    <cellStyle name="Comma 35 3 2 2 2" xfId="15007" xr:uid="{709AE728-231D-4D17-8D11-94B0B5376E4A}"/>
    <cellStyle name="Comma 35 3 2 3" xfId="13708" xr:uid="{3E8E3605-A730-4D8F-A36A-FA644B979953}"/>
    <cellStyle name="Comma 35 3 3" xfId="6478" xr:uid="{00000000-0005-0000-0000-0000D90B0000}"/>
    <cellStyle name="Comma 35 3 3 2" xfId="15006" xr:uid="{E502A9DE-68EE-44EF-A627-FC2CEDB344C8}"/>
    <cellStyle name="Comma 35 3 4" xfId="11970" xr:uid="{E80FDB47-01A9-40C4-B422-47551E7812AD}"/>
    <cellStyle name="Comma 35 4" xfId="3897" xr:uid="{00000000-0005-0000-0000-0000DA0B0000}"/>
    <cellStyle name="Comma 35 4 2" xfId="6480" xr:uid="{00000000-0005-0000-0000-0000DB0B0000}"/>
    <cellStyle name="Comma 35 4 2 2" xfId="15008" xr:uid="{AC8B866E-82BE-41F9-B1CA-31DE1A354E4D}"/>
    <cellStyle name="Comma 35 4 3" xfId="13028" xr:uid="{4A6D674A-4ED3-4CB8-9B6A-FC20235389E2}"/>
    <cellStyle name="Comma 35 5" xfId="7899" xr:uid="{00000000-0005-0000-0000-0000DC0B0000}"/>
    <cellStyle name="Comma 35 5 2" xfId="15846" xr:uid="{76938066-AA89-4660-8A08-DEECA110CE77}"/>
    <cellStyle name="Comma 35 6" xfId="6473" xr:uid="{00000000-0005-0000-0000-0000DD0B0000}"/>
    <cellStyle name="Comma 35 6 2" xfId="15001" xr:uid="{4024F348-C70B-4A23-AFA7-C70F852F90F6}"/>
    <cellStyle name="Comma 35 7" xfId="8746" xr:uid="{00000000-0005-0000-0000-0000DE0B0000}"/>
    <cellStyle name="Comma 35 7 2" xfId="16392" xr:uid="{975669D8-D551-44AE-950F-5E26A93736CD}"/>
    <cellStyle name="Comma 35 8" xfId="11288" xr:uid="{F0DB3B31-FBAB-4A43-B89B-0BF3A829F411}"/>
    <cellStyle name="Comma 36" xfId="760" xr:uid="{00000000-0005-0000-0000-0000DF0B0000}"/>
    <cellStyle name="Comma 36 2" xfId="761" xr:uid="{00000000-0005-0000-0000-0000E00B0000}"/>
    <cellStyle name="Comma 36 2 2" xfId="2813" xr:uid="{00000000-0005-0000-0000-0000E10B0000}"/>
    <cellStyle name="Comma 36 2 2 2" xfId="4581" xr:uid="{00000000-0005-0000-0000-0000E20B0000}"/>
    <cellStyle name="Comma 36 2 2 2 2" xfId="13711" xr:uid="{F408008D-3906-4230-B1E3-6DF59F14E440}"/>
    <cellStyle name="Comma 36 2 2 3" xfId="11973" xr:uid="{7A9F1E4B-456F-4AD9-A28F-5FC042176E77}"/>
    <cellStyle name="Comma 36 2 3" xfId="3900" xr:uid="{00000000-0005-0000-0000-0000E30B0000}"/>
    <cellStyle name="Comma 36 2 3 2" xfId="13031" xr:uid="{C915375D-81D2-42BD-A23A-503EA95C562B}"/>
    <cellStyle name="Comma 36 2 4" xfId="8355" xr:uid="{00000000-0005-0000-0000-0000E40B0000}"/>
    <cellStyle name="Comma 36 2 4 2" xfId="16245" xr:uid="{7FC983A0-9CC2-4303-957F-31A310D4DD9B}"/>
    <cellStyle name="Comma 36 2 5" xfId="11291" xr:uid="{7EAC74C5-6BED-428D-9479-D20154F23721}"/>
    <cellStyle name="Comma 36 3" xfId="2812" xr:uid="{00000000-0005-0000-0000-0000E50B0000}"/>
    <cellStyle name="Comma 36 3 2" xfId="4580" xr:uid="{00000000-0005-0000-0000-0000E60B0000}"/>
    <cellStyle name="Comma 36 3 2 2" xfId="13710" xr:uid="{ADFAD502-F4C6-4F69-AC46-70FF36C087BF}"/>
    <cellStyle name="Comma 36 3 3" xfId="7901" xr:uid="{00000000-0005-0000-0000-0000E70B0000}"/>
    <cellStyle name="Comma 36 3 3 2" xfId="15847" xr:uid="{F2570A2E-52D9-46D8-9B1A-4C1B725B2C60}"/>
    <cellStyle name="Comma 36 3 4" xfId="11972" xr:uid="{35F534FB-6ED2-4D2A-A788-D7F7C4A7F8BC}"/>
    <cellStyle name="Comma 36 4" xfId="3899" xr:uid="{00000000-0005-0000-0000-0000E80B0000}"/>
    <cellStyle name="Comma 36 4 2" xfId="13030" xr:uid="{5481B259-0189-40D0-BDF9-66DB9E7787F3}"/>
    <cellStyle name="Comma 36 5" xfId="6481" xr:uid="{00000000-0005-0000-0000-0000E90B0000}"/>
    <cellStyle name="Comma 36 5 2" xfId="15009" xr:uid="{2B6F56F6-3794-4264-A348-446D0B0FA331}"/>
    <cellStyle name="Comma 36 6" xfId="8747" xr:uid="{00000000-0005-0000-0000-0000EA0B0000}"/>
    <cellStyle name="Comma 36 6 2" xfId="16393" xr:uid="{4C350709-725D-49E3-9F11-B662EFE2E9D7}"/>
    <cellStyle name="Comma 36 7" xfId="11290" xr:uid="{53C165DB-E010-4D29-8E04-CBE827CCB918}"/>
    <cellStyle name="Comma 37" xfId="762" xr:uid="{00000000-0005-0000-0000-0000EB0B0000}"/>
    <cellStyle name="Comma 37 2" xfId="763" xr:uid="{00000000-0005-0000-0000-0000EC0B0000}"/>
    <cellStyle name="Comma 37 2 2" xfId="2815" xr:uid="{00000000-0005-0000-0000-0000ED0B0000}"/>
    <cellStyle name="Comma 37 2 2 2" xfId="4583" xr:uid="{00000000-0005-0000-0000-0000EE0B0000}"/>
    <cellStyle name="Comma 37 2 2 2 2" xfId="13713" xr:uid="{6ADBE4A0-1122-4026-A4E7-9E51F8BC0459}"/>
    <cellStyle name="Comma 37 2 2 3" xfId="11975" xr:uid="{14601F8D-88C4-4F6C-A996-B3E1CC1531AB}"/>
    <cellStyle name="Comma 37 2 3" xfId="3902" xr:uid="{00000000-0005-0000-0000-0000EF0B0000}"/>
    <cellStyle name="Comma 37 2 3 2" xfId="13033" xr:uid="{28B4F7EF-0BBF-4EF7-8B52-EB2BEAE30FE0}"/>
    <cellStyle name="Comma 37 2 4" xfId="8356" xr:uid="{00000000-0005-0000-0000-0000F00B0000}"/>
    <cellStyle name="Comma 37 2 4 2" xfId="16246" xr:uid="{BF88C9B0-83C5-4CF9-B8E1-21E4537E4097}"/>
    <cellStyle name="Comma 37 2 5" xfId="11293" xr:uid="{F8BD492C-C96F-48D0-92B3-66434431222A}"/>
    <cellStyle name="Comma 37 2 6" xfId="764" xr:uid="{00000000-0005-0000-0000-0000F10B0000}"/>
    <cellStyle name="Comma 37 2 6 2" xfId="2816" xr:uid="{00000000-0005-0000-0000-0000F20B0000}"/>
    <cellStyle name="Comma 37 2 6 2 2" xfId="4584" xr:uid="{00000000-0005-0000-0000-0000F30B0000}"/>
    <cellStyle name="Comma 37 2 6 2 2 2" xfId="13714" xr:uid="{CCFF0847-64FE-4408-BABC-16117A6F6FF1}"/>
    <cellStyle name="Comma 37 2 6 2 3" xfId="8116" xr:uid="{00000000-0005-0000-0000-0000F40B0000}"/>
    <cellStyle name="Comma 37 2 6 2 3 2" xfId="16006" xr:uid="{2672E642-B8A8-46C3-AD26-EC6B38996326}"/>
    <cellStyle name="Comma 37 2 6 2 4" xfId="11976" xr:uid="{E173E6B2-6B5F-4A91-8CAC-A39E15A61098}"/>
    <cellStyle name="Comma 37 2 6 3" xfId="3903" xr:uid="{00000000-0005-0000-0000-0000F50B0000}"/>
    <cellStyle name="Comma 37 2 6 3 2" xfId="7429" xr:uid="{00000000-0005-0000-0000-0000F60B0000}"/>
    <cellStyle name="Comma 37 2 6 3 2 2" xfId="15597" xr:uid="{2D32B875-594E-4825-A964-560EFBB2E92C}"/>
    <cellStyle name="Comma 37 2 6 3 3" xfId="13034" xr:uid="{09F467FE-420A-4D13-A93F-117A45A70B65}"/>
    <cellStyle name="Comma 37 2 6 4" xfId="7232" xr:uid="{00000000-0005-0000-0000-0000F70B0000}"/>
    <cellStyle name="Comma 37 2 6 4 2" xfId="15470" xr:uid="{E974EBA0-017F-4A21-8F63-BF74D75CC9E8}"/>
    <cellStyle name="Comma 37 2 6 5" xfId="11294" xr:uid="{926E3484-3C2C-4A08-87ED-AD7D961322A0}"/>
    <cellStyle name="Comma 37 3" xfId="765" xr:uid="{00000000-0005-0000-0000-0000F80B0000}"/>
    <cellStyle name="Comma 37 3 2" xfId="2817" xr:uid="{00000000-0005-0000-0000-0000F90B0000}"/>
    <cellStyle name="Comma 37 3 2 2" xfId="4585" xr:uid="{00000000-0005-0000-0000-0000FA0B0000}"/>
    <cellStyle name="Comma 37 3 2 2 2" xfId="13715" xr:uid="{3A9B2912-8A0F-41E6-9DC0-0B24B9BC81BD}"/>
    <cellStyle name="Comma 37 3 2 3" xfId="11977" xr:uid="{119BD19D-BA8D-4744-8DBF-E8316F07050F}"/>
    <cellStyle name="Comma 37 3 3" xfId="3904" xr:uid="{00000000-0005-0000-0000-0000FB0B0000}"/>
    <cellStyle name="Comma 37 3 3 2" xfId="13035" xr:uid="{14E414BD-259C-48A4-A860-BFB25C9D12E2}"/>
    <cellStyle name="Comma 37 3 4" xfId="7902" xr:uid="{00000000-0005-0000-0000-0000FC0B0000}"/>
    <cellStyle name="Comma 37 3 4 2" xfId="15848" xr:uid="{4C3A1889-21C0-4D7F-99AB-14336FDA800B}"/>
    <cellStyle name="Comma 37 3 5" xfId="11295" xr:uid="{443108D0-1646-4830-AC73-CF377C851E1E}"/>
    <cellStyle name="Comma 37 4" xfId="2814" xr:uid="{00000000-0005-0000-0000-0000FD0B0000}"/>
    <cellStyle name="Comma 37 4 2" xfId="4582" xr:uid="{00000000-0005-0000-0000-0000FE0B0000}"/>
    <cellStyle name="Comma 37 4 2 2" xfId="13712" xr:uid="{41799506-2427-4301-929B-55AE6E060CB4}"/>
    <cellStyle name="Comma 37 4 3" xfId="11974" xr:uid="{D50D96CF-0976-4290-B682-97E9BB4D2D2E}"/>
    <cellStyle name="Comma 37 5" xfId="3901" xr:uid="{00000000-0005-0000-0000-0000FF0B0000}"/>
    <cellStyle name="Comma 37 5 2" xfId="13032" xr:uid="{E88DDD67-980B-4024-A143-EC4F0EEAC2CB}"/>
    <cellStyle name="Comma 37 6" xfId="5891" xr:uid="{00000000-0005-0000-0000-0000000C0000}"/>
    <cellStyle name="Comma 37 6 2" xfId="14761" xr:uid="{C9E49D63-4B07-49AD-9E1B-F775A2D17A4D}"/>
    <cellStyle name="Comma 37 7" xfId="11292" xr:uid="{701ED0D4-FCBC-4D95-83B2-433FE7488EE7}"/>
    <cellStyle name="Comma 38" xfId="766" xr:uid="{00000000-0005-0000-0000-0000010C0000}"/>
    <cellStyle name="Comma 38 2" xfId="767" xr:uid="{00000000-0005-0000-0000-0000020C0000}"/>
    <cellStyle name="Comma 38 2 2" xfId="2819" xr:uid="{00000000-0005-0000-0000-0000030C0000}"/>
    <cellStyle name="Comma 38 2 2 2" xfId="4587" xr:uid="{00000000-0005-0000-0000-0000040C0000}"/>
    <cellStyle name="Comma 38 2 2 2 2" xfId="13717" xr:uid="{DFF71E45-4C6A-4FCB-B54D-86A0066CA035}"/>
    <cellStyle name="Comma 38 2 2 3" xfId="11979" xr:uid="{A98D4984-CBFE-4472-9579-59540F7B83BD}"/>
    <cellStyle name="Comma 38 2 3" xfId="3906" xr:uid="{00000000-0005-0000-0000-0000050C0000}"/>
    <cellStyle name="Comma 38 2 3 2" xfId="13037" xr:uid="{1E6F173A-95A7-4146-AC13-F87B3A5A3D04}"/>
    <cellStyle name="Comma 38 2 4" xfId="8357" xr:uid="{00000000-0005-0000-0000-0000060C0000}"/>
    <cellStyle name="Comma 38 2 4 2" xfId="16247" xr:uid="{CE458BC8-59E5-45CC-B947-0C8FE5FAFA21}"/>
    <cellStyle name="Comma 38 2 5" xfId="11297" xr:uid="{54BA0832-944B-4AF2-804A-572EBB44FEDF}"/>
    <cellStyle name="Comma 38 3" xfId="2818" xr:uid="{00000000-0005-0000-0000-0000070C0000}"/>
    <cellStyle name="Comma 38 3 2" xfId="4586" xr:uid="{00000000-0005-0000-0000-0000080C0000}"/>
    <cellStyle name="Comma 38 3 2 2" xfId="13716" xr:uid="{FDA05768-5234-42C8-83CF-A8426F3C9492}"/>
    <cellStyle name="Comma 38 3 3" xfId="7904" xr:uid="{00000000-0005-0000-0000-0000090C0000}"/>
    <cellStyle name="Comma 38 3 3 2" xfId="15850" xr:uid="{9E42BCC3-34D3-4C5B-8DCF-DBB07884BF45}"/>
    <cellStyle name="Comma 38 3 4" xfId="11978" xr:uid="{3D1137A5-A882-4714-87E8-AD79C44E60F9}"/>
    <cellStyle name="Comma 38 4" xfId="3905" xr:uid="{00000000-0005-0000-0000-00000A0C0000}"/>
    <cellStyle name="Comma 38 4 2" xfId="13036" xr:uid="{74E79C0C-DA50-4C4D-8E37-C943D98AA6C3}"/>
    <cellStyle name="Comma 38 5" xfId="7142" xr:uid="{00000000-0005-0000-0000-00000B0C0000}"/>
    <cellStyle name="Comma 38 5 2" xfId="15395" xr:uid="{9C443CD7-410C-403C-B1B5-15A3DEBCC384}"/>
    <cellStyle name="Comma 38 6" xfId="8749" xr:uid="{00000000-0005-0000-0000-00000C0C0000}"/>
    <cellStyle name="Comma 38 6 2" xfId="16395" xr:uid="{3B0B2D50-7A49-43CF-ABA6-40E7439571E3}"/>
    <cellStyle name="Comma 38 7" xfId="11296" xr:uid="{CDB8CF0B-D8FA-4AC2-B36B-4AE90D18CD6B}"/>
    <cellStyle name="Comma 39" xfId="768" xr:uid="{00000000-0005-0000-0000-00000D0C0000}"/>
    <cellStyle name="Comma 39 2" xfId="2820" xr:uid="{00000000-0005-0000-0000-00000E0C0000}"/>
    <cellStyle name="Comma 39 2 2" xfId="4588" xr:uid="{00000000-0005-0000-0000-00000F0C0000}"/>
    <cellStyle name="Comma 39 2 2 2" xfId="13718" xr:uid="{47CCF48E-2D65-468C-B8AA-82F71F889650}"/>
    <cellStyle name="Comma 39 2 3" xfId="8362" xr:uid="{00000000-0005-0000-0000-0000100C0000}"/>
    <cellStyle name="Comma 39 2 3 2" xfId="16251" xr:uid="{9551565E-DB22-443A-9CA7-79E7FDBF28B8}"/>
    <cellStyle name="Comma 39 2 4" xfId="11980" xr:uid="{ACC687F7-C3EC-4035-B8DC-24C00BCB083C}"/>
    <cellStyle name="Comma 39 3" xfId="3907" xr:uid="{00000000-0005-0000-0000-0000110C0000}"/>
    <cellStyle name="Comma 39 3 2" xfId="13038" xr:uid="{66597D01-8638-48A7-B27C-E75772CCA7FF}"/>
    <cellStyle name="Comma 39 4" xfId="7925" xr:uid="{00000000-0005-0000-0000-0000120C0000}"/>
    <cellStyle name="Comma 39 4 2" xfId="15855" xr:uid="{BCFD36C2-AB6E-4BD2-A30C-10DC2EFC29D5}"/>
    <cellStyle name="Comma 39 5" xfId="8750" xr:uid="{00000000-0005-0000-0000-0000130C0000}"/>
    <cellStyle name="Comma 39 5 2" xfId="16396" xr:uid="{B92D7CE3-4981-4E8A-8A5F-CF7FAD6B2CD3}"/>
    <cellStyle name="Comma 39 6" xfId="11298" xr:uid="{831F6E35-C9FD-4D60-9BB1-1256D71038B5}"/>
    <cellStyle name="Comma 4" xfId="769" xr:uid="{00000000-0005-0000-0000-0000140C0000}"/>
    <cellStyle name="Comma 4 10" xfId="7290" xr:uid="{00000000-0005-0000-0000-0000150C0000}"/>
    <cellStyle name="Comma 4 10 2" xfId="15504" xr:uid="{0A692CAC-B724-44C8-8CDD-3459547CD8DF}"/>
    <cellStyle name="Comma 4 11" xfId="5661" xr:uid="{00000000-0005-0000-0000-0000160C0000}"/>
    <cellStyle name="Comma 4 11 2" xfId="14683" xr:uid="{342E1592-6D51-4191-8F12-3D88E1CB775C}"/>
    <cellStyle name="Comma 4 12" xfId="5497" xr:uid="{00000000-0005-0000-0000-0000170C0000}"/>
    <cellStyle name="Comma 4 12 2" xfId="14588" xr:uid="{A0BD5B20-F9D7-4DF8-8E91-EE573516E21A}"/>
    <cellStyle name="Comma 4 13" xfId="8433" xr:uid="{00000000-0005-0000-0000-0000180C0000}"/>
    <cellStyle name="Comma 4 13 2" xfId="16303" xr:uid="{32CA69E7-B412-4BFE-BD58-8A036915F2B4}"/>
    <cellStyle name="Comma 4 14" xfId="11299" xr:uid="{7C7220F9-5653-4643-B760-4AD096EAEF46}"/>
    <cellStyle name="Comma 4 2" xfId="770" xr:uid="{00000000-0005-0000-0000-0000190C0000}"/>
    <cellStyle name="Comma 4 2 10" xfId="5662" xr:uid="{00000000-0005-0000-0000-00001A0C0000}"/>
    <cellStyle name="Comma 4 2 10 2" xfId="14684" xr:uid="{EB1B021F-70AB-436C-B02A-212501CC2E01}"/>
    <cellStyle name="Comma 4 2 11" xfId="8447" xr:uid="{00000000-0005-0000-0000-00001B0C0000}"/>
    <cellStyle name="Comma 4 2 11 2" xfId="16312" xr:uid="{39867252-A9FC-4705-9A22-13E30EE65FEE}"/>
    <cellStyle name="Comma 4 2 12" xfId="20580" xr:uid="{A951A62B-A164-4EC4-90FD-52A706640F4C}"/>
    <cellStyle name="Comma 4 2 13" xfId="11300" xr:uid="{0E9FFE69-C14C-4071-808D-15EEE04BE1DE}"/>
    <cellStyle name="Comma 4 2 2" xfId="771" xr:uid="{00000000-0005-0000-0000-00001C0C0000}"/>
    <cellStyle name="Comma 4 2 2 2" xfId="772" xr:uid="{00000000-0005-0000-0000-00001D0C0000}"/>
    <cellStyle name="Comma 4 2 2 2 2" xfId="2824" xr:uid="{00000000-0005-0000-0000-00001E0C0000}"/>
    <cellStyle name="Comma 4 2 2 2 2 2" xfId="4592" xr:uid="{00000000-0005-0000-0000-00001F0C0000}"/>
    <cellStyle name="Comma 4 2 2 2 2 2 2" xfId="13722" xr:uid="{8F84ACBD-7AE1-48D4-8607-D54736AB4C89}"/>
    <cellStyle name="Comma 4 2 2 2 2 3" xfId="8202" xr:uid="{00000000-0005-0000-0000-0000200C0000}"/>
    <cellStyle name="Comma 4 2 2 2 2 3 2" xfId="16092" xr:uid="{5B3AC57C-EF32-4725-9C90-5102106887F8}"/>
    <cellStyle name="Comma 4 2 2 2 2 4" xfId="11984" xr:uid="{482A7B15-A9A8-432F-8085-C1912CE2BF2C}"/>
    <cellStyle name="Comma 4 2 2 2 3" xfId="3911" xr:uid="{00000000-0005-0000-0000-0000210C0000}"/>
    <cellStyle name="Comma 4 2 2 2 3 2" xfId="7551" xr:uid="{00000000-0005-0000-0000-0000220C0000}"/>
    <cellStyle name="Comma 4 2 2 2 3 2 2" xfId="15683" xr:uid="{2AC0EDA9-3879-42AA-8F65-D00FB04E5CD8}"/>
    <cellStyle name="Comma 4 2 2 2 3 3" xfId="13042" xr:uid="{9CC41C13-B593-468E-9404-257DBDA5806E}"/>
    <cellStyle name="Comma 4 2 2 2 4" xfId="5664" xr:uid="{00000000-0005-0000-0000-0000230C0000}"/>
    <cellStyle name="Comma 4 2 2 2 4 2" xfId="14686" xr:uid="{5CF25DB5-A429-44A8-AF73-02CBA105ABC6}"/>
    <cellStyle name="Comma 4 2 2 2 5" xfId="11302" xr:uid="{9D894946-D8B3-4BB8-B783-5467968B1040}"/>
    <cellStyle name="Comma 4 2 2 3" xfId="773" xr:uid="{00000000-0005-0000-0000-0000240C0000}"/>
    <cellStyle name="Comma 4 2 2 3 2" xfId="774" xr:uid="{00000000-0005-0000-0000-0000250C0000}"/>
    <cellStyle name="Comma 4 2 2 3 2 2" xfId="2826" xr:uid="{00000000-0005-0000-0000-0000260C0000}"/>
    <cellStyle name="Comma 4 2 2 3 2 2 2" xfId="4594" xr:uid="{00000000-0005-0000-0000-0000270C0000}"/>
    <cellStyle name="Comma 4 2 2 3 2 2 2 2" xfId="13724" xr:uid="{268AB063-5C0C-4028-A0B3-28649039F0BC}"/>
    <cellStyle name="Comma 4 2 2 3 2 2 3" xfId="11986" xr:uid="{D59C0EF8-AD04-4CE2-872D-F7A7594B5919}"/>
    <cellStyle name="Comma 4 2 2 3 2 3" xfId="3913" xr:uid="{00000000-0005-0000-0000-0000280C0000}"/>
    <cellStyle name="Comma 4 2 2 3 2 3 2" xfId="13044" xr:uid="{89296D0E-E26A-4408-836B-02F222DE58AF}"/>
    <cellStyle name="Comma 4 2 2 3 2 4" xfId="8203" xr:uid="{00000000-0005-0000-0000-0000290C0000}"/>
    <cellStyle name="Comma 4 2 2 3 2 4 2" xfId="16093" xr:uid="{D68DFE05-A16B-4EDC-A144-E6C01B1CC198}"/>
    <cellStyle name="Comma 4 2 2 3 2 5" xfId="11304" xr:uid="{C70A7455-DA45-4D9E-93DA-FE198B624680}"/>
    <cellStyle name="Comma 4 2 2 3 3" xfId="2825" xr:uid="{00000000-0005-0000-0000-00002A0C0000}"/>
    <cellStyle name="Comma 4 2 2 3 3 2" xfId="4593" xr:uid="{00000000-0005-0000-0000-00002B0C0000}"/>
    <cellStyle name="Comma 4 2 2 3 3 2 2" xfId="13723" xr:uid="{6ECAB302-2A25-461A-B6B6-AA083A8F930A}"/>
    <cellStyle name="Comma 4 2 2 3 3 3" xfId="7552" xr:uid="{00000000-0005-0000-0000-00002C0C0000}"/>
    <cellStyle name="Comma 4 2 2 3 3 3 2" xfId="15684" xr:uid="{C70C99CC-0AE8-4B29-AB89-6899AECDDA47}"/>
    <cellStyle name="Comma 4 2 2 3 3 4" xfId="11985" xr:uid="{83F9611E-6570-4A40-98F4-09D3EA25B00C}"/>
    <cellStyle name="Comma 4 2 2 3 4" xfId="3912" xr:uid="{00000000-0005-0000-0000-00002D0C0000}"/>
    <cellStyle name="Comma 4 2 2 3 4 2" xfId="13043" xr:uid="{F0EAE4A0-8F3A-4790-84C6-9157B0B1ABF5}"/>
    <cellStyle name="Comma 4 2 2 3 5" xfId="5665" xr:uid="{00000000-0005-0000-0000-00002E0C0000}"/>
    <cellStyle name="Comma 4 2 2 3 5 2" xfId="14687" xr:uid="{603BBC29-3838-4198-BAB0-3819ACD65CED}"/>
    <cellStyle name="Comma 4 2 2 3 6" xfId="11303" xr:uid="{557606E4-0C14-454A-A24C-685D8FFBA656}"/>
    <cellStyle name="Comma 4 2 2 4" xfId="775" xr:uid="{00000000-0005-0000-0000-00002F0C0000}"/>
    <cellStyle name="Comma 4 2 2 4 2" xfId="2827" xr:uid="{00000000-0005-0000-0000-0000300C0000}"/>
    <cellStyle name="Comma 4 2 2 4 2 2" xfId="4595" xr:uid="{00000000-0005-0000-0000-0000310C0000}"/>
    <cellStyle name="Comma 4 2 2 4 2 2 2" xfId="13725" xr:uid="{F7427EE2-56BD-49CB-8343-7AE25F881673}"/>
    <cellStyle name="Comma 4 2 2 4 2 3" xfId="8201" xr:uid="{00000000-0005-0000-0000-0000320C0000}"/>
    <cellStyle name="Comma 4 2 2 4 2 3 2" xfId="16091" xr:uid="{2B845DDA-0392-45BA-A9F2-DB300907D3AC}"/>
    <cellStyle name="Comma 4 2 2 4 2 4" xfId="11987" xr:uid="{A35255E6-135D-49B4-91F2-060F8ED3E010}"/>
    <cellStyle name="Comma 4 2 2 4 3" xfId="7550" xr:uid="{00000000-0005-0000-0000-0000330C0000}"/>
    <cellStyle name="Comma 4 2 2 4 3 2" xfId="15682" xr:uid="{D51BEDBE-0ABC-4D40-8D9E-985770E74E7D}"/>
    <cellStyle name="Comma 4 2 2 4 4" xfId="7196" xr:uid="{00000000-0005-0000-0000-0000340C0000}"/>
    <cellStyle name="Comma 4 2 2 4 4 2" xfId="15438" xr:uid="{6554D8EB-F933-49FF-8B93-DE8485F18D98}"/>
    <cellStyle name="Comma 4 2 2 5" xfId="2823" xr:uid="{00000000-0005-0000-0000-0000350C0000}"/>
    <cellStyle name="Comma 4 2 2 5 2" xfId="4591" xr:uid="{00000000-0005-0000-0000-0000360C0000}"/>
    <cellStyle name="Comma 4 2 2 5 2 2" xfId="13721" xr:uid="{12D9D8E3-739C-42C8-B6AC-08CF2B67E3A5}"/>
    <cellStyle name="Comma 4 2 2 5 3" xfId="8072" xr:uid="{00000000-0005-0000-0000-0000370C0000}"/>
    <cellStyle name="Comma 4 2 2 5 3 2" xfId="15963" xr:uid="{1E47FD0E-CB33-4A9C-844B-699A8235B334}"/>
    <cellStyle name="Comma 4 2 2 5 4" xfId="11983" xr:uid="{C010409A-6814-47CC-A903-5607DC5D7E22}"/>
    <cellStyle name="Comma 4 2 2 6" xfId="3910" xr:uid="{00000000-0005-0000-0000-0000380C0000}"/>
    <cellStyle name="Comma 4 2 2 6 2" xfId="7358" xr:uid="{00000000-0005-0000-0000-0000390C0000}"/>
    <cellStyle name="Comma 4 2 2 6 2 2" xfId="15558" xr:uid="{615BEC89-4C31-4C2B-B315-BAB3AC7490E8}"/>
    <cellStyle name="Comma 4 2 2 6 3" xfId="13041" xr:uid="{2D860992-81C1-4574-98CF-CB8787B68DD6}"/>
    <cellStyle name="Comma 4 2 2 7" xfId="5663" xr:uid="{00000000-0005-0000-0000-00003A0C0000}"/>
    <cellStyle name="Comma 4 2 2 7 2" xfId="14685" xr:uid="{3C0ADA67-D053-4D2A-8D09-E6634789796D}"/>
    <cellStyle name="Comma 4 2 2 8" xfId="8527" xr:uid="{00000000-0005-0000-0000-00003B0C0000}"/>
    <cellStyle name="Comma 4 2 2 8 2" xfId="16344" xr:uid="{C33782A4-427E-422D-A972-1C8533C75610}"/>
    <cellStyle name="Comma 4 2 2 9" xfId="11301" xr:uid="{8EA4E983-25C9-4C49-B7AE-0751457CBFA1}"/>
    <cellStyle name="Comma 4 2 3" xfId="776" xr:uid="{00000000-0005-0000-0000-00003C0C0000}"/>
    <cellStyle name="Comma 4 2 3 2" xfId="777" xr:uid="{00000000-0005-0000-0000-00003D0C0000}"/>
    <cellStyle name="Comma 4 2 3 2 2" xfId="2829" xr:uid="{00000000-0005-0000-0000-00003E0C0000}"/>
    <cellStyle name="Comma 4 2 3 2 2 2" xfId="4597" xr:uid="{00000000-0005-0000-0000-00003F0C0000}"/>
    <cellStyle name="Comma 4 2 3 2 2 2 2" xfId="13727" xr:uid="{D8CA6BE1-0766-402C-AF37-7A340AA3ED7A}"/>
    <cellStyle name="Comma 4 2 3 2 2 3" xfId="11989" xr:uid="{2AF264C9-8D93-4457-9DDC-BDAE91A38683}"/>
    <cellStyle name="Comma 4 2 3 2 3" xfId="3915" xr:uid="{00000000-0005-0000-0000-0000400C0000}"/>
    <cellStyle name="Comma 4 2 3 2 3 2" xfId="13046" xr:uid="{13BDD26B-1176-4C1D-811F-12CC7CA896B1}"/>
    <cellStyle name="Comma 4 2 3 2 4" xfId="8204" xr:uid="{00000000-0005-0000-0000-0000410C0000}"/>
    <cellStyle name="Comma 4 2 3 2 4 2" xfId="16094" xr:uid="{B42A5378-B5CC-4358-9DF1-401B0363E325}"/>
    <cellStyle name="Comma 4 2 3 2 5" xfId="11306" xr:uid="{87B5B4B1-3733-4084-BC5F-D57B0616D2A0}"/>
    <cellStyle name="Comma 4 2 3 3" xfId="778" xr:uid="{00000000-0005-0000-0000-0000420C0000}"/>
    <cellStyle name="Comma 4 2 3 3 2" xfId="2830" xr:uid="{00000000-0005-0000-0000-0000430C0000}"/>
    <cellStyle name="Comma 4 2 3 3 2 2" xfId="4598" xr:uid="{00000000-0005-0000-0000-0000440C0000}"/>
    <cellStyle name="Comma 4 2 3 3 2 2 2" xfId="13728" xr:uid="{42F7B703-8924-499E-B7A2-37F1D9B24E75}"/>
    <cellStyle name="Comma 4 2 3 3 2 3" xfId="11990" xr:uid="{A2DF7995-A64B-4453-9274-6EA28E1A1D5F}"/>
    <cellStyle name="Comma 4 2 3 3 3" xfId="3916" xr:uid="{00000000-0005-0000-0000-0000450C0000}"/>
    <cellStyle name="Comma 4 2 3 3 3 2" xfId="13047" xr:uid="{08B594CB-B70B-473E-A472-0170247FE3CD}"/>
    <cellStyle name="Comma 4 2 3 3 4" xfId="7553" xr:uid="{00000000-0005-0000-0000-0000460C0000}"/>
    <cellStyle name="Comma 4 2 3 3 4 2" xfId="15685" xr:uid="{B2B55080-94D8-4BD1-9405-C955FFCB04EE}"/>
    <cellStyle name="Comma 4 2 3 3 5" xfId="11307" xr:uid="{0B303ADA-AC7D-4603-AE83-E5813789AF33}"/>
    <cellStyle name="Comma 4 2 3 4" xfId="779" xr:uid="{00000000-0005-0000-0000-0000470C0000}"/>
    <cellStyle name="Comma 4 2 3 4 2" xfId="2831" xr:uid="{00000000-0005-0000-0000-0000480C0000}"/>
    <cellStyle name="Comma 4 2 3 4 2 2" xfId="4599" xr:uid="{00000000-0005-0000-0000-0000490C0000}"/>
    <cellStyle name="Comma 4 2 3 4 2 2 2" xfId="13729" xr:uid="{DA173539-9941-467A-9A0F-9A5F1D697BF3}"/>
    <cellStyle name="Comma 4 2 3 4 2 3" xfId="11991" xr:uid="{5DB31EEA-3B32-45F6-98FD-3E22A8D89343}"/>
    <cellStyle name="Comma 4 2 3 4 3" xfId="3917" xr:uid="{00000000-0005-0000-0000-00004A0C0000}"/>
    <cellStyle name="Comma 4 2 3 4 3 2" xfId="13048" xr:uid="{ED81DFD6-036A-4B46-B922-BCFEAA1772CE}"/>
    <cellStyle name="Comma 4 2 3 4 4" xfId="11308" xr:uid="{241ADCAE-66F5-4500-9093-5CA9854E9C22}"/>
    <cellStyle name="Comma 4 2 3 5" xfId="2828" xr:uid="{00000000-0005-0000-0000-00004B0C0000}"/>
    <cellStyle name="Comma 4 2 3 5 2" xfId="4596" xr:uid="{00000000-0005-0000-0000-00004C0C0000}"/>
    <cellStyle name="Comma 4 2 3 5 2 2" xfId="13726" xr:uid="{A6182A3E-DA33-4F50-8163-2F30E9E92D3E}"/>
    <cellStyle name="Comma 4 2 3 5 3" xfId="11988" xr:uid="{593A1D13-660C-4748-8ACA-AE5F8C995C14}"/>
    <cellStyle name="Comma 4 2 3 6" xfId="3914" xr:uid="{00000000-0005-0000-0000-00004D0C0000}"/>
    <cellStyle name="Comma 4 2 3 6 2" xfId="13045" xr:uid="{49754E74-76F0-495E-B66E-25E7E6BA0398}"/>
    <cellStyle name="Comma 4 2 3 7" xfId="5666" xr:uid="{00000000-0005-0000-0000-00004E0C0000}"/>
    <cellStyle name="Comma 4 2 3 7 2" xfId="14688" xr:uid="{7490C3F4-DFE1-4DB6-8780-E9FE6DD5E774}"/>
    <cellStyle name="Comma 4 2 3 8" xfId="11305" xr:uid="{742B9B63-3013-4678-96AE-7AC33C837225}"/>
    <cellStyle name="Comma 4 2 4" xfId="780" xr:uid="{00000000-0005-0000-0000-00004F0C0000}"/>
    <cellStyle name="Comma 4 2 4 2" xfId="781" xr:uid="{00000000-0005-0000-0000-0000500C0000}"/>
    <cellStyle name="Comma 4 2 4 2 2" xfId="2833" xr:uid="{00000000-0005-0000-0000-0000510C0000}"/>
    <cellStyle name="Comma 4 2 4 2 2 2" xfId="4601" xr:uid="{00000000-0005-0000-0000-0000520C0000}"/>
    <cellStyle name="Comma 4 2 4 2 2 2 2" xfId="13731" xr:uid="{F4E74913-3ACA-4487-A1B7-8ABE64B2062F}"/>
    <cellStyle name="Comma 4 2 4 2 2 3" xfId="11993" xr:uid="{5FF04564-B03D-4BAC-B44B-F0DA25062A7A}"/>
    <cellStyle name="Comma 4 2 4 2 3" xfId="3919" xr:uid="{00000000-0005-0000-0000-0000530C0000}"/>
    <cellStyle name="Comma 4 2 4 2 3 2" xfId="13050" xr:uid="{8152A04C-C603-4CD5-9064-8AE5F3361A50}"/>
    <cellStyle name="Comma 4 2 4 2 4" xfId="8205" xr:uid="{00000000-0005-0000-0000-0000540C0000}"/>
    <cellStyle name="Comma 4 2 4 2 4 2" xfId="16095" xr:uid="{4EC515CA-A48A-4F03-9C75-3C404B7F2A86}"/>
    <cellStyle name="Comma 4 2 4 2 5" xfId="11310" xr:uid="{77ED0D19-BF19-4C09-B183-194CBFD8C5C5}"/>
    <cellStyle name="Comma 4 2 4 3" xfId="2832" xr:uid="{00000000-0005-0000-0000-0000550C0000}"/>
    <cellStyle name="Comma 4 2 4 3 2" xfId="4600" xr:uid="{00000000-0005-0000-0000-0000560C0000}"/>
    <cellStyle name="Comma 4 2 4 3 2 2" xfId="13730" xr:uid="{2AF0ABD7-BDC7-43A6-A452-33CABB0F15EA}"/>
    <cellStyle name="Comma 4 2 4 3 3" xfId="7554" xr:uid="{00000000-0005-0000-0000-0000570C0000}"/>
    <cellStyle name="Comma 4 2 4 3 3 2" xfId="15686" xr:uid="{B8BC91E0-9A6F-4537-BA6E-619F2B4BE2F6}"/>
    <cellStyle name="Comma 4 2 4 3 4" xfId="11992" xr:uid="{62B5B172-6FDF-4F1C-8229-F4A0DFC28576}"/>
    <cellStyle name="Comma 4 2 4 4" xfId="3918" xr:uid="{00000000-0005-0000-0000-0000580C0000}"/>
    <cellStyle name="Comma 4 2 4 4 2" xfId="13049" xr:uid="{241D053C-FE65-4B67-8106-F364078AE047}"/>
    <cellStyle name="Comma 4 2 4 5" xfId="5667" xr:uid="{00000000-0005-0000-0000-0000590C0000}"/>
    <cellStyle name="Comma 4 2 4 5 2" xfId="14689" xr:uid="{817D06E2-9371-46F4-9F75-74BC20C68510}"/>
    <cellStyle name="Comma 4 2 4 6" xfId="11309" xr:uid="{943EEB54-CE09-4BAB-BD63-CEF0E725C4D8}"/>
    <cellStyle name="Comma 4 2 5" xfId="2822" xr:uid="{00000000-0005-0000-0000-00005A0C0000}"/>
    <cellStyle name="Comma 4 2 5 2" xfId="4590" xr:uid="{00000000-0005-0000-0000-00005B0C0000}"/>
    <cellStyle name="Comma 4 2 5 2 2" xfId="8200" xr:uid="{00000000-0005-0000-0000-00005C0C0000}"/>
    <cellStyle name="Comma 4 2 5 2 2 2" xfId="16090" xr:uid="{0CA4C00A-3541-484C-914E-3EA18A410CF4}"/>
    <cellStyle name="Comma 4 2 5 2 3" xfId="13720" xr:uid="{085AC81C-1DE2-4BE8-B00A-6933707F04A8}"/>
    <cellStyle name="Comma 4 2 5 3" xfId="7549" xr:uid="{00000000-0005-0000-0000-00005D0C0000}"/>
    <cellStyle name="Comma 4 2 5 3 2" xfId="15681" xr:uid="{4E115C53-2E82-4491-AEAB-5DDE1F417D7F}"/>
    <cellStyle name="Comma 4 2 5 4" xfId="6930" xr:uid="{00000000-0005-0000-0000-00005E0C0000}"/>
    <cellStyle name="Comma 4 2 5 4 2" xfId="15316" xr:uid="{B16555CF-C52F-45E4-B60B-570329150B62}"/>
    <cellStyle name="Comma 4 2 5 5" xfId="11982" xr:uid="{44D0C729-3D37-445A-8C84-6C676F0FE336}"/>
    <cellStyle name="Comma 4 2 6" xfId="3909" xr:uid="{00000000-0005-0000-0000-00005F0C0000}"/>
    <cellStyle name="Comma 4 2 6 2" xfId="8390" xr:uid="{00000000-0005-0000-0000-0000600C0000}"/>
    <cellStyle name="Comma 4 2 6 2 2" xfId="16270" xr:uid="{FDAFBA3F-ED21-4736-BFF1-58DF3DD04FDE}"/>
    <cellStyle name="Comma 4 2 6 3" xfId="7962" xr:uid="{00000000-0005-0000-0000-0000610C0000}"/>
    <cellStyle name="Comma 4 2 6 3 2" xfId="15875" xr:uid="{E4FB3E2B-1296-434B-A94F-0443E800B857}"/>
    <cellStyle name="Comma 4 2 6 4" xfId="7163" xr:uid="{00000000-0005-0000-0000-0000620C0000}"/>
    <cellStyle name="Comma 4 2 6 4 2" xfId="15408" xr:uid="{EA59B88C-77BB-4E3B-8FE2-80809C8E4FE8}"/>
    <cellStyle name="Comma 4 2 6 5" xfId="13040" xr:uid="{5953BCF8-E2EF-4525-BAF0-6E6D95F9C7FB}"/>
    <cellStyle name="Comma 4 2 7" xfId="8002" xr:uid="{00000000-0005-0000-0000-0000630C0000}"/>
    <cellStyle name="Comma 4 2 7 2" xfId="15896" xr:uid="{475DFFBF-AE7C-46F2-A775-8F0B4108F20B}"/>
    <cellStyle name="Comma 4 2 8" xfId="8071" xr:uid="{00000000-0005-0000-0000-0000640C0000}"/>
    <cellStyle name="Comma 4 2 8 2" xfId="15962" xr:uid="{CFBE97B1-A751-4A63-B63F-47A71A5E6DF1}"/>
    <cellStyle name="Comma 4 2 9" xfId="7357" xr:uid="{00000000-0005-0000-0000-0000650C0000}"/>
    <cellStyle name="Comma 4 2 9 2" xfId="15557" xr:uid="{49AB15C0-7169-48B0-8311-D2806EF84F6C}"/>
    <cellStyle name="Comma 4 3" xfId="782" xr:uid="{00000000-0005-0000-0000-0000660C0000}"/>
    <cellStyle name="Comma 4 3 2" xfId="783" xr:uid="{00000000-0005-0000-0000-0000670C0000}"/>
    <cellStyle name="Comma 4 3 2 2" xfId="784" xr:uid="{00000000-0005-0000-0000-0000680C0000}"/>
    <cellStyle name="Comma 4 3 2 2 2" xfId="2836" xr:uid="{00000000-0005-0000-0000-0000690C0000}"/>
    <cellStyle name="Comma 4 3 2 2 2 2" xfId="4604" xr:uid="{00000000-0005-0000-0000-00006A0C0000}"/>
    <cellStyle name="Comma 4 3 2 2 2 2 2" xfId="13734" xr:uid="{0487E52D-4E17-498C-AF94-DE1EA738E278}"/>
    <cellStyle name="Comma 4 3 2 2 2 3" xfId="8207" xr:uid="{00000000-0005-0000-0000-00006B0C0000}"/>
    <cellStyle name="Comma 4 3 2 2 2 3 2" xfId="16097" xr:uid="{30B4CB5D-A7C4-4FD3-AA3D-160D04CD2028}"/>
    <cellStyle name="Comma 4 3 2 2 2 4" xfId="11996" xr:uid="{091A25F5-1749-4963-8573-494B20183F76}"/>
    <cellStyle name="Comma 4 3 2 2 3" xfId="3921" xr:uid="{00000000-0005-0000-0000-00006C0C0000}"/>
    <cellStyle name="Comma 4 3 2 2 3 2" xfId="7556" xr:uid="{00000000-0005-0000-0000-00006D0C0000}"/>
    <cellStyle name="Comma 4 3 2 2 3 2 2" xfId="15688" xr:uid="{05235187-51E4-422E-B3FB-B7DC57F560F3}"/>
    <cellStyle name="Comma 4 3 2 2 3 3" xfId="13052" xr:uid="{9D7BC17C-5209-48ED-8AC5-3E558F96DD34}"/>
    <cellStyle name="Comma 4 3 2 2 4" xfId="6482" xr:uid="{00000000-0005-0000-0000-00006E0C0000}"/>
    <cellStyle name="Comma 4 3 2 2 4 2" xfId="15010" xr:uid="{FC968943-4DDF-4DAD-B276-5C53C4AE92D4}"/>
    <cellStyle name="Comma 4 3 2 2 5" xfId="11312" xr:uid="{553E9673-6953-4A7A-97B3-8421FCD3F5D0}"/>
    <cellStyle name="Comma 4 3 2 3" xfId="785" xr:uid="{00000000-0005-0000-0000-00006F0C0000}"/>
    <cellStyle name="Comma 4 3 2 3 2" xfId="2837" xr:uid="{00000000-0005-0000-0000-0000700C0000}"/>
    <cellStyle name="Comma 4 3 2 3 2 2" xfId="4605" xr:uid="{00000000-0005-0000-0000-0000710C0000}"/>
    <cellStyle name="Comma 4 3 2 3 2 2 2" xfId="13735" xr:uid="{B9B122C8-171A-4638-AE55-F026FCB5529D}"/>
    <cellStyle name="Comma 4 3 2 3 2 3" xfId="8074" xr:uid="{00000000-0005-0000-0000-0000720C0000}"/>
    <cellStyle name="Comma 4 3 2 3 2 3 2" xfId="15965" xr:uid="{5A63D771-5284-48D2-8F0E-7633F042E790}"/>
    <cellStyle name="Comma 4 3 2 3 2 4" xfId="11997" xr:uid="{F0F2503D-FBEF-4493-87A0-DEB30755B9CB}"/>
    <cellStyle name="Comma 4 3 2 3 3" xfId="3922" xr:uid="{00000000-0005-0000-0000-0000730C0000}"/>
    <cellStyle name="Comma 4 3 2 3 3 2" xfId="13053" xr:uid="{F465FD9C-BDE5-4CFD-ABD5-FD3F70C23E68}"/>
    <cellStyle name="Comma 4 3 2 3 4" xfId="6932" xr:uid="{00000000-0005-0000-0000-0000740C0000}"/>
    <cellStyle name="Comma 4 3 2 3 4 2" xfId="15318" xr:uid="{40A2B2E7-4A91-4CF0-9BC3-DC3E9E10DFC5}"/>
    <cellStyle name="Comma 4 3 2 3 5" xfId="11313" xr:uid="{C763B58A-43F4-4E60-B4A5-87DF84D2A6D2}"/>
    <cellStyle name="Comma 4 3 2 4" xfId="786" xr:uid="{00000000-0005-0000-0000-0000750C0000}"/>
    <cellStyle name="Comma 4 3 2 4 2" xfId="2838" xr:uid="{00000000-0005-0000-0000-0000760C0000}"/>
    <cellStyle name="Comma 4 3 2 4 2 2" xfId="4606" xr:uid="{00000000-0005-0000-0000-0000770C0000}"/>
    <cellStyle name="Comma 4 3 2 4 2 2 2" xfId="13736" xr:uid="{389668AE-41E4-4038-8F66-6A1A2325D874}"/>
    <cellStyle name="Comma 4 3 2 4 2 3" xfId="11998" xr:uid="{1F1487EB-987A-4FD0-AE0B-7749A3E7E7F9}"/>
    <cellStyle name="Comma 4 3 2 4 3" xfId="3923" xr:uid="{00000000-0005-0000-0000-0000780C0000}"/>
    <cellStyle name="Comma 4 3 2 4 3 2" xfId="13054" xr:uid="{7808A9C9-8114-41AC-B42A-843B3DB80B93}"/>
    <cellStyle name="Comma 4 3 2 4 4" xfId="7204" xr:uid="{00000000-0005-0000-0000-0000790C0000}"/>
    <cellStyle name="Comma 4 3 2 4 4 2" xfId="15445" xr:uid="{EE9DF5B5-EDF2-4839-9163-D4F4EBD729BB}"/>
    <cellStyle name="Comma 4 3 2 4 5" xfId="11314" xr:uid="{A3039947-01BB-414A-9146-2AFAEE41F1C8}"/>
    <cellStyle name="Comma 4 3 2 5" xfId="2835" xr:uid="{00000000-0005-0000-0000-00007A0C0000}"/>
    <cellStyle name="Comma 4 3 2 5 2" xfId="4603" xr:uid="{00000000-0005-0000-0000-00007B0C0000}"/>
    <cellStyle name="Comma 4 3 2 5 2 2" xfId="13733" xr:uid="{A5D7DAAE-7CF0-41F0-AD92-B000E1B0D2B8}"/>
    <cellStyle name="Comma 4 3 2 5 3" xfId="7359" xr:uid="{00000000-0005-0000-0000-00007C0C0000}"/>
    <cellStyle name="Comma 4 3 2 5 3 2" xfId="15559" xr:uid="{B95C29DC-4D9B-4F4F-94BA-A794415BACD9}"/>
    <cellStyle name="Comma 4 3 2 5 4" xfId="11995" xr:uid="{B31C2E36-90F4-4A09-B46C-2E65CB0E6540}"/>
    <cellStyle name="Comma 4 3 2 6" xfId="3920" xr:uid="{00000000-0005-0000-0000-00007D0C0000}"/>
    <cellStyle name="Comma 4 3 2 6 2" xfId="13051" xr:uid="{A874E038-6E79-4494-A0FE-1D928E1FF60D}"/>
    <cellStyle name="Comma 4 3 2 7" xfId="5669" xr:uid="{00000000-0005-0000-0000-00007E0C0000}"/>
    <cellStyle name="Comma 4 3 2 7 2" xfId="14691" xr:uid="{F3889380-1EA5-4EFE-827E-FA3F7D1E6236}"/>
    <cellStyle name="Comma 4 3 2 8" xfId="11311" xr:uid="{238E87EA-564F-468C-88E9-15B2AE014B10}"/>
    <cellStyle name="Comma 4 3 3" xfId="787" xr:uid="{00000000-0005-0000-0000-00007F0C0000}"/>
    <cellStyle name="Comma 4 3 3 2" xfId="788" xr:uid="{00000000-0005-0000-0000-0000800C0000}"/>
    <cellStyle name="Comma 4 3 3 2 2" xfId="2840" xr:uid="{00000000-0005-0000-0000-0000810C0000}"/>
    <cellStyle name="Comma 4 3 3 2 2 2" xfId="4608" xr:uid="{00000000-0005-0000-0000-0000820C0000}"/>
    <cellStyle name="Comma 4 3 3 2 2 2 2" xfId="13738" xr:uid="{2A10D310-A82E-4EF3-8635-32BFAE5AF5F4}"/>
    <cellStyle name="Comma 4 3 3 2 2 3" xfId="8208" xr:uid="{00000000-0005-0000-0000-0000830C0000}"/>
    <cellStyle name="Comma 4 3 3 2 2 3 2" xfId="16098" xr:uid="{9DE02D1A-0CF4-45C4-A936-290536D36B4B}"/>
    <cellStyle name="Comma 4 3 3 2 2 4" xfId="12000" xr:uid="{7DA2C3DA-B020-48D5-BC07-449DDE6D3B5F}"/>
    <cellStyle name="Comma 4 3 3 2 3" xfId="3925" xr:uid="{00000000-0005-0000-0000-0000840C0000}"/>
    <cellStyle name="Comma 4 3 3 2 3 2" xfId="7557" xr:uid="{00000000-0005-0000-0000-0000850C0000}"/>
    <cellStyle name="Comma 4 3 3 2 3 2 2" xfId="15689" xr:uid="{D0CCDBC7-CA22-4A22-AEC3-5C70EE6B04F9}"/>
    <cellStyle name="Comma 4 3 3 2 3 3" xfId="13056" xr:uid="{C876DDB2-B760-45AB-A926-557E1FD1DA9C}"/>
    <cellStyle name="Comma 4 3 3 2 4" xfId="6933" xr:uid="{00000000-0005-0000-0000-0000860C0000}"/>
    <cellStyle name="Comma 4 3 3 2 4 2" xfId="15319" xr:uid="{782A17CD-5424-4934-A85E-EEA7F56E9A91}"/>
    <cellStyle name="Comma 4 3 3 2 5" xfId="11316" xr:uid="{9A0B94E4-2985-4AC4-A0E7-729F23D1590A}"/>
    <cellStyle name="Comma 4 3 3 3" xfId="2839" xr:uid="{00000000-0005-0000-0000-0000870C0000}"/>
    <cellStyle name="Comma 4 3 3 3 2" xfId="4607" xr:uid="{00000000-0005-0000-0000-0000880C0000}"/>
    <cellStyle name="Comma 4 3 3 3 2 2" xfId="13737" xr:uid="{2E93EB56-97FF-4D20-9E59-2C24A93376DD}"/>
    <cellStyle name="Comma 4 3 3 3 3" xfId="8075" xr:uid="{00000000-0005-0000-0000-0000890C0000}"/>
    <cellStyle name="Comma 4 3 3 3 3 2" xfId="15966" xr:uid="{884B5E83-8AEA-4E2B-B725-70251A6FB309}"/>
    <cellStyle name="Comma 4 3 3 3 4" xfId="11999" xr:uid="{D5C37A41-F10D-4E35-9E3D-1CD1A4BD1862}"/>
    <cellStyle name="Comma 4 3 3 4" xfId="3924" xr:uid="{00000000-0005-0000-0000-00008A0C0000}"/>
    <cellStyle name="Comma 4 3 3 4 2" xfId="7360" xr:uid="{00000000-0005-0000-0000-00008B0C0000}"/>
    <cellStyle name="Comma 4 3 3 4 2 2" xfId="15560" xr:uid="{08887C8D-E6B7-41AC-8BEA-E4CC45C54345}"/>
    <cellStyle name="Comma 4 3 3 4 3" xfId="13055" xr:uid="{E871FC57-08B3-465D-9AE5-EAB88F3774B1}"/>
    <cellStyle name="Comma 4 3 3 5" xfId="5670" xr:uid="{00000000-0005-0000-0000-00008C0C0000}"/>
    <cellStyle name="Comma 4 3 3 5 2" xfId="14692" xr:uid="{60073067-3325-4952-8137-39AEFDFA005D}"/>
    <cellStyle name="Comma 4 3 3 6" xfId="11315" xr:uid="{B4EF0ABD-B04F-4CFC-B60B-7CF6F5BE279D}"/>
    <cellStyle name="Comma 4 3 4" xfId="789" xr:uid="{00000000-0005-0000-0000-00008D0C0000}"/>
    <cellStyle name="Comma 4 3 4 2" xfId="2841" xr:uid="{00000000-0005-0000-0000-00008E0C0000}"/>
    <cellStyle name="Comma 4 3 4 2 2" xfId="4609" xr:uid="{00000000-0005-0000-0000-00008F0C0000}"/>
    <cellStyle name="Comma 4 3 4 2 2 2" xfId="13739" xr:uid="{EF86A61A-1F18-4F2D-A857-D359022B57DD}"/>
    <cellStyle name="Comma 4 3 4 2 3" xfId="8206" xr:uid="{00000000-0005-0000-0000-0000900C0000}"/>
    <cellStyle name="Comma 4 3 4 2 3 2" xfId="16096" xr:uid="{B7851B45-389B-44F6-A0E6-EE0BD6B872D4}"/>
    <cellStyle name="Comma 4 3 4 2 4" xfId="12001" xr:uid="{EEF1C2FA-EA93-459F-9314-1A5FE1295C5C}"/>
    <cellStyle name="Comma 4 3 4 3" xfId="3926" xr:uid="{00000000-0005-0000-0000-0000910C0000}"/>
    <cellStyle name="Comma 4 3 4 3 2" xfId="7555" xr:uid="{00000000-0005-0000-0000-0000920C0000}"/>
    <cellStyle name="Comma 4 3 4 3 2 2" xfId="15687" xr:uid="{6A4D1A09-B410-43D5-B079-6C2E84667FA7}"/>
    <cellStyle name="Comma 4 3 4 3 3" xfId="13057" xr:uid="{DBC89DF6-83B1-4474-B83F-D7975B8C64CB}"/>
    <cellStyle name="Comma 4 3 4 4" xfId="6483" xr:uid="{00000000-0005-0000-0000-0000930C0000}"/>
    <cellStyle name="Comma 4 3 4 4 2" xfId="15011" xr:uid="{749D6160-7A53-49FE-B2A3-E34BE47A24C9}"/>
    <cellStyle name="Comma 4 3 4 5" xfId="11317" xr:uid="{D81CE415-24ED-43C2-B12E-CC38ACBD6942}"/>
    <cellStyle name="Comma 4 3 5" xfId="790" xr:uid="{00000000-0005-0000-0000-0000940C0000}"/>
    <cellStyle name="Comma 4 3 5 2" xfId="2842" xr:uid="{00000000-0005-0000-0000-0000950C0000}"/>
    <cellStyle name="Comma 4 3 5 2 2" xfId="4610" xr:uid="{00000000-0005-0000-0000-0000960C0000}"/>
    <cellStyle name="Comma 4 3 5 2 2 2" xfId="13740" xr:uid="{C7244935-7C42-4DF2-9C0D-EC9927AF597D}"/>
    <cellStyle name="Comma 4 3 5 2 3" xfId="8073" xr:uid="{00000000-0005-0000-0000-0000970C0000}"/>
    <cellStyle name="Comma 4 3 5 2 3 2" xfId="15964" xr:uid="{6D0A8456-DC11-47A1-B024-D1B407DCD166}"/>
    <cellStyle name="Comma 4 3 5 2 4" xfId="12002" xr:uid="{A14877F0-E592-40A2-9E85-70E90290D7BF}"/>
    <cellStyle name="Comma 4 3 5 3" xfId="6931" xr:uid="{00000000-0005-0000-0000-0000980C0000}"/>
    <cellStyle name="Comma 4 3 5 3 2" xfId="15317" xr:uid="{8569B62B-36A5-46F9-A9E8-A36338DB1977}"/>
    <cellStyle name="Comma 4 3 6" xfId="2834" xr:uid="{00000000-0005-0000-0000-0000990C0000}"/>
    <cellStyle name="Comma 4 3 6 2" xfId="4602" xr:uid="{00000000-0005-0000-0000-00009A0C0000}"/>
    <cellStyle name="Comma 4 3 6 2 2" xfId="13732" xr:uid="{DC83F465-BB5E-4A12-8373-29130743160E}"/>
    <cellStyle name="Comma 4 3 6 3" xfId="7172" xr:uid="{00000000-0005-0000-0000-00009B0C0000}"/>
    <cellStyle name="Comma 4 3 6 3 2" xfId="15416" xr:uid="{A0F41F09-5829-4BDF-8B8F-6B0448A545A4}"/>
    <cellStyle name="Comma 4 3 6 4" xfId="11994" xr:uid="{5EA1915B-1EF1-4DC7-B1BD-EE929DE953BE}"/>
    <cellStyle name="Comma 4 3 7" xfId="5668" xr:uid="{00000000-0005-0000-0000-00009C0C0000}"/>
    <cellStyle name="Comma 4 3 7 2" xfId="14690" xr:uid="{35DEA3B7-99E6-4DE3-9415-54F5D81E1DB5}"/>
    <cellStyle name="Comma 4 3 8" xfId="8526" xr:uid="{00000000-0005-0000-0000-00009D0C0000}"/>
    <cellStyle name="Comma 4 3 8 2" xfId="16343" xr:uid="{F3F2DD5B-4153-45AB-9A43-611F0FFF3BB6}"/>
    <cellStyle name="Comma 4 3 9" xfId="20581" xr:uid="{70EE39C3-9B65-4CAE-9316-C2C2B4CA5FA9}"/>
    <cellStyle name="Comma 4 4" xfId="791" xr:uid="{00000000-0005-0000-0000-00009E0C0000}"/>
    <cellStyle name="Comma 4 4 2" xfId="792" xr:uid="{00000000-0005-0000-0000-00009F0C0000}"/>
    <cellStyle name="Comma 4 4 2 2" xfId="2844" xr:uid="{00000000-0005-0000-0000-0000A00C0000}"/>
    <cellStyle name="Comma 4 4 2 2 2" xfId="4612" xr:uid="{00000000-0005-0000-0000-0000A10C0000}"/>
    <cellStyle name="Comma 4 4 2 2 2 2" xfId="13742" xr:uid="{1564327E-5E2D-49CD-96E1-E72563B1F0C7}"/>
    <cellStyle name="Comma 4 4 2 2 3" xfId="8209" xr:uid="{00000000-0005-0000-0000-0000A20C0000}"/>
    <cellStyle name="Comma 4 4 2 2 3 2" xfId="16099" xr:uid="{8024E9E7-0368-44A1-9CB6-DECC89FD0477}"/>
    <cellStyle name="Comma 4 4 2 2 4" xfId="12004" xr:uid="{ECD6788B-33C9-43E3-B0FD-3D4A7AA2180B}"/>
    <cellStyle name="Comma 4 4 2 3" xfId="3927" xr:uid="{00000000-0005-0000-0000-0000A30C0000}"/>
    <cellStyle name="Comma 4 4 2 3 2" xfId="7558" xr:uid="{00000000-0005-0000-0000-0000A40C0000}"/>
    <cellStyle name="Comma 4 4 2 3 2 2" xfId="15690" xr:uid="{04481DF5-1BA0-41B5-8B0F-94CEB38CB83D}"/>
    <cellStyle name="Comma 4 4 2 3 3" xfId="13058" xr:uid="{410E5B33-3B3B-47EC-92FD-6F916AAEB6BE}"/>
    <cellStyle name="Comma 4 4 2 4" xfId="6484" xr:uid="{00000000-0005-0000-0000-0000A50C0000}"/>
    <cellStyle name="Comma 4 4 2 4 2" xfId="15012" xr:uid="{BB6CA7B4-DAD9-41FB-A5BA-7D945117B471}"/>
    <cellStyle name="Comma 4 4 2 5" xfId="11318" xr:uid="{68CC4B9C-C755-438A-95CA-380145A2D954}"/>
    <cellStyle name="Comma 4 4 3" xfId="793" xr:uid="{00000000-0005-0000-0000-0000A60C0000}"/>
    <cellStyle name="Comma 4 4 3 2" xfId="2845" xr:uid="{00000000-0005-0000-0000-0000A70C0000}"/>
    <cellStyle name="Comma 4 4 3 2 2" xfId="4613" xr:uid="{00000000-0005-0000-0000-0000A80C0000}"/>
    <cellStyle name="Comma 4 4 3 2 2 2" xfId="13743" xr:uid="{2304F16D-6190-41A6-93CB-65A254C39F16}"/>
    <cellStyle name="Comma 4 4 3 2 3" xfId="8076" xr:uid="{00000000-0005-0000-0000-0000A90C0000}"/>
    <cellStyle name="Comma 4 4 3 2 3 2" xfId="15967" xr:uid="{C162FAE1-3AA1-4216-94D6-5EE4E78BC177}"/>
    <cellStyle name="Comma 4 4 3 2 4" xfId="12005" xr:uid="{7614D6D8-157E-4FF3-836F-3C04463BFC55}"/>
    <cellStyle name="Comma 4 4 3 3" xfId="6485" xr:uid="{00000000-0005-0000-0000-0000AA0C0000}"/>
    <cellStyle name="Comma 4 4 3 3 2" xfId="15013" xr:uid="{E92B166B-F5E0-480D-8B9B-D5DBCF1D13A0}"/>
    <cellStyle name="Comma 4 4 4" xfId="794" xr:uid="{00000000-0005-0000-0000-0000AB0C0000}"/>
    <cellStyle name="Comma 4 4 4 2" xfId="2846" xr:uid="{00000000-0005-0000-0000-0000AC0C0000}"/>
    <cellStyle name="Comma 4 4 4 2 2" xfId="4614" xr:uid="{00000000-0005-0000-0000-0000AD0C0000}"/>
    <cellStyle name="Comma 4 4 4 2 2 2" xfId="13744" xr:uid="{C0C53617-FDA9-45F6-BB55-79173A61F148}"/>
    <cellStyle name="Comma 4 4 4 2 3" xfId="12006" xr:uid="{F732B715-8CDF-46EB-9F7E-E1D1EF97047B}"/>
    <cellStyle name="Comma 4 4 4 3" xfId="3928" xr:uid="{00000000-0005-0000-0000-0000AE0C0000}"/>
    <cellStyle name="Comma 4 4 4 3 2" xfId="13059" xr:uid="{01A76C63-174F-4C8D-B22C-8447E1BD6859}"/>
    <cellStyle name="Comma 4 4 4 4" xfId="6934" xr:uid="{00000000-0005-0000-0000-0000AF0C0000}"/>
    <cellStyle name="Comma 4 4 4 4 2" xfId="15320" xr:uid="{CF794D6F-39E3-4B47-97EC-1349827C9E12}"/>
    <cellStyle name="Comma 4 4 4 5" xfId="11320" xr:uid="{D74AA8AB-E77A-433B-8BE7-5D50B62430E8}"/>
    <cellStyle name="Comma 4 4 5" xfId="2843" xr:uid="{00000000-0005-0000-0000-0000B00C0000}"/>
    <cellStyle name="Comma 4 4 5 2" xfId="4611" xr:uid="{00000000-0005-0000-0000-0000B10C0000}"/>
    <cellStyle name="Comma 4 4 5 2 2" xfId="13741" xr:uid="{7376C377-E690-4248-8EF0-B977BF2DB748}"/>
    <cellStyle name="Comma 4 4 5 3" xfId="7188" xr:uid="{00000000-0005-0000-0000-0000B20C0000}"/>
    <cellStyle name="Comma 4 4 5 3 2" xfId="15430" xr:uid="{03847A5C-6E0C-47FB-A6F3-5CD51B08CFFD}"/>
    <cellStyle name="Comma 4 4 5 4" xfId="12003" xr:uid="{60477575-1E6C-4D95-BAE5-AB1D6BE41CDC}"/>
    <cellStyle name="Comma 4 4 6" xfId="5671" xr:uid="{00000000-0005-0000-0000-0000B30C0000}"/>
    <cellStyle name="Comma 4 4 6 2" xfId="14693" xr:uid="{8E6B54DA-9099-4198-99A5-66301F92CE69}"/>
    <cellStyle name="Comma 4 4 7" xfId="20582" xr:uid="{1FEA5291-60C9-4E2B-BC56-E1236402FDFD}"/>
    <cellStyle name="Comma 4 5" xfId="795" xr:uid="{00000000-0005-0000-0000-0000B40C0000}"/>
    <cellStyle name="Comma 4 5 2" xfId="796" xr:uid="{00000000-0005-0000-0000-0000B50C0000}"/>
    <cellStyle name="Comma 4 5 2 2" xfId="797" xr:uid="{00000000-0005-0000-0000-0000B60C0000}"/>
    <cellStyle name="Comma 4 5 2 2 2" xfId="2848" xr:uid="{00000000-0005-0000-0000-0000B70C0000}"/>
    <cellStyle name="Comma 4 5 2 2 2 2" xfId="4616" xr:uid="{00000000-0005-0000-0000-0000B80C0000}"/>
    <cellStyle name="Comma 4 5 2 2 2 2 2" xfId="13746" xr:uid="{BE431DB9-E627-40ED-8BFB-28AA44BE56F2}"/>
    <cellStyle name="Comma 4 5 2 2 2 3" xfId="12008" xr:uid="{7992C574-06CB-4042-897D-3117A4A65174}"/>
    <cellStyle name="Comma 4 5 2 2 3" xfId="3929" xr:uid="{00000000-0005-0000-0000-0000B90C0000}"/>
    <cellStyle name="Comma 4 5 2 2 3 2" xfId="13060" xr:uid="{776A38A5-09C6-43DF-984D-1F06ACCBC7CF}"/>
    <cellStyle name="Comma 4 5 2 2 4" xfId="8211" xr:uid="{00000000-0005-0000-0000-0000BA0C0000}"/>
    <cellStyle name="Comma 4 5 2 2 4 2" xfId="16101" xr:uid="{BAC86C00-C27A-405D-B4A8-D8D40FF7BE13}"/>
    <cellStyle name="Comma 4 5 2 2 5" xfId="11321" xr:uid="{CE16ADBA-DBE0-4235-B632-9457FA645D2A}"/>
    <cellStyle name="Comma 4 5 2 3" xfId="7560" xr:uid="{00000000-0005-0000-0000-0000BB0C0000}"/>
    <cellStyle name="Comma 4 5 2 3 2" xfId="15692" xr:uid="{93E89459-22D7-4712-A96C-D7214A9AC341}"/>
    <cellStyle name="Comma 4 5 2 4" xfId="5673" xr:uid="{00000000-0005-0000-0000-0000BC0C0000}"/>
    <cellStyle name="Comma 4 5 2 4 2" xfId="14695" xr:uid="{F68DA828-D16D-4503-920E-4D567BFA82BE}"/>
    <cellStyle name="Comma 4 5 3" xfId="798" xr:uid="{00000000-0005-0000-0000-0000BD0C0000}"/>
    <cellStyle name="Comma 4 5 3 2" xfId="799" xr:uid="{00000000-0005-0000-0000-0000BE0C0000}"/>
    <cellStyle name="Comma 4 5 3 2 2" xfId="2850" xr:uid="{00000000-0005-0000-0000-0000BF0C0000}"/>
    <cellStyle name="Comma 4 5 3 2 2 2" xfId="4618" xr:uid="{00000000-0005-0000-0000-0000C00C0000}"/>
    <cellStyle name="Comma 4 5 3 2 2 2 2" xfId="13748" xr:uid="{3D2718BC-C9E2-4AE8-8B0F-4ADE03DE2231}"/>
    <cellStyle name="Comma 4 5 3 2 2 3" xfId="12010" xr:uid="{7DAEF18A-1221-4831-B405-71893C374C59}"/>
    <cellStyle name="Comma 4 5 3 2 3" xfId="3931" xr:uid="{00000000-0005-0000-0000-0000C10C0000}"/>
    <cellStyle name="Comma 4 5 3 2 3 2" xfId="13062" xr:uid="{91256D02-499A-4227-A52D-42C22F346323}"/>
    <cellStyle name="Comma 4 5 3 2 4" xfId="8212" xr:uid="{00000000-0005-0000-0000-0000C20C0000}"/>
    <cellStyle name="Comma 4 5 3 2 4 2" xfId="16102" xr:uid="{2F7AF3EA-2E09-4E8E-87B0-29F37C142BBA}"/>
    <cellStyle name="Comma 4 5 3 2 5" xfId="11323" xr:uid="{3A3DD10D-9A4C-4518-914F-DE5296EB1D27}"/>
    <cellStyle name="Comma 4 5 3 3" xfId="2849" xr:uid="{00000000-0005-0000-0000-0000C30C0000}"/>
    <cellStyle name="Comma 4 5 3 3 2" xfId="4617" xr:uid="{00000000-0005-0000-0000-0000C40C0000}"/>
    <cellStyle name="Comma 4 5 3 3 2 2" xfId="13747" xr:uid="{5E7379EF-EB53-424C-AA38-122A58418C2B}"/>
    <cellStyle name="Comma 4 5 3 3 3" xfId="7561" xr:uid="{00000000-0005-0000-0000-0000C50C0000}"/>
    <cellStyle name="Comma 4 5 3 3 3 2" xfId="15693" xr:uid="{CECF7E57-A31D-40E3-B53B-CF898D3FB6A8}"/>
    <cellStyle name="Comma 4 5 3 3 4" xfId="12009" xr:uid="{4AD9EB02-7AAB-4007-BCAF-EB011EC3D0DC}"/>
    <cellStyle name="Comma 4 5 3 4" xfId="3930" xr:uid="{00000000-0005-0000-0000-0000C60C0000}"/>
    <cellStyle name="Comma 4 5 3 4 2" xfId="13061" xr:uid="{429587E4-817F-41A8-9B41-2B4EE504C8AD}"/>
    <cellStyle name="Comma 4 5 3 5" xfId="5674" xr:uid="{00000000-0005-0000-0000-0000C70C0000}"/>
    <cellStyle name="Comma 4 5 3 5 2" xfId="14696" xr:uid="{B7506E1C-8D22-45C0-8B2C-302A10F45037}"/>
    <cellStyle name="Comma 4 5 3 6" xfId="11322" xr:uid="{A4E9091D-20F9-4AE8-9639-AFCF53FF006B}"/>
    <cellStyle name="Comma 4 5 4" xfId="800" xr:uid="{00000000-0005-0000-0000-0000C80C0000}"/>
    <cellStyle name="Comma 4 5 4 2" xfId="2851" xr:uid="{00000000-0005-0000-0000-0000C90C0000}"/>
    <cellStyle name="Comma 4 5 4 2 2" xfId="4619" xr:uid="{00000000-0005-0000-0000-0000CA0C0000}"/>
    <cellStyle name="Comma 4 5 4 2 2 2" xfId="13749" xr:uid="{EC9810E4-C934-46F9-884C-B14D5C5304AC}"/>
    <cellStyle name="Comma 4 5 4 2 3" xfId="8210" xr:uid="{00000000-0005-0000-0000-0000CB0C0000}"/>
    <cellStyle name="Comma 4 5 4 2 3 2" xfId="16100" xr:uid="{E229B4B7-4207-4DFA-B3FC-BC872D3B8972}"/>
    <cellStyle name="Comma 4 5 4 2 4" xfId="12011" xr:uid="{0D369DD2-92E8-4E02-8ECA-C81033434A09}"/>
    <cellStyle name="Comma 4 5 4 3" xfId="7559" xr:uid="{00000000-0005-0000-0000-0000CC0C0000}"/>
    <cellStyle name="Comma 4 5 4 3 2" xfId="15691" xr:uid="{6198E3ED-37F9-4915-BEAF-EF8148B2D18E}"/>
    <cellStyle name="Comma 4 5 4 4" xfId="6935" xr:uid="{00000000-0005-0000-0000-0000CD0C0000}"/>
    <cellStyle name="Comma 4 5 4 4 2" xfId="15321" xr:uid="{D54AFA62-F976-4CA3-B479-BA5131712A3B}"/>
    <cellStyle name="Comma 4 5 5" xfId="801" xr:uid="{00000000-0005-0000-0000-0000CE0C0000}"/>
    <cellStyle name="Comma 4 5 5 2" xfId="2852" xr:uid="{00000000-0005-0000-0000-0000CF0C0000}"/>
    <cellStyle name="Comma 4 5 5 2 2" xfId="4620" xr:uid="{00000000-0005-0000-0000-0000D00C0000}"/>
    <cellStyle name="Comma 4 5 5 2 2 2" xfId="13750" xr:uid="{C1F713D0-3ABC-4611-9CEF-483BCE818CBB}"/>
    <cellStyle name="Comma 4 5 5 2 3" xfId="8077" xr:uid="{00000000-0005-0000-0000-0000D10C0000}"/>
    <cellStyle name="Comma 4 5 5 2 3 2" xfId="15968" xr:uid="{BF0BFA07-119C-4A4A-852D-1778719E60BA}"/>
    <cellStyle name="Comma 4 5 5 2 4" xfId="12012" xr:uid="{9AF6717F-FA8A-4DA8-85CC-D59451CBA23C}"/>
    <cellStyle name="Comma 4 5 5 3" xfId="3932" xr:uid="{00000000-0005-0000-0000-0000D20C0000}"/>
    <cellStyle name="Comma 4 5 5 3 2" xfId="13063" xr:uid="{446DE7F5-F373-46AD-8E90-B67849AEB7F7}"/>
    <cellStyle name="Comma 4 5 5 4" xfId="7272" xr:uid="{00000000-0005-0000-0000-0000D30C0000}"/>
    <cellStyle name="Comma 4 5 5 4 2" xfId="15493" xr:uid="{E36A905D-D6D6-48CE-89BD-ECDE412B0E0B}"/>
    <cellStyle name="Comma 4 5 5 5" xfId="11324" xr:uid="{28B824E7-72BE-4761-90D9-C15B81CF8B53}"/>
    <cellStyle name="Comma 4 5 6" xfId="2847" xr:uid="{00000000-0005-0000-0000-0000D40C0000}"/>
    <cellStyle name="Comma 4 5 6 2" xfId="4615" xr:uid="{00000000-0005-0000-0000-0000D50C0000}"/>
    <cellStyle name="Comma 4 5 6 2 2" xfId="13745" xr:uid="{FE9B0B8F-063D-421C-AE7D-1A36FDCAEE8A}"/>
    <cellStyle name="Comma 4 5 6 3" xfId="7361" xr:uid="{00000000-0005-0000-0000-0000D60C0000}"/>
    <cellStyle name="Comma 4 5 6 3 2" xfId="15561" xr:uid="{6E4E52BF-D5A1-4728-AFD7-B48BB2075968}"/>
    <cellStyle name="Comma 4 5 6 4" xfId="12007" xr:uid="{61A013A6-DB1A-4772-95CF-9836738BD157}"/>
    <cellStyle name="Comma 4 5 7" xfId="5672" xr:uid="{00000000-0005-0000-0000-0000D70C0000}"/>
    <cellStyle name="Comma 4 5 7 2" xfId="14694" xr:uid="{25B22737-C7A3-4624-A69E-F1692ADDA70C}"/>
    <cellStyle name="Comma 4 5 8" xfId="20583" xr:uid="{F60CE512-4348-4146-867E-1ABBB9506872}"/>
    <cellStyle name="Comma 4 6" xfId="802" xr:uid="{00000000-0005-0000-0000-0000D80C0000}"/>
    <cellStyle name="Comma 4 6 2" xfId="803" xr:uid="{00000000-0005-0000-0000-0000D90C0000}"/>
    <cellStyle name="Comma 4 6 2 2" xfId="2854" xr:uid="{00000000-0005-0000-0000-0000DA0C0000}"/>
    <cellStyle name="Comma 4 6 2 2 2" xfId="4622" xr:uid="{00000000-0005-0000-0000-0000DB0C0000}"/>
    <cellStyle name="Comma 4 6 2 2 2 2" xfId="13752" xr:uid="{546E14E6-EED5-4799-9CAC-5929EDE2CED2}"/>
    <cellStyle name="Comma 4 6 2 2 3" xfId="12014" xr:uid="{DB4BA3F9-ED5E-4C05-9B21-855383277106}"/>
    <cellStyle name="Comma 4 6 2 3" xfId="3934" xr:uid="{00000000-0005-0000-0000-0000DC0C0000}"/>
    <cellStyle name="Comma 4 6 2 3 2" xfId="13065" xr:uid="{4A31AAD6-06F0-4989-87D0-6CCF1EEA01B0}"/>
    <cellStyle name="Comma 4 6 2 4" xfId="8199" xr:uid="{00000000-0005-0000-0000-0000DD0C0000}"/>
    <cellStyle name="Comma 4 6 2 4 2" xfId="16089" xr:uid="{81724958-8639-4A72-BF5D-786277C6F336}"/>
    <cellStyle name="Comma 4 6 2 5" xfId="11326" xr:uid="{8E78469A-70C0-4942-A30C-35A706696128}"/>
    <cellStyle name="Comma 4 6 3" xfId="2853" xr:uid="{00000000-0005-0000-0000-0000DE0C0000}"/>
    <cellStyle name="Comma 4 6 3 2" xfId="4621" xr:uid="{00000000-0005-0000-0000-0000DF0C0000}"/>
    <cellStyle name="Comma 4 6 3 2 2" xfId="13751" xr:uid="{DEF70AF7-4A23-4E36-BE63-717EC0D4E784}"/>
    <cellStyle name="Comma 4 6 3 3" xfId="7548" xr:uid="{00000000-0005-0000-0000-0000E00C0000}"/>
    <cellStyle name="Comma 4 6 3 3 2" xfId="15680" xr:uid="{F08E0533-53B4-40B7-AD8E-84A43D0E6829}"/>
    <cellStyle name="Comma 4 6 3 4" xfId="12013" xr:uid="{37EC6676-E281-417C-B8B8-79C984F036B5}"/>
    <cellStyle name="Comma 4 6 4" xfId="3933" xr:uid="{00000000-0005-0000-0000-0000E10C0000}"/>
    <cellStyle name="Comma 4 6 4 2" xfId="13064" xr:uid="{4B29A141-D096-4851-A9A7-E50AC4EBAA62}"/>
    <cellStyle name="Comma 4 6 5" xfId="6486" xr:uid="{00000000-0005-0000-0000-0000E20C0000}"/>
    <cellStyle name="Comma 4 6 5 2" xfId="15014" xr:uid="{AEE8E5F5-6E86-445B-BAFF-B1D351C609EB}"/>
    <cellStyle name="Comma 4 6 6" xfId="11325" xr:uid="{6E7E61CB-FA5D-4A45-B31F-C1924E727006}"/>
    <cellStyle name="Comma 4 7" xfId="2821" xr:uid="{00000000-0005-0000-0000-0000E30C0000}"/>
    <cellStyle name="Comma 4 7 2" xfId="4589" xr:uid="{00000000-0005-0000-0000-0000E40C0000}"/>
    <cellStyle name="Comma 4 7 2 2" xfId="8070" xr:uid="{00000000-0005-0000-0000-0000E50C0000}"/>
    <cellStyle name="Comma 4 7 2 2 2" xfId="15961" xr:uid="{A2B01B57-3663-4F06-8953-72F4E790CCFC}"/>
    <cellStyle name="Comma 4 7 2 3" xfId="13719" xr:uid="{78BF0E48-03E8-4284-963D-EC547B8DB9CE}"/>
    <cellStyle name="Comma 4 7 3" xfId="7356" xr:uid="{00000000-0005-0000-0000-0000E60C0000}"/>
    <cellStyle name="Comma 4 7 3 2" xfId="15556" xr:uid="{98B3C395-8D98-451A-9E28-59FD5C797E8F}"/>
    <cellStyle name="Comma 4 7 4" xfId="6929" xr:uid="{00000000-0005-0000-0000-0000E70C0000}"/>
    <cellStyle name="Comma 4 7 4 2" xfId="15315" xr:uid="{FC267BC5-9AB6-472D-9541-F5FA3FA263E6}"/>
    <cellStyle name="Comma 4 7 5" xfId="11981" xr:uid="{9B07CB48-5E51-4968-B100-9B5330F73B1B}"/>
    <cellStyle name="Comma 4 8" xfId="3908" xr:uid="{00000000-0005-0000-0000-0000E80C0000}"/>
    <cellStyle name="Comma 4 8 2" xfId="8409" xr:uid="{00000000-0005-0000-0000-0000E90C0000}"/>
    <cellStyle name="Comma 4 8 2 2" xfId="16287" xr:uid="{81282318-C5A8-4D8B-8F6C-BAAC5999C756}"/>
    <cellStyle name="Comma 4 8 3" xfId="7999" xr:uid="{00000000-0005-0000-0000-0000EA0C0000}"/>
    <cellStyle name="Comma 4 8 3 2" xfId="15893" xr:uid="{CB7E9EFF-9A0C-4576-8D66-63D105CEB412}"/>
    <cellStyle name="Comma 4 8 4" xfId="7152" xr:uid="{00000000-0005-0000-0000-0000EB0C0000}"/>
    <cellStyle name="Comma 4 8 4 2" xfId="15400" xr:uid="{D3F5C1F9-5FC0-41C1-AC17-33E59C547867}"/>
    <cellStyle name="Comma 4 8 5" xfId="13039" xr:uid="{E3B78E1C-1CE8-432F-BF77-9E4116E0A045}"/>
    <cellStyle name="Comma 4 9" xfId="8012" xr:uid="{00000000-0005-0000-0000-0000EC0C0000}"/>
    <cellStyle name="Comma 4 9 2" xfId="15906" xr:uid="{E5A7BD4F-D958-418D-AB17-AC532C9DBDA9}"/>
    <cellStyle name="Comma 40" xfId="804" xr:uid="{00000000-0005-0000-0000-0000ED0C0000}"/>
    <cellStyle name="Comma 40 2" xfId="2855" xr:uid="{00000000-0005-0000-0000-0000EE0C0000}"/>
    <cellStyle name="Comma 40 2 2" xfId="4623" xr:uid="{00000000-0005-0000-0000-0000EF0C0000}"/>
    <cellStyle name="Comma 40 2 2 2" xfId="13753" xr:uid="{F716B724-5512-4A1B-8EC1-2E56CE1702EB}"/>
    <cellStyle name="Comma 40 2 3" xfId="8367" xr:uid="{00000000-0005-0000-0000-0000F00C0000}"/>
    <cellStyle name="Comma 40 2 3 2" xfId="16255" xr:uid="{29BB7C35-C353-43F0-B2A0-C8A47B51F950}"/>
    <cellStyle name="Comma 40 2 4" xfId="12015" xr:uid="{2CDB2575-341F-4C36-97D3-9E9EA3DEE878}"/>
    <cellStyle name="Comma 40 3" xfId="3935" xr:uid="{00000000-0005-0000-0000-0000F10C0000}"/>
    <cellStyle name="Comma 40 3 2" xfId="13066" xr:uid="{ADC3FD3F-EB87-44D4-B830-BE36EEB5FCDB}"/>
    <cellStyle name="Comma 40 4" xfId="7931" xr:uid="{00000000-0005-0000-0000-0000F20C0000}"/>
    <cellStyle name="Comma 40 4 2" xfId="15859" xr:uid="{25D7B1F0-508A-4793-A830-AB580B0259C6}"/>
    <cellStyle name="Comma 40 5" xfId="8751" xr:uid="{00000000-0005-0000-0000-0000F30C0000}"/>
    <cellStyle name="Comma 40 5 2" xfId="16397" xr:uid="{334295D3-E68F-4F08-B760-4A0366ACFFAA}"/>
    <cellStyle name="Comma 40 6" xfId="11327" xr:uid="{CD797C12-E6BF-486B-A805-9F6BF3A22D4D}"/>
    <cellStyle name="Comma 41" xfId="2591" xr:uid="{00000000-0005-0000-0000-0000F40C0000}"/>
    <cellStyle name="Comma 41 2" xfId="4359" xr:uid="{00000000-0005-0000-0000-0000F50C0000}"/>
    <cellStyle name="Comma 41 2 2" xfId="8753" xr:uid="{00000000-0005-0000-0000-0000F60C0000}"/>
    <cellStyle name="Comma 41 2 2 2" xfId="16399" xr:uid="{DDE7143D-362B-44B7-9DC3-C5450D1596CE}"/>
    <cellStyle name="Comma 41 2 3" xfId="13489" xr:uid="{113603E0-7F91-4C7A-ADBE-602F1A65F66F}"/>
    <cellStyle name="Comma 41 3" xfId="8005" xr:uid="{00000000-0005-0000-0000-0000F70C0000}"/>
    <cellStyle name="Comma 41 3 2" xfId="15899" xr:uid="{F84CC308-C1CB-4F43-8900-0B8F85946552}"/>
    <cellStyle name="Comma 41 4" xfId="8752" xr:uid="{00000000-0005-0000-0000-0000F80C0000}"/>
    <cellStyle name="Comma 41 4 2" xfId="16398" xr:uid="{D2F507DF-C627-4996-8E83-5FE242BE5D77}"/>
    <cellStyle name="Comma 41 5" xfId="11751" xr:uid="{EC8CB00F-4D88-4715-9757-965E4BDB6EE4}"/>
    <cellStyle name="Comma 42" xfId="3712" xr:uid="{00000000-0005-0000-0000-0000F90C0000}"/>
    <cellStyle name="Comma 42 2" xfId="7184" xr:uid="{00000000-0005-0000-0000-0000FA0C0000}"/>
    <cellStyle name="Comma 42 2 2" xfId="7213" xr:uid="{00000000-0005-0000-0000-0000FB0C0000}"/>
    <cellStyle name="Comma 42 2 2 2" xfId="8404" xr:uid="{00000000-0005-0000-0000-0000FC0C0000}"/>
    <cellStyle name="Comma 42 2 2 2 2" xfId="11075" xr:uid="{00000000-0005-0000-0000-0000FD0C0000}"/>
    <cellStyle name="Comma 42 2 2 2 2 2" xfId="18024" xr:uid="{6417267B-F179-45E0-B1FB-4781FFF8F4A8}"/>
    <cellStyle name="Comma 42 2 2 2 3" xfId="16282" xr:uid="{008C422A-B1EC-41A1-953E-E52F64A1A847}"/>
    <cellStyle name="Comma 42 2 2 3" xfId="10999" xr:uid="{00000000-0005-0000-0000-0000FE0C0000}"/>
    <cellStyle name="Comma 42 2 2 3 2" xfId="17991" xr:uid="{45B46489-B9B7-4899-B7A4-FF35CF1A3A58}"/>
    <cellStyle name="Comma 42 2 2 4" xfId="15454" xr:uid="{290F5E3B-6643-4347-A770-777CB0231308}"/>
    <cellStyle name="Comma 42 2 3" xfId="7986" xr:uid="{00000000-0005-0000-0000-0000FF0C0000}"/>
    <cellStyle name="Comma 42 2 3 2" xfId="8405" xr:uid="{00000000-0005-0000-0000-0000000D0000}"/>
    <cellStyle name="Comma 42 2 3 2 2" xfId="11076" xr:uid="{00000000-0005-0000-0000-0000010D0000}"/>
    <cellStyle name="Comma 42 2 3 2 2 2" xfId="18025" xr:uid="{8A0FA63A-F522-489C-91B2-85D6CCBCCBA3}"/>
    <cellStyle name="Comma 42 2 3 2 3" xfId="16283" xr:uid="{0A2F585C-99BC-465E-8750-64CA1B7D17D7}"/>
    <cellStyle name="Comma 42 2 3 3" xfId="11044" xr:uid="{00000000-0005-0000-0000-0000020D0000}"/>
    <cellStyle name="Comma 42 2 3 3 2" xfId="18008" xr:uid="{513E2C53-9370-48F3-8D5D-834CA7EECDB5}"/>
    <cellStyle name="Comma 42 2 3 4" xfId="15887" xr:uid="{0355B954-7A23-4E50-B13C-63CBEF258153}"/>
    <cellStyle name="Comma 42 2 4" xfId="8755" xr:uid="{00000000-0005-0000-0000-0000030D0000}"/>
    <cellStyle name="Comma 42 2 4 2" xfId="16401" xr:uid="{A72B15BD-914C-4A99-8067-2D7ADB185153}"/>
    <cellStyle name="Comma 42 2 5" xfId="10997" xr:uid="{00000000-0005-0000-0000-0000040D0000}"/>
    <cellStyle name="Comma 42 2 5 2" xfId="17989" xr:uid="{D27D7800-DEAB-4396-A2D2-8E572BE43BE3}"/>
    <cellStyle name="Comma 42 2 6" xfId="15426" xr:uid="{6411CD13-41C5-44DE-9283-C6E39004B1D4}"/>
    <cellStyle name="Comma 42 3" xfId="7168" xr:uid="{00000000-0005-0000-0000-0000050D0000}"/>
    <cellStyle name="Comma 42 3 2" xfId="8394" xr:uid="{00000000-0005-0000-0000-0000060D0000}"/>
    <cellStyle name="Comma 42 3 2 2" xfId="11070" xr:uid="{00000000-0005-0000-0000-0000070D0000}"/>
    <cellStyle name="Comma 42 3 2 2 2" xfId="18020" xr:uid="{C7522947-6C9F-43B2-BF51-B958DEA2E712}"/>
    <cellStyle name="Comma 42 3 2 3" xfId="16273" xr:uid="{7393C8BD-8F87-459E-8579-2BC0A6A11495}"/>
    <cellStyle name="Comma 42 3 3" xfId="7967" xr:uid="{00000000-0005-0000-0000-0000080D0000}"/>
    <cellStyle name="Comma 42 3 3 2" xfId="11031" xr:uid="{00000000-0005-0000-0000-0000090D0000}"/>
    <cellStyle name="Comma 42 3 3 2 2" xfId="18004" xr:uid="{AC4E8A01-9ACF-4A96-A6E1-1CCDC7A3F9DC}"/>
    <cellStyle name="Comma 42 3 3 3" xfId="15878" xr:uid="{ADC5BE37-8F7E-4FAA-9BE9-18E3D8C8559A}"/>
    <cellStyle name="Comma 42 3 4" xfId="10996" xr:uid="{00000000-0005-0000-0000-00000A0D0000}"/>
    <cellStyle name="Comma 42 3 4 2" xfId="17988" xr:uid="{9B596A98-C071-47DF-9B30-E140E92D137D}"/>
    <cellStyle name="Comma 42 3 5" xfId="15412" xr:uid="{0B3C5E73-2165-44BC-A2D7-CEB230AD7EA3}"/>
    <cellStyle name="Comma 42 4" xfId="7983" xr:uid="{00000000-0005-0000-0000-00000B0D0000}"/>
    <cellStyle name="Comma 42 4 2" xfId="8403" xr:uid="{00000000-0005-0000-0000-00000C0D0000}"/>
    <cellStyle name="Comma 42 4 2 2" xfId="11074" xr:uid="{00000000-0005-0000-0000-00000D0D0000}"/>
    <cellStyle name="Comma 42 4 2 2 2" xfId="18023" xr:uid="{4D877695-82F7-4F25-8B84-399F71E97CF7}"/>
    <cellStyle name="Comma 42 4 2 3" xfId="16281" xr:uid="{238C66F7-1D9D-4643-A2AF-5424EA3B7E40}"/>
    <cellStyle name="Comma 42 4 3" xfId="11042" xr:uid="{00000000-0005-0000-0000-00000E0D0000}"/>
    <cellStyle name="Comma 42 4 3 2" xfId="18007" xr:uid="{7EF30530-1B77-4736-B8B3-9A161089E4FB}"/>
    <cellStyle name="Comma 42 4 4" xfId="15886" xr:uid="{C879930F-DEF3-4A84-8C6F-08C37DECF7CD}"/>
    <cellStyle name="Comma 42 5" xfId="5508" xr:uid="{00000000-0005-0000-0000-00000F0D0000}"/>
    <cellStyle name="Comma 42 5 2" xfId="10962" xr:uid="{00000000-0005-0000-0000-0000100D0000}"/>
    <cellStyle name="Comma 42 5 2 2" xfId="17968" xr:uid="{822A274E-00C4-4DB4-818E-7DED502F047B}"/>
    <cellStyle name="Comma 42 5 3" xfId="14595" xr:uid="{BF6CDB2B-7C30-4D77-94B0-728500253C18}"/>
    <cellStyle name="Comma 42 6" xfId="5474" xr:uid="{00000000-0005-0000-0000-0000110D0000}"/>
    <cellStyle name="Comma 42 6 2" xfId="10955" xr:uid="{00000000-0005-0000-0000-0000120D0000}"/>
    <cellStyle name="Comma 42 6 2 2" xfId="17964" xr:uid="{EEA46B18-F369-4EEC-BB29-0BE78B464CB6}"/>
    <cellStyle name="Comma 42 6 3" xfId="14571" xr:uid="{374EA1FF-3A31-4863-8D83-B28392601A51}"/>
    <cellStyle name="Comma 42 7" xfId="8754" xr:uid="{00000000-0005-0000-0000-0000130D0000}"/>
    <cellStyle name="Comma 42 7 2" xfId="16400" xr:uid="{43C66128-F96E-4695-8100-83D2863E97E2}"/>
    <cellStyle name="Comma 42 8" xfId="12843" xr:uid="{FADC175F-2869-4E48-8B68-EA38337CB66D}"/>
    <cellStyle name="Comma 43" xfId="7284" xr:uid="{00000000-0005-0000-0000-0000140D0000}"/>
    <cellStyle name="Comma 43 2" xfId="8757" xr:uid="{00000000-0005-0000-0000-0000150D0000}"/>
    <cellStyle name="Comma 43 2 2" xfId="16403" xr:uid="{F2CC748D-78FD-41BF-A3C6-D3E5466EF4DD}"/>
    <cellStyle name="Comma 43 3" xfId="8756" xr:uid="{00000000-0005-0000-0000-0000160D0000}"/>
    <cellStyle name="Comma 43 3 2" xfId="16402" xr:uid="{6CA9C7AA-A10D-411B-918F-0C19DBD5C140}"/>
    <cellStyle name="Comma 43 4" xfId="20584" xr:uid="{66AB2180-C86D-429B-B75E-B63AFD5E7F09}"/>
    <cellStyle name="Comma 43 5" xfId="15498" xr:uid="{47A2AC00-CFD5-4CE0-9549-65F3BF5E474A}"/>
    <cellStyle name="Comma 44" xfId="5507" xr:uid="{00000000-0005-0000-0000-0000170D0000}"/>
    <cellStyle name="Comma 44 2" xfId="8759" xr:uid="{00000000-0005-0000-0000-0000180D0000}"/>
    <cellStyle name="Comma 44 2 2" xfId="16405" xr:uid="{EBEEACF1-97B7-4651-B1D6-DFB8A5F17F1C}"/>
    <cellStyle name="Comma 44 3" xfId="8758" xr:uid="{00000000-0005-0000-0000-0000190D0000}"/>
    <cellStyle name="Comma 44 3 2" xfId="16404" xr:uid="{4706D67E-392B-4DE5-BA3B-6C1BCF0E2A0C}"/>
    <cellStyle name="Comma 44 4" xfId="14594" xr:uid="{380FD0F4-DFA9-4FE5-B81A-74FF0A901AB3}"/>
    <cellStyle name="Comma 45" xfId="5469" xr:uid="{00000000-0005-0000-0000-00001A0D0000}"/>
    <cellStyle name="Comma 45 2" xfId="8761" xr:uid="{00000000-0005-0000-0000-00001B0D0000}"/>
    <cellStyle name="Comma 45 2 2" xfId="16407" xr:uid="{2472DCBE-E3A6-4848-ADDF-DA3F689D82F2}"/>
    <cellStyle name="Comma 45 3" xfId="8760" xr:uid="{00000000-0005-0000-0000-00001C0D0000}"/>
    <cellStyle name="Comma 45 3 2" xfId="16406" xr:uid="{2CF3785B-6FDC-484A-BBF1-2BC950AA95A9}"/>
    <cellStyle name="Comma 45 4" xfId="14566" xr:uid="{26DF33A1-9B4B-4945-9037-6126B50CE7CA}"/>
    <cellStyle name="Comma 46" xfId="8762" xr:uid="{00000000-0005-0000-0000-00001D0D0000}"/>
    <cellStyle name="Comma 46 2" xfId="8763" xr:uid="{00000000-0005-0000-0000-00001E0D0000}"/>
    <cellStyle name="Comma 46 2 2" xfId="16409" xr:uid="{FBA1C348-0334-4423-AB6C-AC60BCAC01DC}"/>
    <cellStyle name="Comma 46 3" xfId="16408" xr:uid="{4DA136F1-CE7D-4596-A9A2-4F90A5B28B04}"/>
    <cellStyle name="Comma 47" xfId="8764" xr:uid="{00000000-0005-0000-0000-00001F0D0000}"/>
    <cellStyle name="Comma 47 2" xfId="8765" xr:uid="{00000000-0005-0000-0000-0000200D0000}"/>
    <cellStyle name="Comma 47 2 2" xfId="16411" xr:uid="{1DFBC867-99D3-4E2B-BA08-8CC5BD81EC07}"/>
    <cellStyle name="Comma 47 3" xfId="20585" xr:uid="{42051BDC-F0FF-4830-8BC3-56EEE0E785CF}"/>
    <cellStyle name="Comma 47 4" xfId="16410" xr:uid="{8FF25D32-78F3-4C2D-8873-99AEAE8E5991}"/>
    <cellStyle name="Comma 48" xfId="8766" xr:uid="{00000000-0005-0000-0000-0000210D0000}"/>
    <cellStyle name="Comma 48 2" xfId="8767" xr:uid="{00000000-0005-0000-0000-0000220D0000}"/>
    <cellStyle name="Comma 48 2 2" xfId="16413" xr:uid="{B494AC6C-1A33-4280-83C5-5BC3A0667A53}"/>
    <cellStyle name="Comma 48 3" xfId="20586" xr:uid="{6F78E612-CD43-4AB2-A131-1903C112ACAB}"/>
    <cellStyle name="Comma 48 4" xfId="16412" xr:uid="{AF803064-1B65-4C9B-A9CC-D5C902963F5D}"/>
    <cellStyle name="Comma 49" xfId="8768" xr:uid="{00000000-0005-0000-0000-0000230D0000}"/>
    <cellStyle name="Comma 49 2" xfId="16414" xr:uid="{A64C29E5-1E67-4AEF-8049-1543A70C5335}"/>
    <cellStyle name="Comma 5" xfId="805" xr:uid="{00000000-0005-0000-0000-0000240D0000}"/>
    <cellStyle name="Comma 5 10" xfId="806" xr:uid="{00000000-0005-0000-0000-0000250D0000}"/>
    <cellStyle name="Comma 5 10 2" xfId="807" xr:uid="{00000000-0005-0000-0000-0000260D0000}"/>
    <cellStyle name="Comma 5 10 2 2" xfId="2858" xr:uid="{00000000-0005-0000-0000-0000270D0000}"/>
    <cellStyle name="Comma 5 10 2 2 2" xfId="4626" xr:uid="{00000000-0005-0000-0000-0000280D0000}"/>
    <cellStyle name="Comma 5 10 2 2 2 2" xfId="13756" xr:uid="{83A885CE-C81E-4C46-B10C-93A2B0C8CA3E}"/>
    <cellStyle name="Comma 5 10 2 2 3" xfId="8214" xr:uid="{00000000-0005-0000-0000-0000290D0000}"/>
    <cellStyle name="Comma 5 10 2 2 3 2" xfId="16104" xr:uid="{E8A4D278-07A8-412A-B1CC-FEABA12B8B1A}"/>
    <cellStyle name="Comma 5 10 2 2 4" xfId="12018" xr:uid="{BA71BEC4-3843-4AC8-BDA0-53DB3A10F159}"/>
    <cellStyle name="Comma 5 10 2 3" xfId="3938" xr:uid="{00000000-0005-0000-0000-00002A0D0000}"/>
    <cellStyle name="Comma 5 10 2 3 2" xfId="13069" xr:uid="{76CCE677-5F09-459E-8056-C27715760A30}"/>
    <cellStyle name="Comma 5 10 2 4" xfId="6487" xr:uid="{00000000-0005-0000-0000-00002B0D0000}"/>
    <cellStyle name="Comma 5 10 2 4 2" xfId="15015" xr:uid="{89DC28E2-9C1C-4F17-96FD-09C724CD83C6}"/>
    <cellStyle name="Comma 5 10 2 5" xfId="11330" xr:uid="{9D5487FE-2C2B-4B90-A914-4278278A2548}"/>
    <cellStyle name="Comma 5 10 3" xfId="808" xr:uid="{00000000-0005-0000-0000-00002C0D0000}"/>
    <cellStyle name="Comma 5 10 3 2" xfId="2859" xr:uid="{00000000-0005-0000-0000-00002D0D0000}"/>
    <cellStyle name="Comma 5 10 3 2 2" xfId="4627" xr:uid="{00000000-0005-0000-0000-00002E0D0000}"/>
    <cellStyle name="Comma 5 10 3 2 2 2" xfId="13757" xr:uid="{07C51827-A256-4892-A50E-83F92BA9E626}"/>
    <cellStyle name="Comma 5 10 3 2 3" xfId="12019" xr:uid="{B6AAE52B-BAE3-4098-B351-0ABF03E9A067}"/>
    <cellStyle name="Comma 5 10 3 3" xfId="3939" xr:uid="{00000000-0005-0000-0000-00002F0D0000}"/>
    <cellStyle name="Comma 5 10 3 3 2" xfId="13070" xr:uid="{45779AEC-9AF5-4F9E-812E-7BAD74080C88}"/>
    <cellStyle name="Comma 5 10 3 4" xfId="7563" xr:uid="{00000000-0005-0000-0000-0000300D0000}"/>
    <cellStyle name="Comma 5 10 3 4 2" xfId="15695" xr:uid="{EC12B5E9-9D3C-4D5A-A2DC-71A446CF80CF}"/>
    <cellStyle name="Comma 5 10 3 5" xfId="11331" xr:uid="{56D0BC71-13B0-44E0-B71E-5B959B42EC04}"/>
    <cellStyle name="Comma 5 10 4" xfId="2857" xr:uid="{00000000-0005-0000-0000-0000310D0000}"/>
    <cellStyle name="Comma 5 10 4 2" xfId="4625" xr:uid="{00000000-0005-0000-0000-0000320D0000}"/>
    <cellStyle name="Comma 5 10 4 2 2" xfId="13755" xr:uid="{68753A71-A548-4D5C-9E0C-61102FDCAB5E}"/>
    <cellStyle name="Comma 5 10 4 3" xfId="12017" xr:uid="{173B250E-FDB0-47BE-82B2-95C0B1F14174}"/>
    <cellStyle name="Comma 5 10 5" xfId="3937" xr:uid="{00000000-0005-0000-0000-0000330D0000}"/>
    <cellStyle name="Comma 5 10 5 2" xfId="13068" xr:uid="{C3312410-3E28-4DD4-BA9A-932F163BD284}"/>
    <cellStyle name="Comma 5 10 6" xfId="5676" xr:uid="{00000000-0005-0000-0000-0000340D0000}"/>
    <cellStyle name="Comma 5 10 6 2" xfId="14698" xr:uid="{F8C3C7BE-5C42-4232-9633-D48ED16EFB88}"/>
    <cellStyle name="Comma 5 10 7" xfId="11329" xr:uid="{8F558014-137A-440D-88F3-4D0BD7FAE6E0}"/>
    <cellStyle name="Comma 5 11" xfId="809" xr:uid="{00000000-0005-0000-0000-0000350D0000}"/>
    <cellStyle name="Comma 5 11 2" xfId="2860" xr:uid="{00000000-0005-0000-0000-0000360D0000}"/>
    <cellStyle name="Comma 5 11 2 2" xfId="4628" xr:uid="{00000000-0005-0000-0000-0000370D0000}"/>
    <cellStyle name="Comma 5 11 2 2 2" xfId="13758" xr:uid="{03CF1A67-2B1F-46A7-930C-97D509C4BA70}"/>
    <cellStyle name="Comma 5 11 2 3" xfId="8213" xr:uid="{00000000-0005-0000-0000-0000380D0000}"/>
    <cellStyle name="Comma 5 11 2 3 2" xfId="16103" xr:uid="{9965A8E8-9E61-449E-AC01-F0851EC0B6A8}"/>
    <cellStyle name="Comma 5 11 2 4" xfId="12020" xr:uid="{06683D39-7811-4E74-8440-BFDA3A9C8226}"/>
    <cellStyle name="Comma 5 11 3" xfId="3940" xr:uid="{00000000-0005-0000-0000-0000390D0000}"/>
    <cellStyle name="Comma 5 11 3 2" xfId="7562" xr:uid="{00000000-0005-0000-0000-00003A0D0000}"/>
    <cellStyle name="Comma 5 11 3 2 2" xfId="15694" xr:uid="{013A3950-0355-41EF-9A33-C3FC06915228}"/>
    <cellStyle name="Comma 5 11 3 3" xfId="13071" xr:uid="{56B44059-C576-4867-BC29-D266FA1B7930}"/>
    <cellStyle name="Comma 5 11 4" xfId="6488" xr:uid="{00000000-0005-0000-0000-00003B0D0000}"/>
    <cellStyle name="Comma 5 11 4 2" xfId="15016" xr:uid="{A504D9EB-203D-4AF5-835F-739BCD34A171}"/>
    <cellStyle name="Comma 5 11 5" xfId="11332" xr:uid="{F56B34AB-0559-45D5-B09D-A1276438C93A}"/>
    <cellStyle name="Comma 5 12" xfId="2856" xr:uid="{00000000-0005-0000-0000-00003C0D0000}"/>
    <cellStyle name="Comma 5 12 2" xfId="4624" xr:uid="{00000000-0005-0000-0000-00003D0D0000}"/>
    <cellStyle name="Comma 5 12 2 2" xfId="8078" xr:uid="{00000000-0005-0000-0000-00003E0D0000}"/>
    <cellStyle name="Comma 5 12 2 2 2" xfId="15969" xr:uid="{3DC20B4C-C3E8-4588-B72F-816C480D7E2B}"/>
    <cellStyle name="Comma 5 12 2 3" xfId="13754" xr:uid="{4531ED78-CFD2-46CC-9B5A-D2F0C9120AD6}"/>
    <cellStyle name="Comma 5 12 3" xfId="6936" xr:uid="{00000000-0005-0000-0000-00003F0D0000}"/>
    <cellStyle name="Comma 5 12 3 2" xfId="15322" xr:uid="{61B13394-E2B7-461A-BCAA-54C99793FA32}"/>
    <cellStyle name="Comma 5 12 4" xfId="12016" xr:uid="{4B608569-27DD-44AF-95FC-39ADD835B99E}"/>
    <cellStyle name="Comma 5 13" xfId="3936" xr:uid="{00000000-0005-0000-0000-0000400D0000}"/>
    <cellStyle name="Comma 5 13 2" xfId="7159" xr:uid="{00000000-0005-0000-0000-0000410D0000}"/>
    <cellStyle name="Comma 5 13 2 2" xfId="15404" xr:uid="{3289DFBA-EF03-437F-BC95-8A9A5E122108}"/>
    <cellStyle name="Comma 5 13 3" xfId="13067" xr:uid="{1174CC80-CA12-44B0-8D55-09B1C08880EC}"/>
    <cellStyle name="Comma 5 14" xfId="7362" xr:uid="{00000000-0005-0000-0000-0000420D0000}"/>
    <cellStyle name="Comma 5 14 2" xfId="15562" xr:uid="{B7D6F361-8CDE-4D80-B184-9F1E88D72F11}"/>
    <cellStyle name="Comma 5 15" xfId="5675" xr:uid="{00000000-0005-0000-0000-0000430D0000}"/>
    <cellStyle name="Comma 5 15 2" xfId="14697" xr:uid="{E4BF4FC0-EAC4-43E2-979B-B22150DF0E90}"/>
    <cellStyle name="Comma 5 16" xfId="8444" xr:uid="{00000000-0005-0000-0000-0000440D0000}"/>
    <cellStyle name="Comma 5 16 2" xfId="16311" xr:uid="{37A3309E-B2B5-461C-B8BA-8907ADB66CF5}"/>
    <cellStyle name="Comma 5 17" xfId="11328" xr:uid="{73F3A6DE-2AC6-42B0-8B39-B1A96374B4FF}"/>
    <cellStyle name="Comma 5 2" xfId="810" xr:uid="{00000000-0005-0000-0000-0000450D0000}"/>
    <cellStyle name="Comma 5 2 2" xfId="811" xr:uid="{00000000-0005-0000-0000-0000460D0000}"/>
    <cellStyle name="Comma 5 2 2 2" xfId="6938" xr:uid="{00000000-0005-0000-0000-0000470D0000}"/>
    <cellStyle name="Comma 5 2 2 2 2" xfId="7565" xr:uid="{00000000-0005-0000-0000-0000480D0000}"/>
    <cellStyle name="Comma 5 2 2 3" xfId="7208" xr:uid="{00000000-0005-0000-0000-0000490D0000}"/>
    <cellStyle name="Comma 5 2 2 3 2" xfId="15449" xr:uid="{DCBCFB99-E8A8-46E8-BCAC-196E0232AAED}"/>
    <cellStyle name="Comma 5 2 2 4" xfId="5678" xr:uid="{00000000-0005-0000-0000-00004A0D0000}"/>
    <cellStyle name="Comma 5 2 2 5" xfId="20588" xr:uid="{F2A9B968-898E-4833-AD85-071ECA9AE920}"/>
    <cellStyle name="Comma 5 2 3" xfId="6937" xr:uid="{00000000-0005-0000-0000-00004B0D0000}"/>
    <cellStyle name="Comma 5 2 3 2" xfId="7564" xr:uid="{00000000-0005-0000-0000-00004C0D0000}"/>
    <cellStyle name="Comma 5 2 4" xfId="7177" xr:uid="{00000000-0005-0000-0000-00004D0D0000}"/>
    <cellStyle name="Comma 5 2 4 2" xfId="15421" xr:uid="{23E4E5F2-1CEA-42AC-9108-2CD7B4173433}"/>
    <cellStyle name="Comma 5 2 5" xfId="5677" xr:uid="{00000000-0005-0000-0000-00004E0D0000}"/>
    <cellStyle name="Comma 5 2 6" xfId="8528" xr:uid="{00000000-0005-0000-0000-00004F0D0000}"/>
    <cellStyle name="Comma 5 2 6 2" xfId="16345" xr:uid="{BDF05ADA-2E79-42DF-B9E4-4C2D92B9548B}"/>
    <cellStyle name="Comma 5 2 7" xfId="20587" xr:uid="{D2687D43-5E53-4EE6-AEF4-64907D2E6EE3}"/>
    <cellStyle name="Comma 5 3" xfId="812" xr:uid="{00000000-0005-0000-0000-0000500D0000}"/>
    <cellStyle name="Comma 5 3 2" xfId="6939" xr:uid="{00000000-0005-0000-0000-0000510D0000}"/>
    <cellStyle name="Comma 5 3 2 2" xfId="7566" xr:uid="{00000000-0005-0000-0000-0000520D0000}"/>
    <cellStyle name="Comma 5 3 3" xfId="7192" xr:uid="{00000000-0005-0000-0000-0000530D0000}"/>
    <cellStyle name="Comma 5 3 3 2" xfId="15434" xr:uid="{61DC8D5E-34FB-43D8-893F-367AD0DFCFF5}"/>
    <cellStyle name="Comma 5 3 4" xfId="5679" xr:uid="{00000000-0005-0000-0000-0000540D0000}"/>
    <cellStyle name="Comma 5 3 5" xfId="9424" xr:uid="{00000000-0005-0000-0000-0000550D0000}"/>
    <cellStyle name="Comma 5 3 5 2" xfId="16537" xr:uid="{B229FEDA-3C80-412C-9EEE-084E59DD85DC}"/>
    <cellStyle name="Comma 5 3 6" xfId="20589" xr:uid="{7F82E5B9-FF0F-4764-A2E0-3BAEC03F50E2}"/>
    <cellStyle name="Comma 5 4" xfId="813" xr:uid="{00000000-0005-0000-0000-0000560D0000}"/>
    <cellStyle name="Comma 5 4 2" xfId="6940" xr:uid="{00000000-0005-0000-0000-0000570D0000}"/>
    <cellStyle name="Comma 5 4 2 2" xfId="7567" xr:uid="{00000000-0005-0000-0000-0000580D0000}"/>
    <cellStyle name="Comma 5 4 3" xfId="5680" xr:uid="{00000000-0005-0000-0000-0000590D0000}"/>
    <cellStyle name="Comma 5 4 4" xfId="9451" xr:uid="{00000000-0005-0000-0000-00005A0D0000}"/>
    <cellStyle name="Comma 5 4 4 2" xfId="16562" xr:uid="{25025C74-FD52-473C-9EA1-76C5357B565B}"/>
    <cellStyle name="Comma 5 4 5" xfId="20590" xr:uid="{3309F7DB-6F8D-4892-9A69-D208CF077A6F}"/>
    <cellStyle name="Comma 5 5" xfId="814" xr:uid="{00000000-0005-0000-0000-00005B0D0000}"/>
    <cellStyle name="Comma 5 5 10" xfId="5681" xr:uid="{00000000-0005-0000-0000-00005C0D0000}"/>
    <cellStyle name="Comma 5 5 10 2" xfId="14699" xr:uid="{6832A6BA-B79B-4286-A25B-BF8800847A37}"/>
    <cellStyle name="Comma 5 5 11" xfId="20591" xr:uid="{FA811C5C-08FD-4E83-9A6D-9BC8B5A4E577}"/>
    <cellStyle name="Comma 5 5 12" xfId="11333" xr:uid="{0C65F6E1-EB91-4C87-836C-F7656FDC6756}"/>
    <cellStyle name="Comma 5 5 2" xfId="815" xr:uid="{00000000-0005-0000-0000-00005D0D0000}"/>
    <cellStyle name="Comma 5 5 2 2" xfId="816" xr:uid="{00000000-0005-0000-0000-00005E0D0000}"/>
    <cellStyle name="Comma 5 5 2 2 2" xfId="817" xr:uid="{00000000-0005-0000-0000-00005F0D0000}"/>
    <cellStyle name="Comma 5 5 2 2 2 2" xfId="2864" xr:uid="{00000000-0005-0000-0000-0000600D0000}"/>
    <cellStyle name="Comma 5 5 2 2 2 2 2" xfId="4632" xr:uid="{00000000-0005-0000-0000-0000610D0000}"/>
    <cellStyle name="Comma 5 5 2 2 2 2 2 2" xfId="13762" xr:uid="{46B525A4-1E4A-49CE-A77B-A0CB0EB90E1A}"/>
    <cellStyle name="Comma 5 5 2 2 2 2 3" xfId="8218" xr:uid="{00000000-0005-0000-0000-0000620D0000}"/>
    <cellStyle name="Comma 5 5 2 2 2 2 3 2" xfId="16108" xr:uid="{7D3A643E-9FE1-4158-8C4A-C1E5737AD8FE}"/>
    <cellStyle name="Comma 5 5 2 2 2 2 4" xfId="12024" xr:uid="{105D0812-EA7C-468C-9844-0D0BD0A0908B}"/>
    <cellStyle name="Comma 5 5 2 2 2 3" xfId="3944" xr:uid="{00000000-0005-0000-0000-0000630D0000}"/>
    <cellStyle name="Comma 5 5 2 2 2 3 2" xfId="7571" xr:uid="{00000000-0005-0000-0000-0000640D0000}"/>
    <cellStyle name="Comma 5 5 2 2 2 3 2 2" xfId="15699" xr:uid="{16A19A0D-FC5B-4B7D-A353-CC89C50B92E0}"/>
    <cellStyle name="Comma 5 5 2 2 2 3 3" xfId="13075" xr:uid="{ACDED254-4144-4DB7-9BDC-1AC161B56AA7}"/>
    <cellStyle name="Comma 5 5 2 2 2 4" xfId="6211" xr:uid="{00000000-0005-0000-0000-0000650D0000}"/>
    <cellStyle name="Comma 5 5 2 2 2 4 2" xfId="14841" xr:uid="{8342D6F8-3862-45E2-864D-08C6425C8C3E}"/>
    <cellStyle name="Comma 5 5 2 2 2 5" xfId="11336" xr:uid="{43710F72-EBAC-45A7-9F78-49675D70B48F}"/>
    <cellStyle name="Comma 5 5 2 2 3" xfId="2863" xr:uid="{00000000-0005-0000-0000-0000660D0000}"/>
    <cellStyle name="Comma 5 5 2 2 3 2" xfId="4631" xr:uid="{00000000-0005-0000-0000-0000670D0000}"/>
    <cellStyle name="Comma 5 5 2 2 3 2 2" xfId="13761" xr:uid="{70E4305E-2A39-4D50-A8E8-BC544EB63699}"/>
    <cellStyle name="Comma 5 5 2 2 3 3" xfId="8217" xr:uid="{00000000-0005-0000-0000-0000680D0000}"/>
    <cellStyle name="Comma 5 5 2 2 3 3 2" xfId="16107" xr:uid="{B2066B75-8A60-43B1-8CF2-347461971578}"/>
    <cellStyle name="Comma 5 5 2 2 3 4" xfId="12023" xr:uid="{E87FA936-7133-46E1-9D53-3CD5EE805296}"/>
    <cellStyle name="Comma 5 5 2 2 4" xfId="3943" xr:uid="{00000000-0005-0000-0000-0000690D0000}"/>
    <cellStyle name="Comma 5 5 2 2 4 2" xfId="7570" xr:uid="{00000000-0005-0000-0000-00006A0D0000}"/>
    <cellStyle name="Comma 5 5 2 2 4 2 2" xfId="15698" xr:uid="{036C2DD3-100B-4447-A040-8E4BB9EB5C31}"/>
    <cellStyle name="Comma 5 5 2 2 4 3" xfId="13074" xr:uid="{8712D732-9F8B-4C32-B65D-69835B359183}"/>
    <cellStyle name="Comma 5 5 2 2 5" xfId="5683" xr:uid="{00000000-0005-0000-0000-00006B0D0000}"/>
    <cellStyle name="Comma 5 5 2 2 5 2" xfId="14701" xr:uid="{72571F6B-01E2-4A81-9B01-237FF9693EEC}"/>
    <cellStyle name="Comma 5 5 2 2 6" xfId="11335" xr:uid="{DAE6269F-4504-43C9-A32A-6A402538B19B}"/>
    <cellStyle name="Comma 5 5 2 3" xfId="818" xr:uid="{00000000-0005-0000-0000-00006C0D0000}"/>
    <cellStyle name="Comma 5 5 2 3 2" xfId="819" xr:uid="{00000000-0005-0000-0000-00006D0D0000}"/>
    <cellStyle name="Comma 5 5 2 3 2 2" xfId="2866" xr:uid="{00000000-0005-0000-0000-00006E0D0000}"/>
    <cellStyle name="Comma 5 5 2 3 2 2 2" xfId="4634" xr:uid="{00000000-0005-0000-0000-00006F0D0000}"/>
    <cellStyle name="Comma 5 5 2 3 2 2 2 2" xfId="13764" xr:uid="{D25A9C64-554E-40B3-BDD5-1A9C4FB0015E}"/>
    <cellStyle name="Comma 5 5 2 3 2 2 3" xfId="8220" xr:uid="{00000000-0005-0000-0000-0000700D0000}"/>
    <cellStyle name="Comma 5 5 2 3 2 2 3 2" xfId="16110" xr:uid="{E1B5D8EB-3701-4DF7-8C73-AB71A62E4CF1}"/>
    <cellStyle name="Comma 5 5 2 3 2 2 4" xfId="12026" xr:uid="{432B4E25-1B8A-4A85-B218-2C35DA66589A}"/>
    <cellStyle name="Comma 5 5 2 3 2 3" xfId="3946" xr:uid="{00000000-0005-0000-0000-0000710D0000}"/>
    <cellStyle name="Comma 5 5 2 3 2 3 2" xfId="7573" xr:uid="{00000000-0005-0000-0000-0000720D0000}"/>
    <cellStyle name="Comma 5 5 2 3 2 3 2 2" xfId="15701" xr:uid="{6C5F06FD-3133-4816-A57B-1AF3E064DF16}"/>
    <cellStyle name="Comma 5 5 2 3 2 3 3" xfId="13077" xr:uid="{8BDCED01-FDFC-40DD-A01D-DB90674C47DD}"/>
    <cellStyle name="Comma 5 5 2 3 2 4" xfId="6212" xr:uid="{00000000-0005-0000-0000-0000730D0000}"/>
    <cellStyle name="Comma 5 5 2 3 2 4 2" xfId="14842" xr:uid="{3C067607-9A68-41F6-B523-4C2637F88250}"/>
    <cellStyle name="Comma 5 5 2 3 2 5" xfId="11338" xr:uid="{D2E35F87-A376-43B7-91FE-E1C9A7487481}"/>
    <cellStyle name="Comma 5 5 2 3 3" xfId="2865" xr:uid="{00000000-0005-0000-0000-0000740D0000}"/>
    <cellStyle name="Comma 5 5 2 3 3 2" xfId="4633" xr:uid="{00000000-0005-0000-0000-0000750D0000}"/>
    <cellStyle name="Comma 5 5 2 3 3 2 2" xfId="13763" xr:uid="{B45F196F-9BE1-4C6F-9766-EC99A71827D1}"/>
    <cellStyle name="Comma 5 5 2 3 3 3" xfId="8219" xr:uid="{00000000-0005-0000-0000-0000760D0000}"/>
    <cellStyle name="Comma 5 5 2 3 3 3 2" xfId="16109" xr:uid="{601D097C-1D2D-4680-92B2-0EDF8B8B9BAB}"/>
    <cellStyle name="Comma 5 5 2 3 3 4" xfId="12025" xr:uid="{6DB2DB97-A418-4B7A-89B3-667F1CD7E625}"/>
    <cellStyle name="Comma 5 5 2 3 4" xfId="3945" xr:uid="{00000000-0005-0000-0000-0000770D0000}"/>
    <cellStyle name="Comma 5 5 2 3 4 2" xfId="7572" xr:uid="{00000000-0005-0000-0000-0000780D0000}"/>
    <cellStyle name="Comma 5 5 2 3 4 2 2" xfId="15700" xr:uid="{A7017D6D-D7F9-453C-A713-0E97CB2F0CD9}"/>
    <cellStyle name="Comma 5 5 2 3 4 3" xfId="13076" xr:uid="{EB968D80-FB8B-472C-B735-B596FCBB8B94}"/>
    <cellStyle name="Comma 5 5 2 3 5" xfId="5684" xr:uid="{00000000-0005-0000-0000-0000790D0000}"/>
    <cellStyle name="Comma 5 5 2 3 5 2" xfId="14702" xr:uid="{F9AF0800-C572-41F0-ABAB-52188608FF07}"/>
    <cellStyle name="Comma 5 5 2 3 6" xfId="11337" xr:uid="{BAED13BA-A024-4E60-8E70-1AF6DDB6E9E1}"/>
    <cellStyle name="Comma 5 5 2 4" xfId="820" xr:uid="{00000000-0005-0000-0000-00007A0D0000}"/>
    <cellStyle name="Comma 5 5 2 4 2" xfId="2867" xr:uid="{00000000-0005-0000-0000-00007B0D0000}"/>
    <cellStyle name="Comma 5 5 2 4 2 2" xfId="4635" xr:uid="{00000000-0005-0000-0000-00007C0D0000}"/>
    <cellStyle name="Comma 5 5 2 4 2 2 2" xfId="13765" xr:uid="{BF3B613F-C664-4A2C-8F56-47A54EC6FCD2}"/>
    <cellStyle name="Comma 5 5 2 4 2 3" xfId="8221" xr:uid="{00000000-0005-0000-0000-00007D0D0000}"/>
    <cellStyle name="Comma 5 5 2 4 2 3 2" xfId="16111" xr:uid="{02D09A23-18DF-4145-B9AC-3FD0605F781F}"/>
    <cellStyle name="Comma 5 5 2 4 2 4" xfId="12027" xr:uid="{555F49B7-43C0-4F29-9E6B-7B94BD110822}"/>
    <cellStyle name="Comma 5 5 2 4 3" xfId="3947" xr:uid="{00000000-0005-0000-0000-00007E0D0000}"/>
    <cellStyle name="Comma 5 5 2 4 3 2" xfId="7574" xr:uid="{00000000-0005-0000-0000-00007F0D0000}"/>
    <cellStyle name="Comma 5 5 2 4 3 2 2" xfId="15702" xr:uid="{ADE4FF19-D911-4D38-A5CB-C82BB0CA23A9}"/>
    <cellStyle name="Comma 5 5 2 4 3 3" xfId="13078" xr:uid="{3A5AAD23-CF2A-4B62-999C-7D8314512538}"/>
    <cellStyle name="Comma 5 5 2 4 4" xfId="6210" xr:uid="{00000000-0005-0000-0000-0000800D0000}"/>
    <cellStyle name="Comma 5 5 2 4 4 2" xfId="14840" xr:uid="{FC4032C9-0A46-4485-A907-52E512B6FEF3}"/>
    <cellStyle name="Comma 5 5 2 4 5" xfId="11339" xr:uid="{9907B020-59E6-4738-979B-871BBF3D85E1}"/>
    <cellStyle name="Comma 5 5 2 5" xfId="2862" xr:uid="{00000000-0005-0000-0000-0000810D0000}"/>
    <cellStyle name="Comma 5 5 2 5 2" xfId="4630" xr:uid="{00000000-0005-0000-0000-0000820D0000}"/>
    <cellStyle name="Comma 5 5 2 5 2 2" xfId="8216" xr:uid="{00000000-0005-0000-0000-0000830D0000}"/>
    <cellStyle name="Comma 5 5 2 5 2 2 2" xfId="16106" xr:uid="{28D21FE2-ABA1-4A1A-8235-9165A189B631}"/>
    <cellStyle name="Comma 5 5 2 5 2 3" xfId="13760" xr:uid="{FBADB0F5-D7D0-4249-BD6D-9E3F834E8D0C}"/>
    <cellStyle name="Comma 5 5 2 5 3" xfId="7569" xr:uid="{00000000-0005-0000-0000-0000840D0000}"/>
    <cellStyle name="Comma 5 5 2 5 3 2" xfId="15697" xr:uid="{1B853EA6-0B8B-4393-BEDE-3C1AE321CA48}"/>
    <cellStyle name="Comma 5 5 2 5 4" xfId="6942" xr:uid="{00000000-0005-0000-0000-0000850D0000}"/>
    <cellStyle name="Comma 5 5 2 5 4 2" xfId="15324" xr:uid="{DE0D3EE3-D842-4716-BE38-45CC717F8E30}"/>
    <cellStyle name="Comma 5 5 2 5 5" xfId="12022" xr:uid="{F65D35AE-4AD1-48DC-9188-6BD0EC57FFF5}"/>
    <cellStyle name="Comma 5 5 2 6" xfId="3942" xr:uid="{00000000-0005-0000-0000-0000860D0000}"/>
    <cellStyle name="Comma 5 5 2 6 2" xfId="8080" xr:uid="{00000000-0005-0000-0000-0000870D0000}"/>
    <cellStyle name="Comma 5 5 2 6 2 2" xfId="15971" xr:uid="{1C45F138-6074-44DE-84AA-1F0FF64948A9}"/>
    <cellStyle name="Comma 5 5 2 6 3" xfId="13073" xr:uid="{BC776FC1-F742-4E06-B593-348F154FE299}"/>
    <cellStyle name="Comma 5 5 2 7" xfId="7364" xr:uid="{00000000-0005-0000-0000-0000880D0000}"/>
    <cellStyle name="Comma 5 5 2 7 2" xfId="15564" xr:uid="{34413A9E-D701-4E8A-88CF-04E1F6A79451}"/>
    <cellStyle name="Comma 5 5 2 8" xfId="5682" xr:uid="{00000000-0005-0000-0000-0000890D0000}"/>
    <cellStyle name="Comma 5 5 2 8 2" xfId="14700" xr:uid="{E865FE40-4A10-46F1-9889-93DF037D680A}"/>
    <cellStyle name="Comma 5 5 2 9" xfId="11334" xr:uid="{78486DC5-C307-42F0-970D-8D99F7161227}"/>
    <cellStyle name="Comma 5 5 3" xfId="821" xr:uid="{00000000-0005-0000-0000-00008A0D0000}"/>
    <cellStyle name="Comma 5 5 3 2" xfId="822" xr:uid="{00000000-0005-0000-0000-00008B0D0000}"/>
    <cellStyle name="Comma 5 5 3 2 2" xfId="823" xr:uid="{00000000-0005-0000-0000-00008C0D0000}"/>
    <cellStyle name="Comma 5 5 3 2 2 2" xfId="2870" xr:uid="{00000000-0005-0000-0000-00008D0D0000}"/>
    <cellStyle name="Comma 5 5 3 2 2 2 2" xfId="4638" xr:uid="{00000000-0005-0000-0000-00008E0D0000}"/>
    <cellStyle name="Comma 5 5 3 2 2 2 2 2" xfId="13768" xr:uid="{460E0241-4EEF-4B95-9619-21B6D0740A48}"/>
    <cellStyle name="Comma 5 5 3 2 2 2 3" xfId="8224" xr:uid="{00000000-0005-0000-0000-00008F0D0000}"/>
    <cellStyle name="Comma 5 5 3 2 2 2 3 2" xfId="16114" xr:uid="{5262038B-902D-46E8-A88C-EBA731C0363C}"/>
    <cellStyle name="Comma 5 5 3 2 2 2 4" xfId="12030" xr:uid="{C4408E24-804B-4814-8D89-1A3D3270E995}"/>
    <cellStyle name="Comma 5 5 3 2 2 3" xfId="3950" xr:uid="{00000000-0005-0000-0000-0000900D0000}"/>
    <cellStyle name="Comma 5 5 3 2 2 3 2" xfId="7577" xr:uid="{00000000-0005-0000-0000-0000910D0000}"/>
    <cellStyle name="Comma 5 5 3 2 2 3 2 2" xfId="15705" xr:uid="{B8377598-0108-4C2F-AC91-A24E9F3635BD}"/>
    <cellStyle name="Comma 5 5 3 2 2 3 3" xfId="13081" xr:uid="{2552B7D2-C139-4516-B128-BBE805F66981}"/>
    <cellStyle name="Comma 5 5 3 2 2 4" xfId="6214" xr:uid="{00000000-0005-0000-0000-0000920D0000}"/>
    <cellStyle name="Comma 5 5 3 2 2 4 2" xfId="14844" xr:uid="{462BD990-59BD-437A-8F01-769C8FFE6A9B}"/>
    <cellStyle name="Comma 5 5 3 2 2 5" xfId="11342" xr:uid="{D88F8289-0C2E-4B0F-8876-25584465ACF9}"/>
    <cellStyle name="Comma 5 5 3 2 3" xfId="2869" xr:uid="{00000000-0005-0000-0000-0000930D0000}"/>
    <cellStyle name="Comma 5 5 3 2 3 2" xfId="4637" xr:uid="{00000000-0005-0000-0000-0000940D0000}"/>
    <cellStyle name="Comma 5 5 3 2 3 2 2" xfId="13767" xr:uid="{B39A7E89-0676-4632-96B0-4337B445B471}"/>
    <cellStyle name="Comma 5 5 3 2 3 3" xfId="8223" xr:uid="{00000000-0005-0000-0000-0000950D0000}"/>
    <cellStyle name="Comma 5 5 3 2 3 3 2" xfId="16113" xr:uid="{6F2AABCA-A35E-4135-97D6-18FF7CBC87E7}"/>
    <cellStyle name="Comma 5 5 3 2 3 4" xfId="12029" xr:uid="{6E2FFA65-D645-4C02-8F25-3341B4413713}"/>
    <cellStyle name="Comma 5 5 3 2 4" xfId="3949" xr:uid="{00000000-0005-0000-0000-0000960D0000}"/>
    <cellStyle name="Comma 5 5 3 2 4 2" xfId="7576" xr:uid="{00000000-0005-0000-0000-0000970D0000}"/>
    <cellStyle name="Comma 5 5 3 2 4 2 2" xfId="15704" xr:uid="{A727B0CB-D704-40A0-8933-0124F6FA48A1}"/>
    <cellStyle name="Comma 5 5 3 2 4 3" xfId="13080" xr:uid="{B392ED02-C49C-4060-8A7D-D367A70D5F89}"/>
    <cellStyle name="Comma 5 5 3 2 5" xfId="5686" xr:uid="{00000000-0005-0000-0000-0000980D0000}"/>
    <cellStyle name="Comma 5 5 3 2 5 2" xfId="14704" xr:uid="{396B4519-6F2D-44EA-BA0E-E9E3415A9739}"/>
    <cellStyle name="Comma 5 5 3 2 6" xfId="11341" xr:uid="{6F538004-40CA-4D9E-91BB-44DB6A2FECAE}"/>
    <cellStyle name="Comma 5 5 3 3" xfId="824" xr:uid="{00000000-0005-0000-0000-0000990D0000}"/>
    <cellStyle name="Comma 5 5 3 3 2" xfId="825" xr:uid="{00000000-0005-0000-0000-00009A0D0000}"/>
    <cellStyle name="Comma 5 5 3 3 2 2" xfId="2872" xr:uid="{00000000-0005-0000-0000-00009B0D0000}"/>
    <cellStyle name="Comma 5 5 3 3 2 2 2" xfId="4640" xr:uid="{00000000-0005-0000-0000-00009C0D0000}"/>
    <cellStyle name="Comma 5 5 3 3 2 2 2 2" xfId="13770" xr:uid="{D3A19DD6-EEF2-4D1A-972B-92B691BFB91E}"/>
    <cellStyle name="Comma 5 5 3 3 2 2 3" xfId="8226" xr:uid="{00000000-0005-0000-0000-00009D0D0000}"/>
    <cellStyle name="Comma 5 5 3 3 2 2 3 2" xfId="16116" xr:uid="{0728CA43-F6DC-4E9E-A7E3-228FA7353410}"/>
    <cellStyle name="Comma 5 5 3 3 2 2 4" xfId="12032" xr:uid="{1802109D-9546-4BAF-B7BC-BFD291777F42}"/>
    <cellStyle name="Comma 5 5 3 3 2 3" xfId="3952" xr:uid="{00000000-0005-0000-0000-00009E0D0000}"/>
    <cellStyle name="Comma 5 5 3 3 2 3 2" xfId="7579" xr:uid="{00000000-0005-0000-0000-00009F0D0000}"/>
    <cellStyle name="Comma 5 5 3 3 2 3 2 2" xfId="15707" xr:uid="{123ACDF8-4B12-42FE-8CC1-DBA91F9788DC}"/>
    <cellStyle name="Comma 5 5 3 3 2 3 3" xfId="13083" xr:uid="{7E66045C-5A0A-49A9-B446-D6752A7A0FFF}"/>
    <cellStyle name="Comma 5 5 3 3 2 4" xfId="6215" xr:uid="{00000000-0005-0000-0000-0000A00D0000}"/>
    <cellStyle name="Comma 5 5 3 3 2 4 2" xfId="14845" xr:uid="{07D83F1B-71EB-48C5-B8AD-4254702CA462}"/>
    <cellStyle name="Comma 5 5 3 3 2 5" xfId="11344" xr:uid="{44ADF39E-04AD-4201-8687-CED9FA5015D7}"/>
    <cellStyle name="Comma 5 5 3 3 3" xfId="2871" xr:uid="{00000000-0005-0000-0000-0000A10D0000}"/>
    <cellStyle name="Comma 5 5 3 3 3 2" xfId="4639" xr:uid="{00000000-0005-0000-0000-0000A20D0000}"/>
    <cellStyle name="Comma 5 5 3 3 3 2 2" xfId="13769" xr:uid="{34F45173-2939-4786-95E6-00813271C695}"/>
    <cellStyle name="Comma 5 5 3 3 3 3" xfId="8225" xr:uid="{00000000-0005-0000-0000-0000A30D0000}"/>
    <cellStyle name="Comma 5 5 3 3 3 3 2" xfId="16115" xr:uid="{D21EEA90-1BA9-4DEA-8CAC-A5BA7F3826E0}"/>
    <cellStyle name="Comma 5 5 3 3 3 4" xfId="12031" xr:uid="{63D569F4-EE69-405E-BD1C-7E059D00AE54}"/>
    <cellStyle name="Comma 5 5 3 3 4" xfId="3951" xr:uid="{00000000-0005-0000-0000-0000A40D0000}"/>
    <cellStyle name="Comma 5 5 3 3 4 2" xfId="7578" xr:uid="{00000000-0005-0000-0000-0000A50D0000}"/>
    <cellStyle name="Comma 5 5 3 3 4 2 2" xfId="15706" xr:uid="{D09E8DA0-DD10-43E2-A97D-336B495884E4}"/>
    <cellStyle name="Comma 5 5 3 3 4 3" xfId="13082" xr:uid="{9BA2404F-AA2D-4757-A670-3A6DC1C160AA}"/>
    <cellStyle name="Comma 5 5 3 3 5" xfId="5687" xr:uid="{00000000-0005-0000-0000-0000A60D0000}"/>
    <cellStyle name="Comma 5 5 3 3 5 2" xfId="14705" xr:uid="{73109326-EC92-406F-9DB2-D17B3B1D9E54}"/>
    <cellStyle name="Comma 5 5 3 3 6" xfId="11343" xr:uid="{5A99DF22-643A-49D2-9424-131E59C7D0F3}"/>
    <cellStyle name="Comma 5 5 3 4" xfId="826" xr:uid="{00000000-0005-0000-0000-0000A70D0000}"/>
    <cellStyle name="Comma 5 5 3 4 2" xfId="2873" xr:uid="{00000000-0005-0000-0000-0000A80D0000}"/>
    <cellStyle name="Comma 5 5 3 4 2 2" xfId="4641" xr:uid="{00000000-0005-0000-0000-0000A90D0000}"/>
    <cellStyle name="Comma 5 5 3 4 2 2 2" xfId="13771" xr:uid="{D83AF0E5-F74B-4617-B681-7FC39F3D55BE}"/>
    <cellStyle name="Comma 5 5 3 4 2 3" xfId="8227" xr:uid="{00000000-0005-0000-0000-0000AA0D0000}"/>
    <cellStyle name="Comma 5 5 3 4 2 3 2" xfId="16117" xr:uid="{CC2B1921-2201-4203-B4EA-0A112594A8F8}"/>
    <cellStyle name="Comma 5 5 3 4 2 4" xfId="12033" xr:uid="{EEDA7CEE-767C-4B3D-9CDB-EF058781DEB5}"/>
    <cellStyle name="Comma 5 5 3 4 3" xfId="3953" xr:uid="{00000000-0005-0000-0000-0000AB0D0000}"/>
    <cellStyle name="Comma 5 5 3 4 3 2" xfId="7580" xr:uid="{00000000-0005-0000-0000-0000AC0D0000}"/>
    <cellStyle name="Comma 5 5 3 4 3 2 2" xfId="15708" xr:uid="{8C66297A-49FE-4A6C-B62D-7D0504DD6543}"/>
    <cellStyle name="Comma 5 5 3 4 3 3" xfId="13084" xr:uid="{3970B9A5-6B5F-4E7E-B4B2-C1196E249AFE}"/>
    <cellStyle name="Comma 5 5 3 4 4" xfId="6213" xr:uid="{00000000-0005-0000-0000-0000AD0D0000}"/>
    <cellStyle name="Comma 5 5 3 4 4 2" xfId="14843" xr:uid="{B2FE0C9F-D57E-46B3-8E86-1043D728256D}"/>
    <cellStyle name="Comma 5 5 3 4 5" xfId="11345" xr:uid="{A6823368-1644-41C1-9E40-DBEB83378CB6}"/>
    <cellStyle name="Comma 5 5 3 5" xfId="2868" xr:uid="{00000000-0005-0000-0000-0000AE0D0000}"/>
    <cellStyle name="Comma 5 5 3 5 2" xfId="4636" xr:uid="{00000000-0005-0000-0000-0000AF0D0000}"/>
    <cellStyle name="Comma 5 5 3 5 2 2" xfId="8222" xr:uid="{00000000-0005-0000-0000-0000B00D0000}"/>
    <cellStyle name="Comma 5 5 3 5 2 2 2" xfId="16112" xr:uid="{A0A31815-7398-49D6-A822-CE35A9784DEA}"/>
    <cellStyle name="Comma 5 5 3 5 2 3" xfId="13766" xr:uid="{B4CA5A47-FF79-4CC8-81C4-0E64CA952246}"/>
    <cellStyle name="Comma 5 5 3 5 3" xfId="7575" xr:uid="{00000000-0005-0000-0000-0000B10D0000}"/>
    <cellStyle name="Comma 5 5 3 5 3 2" xfId="15703" xr:uid="{D3699C27-356D-449F-91AA-0C649AF76784}"/>
    <cellStyle name="Comma 5 5 3 5 4" xfId="6943" xr:uid="{00000000-0005-0000-0000-0000B20D0000}"/>
    <cellStyle name="Comma 5 5 3 5 4 2" xfId="15325" xr:uid="{40AF5CFD-8E1A-4B86-8A47-4DF8AF985628}"/>
    <cellStyle name="Comma 5 5 3 5 5" xfId="12028" xr:uid="{AACCC417-6442-4FB8-95CD-F86FDEE3B545}"/>
    <cellStyle name="Comma 5 5 3 6" xfId="3948" xr:uid="{00000000-0005-0000-0000-0000B30D0000}"/>
    <cellStyle name="Comma 5 5 3 6 2" xfId="8081" xr:uid="{00000000-0005-0000-0000-0000B40D0000}"/>
    <cellStyle name="Comma 5 5 3 6 2 2" xfId="15972" xr:uid="{0E21EF70-AA71-4BB2-B13B-96D009CF1708}"/>
    <cellStyle name="Comma 5 5 3 6 3" xfId="13079" xr:uid="{C5DB0B83-C67B-47F2-B2B4-9E98174B3C2B}"/>
    <cellStyle name="Comma 5 5 3 7" xfId="7365" xr:uid="{00000000-0005-0000-0000-0000B50D0000}"/>
    <cellStyle name="Comma 5 5 3 7 2" xfId="15565" xr:uid="{ABD18A20-B45A-4E4A-B62A-CC848B1AE580}"/>
    <cellStyle name="Comma 5 5 3 8" xfId="5685" xr:uid="{00000000-0005-0000-0000-0000B60D0000}"/>
    <cellStyle name="Comma 5 5 3 8 2" xfId="14703" xr:uid="{F1479B26-CD70-4439-9303-23E12BDFD477}"/>
    <cellStyle name="Comma 5 5 3 9" xfId="11340" xr:uid="{0A82ACD7-42A6-4D64-9A98-019E23718FF8}"/>
    <cellStyle name="Comma 5 5 4" xfId="827" xr:uid="{00000000-0005-0000-0000-0000B70D0000}"/>
    <cellStyle name="Comma 5 5 4 2" xfId="828" xr:uid="{00000000-0005-0000-0000-0000B80D0000}"/>
    <cellStyle name="Comma 5 5 4 2 2" xfId="2875" xr:uid="{00000000-0005-0000-0000-0000B90D0000}"/>
    <cellStyle name="Comma 5 5 4 2 2 2" xfId="4643" xr:uid="{00000000-0005-0000-0000-0000BA0D0000}"/>
    <cellStyle name="Comma 5 5 4 2 2 2 2" xfId="8229" xr:uid="{00000000-0005-0000-0000-0000BB0D0000}"/>
    <cellStyle name="Comma 5 5 4 2 2 2 2 2" xfId="16119" xr:uid="{6F547421-58C7-49C8-A71C-2A462EA53B01}"/>
    <cellStyle name="Comma 5 5 4 2 2 2 3" xfId="13773" xr:uid="{0BF5481F-1D4B-43AC-B5DE-DF44B73E0D08}"/>
    <cellStyle name="Comma 5 5 4 2 2 3" xfId="6489" xr:uid="{00000000-0005-0000-0000-0000BC0D0000}"/>
    <cellStyle name="Comma 5 5 4 2 2 3 2" xfId="15017" xr:uid="{E145C897-14ED-48BA-A492-13C71F403A82}"/>
    <cellStyle name="Comma 5 5 4 2 2 4" xfId="12035" xr:uid="{C4E1E2CC-7CA0-4227-BADD-2C26E98F3B79}"/>
    <cellStyle name="Comma 5 5 4 2 3" xfId="3955" xr:uid="{00000000-0005-0000-0000-0000BD0D0000}"/>
    <cellStyle name="Comma 5 5 4 2 3 2" xfId="7582" xr:uid="{00000000-0005-0000-0000-0000BE0D0000}"/>
    <cellStyle name="Comma 5 5 4 2 3 2 2" xfId="15710" xr:uid="{DBBF0856-FEEC-4682-9744-74B992C63BB1}"/>
    <cellStyle name="Comma 5 5 4 2 3 3" xfId="13086" xr:uid="{CC427005-B9E7-4019-AB0E-66A55E9E1593}"/>
    <cellStyle name="Comma 5 5 4 2 4" xfId="6216" xr:uid="{00000000-0005-0000-0000-0000BF0D0000}"/>
    <cellStyle name="Comma 5 5 4 2 4 2" xfId="14846" xr:uid="{88E50F94-D0B7-4F98-A21D-6541A143D8D4}"/>
    <cellStyle name="Comma 5 5 4 2 5" xfId="11347" xr:uid="{9953522D-18DE-4946-A18E-872960FE1994}"/>
    <cellStyle name="Comma 5 5 4 3" xfId="2874" xr:uid="{00000000-0005-0000-0000-0000C00D0000}"/>
    <cellStyle name="Comma 5 5 4 3 2" xfId="4642" xr:uid="{00000000-0005-0000-0000-0000C10D0000}"/>
    <cellStyle name="Comma 5 5 4 3 2 2" xfId="8228" xr:uid="{00000000-0005-0000-0000-0000C20D0000}"/>
    <cellStyle name="Comma 5 5 4 3 2 2 2" xfId="16118" xr:uid="{6902940C-B7E6-4FCF-82BA-4740AE8CF047}"/>
    <cellStyle name="Comma 5 5 4 3 2 3" xfId="13772" xr:uid="{8F5DA2E3-8C6B-47B8-88B5-2CB3C72E5AC0}"/>
    <cellStyle name="Comma 5 5 4 3 3" xfId="6490" xr:uid="{00000000-0005-0000-0000-0000C30D0000}"/>
    <cellStyle name="Comma 5 5 4 3 3 2" xfId="15018" xr:uid="{55492196-685B-4E93-8F65-1D56CB432238}"/>
    <cellStyle name="Comma 5 5 4 3 4" xfId="12034" xr:uid="{B4BD7DCE-7F25-4FD0-A945-6E2FC3CB14D5}"/>
    <cellStyle name="Comma 5 5 4 4" xfId="3954" xr:uid="{00000000-0005-0000-0000-0000C40D0000}"/>
    <cellStyle name="Comma 5 5 4 4 2" xfId="7581" xr:uid="{00000000-0005-0000-0000-0000C50D0000}"/>
    <cellStyle name="Comma 5 5 4 4 2 2" xfId="15709" xr:uid="{86D8133E-5EF4-492B-B77B-9B1DAF50B19D}"/>
    <cellStyle name="Comma 5 5 4 4 3" xfId="13085" xr:uid="{CF26E322-04B3-44D9-885A-B2A5AA01CBB9}"/>
    <cellStyle name="Comma 5 5 4 5" xfId="5688" xr:uid="{00000000-0005-0000-0000-0000C60D0000}"/>
    <cellStyle name="Comma 5 5 4 5 2" xfId="14706" xr:uid="{0CAAF2DC-FDE5-4B1C-8EB7-9C986F5855E6}"/>
    <cellStyle name="Comma 5 5 4 6" xfId="11346" xr:uid="{423AA4E9-E8F0-4EE9-96D2-E5252635F124}"/>
    <cellStyle name="Comma 5 5 5" xfId="829" xr:uid="{00000000-0005-0000-0000-0000C70D0000}"/>
    <cellStyle name="Comma 5 5 5 2" xfId="830" xr:uid="{00000000-0005-0000-0000-0000C80D0000}"/>
    <cellStyle name="Comma 5 5 5 2 2" xfId="2877" xr:uid="{00000000-0005-0000-0000-0000C90D0000}"/>
    <cellStyle name="Comma 5 5 5 2 2 2" xfId="4645" xr:uid="{00000000-0005-0000-0000-0000CA0D0000}"/>
    <cellStyle name="Comma 5 5 5 2 2 2 2" xfId="13775" xr:uid="{327C0B02-091A-4E5A-A4D1-249A3EFDA46D}"/>
    <cellStyle name="Comma 5 5 5 2 2 3" xfId="8231" xr:uid="{00000000-0005-0000-0000-0000CB0D0000}"/>
    <cellStyle name="Comma 5 5 5 2 2 3 2" xfId="16121" xr:uid="{DCCDCB1D-3978-4882-BD6C-0B103DE99EE2}"/>
    <cellStyle name="Comma 5 5 5 2 2 4" xfId="12037" xr:uid="{F898A278-D1CF-46F1-A8CA-0FD4848EA159}"/>
    <cellStyle name="Comma 5 5 5 2 3" xfId="3957" xr:uid="{00000000-0005-0000-0000-0000CC0D0000}"/>
    <cellStyle name="Comma 5 5 5 2 3 2" xfId="7584" xr:uid="{00000000-0005-0000-0000-0000CD0D0000}"/>
    <cellStyle name="Comma 5 5 5 2 3 2 2" xfId="15712" xr:uid="{B9E55C08-DC27-4CB7-B324-D8429784A22A}"/>
    <cellStyle name="Comma 5 5 5 2 3 3" xfId="13088" xr:uid="{ADED9E5C-9FD4-4428-87BB-9147D9DD7AFA}"/>
    <cellStyle name="Comma 5 5 5 2 4" xfId="6217" xr:uid="{00000000-0005-0000-0000-0000CE0D0000}"/>
    <cellStyle name="Comma 5 5 5 2 4 2" xfId="14847" xr:uid="{20C24AE6-B1AF-435E-81B8-ED33DDF3A683}"/>
    <cellStyle name="Comma 5 5 5 2 5" xfId="11349" xr:uid="{CB49C589-9C6D-40F9-B2CA-57C9EAB6DCFA}"/>
    <cellStyle name="Comma 5 5 5 3" xfId="2876" xr:uid="{00000000-0005-0000-0000-0000CF0D0000}"/>
    <cellStyle name="Comma 5 5 5 3 2" xfId="4644" xr:uid="{00000000-0005-0000-0000-0000D00D0000}"/>
    <cellStyle name="Comma 5 5 5 3 2 2" xfId="13774" xr:uid="{CEA7CB16-CB40-4079-8571-46D7FDF5F1E3}"/>
    <cellStyle name="Comma 5 5 5 3 3" xfId="8230" xr:uid="{00000000-0005-0000-0000-0000D10D0000}"/>
    <cellStyle name="Comma 5 5 5 3 3 2" xfId="16120" xr:uid="{E5D57F73-53B8-4A75-93B2-2EE6441D03BD}"/>
    <cellStyle name="Comma 5 5 5 3 4" xfId="12036" xr:uid="{E10DCCA7-B19B-4C19-BAE7-85A1A14DE4B7}"/>
    <cellStyle name="Comma 5 5 5 4" xfId="3956" xr:uid="{00000000-0005-0000-0000-0000D20D0000}"/>
    <cellStyle name="Comma 5 5 5 4 2" xfId="7583" xr:uid="{00000000-0005-0000-0000-0000D30D0000}"/>
    <cellStyle name="Comma 5 5 5 4 2 2" xfId="15711" xr:uid="{8A4E468E-D314-4246-B72F-A273B14B8B3C}"/>
    <cellStyle name="Comma 5 5 5 4 3" xfId="13087" xr:uid="{0BA6836C-B59B-4656-9B87-798840251067}"/>
    <cellStyle name="Comma 5 5 5 5" xfId="5689" xr:uid="{00000000-0005-0000-0000-0000D40D0000}"/>
    <cellStyle name="Comma 5 5 5 5 2" xfId="14707" xr:uid="{60D1D484-6B5A-4377-A2C2-20218B594334}"/>
    <cellStyle name="Comma 5 5 5 6" xfId="11348" xr:uid="{45F1EAF9-7EDA-4F4E-A1E9-9069990CF37D}"/>
    <cellStyle name="Comma 5 5 6" xfId="831" xr:uid="{00000000-0005-0000-0000-0000D50D0000}"/>
    <cellStyle name="Comma 5 5 6 2" xfId="2878" xr:uid="{00000000-0005-0000-0000-0000D60D0000}"/>
    <cellStyle name="Comma 5 5 6 2 2" xfId="4646" xr:uid="{00000000-0005-0000-0000-0000D70D0000}"/>
    <cellStyle name="Comma 5 5 6 2 2 2" xfId="13776" xr:uid="{4A040491-E2E9-4425-ABFE-6B0D701E2197}"/>
    <cellStyle name="Comma 5 5 6 2 3" xfId="8232" xr:uid="{00000000-0005-0000-0000-0000D80D0000}"/>
    <cellStyle name="Comma 5 5 6 2 3 2" xfId="16122" xr:uid="{67E541BC-9114-49DA-B0A0-2497C4BC6EE7}"/>
    <cellStyle name="Comma 5 5 6 2 4" xfId="12038" xr:uid="{F89B60AF-61AB-48CF-B8F1-E844BBC2C479}"/>
    <cellStyle name="Comma 5 5 6 3" xfId="3958" xr:uid="{00000000-0005-0000-0000-0000D90D0000}"/>
    <cellStyle name="Comma 5 5 6 3 2" xfId="7585" xr:uid="{00000000-0005-0000-0000-0000DA0D0000}"/>
    <cellStyle name="Comma 5 5 6 3 2 2" xfId="15713" xr:uid="{535BBEFC-4981-46B2-8194-6355D942F6D6}"/>
    <cellStyle name="Comma 5 5 6 3 3" xfId="13089" xr:uid="{F007792F-3C76-4309-845E-8361E36CDBBC}"/>
    <cellStyle name="Comma 5 5 6 4" xfId="6209" xr:uid="{00000000-0005-0000-0000-0000DB0D0000}"/>
    <cellStyle name="Comma 5 5 6 4 2" xfId="14839" xr:uid="{2E9FFBAF-3D0B-44AE-828B-A707EDA47BD4}"/>
    <cellStyle name="Comma 5 5 6 5" xfId="11350" xr:uid="{89661BC8-2B7B-46C3-AD44-CBCE4E238A90}"/>
    <cellStyle name="Comma 5 5 7" xfId="832" xr:uid="{00000000-0005-0000-0000-0000DC0D0000}"/>
    <cellStyle name="Comma 5 5 7 2" xfId="2879" xr:uid="{00000000-0005-0000-0000-0000DD0D0000}"/>
    <cellStyle name="Comma 5 5 7 2 2" xfId="4647" xr:uid="{00000000-0005-0000-0000-0000DE0D0000}"/>
    <cellStyle name="Comma 5 5 7 2 2 2" xfId="13777" xr:uid="{5FEAE705-4BA0-4742-B80A-D5C3420FAC30}"/>
    <cellStyle name="Comma 5 5 7 2 3" xfId="8215" xr:uid="{00000000-0005-0000-0000-0000DF0D0000}"/>
    <cellStyle name="Comma 5 5 7 2 3 2" xfId="16105" xr:uid="{3AA73BCB-7E27-4A97-9579-EEA47E523B93}"/>
    <cellStyle name="Comma 5 5 7 2 4" xfId="12039" xr:uid="{4A53B375-BE21-4BE2-B9A0-7A189442B180}"/>
    <cellStyle name="Comma 5 5 7 3" xfId="3959" xr:uid="{00000000-0005-0000-0000-0000E00D0000}"/>
    <cellStyle name="Comma 5 5 7 3 2" xfId="7568" xr:uid="{00000000-0005-0000-0000-0000E10D0000}"/>
    <cellStyle name="Comma 5 5 7 3 2 2" xfId="15696" xr:uid="{0304CFC3-6F2F-49CB-B434-6447349BB01A}"/>
    <cellStyle name="Comma 5 5 7 3 3" xfId="13090" xr:uid="{14380F80-34D0-4319-A4E0-5B53985E0C9B}"/>
    <cellStyle name="Comma 5 5 7 4" xfId="6941" xr:uid="{00000000-0005-0000-0000-0000E20D0000}"/>
    <cellStyle name="Comma 5 5 7 4 2" xfId="15323" xr:uid="{1D1633DA-27F7-4E8D-B7F5-98EE4DB682D7}"/>
    <cellStyle name="Comma 5 5 7 5" xfId="11351" xr:uid="{D2399CE1-21D6-42D9-97D8-04B1EAFE7580}"/>
    <cellStyle name="Comma 5 5 8" xfId="2861" xr:uid="{00000000-0005-0000-0000-0000E30D0000}"/>
    <cellStyle name="Comma 5 5 8 2" xfId="4629" xr:uid="{00000000-0005-0000-0000-0000E40D0000}"/>
    <cellStyle name="Comma 5 5 8 2 2" xfId="13759" xr:uid="{F5A31FCE-05F8-42E9-B360-3493D895CB2D}"/>
    <cellStyle name="Comma 5 5 8 3" xfId="8079" xr:uid="{00000000-0005-0000-0000-0000E50D0000}"/>
    <cellStyle name="Comma 5 5 8 3 2" xfId="15970" xr:uid="{6D6FC664-EF9D-451C-AA86-1DC27064466E}"/>
    <cellStyle name="Comma 5 5 8 4" xfId="12021" xr:uid="{016A5BDE-1382-4DF6-AE7D-341CD9B4116C}"/>
    <cellStyle name="Comma 5 5 9" xfId="3941" xr:uid="{00000000-0005-0000-0000-0000E60D0000}"/>
    <cellStyle name="Comma 5 5 9 2" xfId="7363" xr:uid="{00000000-0005-0000-0000-0000E70D0000}"/>
    <cellStyle name="Comma 5 5 9 2 2" xfId="15563" xr:uid="{0A9E9439-E75A-4F40-9754-AC906D205D63}"/>
    <cellStyle name="Comma 5 5 9 3" xfId="13072" xr:uid="{C9AE405D-53C6-48DF-AFA7-C781C8DD2701}"/>
    <cellStyle name="Comma 5 6" xfId="833" xr:uid="{00000000-0005-0000-0000-0000E80D0000}"/>
    <cellStyle name="Comma 5 6 2" xfId="834" xr:uid="{00000000-0005-0000-0000-0000E90D0000}"/>
    <cellStyle name="Comma 5 6 2 10" xfId="11353" xr:uid="{EFC6A71C-521F-4B48-8285-E69876EF0DC7}"/>
    <cellStyle name="Comma 5 6 2 2" xfId="835" xr:uid="{00000000-0005-0000-0000-0000EA0D0000}"/>
    <cellStyle name="Comma 5 6 2 2 2" xfId="836" xr:uid="{00000000-0005-0000-0000-0000EB0D0000}"/>
    <cellStyle name="Comma 5 6 2 2 2 2" xfId="837" xr:uid="{00000000-0005-0000-0000-0000EC0D0000}"/>
    <cellStyle name="Comma 5 6 2 2 2 2 2" xfId="2884" xr:uid="{00000000-0005-0000-0000-0000ED0D0000}"/>
    <cellStyle name="Comma 5 6 2 2 2 2 2 2" xfId="4652" xr:uid="{00000000-0005-0000-0000-0000EE0D0000}"/>
    <cellStyle name="Comma 5 6 2 2 2 2 2 2 2" xfId="13782" xr:uid="{D865537C-8849-4E29-9118-9049EC02D61B}"/>
    <cellStyle name="Comma 5 6 2 2 2 2 2 3" xfId="12044" xr:uid="{2E4F1419-F0AF-489F-B741-1204F3AB9EDA}"/>
    <cellStyle name="Comma 5 6 2 2 2 2 3" xfId="3964" xr:uid="{00000000-0005-0000-0000-0000EF0D0000}"/>
    <cellStyle name="Comma 5 6 2 2 2 2 3 2" xfId="13095" xr:uid="{F6700A97-B813-4946-93EF-69A36BA58635}"/>
    <cellStyle name="Comma 5 6 2 2 2 2 4" xfId="8236" xr:uid="{00000000-0005-0000-0000-0000F00D0000}"/>
    <cellStyle name="Comma 5 6 2 2 2 2 4 2" xfId="16126" xr:uid="{7DB37826-96FC-4ADD-AEF7-CF168BCFBFF0}"/>
    <cellStyle name="Comma 5 6 2 2 2 2 5" xfId="11356" xr:uid="{D227DE20-C20C-4653-9E00-6F653DF80CB4}"/>
    <cellStyle name="Comma 5 6 2 2 2 3" xfId="2883" xr:uid="{00000000-0005-0000-0000-0000F10D0000}"/>
    <cellStyle name="Comma 5 6 2 2 2 3 2" xfId="4651" xr:uid="{00000000-0005-0000-0000-0000F20D0000}"/>
    <cellStyle name="Comma 5 6 2 2 2 3 2 2" xfId="13781" xr:uid="{EBFAB56E-ABDE-4FF9-B434-4673A9ED9322}"/>
    <cellStyle name="Comma 5 6 2 2 2 3 3" xfId="7589" xr:uid="{00000000-0005-0000-0000-0000F30D0000}"/>
    <cellStyle name="Comma 5 6 2 2 2 3 3 2" xfId="15717" xr:uid="{FC4C56D6-ED68-432D-97FF-D5354C5BAEB3}"/>
    <cellStyle name="Comma 5 6 2 2 2 3 4" xfId="12043" xr:uid="{689DA049-7E4D-44DB-9F78-36EFA361ABE2}"/>
    <cellStyle name="Comma 5 6 2 2 2 4" xfId="3963" xr:uid="{00000000-0005-0000-0000-0000F40D0000}"/>
    <cellStyle name="Comma 5 6 2 2 2 4 2" xfId="13094" xr:uid="{48CE3D64-C5CA-4C97-A993-0A7FDA44D50C}"/>
    <cellStyle name="Comma 5 6 2 2 2 5" xfId="6220" xr:uid="{00000000-0005-0000-0000-0000F50D0000}"/>
    <cellStyle name="Comma 5 6 2 2 2 5 2" xfId="14850" xr:uid="{AE6B7EF2-8033-4826-AC8A-00E7411A576A}"/>
    <cellStyle name="Comma 5 6 2 2 2 6" xfId="11355" xr:uid="{6F6F48CA-E631-40A3-96AD-5C3BECDEF5EB}"/>
    <cellStyle name="Comma 5 6 2 2 3" xfId="838" xr:uid="{00000000-0005-0000-0000-0000F60D0000}"/>
    <cellStyle name="Comma 5 6 2 2 3 2" xfId="2885" xr:uid="{00000000-0005-0000-0000-0000F70D0000}"/>
    <cellStyle name="Comma 5 6 2 2 3 2 2" xfId="4653" xr:uid="{00000000-0005-0000-0000-0000F80D0000}"/>
    <cellStyle name="Comma 5 6 2 2 3 2 2 2" xfId="13783" xr:uid="{3172057D-CA98-491B-84E3-CCFBC39C23F9}"/>
    <cellStyle name="Comma 5 6 2 2 3 2 3" xfId="8235" xr:uid="{00000000-0005-0000-0000-0000F90D0000}"/>
    <cellStyle name="Comma 5 6 2 2 3 2 3 2" xfId="16125" xr:uid="{EE8F60A6-3FAF-426F-99FF-4ECFAB0A3D10}"/>
    <cellStyle name="Comma 5 6 2 2 3 2 4" xfId="12045" xr:uid="{F94055DD-56D6-46A1-B81E-96E693E4E15D}"/>
    <cellStyle name="Comma 5 6 2 2 3 3" xfId="3965" xr:uid="{00000000-0005-0000-0000-0000FA0D0000}"/>
    <cellStyle name="Comma 5 6 2 2 3 3 2" xfId="7588" xr:uid="{00000000-0005-0000-0000-0000FB0D0000}"/>
    <cellStyle name="Comma 5 6 2 2 3 3 2 2" xfId="15716" xr:uid="{00A2AF71-6544-4586-B48A-95B06F34E223}"/>
    <cellStyle name="Comma 5 6 2 2 3 3 3" xfId="13096" xr:uid="{0FF928C3-3B6B-4A61-B64C-C5944563DBB2}"/>
    <cellStyle name="Comma 5 6 2 2 3 4" xfId="6946" xr:uid="{00000000-0005-0000-0000-0000FC0D0000}"/>
    <cellStyle name="Comma 5 6 2 2 3 4 2" xfId="15328" xr:uid="{251DECFE-B85D-4EDA-B22B-09BAD1E8ED8C}"/>
    <cellStyle name="Comma 5 6 2 2 3 5" xfId="11357" xr:uid="{5FE68EE7-4FD9-422B-B47B-1842601B7AC1}"/>
    <cellStyle name="Comma 5 6 2 2 4" xfId="2882" xr:uid="{00000000-0005-0000-0000-0000FD0D0000}"/>
    <cellStyle name="Comma 5 6 2 2 4 2" xfId="4650" xr:uid="{00000000-0005-0000-0000-0000FE0D0000}"/>
    <cellStyle name="Comma 5 6 2 2 4 2 2" xfId="13780" xr:uid="{FD5015C2-12DC-404D-8B49-93C173B517E1}"/>
    <cellStyle name="Comma 5 6 2 2 4 3" xfId="8084" xr:uid="{00000000-0005-0000-0000-0000FF0D0000}"/>
    <cellStyle name="Comma 5 6 2 2 4 3 2" xfId="15975" xr:uid="{EEC6CFAE-65F8-404F-8DB9-F8E085C5570B}"/>
    <cellStyle name="Comma 5 6 2 2 4 4" xfId="12042" xr:uid="{556D3312-85AB-43F8-8BB1-766D0BD3AF8A}"/>
    <cellStyle name="Comma 5 6 2 2 5" xfId="3962" xr:uid="{00000000-0005-0000-0000-0000000E0000}"/>
    <cellStyle name="Comma 5 6 2 2 5 2" xfId="7368" xr:uid="{00000000-0005-0000-0000-0000010E0000}"/>
    <cellStyle name="Comma 5 6 2 2 5 2 2" xfId="15568" xr:uid="{EADA65BD-D6B8-4B58-8797-5039CCF31230}"/>
    <cellStyle name="Comma 5 6 2 2 5 3" xfId="13093" xr:uid="{7744759D-E898-4DC5-A1CF-4DC55D089FB2}"/>
    <cellStyle name="Comma 5 6 2 2 6" xfId="5692" xr:uid="{00000000-0005-0000-0000-0000020E0000}"/>
    <cellStyle name="Comma 5 6 2 2 6 2" xfId="14710" xr:uid="{A27B1E68-C1D2-4340-AC9F-853EDDC1738F}"/>
    <cellStyle name="Comma 5 6 2 2 7" xfId="11354" xr:uid="{FBD96953-55A8-4254-AB7C-05C7494942E2}"/>
    <cellStyle name="Comma 5 6 2 3" xfId="839" xr:uid="{00000000-0005-0000-0000-0000030E0000}"/>
    <cellStyle name="Comma 5 6 2 3 2" xfId="840" xr:uid="{00000000-0005-0000-0000-0000040E0000}"/>
    <cellStyle name="Comma 5 6 2 3 2 2" xfId="841" xr:uid="{00000000-0005-0000-0000-0000050E0000}"/>
    <cellStyle name="Comma 5 6 2 3 2 2 2" xfId="2888" xr:uid="{00000000-0005-0000-0000-0000060E0000}"/>
    <cellStyle name="Comma 5 6 2 3 2 2 2 2" xfId="4656" xr:uid="{00000000-0005-0000-0000-0000070E0000}"/>
    <cellStyle name="Comma 5 6 2 3 2 2 2 2 2" xfId="13786" xr:uid="{F26A6CFE-801D-4FA7-AAF1-65FB7EBA2218}"/>
    <cellStyle name="Comma 5 6 2 3 2 2 2 3" xfId="12048" xr:uid="{0EF33CC4-90EA-4DB8-85F7-DDB754B3683C}"/>
    <cellStyle name="Comma 5 6 2 3 2 2 3" xfId="3968" xr:uid="{00000000-0005-0000-0000-0000080E0000}"/>
    <cellStyle name="Comma 5 6 2 3 2 2 3 2" xfId="13099" xr:uid="{AD8CF82E-9BBE-4AD3-9AFF-C2D28764C373}"/>
    <cellStyle name="Comma 5 6 2 3 2 2 4" xfId="8238" xr:uid="{00000000-0005-0000-0000-0000090E0000}"/>
    <cellStyle name="Comma 5 6 2 3 2 2 4 2" xfId="16128" xr:uid="{FA755883-0F34-40C9-8D62-D28D4C79232A}"/>
    <cellStyle name="Comma 5 6 2 3 2 2 5" xfId="11360" xr:uid="{E6957B8E-6714-40ED-BCA6-06BF9AD3AA5A}"/>
    <cellStyle name="Comma 5 6 2 3 2 3" xfId="2887" xr:uid="{00000000-0005-0000-0000-00000A0E0000}"/>
    <cellStyle name="Comma 5 6 2 3 2 3 2" xfId="4655" xr:uid="{00000000-0005-0000-0000-00000B0E0000}"/>
    <cellStyle name="Comma 5 6 2 3 2 3 2 2" xfId="13785" xr:uid="{1D820615-E93E-477A-9501-0799462E784D}"/>
    <cellStyle name="Comma 5 6 2 3 2 3 3" xfId="7591" xr:uid="{00000000-0005-0000-0000-00000C0E0000}"/>
    <cellStyle name="Comma 5 6 2 3 2 3 3 2" xfId="15719" xr:uid="{BC70C7AA-07E6-4AE2-8651-C4052E9D85A7}"/>
    <cellStyle name="Comma 5 6 2 3 2 3 4" xfId="12047" xr:uid="{96FADDDB-C885-4B32-9823-38829E940DFB}"/>
    <cellStyle name="Comma 5 6 2 3 2 4" xfId="3967" xr:uid="{00000000-0005-0000-0000-00000D0E0000}"/>
    <cellStyle name="Comma 5 6 2 3 2 4 2" xfId="13098" xr:uid="{70AD993A-7EE7-45B1-99CA-09A895D6F270}"/>
    <cellStyle name="Comma 5 6 2 3 2 5" xfId="6221" xr:uid="{00000000-0005-0000-0000-00000E0E0000}"/>
    <cellStyle name="Comma 5 6 2 3 2 5 2" xfId="14851" xr:uid="{4AE3347A-149C-44BA-9C03-EC68F7019BA2}"/>
    <cellStyle name="Comma 5 6 2 3 2 6" xfId="11359" xr:uid="{9EE711C2-3467-4CBB-A7DE-899930801D20}"/>
    <cellStyle name="Comma 5 6 2 3 3" xfId="842" xr:uid="{00000000-0005-0000-0000-00000F0E0000}"/>
    <cellStyle name="Comma 5 6 2 3 3 2" xfId="843" xr:uid="{00000000-0005-0000-0000-0000100E0000}"/>
    <cellStyle name="Comma 5 6 2 3 3 2 2" xfId="2890" xr:uid="{00000000-0005-0000-0000-0000110E0000}"/>
    <cellStyle name="Comma 5 6 2 3 3 2 2 2" xfId="4658" xr:uid="{00000000-0005-0000-0000-0000120E0000}"/>
    <cellStyle name="Comma 5 6 2 3 3 2 2 2 2" xfId="13788" xr:uid="{D439DA6F-914A-42FE-852C-1D226EC09425}"/>
    <cellStyle name="Comma 5 6 2 3 3 2 2 3" xfId="12050" xr:uid="{E06BCB6C-AE8C-48A8-BBCC-41533CD83FD1}"/>
    <cellStyle name="Comma 5 6 2 3 3 2 3" xfId="3970" xr:uid="{00000000-0005-0000-0000-0000130E0000}"/>
    <cellStyle name="Comma 5 6 2 3 3 2 3 2" xfId="13101" xr:uid="{25417198-A570-4B99-AC14-DFD5A004C56B}"/>
    <cellStyle name="Comma 5 6 2 3 3 2 4" xfId="11362" xr:uid="{B11F978B-76A9-4491-B728-2F8FD65CAA7D}"/>
    <cellStyle name="Comma 5 6 2 3 3 3" xfId="2889" xr:uid="{00000000-0005-0000-0000-0000140E0000}"/>
    <cellStyle name="Comma 5 6 2 3 3 3 2" xfId="4657" xr:uid="{00000000-0005-0000-0000-0000150E0000}"/>
    <cellStyle name="Comma 5 6 2 3 3 3 2 2" xfId="13787" xr:uid="{8D658F61-E125-46C9-B22A-C96EE5F8EDFC}"/>
    <cellStyle name="Comma 5 6 2 3 3 3 3" xfId="12049" xr:uid="{58DFB7BE-5919-4E2C-87C6-9C3C97C23CD9}"/>
    <cellStyle name="Comma 5 6 2 3 3 4" xfId="3969" xr:uid="{00000000-0005-0000-0000-0000160E0000}"/>
    <cellStyle name="Comma 5 6 2 3 3 4 2" xfId="13100" xr:uid="{AC6C1B00-4CCC-4DB6-9841-9C33E1CE3A83}"/>
    <cellStyle name="Comma 5 6 2 3 3 5" xfId="8237" xr:uid="{00000000-0005-0000-0000-0000170E0000}"/>
    <cellStyle name="Comma 5 6 2 3 3 5 2" xfId="16127" xr:uid="{433995A5-2445-4B86-99C6-F5CF090F0CD1}"/>
    <cellStyle name="Comma 5 6 2 3 3 6" xfId="11361" xr:uid="{E1F572EE-C52B-497B-9315-48460AB30ED1}"/>
    <cellStyle name="Comma 5 6 2 3 4" xfId="844" xr:uid="{00000000-0005-0000-0000-0000180E0000}"/>
    <cellStyle name="Comma 5 6 2 3 4 2" xfId="2891" xr:uid="{00000000-0005-0000-0000-0000190E0000}"/>
    <cellStyle name="Comma 5 6 2 3 4 2 2" xfId="4659" xr:uid="{00000000-0005-0000-0000-00001A0E0000}"/>
    <cellStyle name="Comma 5 6 2 3 4 2 2 2" xfId="13789" xr:uid="{E2C7BB09-9FC2-464D-BB8A-1A22CB44EEA7}"/>
    <cellStyle name="Comma 5 6 2 3 4 2 3" xfId="12051" xr:uid="{28339A4D-FC1D-4E9E-A5B8-9337E8B7B0D0}"/>
    <cellStyle name="Comma 5 6 2 3 4 3" xfId="3971" xr:uid="{00000000-0005-0000-0000-00001B0E0000}"/>
    <cellStyle name="Comma 5 6 2 3 4 3 2" xfId="13102" xr:uid="{A92B2F95-6639-4553-9172-6CB0BF4A97F2}"/>
    <cellStyle name="Comma 5 6 2 3 4 4" xfId="7590" xr:uid="{00000000-0005-0000-0000-00001C0E0000}"/>
    <cellStyle name="Comma 5 6 2 3 4 4 2" xfId="15718" xr:uid="{79AB8846-CDEE-4070-A28C-4BB085B14EBB}"/>
    <cellStyle name="Comma 5 6 2 3 4 5" xfId="11363" xr:uid="{366F9157-51B8-4730-BBA5-403BC456B00E}"/>
    <cellStyle name="Comma 5 6 2 3 5" xfId="2886" xr:uid="{00000000-0005-0000-0000-00001D0E0000}"/>
    <cellStyle name="Comma 5 6 2 3 5 2" xfId="4654" xr:uid="{00000000-0005-0000-0000-00001E0E0000}"/>
    <cellStyle name="Comma 5 6 2 3 5 2 2" xfId="13784" xr:uid="{E93A0D9E-606B-474B-A61D-AEF8F268141F}"/>
    <cellStyle name="Comma 5 6 2 3 5 3" xfId="12046" xr:uid="{B6511D25-2752-4871-8343-DEB984122603}"/>
    <cellStyle name="Comma 5 6 2 3 6" xfId="3966" xr:uid="{00000000-0005-0000-0000-00001F0E0000}"/>
    <cellStyle name="Comma 5 6 2 3 6 2" xfId="13097" xr:uid="{6F6B9A7C-E691-49CE-ADEE-C018FCD013B1}"/>
    <cellStyle name="Comma 5 6 2 3 7" xfId="5693" xr:uid="{00000000-0005-0000-0000-0000200E0000}"/>
    <cellStyle name="Comma 5 6 2 3 7 2" xfId="14711" xr:uid="{09079B55-8954-4E0A-8438-36FAF1A4E68D}"/>
    <cellStyle name="Comma 5 6 2 3 8" xfId="11358" xr:uid="{03689192-F433-4BA7-BB1C-E31AB3DDD93B}"/>
    <cellStyle name="Comma 5 6 2 4" xfId="845" xr:uid="{00000000-0005-0000-0000-0000210E0000}"/>
    <cellStyle name="Comma 5 6 2 4 2" xfId="846" xr:uid="{00000000-0005-0000-0000-0000220E0000}"/>
    <cellStyle name="Comma 5 6 2 4 2 2" xfId="847" xr:uid="{00000000-0005-0000-0000-0000230E0000}"/>
    <cellStyle name="Comma 5 6 2 4 2 2 2" xfId="2894" xr:uid="{00000000-0005-0000-0000-0000240E0000}"/>
    <cellStyle name="Comma 5 6 2 4 2 2 2 2" xfId="4662" xr:uid="{00000000-0005-0000-0000-0000250E0000}"/>
    <cellStyle name="Comma 5 6 2 4 2 2 2 2 2" xfId="13792" xr:uid="{BA0E5F57-6476-437F-992E-A1ADB7BADADE}"/>
    <cellStyle name="Comma 5 6 2 4 2 2 2 3" xfId="12054" xr:uid="{5B4F176E-6146-45AE-882F-30922D8A15F4}"/>
    <cellStyle name="Comma 5 6 2 4 2 2 3" xfId="3974" xr:uid="{00000000-0005-0000-0000-0000260E0000}"/>
    <cellStyle name="Comma 5 6 2 4 2 2 3 2" xfId="13105" xr:uid="{855D5FE7-D107-4914-BFDF-A8392BDABA73}"/>
    <cellStyle name="Comma 5 6 2 4 2 2 4" xfId="8240" xr:uid="{00000000-0005-0000-0000-0000270E0000}"/>
    <cellStyle name="Comma 5 6 2 4 2 2 4 2" xfId="16130" xr:uid="{33CDD390-820B-409B-BB3A-1768FA2B2FCF}"/>
    <cellStyle name="Comma 5 6 2 4 2 2 5" xfId="11366" xr:uid="{4262A33E-F0D6-4CC0-ACBF-2926A633AC43}"/>
    <cellStyle name="Comma 5 6 2 4 2 3" xfId="2893" xr:uid="{00000000-0005-0000-0000-0000280E0000}"/>
    <cellStyle name="Comma 5 6 2 4 2 3 2" xfId="4661" xr:uid="{00000000-0005-0000-0000-0000290E0000}"/>
    <cellStyle name="Comma 5 6 2 4 2 3 2 2" xfId="13791" xr:uid="{D0946A64-B14C-4B07-8B2A-D779817FFED2}"/>
    <cellStyle name="Comma 5 6 2 4 2 3 3" xfId="7593" xr:uid="{00000000-0005-0000-0000-00002A0E0000}"/>
    <cellStyle name="Comma 5 6 2 4 2 3 3 2" xfId="15721" xr:uid="{FF9553D4-5156-4496-ABF7-7F230DEBC6F8}"/>
    <cellStyle name="Comma 5 6 2 4 2 3 4" xfId="12053" xr:uid="{DA0863CC-FE53-47DA-ADF9-3E2194F364D1}"/>
    <cellStyle name="Comma 5 6 2 4 2 4" xfId="3973" xr:uid="{00000000-0005-0000-0000-00002B0E0000}"/>
    <cellStyle name="Comma 5 6 2 4 2 4 2" xfId="13104" xr:uid="{501D8B65-593E-442C-80A8-56C5FE5A0437}"/>
    <cellStyle name="Comma 5 6 2 4 2 5" xfId="6222" xr:uid="{00000000-0005-0000-0000-00002C0E0000}"/>
    <cellStyle name="Comma 5 6 2 4 2 5 2" xfId="14852" xr:uid="{7ADB517C-4F2D-49F6-A568-CA7DC463F7A4}"/>
    <cellStyle name="Comma 5 6 2 4 2 6" xfId="11365" xr:uid="{8FB1E41D-D23D-424E-8E2D-5D7B785100D1}"/>
    <cellStyle name="Comma 5 6 2 4 3" xfId="848" xr:uid="{00000000-0005-0000-0000-00002D0E0000}"/>
    <cellStyle name="Comma 5 6 2 4 3 2" xfId="2895" xr:uid="{00000000-0005-0000-0000-00002E0E0000}"/>
    <cellStyle name="Comma 5 6 2 4 3 2 2" xfId="4663" xr:uid="{00000000-0005-0000-0000-00002F0E0000}"/>
    <cellStyle name="Comma 5 6 2 4 3 2 2 2" xfId="13793" xr:uid="{DED3ACB0-20DE-4A9C-B1D3-16E1816E20D8}"/>
    <cellStyle name="Comma 5 6 2 4 3 2 3" xfId="12055" xr:uid="{F6C812CE-FC26-4DEA-B9A6-E4DDC7506F29}"/>
    <cellStyle name="Comma 5 6 2 4 3 3" xfId="3975" xr:uid="{00000000-0005-0000-0000-0000300E0000}"/>
    <cellStyle name="Comma 5 6 2 4 3 3 2" xfId="13106" xr:uid="{DA559841-86C9-4F2D-BDD3-9CA040B7D534}"/>
    <cellStyle name="Comma 5 6 2 4 3 4" xfId="8239" xr:uid="{00000000-0005-0000-0000-0000310E0000}"/>
    <cellStyle name="Comma 5 6 2 4 3 4 2" xfId="16129" xr:uid="{00062C01-5333-467F-93FB-A3B2A0B3EC4F}"/>
    <cellStyle name="Comma 5 6 2 4 3 5" xfId="11367" xr:uid="{BF84D83E-CCF1-4467-8DE2-53E2082E61BD}"/>
    <cellStyle name="Comma 5 6 2 4 4" xfId="2892" xr:uid="{00000000-0005-0000-0000-0000320E0000}"/>
    <cellStyle name="Comma 5 6 2 4 4 2" xfId="4660" xr:uid="{00000000-0005-0000-0000-0000330E0000}"/>
    <cellStyle name="Comma 5 6 2 4 4 2 2" xfId="13790" xr:uid="{4910B94D-5B6E-4533-96A5-6DB3CF738436}"/>
    <cellStyle name="Comma 5 6 2 4 4 3" xfId="7592" xr:uid="{00000000-0005-0000-0000-0000340E0000}"/>
    <cellStyle name="Comma 5 6 2 4 4 3 2" xfId="15720" xr:uid="{77DFCFBC-FC25-4A88-B28C-59488DB1780B}"/>
    <cellStyle name="Comma 5 6 2 4 4 4" xfId="12052" xr:uid="{F03FB268-B7E6-458B-95AF-A3EA0F35275F}"/>
    <cellStyle name="Comma 5 6 2 4 5" xfId="3972" xr:uid="{00000000-0005-0000-0000-0000350E0000}"/>
    <cellStyle name="Comma 5 6 2 4 5 2" xfId="13103" xr:uid="{0CFB3C73-7DAE-4CA9-A9BB-1896077CA492}"/>
    <cellStyle name="Comma 5 6 2 4 6" xfId="5694" xr:uid="{00000000-0005-0000-0000-0000360E0000}"/>
    <cellStyle name="Comma 5 6 2 4 6 2" xfId="14712" xr:uid="{9A2A6503-4020-4106-9FEC-818405B99BDF}"/>
    <cellStyle name="Comma 5 6 2 4 7" xfId="11364" xr:uid="{47DC6775-862A-466E-A71E-C22A1CEA6236}"/>
    <cellStyle name="Comma 5 6 2 5" xfId="849" xr:uid="{00000000-0005-0000-0000-0000370E0000}"/>
    <cellStyle name="Comma 5 6 2 5 2" xfId="2896" xr:uid="{00000000-0005-0000-0000-0000380E0000}"/>
    <cellStyle name="Comma 5 6 2 5 2 2" xfId="4664" xr:uid="{00000000-0005-0000-0000-0000390E0000}"/>
    <cellStyle name="Comma 5 6 2 5 2 2 2" xfId="13794" xr:uid="{24F1C584-54E6-45E3-BFDF-2CA39E0F556C}"/>
    <cellStyle name="Comma 5 6 2 5 2 3" xfId="8241" xr:uid="{00000000-0005-0000-0000-00003A0E0000}"/>
    <cellStyle name="Comma 5 6 2 5 2 3 2" xfId="16131" xr:uid="{3BE38FDE-7DF0-464E-9135-5D039173E265}"/>
    <cellStyle name="Comma 5 6 2 5 2 4" xfId="12056" xr:uid="{29BACC19-D6EC-44AE-AC74-CBE4996EAC32}"/>
    <cellStyle name="Comma 5 6 2 5 3" xfId="3976" xr:uid="{00000000-0005-0000-0000-00003B0E0000}"/>
    <cellStyle name="Comma 5 6 2 5 3 2" xfId="7594" xr:uid="{00000000-0005-0000-0000-00003C0E0000}"/>
    <cellStyle name="Comma 5 6 2 5 3 2 2" xfId="15722" xr:uid="{0885F8DB-BA74-403C-938D-47D0FD974B9E}"/>
    <cellStyle name="Comma 5 6 2 5 3 3" xfId="13107" xr:uid="{6CCB2941-C04A-45A3-ABF3-C4DF4133996F}"/>
    <cellStyle name="Comma 5 6 2 5 4" xfId="6219" xr:uid="{00000000-0005-0000-0000-00003D0E0000}"/>
    <cellStyle name="Comma 5 6 2 5 4 2" xfId="14849" xr:uid="{A7A8B989-AD82-494C-9C36-A6505A4D8CC2}"/>
    <cellStyle name="Comma 5 6 2 5 5" xfId="11368" xr:uid="{B6ACD227-143A-4EC8-B094-8CAB23E141BC}"/>
    <cellStyle name="Comma 5 6 2 6" xfId="2881" xr:uid="{00000000-0005-0000-0000-00003E0E0000}"/>
    <cellStyle name="Comma 5 6 2 6 2" xfId="4649" xr:uid="{00000000-0005-0000-0000-00003F0E0000}"/>
    <cellStyle name="Comma 5 6 2 6 2 2" xfId="8234" xr:uid="{00000000-0005-0000-0000-0000400E0000}"/>
    <cellStyle name="Comma 5 6 2 6 2 2 2" xfId="16124" xr:uid="{6726B7CC-0ABA-4235-8745-BDF3F3533D55}"/>
    <cellStyle name="Comma 5 6 2 6 2 3" xfId="13779" xr:uid="{A198861A-D309-4F88-AFBA-888ECEA0DB7F}"/>
    <cellStyle name="Comma 5 6 2 6 3" xfId="7587" xr:uid="{00000000-0005-0000-0000-0000410E0000}"/>
    <cellStyle name="Comma 5 6 2 6 3 2" xfId="15715" xr:uid="{4BA6B254-33F1-487D-96A1-124E30F81A95}"/>
    <cellStyle name="Comma 5 6 2 6 4" xfId="6945" xr:uid="{00000000-0005-0000-0000-0000420E0000}"/>
    <cellStyle name="Comma 5 6 2 6 4 2" xfId="15327" xr:uid="{BFCA46E2-8E5E-4504-8EA5-C65BBEE072EB}"/>
    <cellStyle name="Comma 5 6 2 6 5" xfId="12041" xr:uid="{133BBE60-6B18-4AA5-BB37-52F7C50162D8}"/>
    <cellStyle name="Comma 5 6 2 7" xfId="3961" xr:uid="{00000000-0005-0000-0000-0000430E0000}"/>
    <cellStyle name="Comma 5 6 2 7 2" xfId="8083" xr:uid="{00000000-0005-0000-0000-0000440E0000}"/>
    <cellStyle name="Comma 5 6 2 7 2 2" xfId="15974" xr:uid="{564A61DF-6EF1-4176-A29C-44C5288F2184}"/>
    <cellStyle name="Comma 5 6 2 7 3" xfId="13092" xr:uid="{D6BB25BF-C940-43AE-949E-6FC3058AFD80}"/>
    <cellStyle name="Comma 5 6 2 8" xfId="7367" xr:uid="{00000000-0005-0000-0000-0000450E0000}"/>
    <cellStyle name="Comma 5 6 2 8 2" xfId="15567" xr:uid="{D70984DB-1BFF-4FEB-8F00-A0B0EA9A6F45}"/>
    <cellStyle name="Comma 5 6 2 9" xfId="5691" xr:uid="{00000000-0005-0000-0000-0000460E0000}"/>
    <cellStyle name="Comma 5 6 2 9 2" xfId="14709" xr:uid="{B05B8662-1227-49B4-ABCA-0CA30303BD9E}"/>
    <cellStyle name="Comma 5 6 3" xfId="2880" xr:uid="{00000000-0005-0000-0000-0000470E0000}"/>
    <cellStyle name="Comma 5 6 3 2" xfId="4648" xr:uid="{00000000-0005-0000-0000-0000480E0000}"/>
    <cellStyle name="Comma 5 6 3 2 2" xfId="8242" xr:uid="{00000000-0005-0000-0000-0000490E0000}"/>
    <cellStyle name="Comma 5 6 3 2 2 2" xfId="16132" xr:uid="{22752959-46D9-4BAC-8A61-3D440E2BB177}"/>
    <cellStyle name="Comma 5 6 3 2 3" xfId="13778" xr:uid="{A9713BB1-A27C-4F2E-A62B-C507D7D707CF}"/>
    <cellStyle name="Comma 5 6 3 3" xfId="7595" xr:uid="{00000000-0005-0000-0000-00004A0E0000}"/>
    <cellStyle name="Comma 5 6 3 3 2" xfId="15723" xr:uid="{CAD43C16-E97E-4712-B853-2F47C50A21AE}"/>
    <cellStyle name="Comma 5 6 3 4" xfId="6218" xr:uid="{00000000-0005-0000-0000-00004B0E0000}"/>
    <cellStyle name="Comma 5 6 3 4 2" xfId="14848" xr:uid="{300EB12C-8663-4351-9920-CCD08CD930EA}"/>
    <cellStyle name="Comma 5 6 3 5" xfId="12040" xr:uid="{E3D1850F-61BE-4D03-94AE-FA7EE3DE2746}"/>
    <cellStyle name="Comma 5 6 4" xfId="3960" xr:uid="{00000000-0005-0000-0000-00004C0E0000}"/>
    <cellStyle name="Comma 5 6 4 2" xfId="8233" xr:uid="{00000000-0005-0000-0000-00004D0E0000}"/>
    <cellStyle name="Comma 5 6 4 2 2" xfId="16123" xr:uid="{8ABD0E35-73D9-4D3A-8A1F-E66BA8491BAB}"/>
    <cellStyle name="Comma 5 6 4 3" xfId="7586" xr:uid="{00000000-0005-0000-0000-00004E0E0000}"/>
    <cellStyle name="Comma 5 6 4 3 2" xfId="15714" xr:uid="{9F7E5C3E-A62A-42D3-AF47-2EF9DDEC328B}"/>
    <cellStyle name="Comma 5 6 4 4" xfId="6944" xr:uid="{00000000-0005-0000-0000-00004F0E0000}"/>
    <cellStyle name="Comma 5 6 4 4 2" xfId="15326" xr:uid="{0D04FE33-C904-4685-AE04-2E95CF19E157}"/>
    <cellStyle name="Comma 5 6 4 5" xfId="13091" xr:uid="{54F54D68-EA05-43D6-B88F-75AB562F13B1}"/>
    <cellStyle name="Comma 5 6 5" xfId="8082" xr:uid="{00000000-0005-0000-0000-0000500E0000}"/>
    <cellStyle name="Comma 5 6 5 2" xfId="15973" xr:uid="{DC1C1998-AB96-40FE-A7DA-A95A7B04AADB}"/>
    <cellStyle name="Comma 5 6 6" xfId="7366" xr:uid="{00000000-0005-0000-0000-0000510E0000}"/>
    <cellStyle name="Comma 5 6 6 2" xfId="15566" xr:uid="{7272005C-5B68-4139-8BD6-D0A7F9337ED8}"/>
    <cellStyle name="Comma 5 6 7" xfId="5690" xr:uid="{00000000-0005-0000-0000-0000520E0000}"/>
    <cellStyle name="Comma 5 6 7 2" xfId="14708" xr:uid="{E62D355F-EECA-4CC6-AE1D-81A6BF8FCD5F}"/>
    <cellStyle name="Comma 5 6 8" xfId="20592" xr:uid="{023401A8-5599-42C2-86A0-7035A02E5028}"/>
    <cellStyle name="Comma 5 6 9" xfId="11352" xr:uid="{1148935C-E871-4A40-9167-8C579AB74867}"/>
    <cellStyle name="Comma 5 7" xfId="850" xr:uid="{00000000-0005-0000-0000-0000530E0000}"/>
    <cellStyle name="Comma 5 7 2" xfId="2897" xr:uid="{00000000-0005-0000-0000-0000540E0000}"/>
    <cellStyle name="Comma 5 7 2 2" xfId="4665" xr:uid="{00000000-0005-0000-0000-0000550E0000}"/>
    <cellStyle name="Comma 5 7 2 2 2" xfId="8244" xr:uid="{00000000-0005-0000-0000-0000560E0000}"/>
    <cellStyle name="Comma 5 7 2 2 2 2" xfId="16134" xr:uid="{B7AC495B-9EB0-49F3-BA6D-4BCC114510A9}"/>
    <cellStyle name="Comma 5 7 2 2 3" xfId="13795" xr:uid="{2EEDD4E0-AF78-493F-8982-E97E7BFAA869}"/>
    <cellStyle name="Comma 5 7 2 3" xfId="7597" xr:uid="{00000000-0005-0000-0000-0000570E0000}"/>
    <cellStyle name="Comma 5 7 2 3 2" xfId="15725" xr:uid="{2C23639A-617D-490C-85D3-EB4C725FFF57}"/>
    <cellStyle name="Comma 5 7 2 4" xfId="6223" xr:uid="{00000000-0005-0000-0000-0000580E0000}"/>
    <cellStyle name="Comma 5 7 2 4 2" xfId="14853" xr:uid="{9D5CC480-0F1A-4D28-8842-31707CC483CD}"/>
    <cellStyle name="Comma 5 7 2 5" xfId="12057" xr:uid="{AA9E4A79-12BB-4AC5-9FE9-61B8B653C613}"/>
    <cellStyle name="Comma 5 7 3" xfId="3977" xr:uid="{00000000-0005-0000-0000-0000590E0000}"/>
    <cellStyle name="Comma 5 7 3 2" xfId="8243" xr:uid="{00000000-0005-0000-0000-00005A0E0000}"/>
    <cellStyle name="Comma 5 7 3 2 2" xfId="16133" xr:uid="{EFD3F543-8367-4F75-971A-55DF4A56671F}"/>
    <cellStyle name="Comma 5 7 3 3" xfId="7596" xr:uid="{00000000-0005-0000-0000-00005B0E0000}"/>
    <cellStyle name="Comma 5 7 3 3 2" xfId="15724" xr:uid="{084D44EC-EA48-4ABD-95F4-F94EBE9C4D53}"/>
    <cellStyle name="Comma 5 7 3 4" xfId="6947" xr:uid="{00000000-0005-0000-0000-00005C0E0000}"/>
    <cellStyle name="Comma 5 7 3 4 2" xfId="15329" xr:uid="{B7B3837D-1364-4B12-845A-330887DF6A63}"/>
    <cellStyle name="Comma 5 7 3 5" xfId="13108" xr:uid="{BAF5448F-1631-4281-AE9B-716F5B2F6CCF}"/>
    <cellStyle name="Comma 5 7 4" xfId="8085" xr:uid="{00000000-0005-0000-0000-00005D0E0000}"/>
    <cellStyle name="Comma 5 7 4 2" xfId="15976" xr:uid="{F55D4F75-5A22-4D7D-BE17-196432C7F2E1}"/>
    <cellStyle name="Comma 5 7 5" xfId="7369" xr:uid="{00000000-0005-0000-0000-00005E0E0000}"/>
    <cellStyle name="Comma 5 7 5 2" xfId="15569" xr:uid="{A2A0F875-D7E9-41C0-81C6-BC0973AD936A}"/>
    <cellStyle name="Comma 5 7 6" xfId="5695" xr:uid="{00000000-0005-0000-0000-00005F0E0000}"/>
    <cellStyle name="Comma 5 7 6 2" xfId="14713" xr:uid="{91D38CDD-5988-4C56-8B1A-BD413455659F}"/>
    <cellStyle name="Comma 5 7 7" xfId="11369" xr:uid="{EDDFCB6B-835E-457D-801B-848E4C54EBC2}"/>
    <cellStyle name="Comma 5 8" xfId="851" xr:uid="{00000000-0005-0000-0000-0000600E0000}"/>
    <cellStyle name="Comma 5 8 2" xfId="852" xr:uid="{00000000-0005-0000-0000-0000610E0000}"/>
    <cellStyle name="Comma 5 8 2 2" xfId="853" xr:uid="{00000000-0005-0000-0000-0000620E0000}"/>
    <cellStyle name="Comma 5 8 2 2 2" xfId="2899" xr:uid="{00000000-0005-0000-0000-0000630E0000}"/>
    <cellStyle name="Comma 5 8 2 2 2 2" xfId="4667" xr:uid="{00000000-0005-0000-0000-0000640E0000}"/>
    <cellStyle name="Comma 5 8 2 2 2 2 2" xfId="13797" xr:uid="{990F572D-030D-4AB2-A649-DF22733536F6}"/>
    <cellStyle name="Comma 5 8 2 2 2 3" xfId="12059" xr:uid="{C620697D-A21C-4235-9720-27CB49EFB615}"/>
    <cellStyle name="Comma 5 8 2 2 3" xfId="3979" xr:uid="{00000000-0005-0000-0000-0000650E0000}"/>
    <cellStyle name="Comma 5 8 2 2 3 2" xfId="13110" xr:uid="{C5DC08CB-DFAB-4F47-8F5E-43C5CBD97FCD}"/>
    <cellStyle name="Comma 5 8 2 2 4" xfId="8246" xr:uid="{00000000-0005-0000-0000-0000660E0000}"/>
    <cellStyle name="Comma 5 8 2 2 4 2" xfId="16136" xr:uid="{E37A3592-F10F-4CDA-91E6-FF695AC69EFB}"/>
    <cellStyle name="Comma 5 8 2 2 5" xfId="11371" xr:uid="{2634C269-F514-4809-A3E3-3B60E2345181}"/>
    <cellStyle name="Comma 5 8 2 3" xfId="2898" xr:uid="{00000000-0005-0000-0000-0000670E0000}"/>
    <cellStyle name="Comma 5 8 2 3 2" xfId="4666" xr:uid="{00000000-0005-0000-0000-0000680E0000}"/>
    <cellStyle name="Comma 5 8 2 3 2 2" xfId="13796" xr:uid="{603160E2-5EE1-473A-9E29-6EE3D9F0237E}"/>
    <cellStyle name="Comma 5 8 2 3 3" xfId="7599" xr:uid="{00000000-0005-0000-0000-0000690E0000}"/>
    <cellStyle name="Comma 5 8 2 3 3 2" xfId="15727" xr:uid="{1E21658C-AAAB-43D1-9AB4-9959CCD5575E}"/>
    <cellStyle name="Comma 5 8 2 3 4" xfId="12058" xr:uid="{465E9308-0A5F-40E8-881D-40B2803D0F94}"/>
    <cellStyle name="Comma 5 8 2 4" xfId="3978" xr:uid="{00000000-0005-0000-0000-00006A0E0000}"/>
    <cellStyle name="Comma 5 8 2 4 2" xfId="13109" xr:uid="{B9E1D6A8-E7CA-47B7-BC48-F5096D514B73}"/>
    <cellStyle name="Comma 5 8 2 5" xfId="5697" xr:uid="{00000000-0005-0000-0000-00006B0E0000}"/>
    <cellStyle name="Comma 5 8 2 5 2" xfId="14715" xr:uid="{181E6A9D-AD49-451D-9144-ECF6677D1D8B}"/>
    <cellStyle name="Comma 5 8 2 6" xfId="11370" xr:uid="{68EA811F-7AE2-46F3-ABFA-AE95D8F6ECAE}"/>
    <cellStyle name="Comma 5 8 3" xfId="854" xr:uid="{00000000-0005-0000-0000-00006C0E0000}"/>
    <cellStyle name="Comma 5 8 3 2" xfId="855" xr:uid="{00000000-0005-0000-0000-00006D0E0000}"/>
    <cellStyle name="Comma 5 8 3 2 2" xfId="2901" xr:uid="{00000000-0005-0000-0000-00006E0E0000}"/>
    <cellStyle name="Comma 5 8 3 2 2 2" xfId="4669" xr:uid="{00000000-0005-0000-0000-00006F0E0000}"/>
    <cellStyle name="Comma 5 8 3 2 2 2 2" xfId="13799" xr:uid="{E687AD44-BBF8-4564-9370-26270ED2E13D}"/>
    <cellStyle name="Comma 5 8 3 2 2 3" xfId="12061" xr:uid="{0433B43A-A2DF-43F8-8836-ABBC506BF9B3}"/>
    <cellStyle name="Comma 5 8 3 2 3" xfId="3981" xr:uid="{00000000-0005-0000-0000-0000700E0000}"/>
    <cellStyle name="Comma 5 8 3 2 3 2" xfId="13112" xr:uid="{0887C62E-2264-4898-9053-C32E8110995E}"/>
    <cellStyle name="Comma 5 8 3 2 4" xfId="8247" xr:uid="{00000000-0005-0000-0000-0000710E0000}"/>
    <cellStyle name="Comma 5 8 3 2 4 2" xfId="16137" xr:uid="{D28D2EE0-F544-4A56-AF9D-DE02D75FE594}"/>
    <cellStyle name="Comma 5 8 3 2 5" xfId="11373" xr:uid="{9686A963-BF85-4589-8705-57AF21BF2A1F}"/>
    <cellStyle name="Comma 5 8 3 3" xfId="2900" xr:uid="{00000000-0005-0000-0000-0000720E0000}"/>
    <cellStyle name="Comma 5 8 3 3 2" xfId="4668" xr:uid="{00000000-0005-0000-0000-0000730E0000}"/>
    <cellStyle name="Comma 5 8 3 3 2 2" xfId="13798" xr:uid="{8F3F5F30-5CBF-4D7F-90DE-065B8BDB233F}"/>
    <cellStyle name="Comma 5 8 3 3 3" xfId="7600" xr:uid="{00000000-0005-0000-0000-0000740E0000}"/>
    <cellStyle name="Comma 5 8 3 3 3 2" xfId="15728" xr:uid="{5FF5E436-E041-4B5D-A037-357FC5FC35AB}"/>
    <cellStyle name="Comma 5 8 3 3 4" xfId="12060" xr:uid="{73FB9047-96B0-4A39-B158-66A4C3566D55}"/>
    <cellStyle name="Comma 5 8 3 4" xfId="3980" xr:uid="{00000000-0005-0000-0000-0000750E0000}"/>
    <cellStyle name="Comma 5 8 3 4 2" xfId="13111" xr:uid="{DAC5C072-3D55-45D8-8141-E101B7B1650E}"/>
    <cellStyle name="Comma 5 8 3 5" xfId="5698" xr:uid="{00000000-0005-0000-0000-0000760E0000}"/>
    <cellStyle name="Comma 5 8 3 5 2" xfId="14716" xr:uid="{716D1D7D-5D53-4F42-A3BD-C84D89A3530A}"/>
    <cellStyle name="Comma 5 8 3 6" xfId="11372" xr:uid="{11504B22-D4FB-4CD4-BC62-5ECF98003946}"/>
    <cellStyle name="Comma 5 8 4" xfId="856" xr:uid="{00000000-0005-0000-0000-0000770E0000}"/>
    <cellStyle name="Comma 5 8 4 2" xfId="2902" xr:uid="{00000000-0005-0000-0000-0000780E0000}"/>
    <cellStyle name="Comma 5 8 4 2 2" xfId="4670" xr:uid="{00000000-0005-0000-0000-0000790E0000}"/>
    <cellStyle name="Comma 5 8 4 2 2 2" xfId="13800" xr:uid="{F3D23D1E-A9CE-460B-98EF-B1CF8877C6AC}"/>
    <cellStyle name="Comma 5 8 4 2 3" xfId="8245" xr:uid="{00000000-0005-0000-0000-00007A0E0000}"/>
    <cellStyle name="Comma 5 8 4 2 3 2" xfId="16135" xr:uid="{E98B8732-53E5-45B9-B5B2-229B5541BB86}"/>
    <cellStyle name="Comma 5 8 4 2 4" xfId="12062" xr:uid="{625F2944-EF56-4306-8687-F9A6067F91FF}"/>
    <cellStyle name="Comma 5 8 4 3" xfId="3982" xr:uid="{00000000-0005-0000-0000-00007B0E0000}"/>
    <cellStyle name="Comma 5 8 4 3 2" xfId="7598" xr:uid="{00000000-0005-0000-0000-00007C0E0000}"/>
    <cellStyle name="Comma 5 8 4 3 2 2" xfId="15726" xr:uid="{4D107F49-2959-4D4A-8CC9-A86525C59EA2}"/>
    <cellStyle name="Comma 5 8 4 3 3" xfId="13113" xr:uid="{3FAFE791-C776-494A-A754-7C955270EDE9}"/>
    <cellStyle name="Comma 5 8 4 4" xfId="6948" xr:uid="{00000000-0005-0000-0000-00007D0E0000}"/>
    <cellStyle name="Comma 5 8 4 4 2" xfId="15330" xr:uid="{7160BCB8-CCF5-4E8F-A876-BBEE10FD1C64}"/>
    <cellStyle name="Comma 5 8 4 5" xfId="11374" xr:uid="{83A6CB05-7F52-4578-88E8-F2FF714E54DF}"/>
    <cellStyle name="Comma 5 8 5" xfId="857" xr:uid="{00000000-0005-0000-0000-00007E0E0000}"/>
    <cellStyle name="Comma 5 8 5 2" xfId="2903" xr:uid="{00000000-0005-0000-0000-00007F0E0000}"/>
    <cellStyle name="Comma 5 8 5 2 2" xfId="4671" xr:uid="{00000000-0005-0000-0000-0000800E0000}"/>
    <cellStyle name="Comma 5 8 5 2 2 2" xfId="13801" xr:uid="{6DFAC8CE-D52B-4DC3-A9EE-D0D700CAD030}"/>
    <cellStyle name="Comma 5 8 5 2 3" xfId="8115" xr:uid="{00000000-0005-0000-0000-0000810E0000}"/>
    <cellStyle name="Comma 5 8 5 2 3 2" xfId="16005" xr:uid="{3FB50472-D8C9-4601-80BF-25CCCA4F5667}"/>
    <cellStyle name="Comma 5 8 5 2 4" xfId="12063" xr:uid="{9BA61DA3-CC0D-4D0A-94EC-7B8C01D86639}"/>
    <cellStyle name="Comma 5 8 5 3" xfId="7233" xr:uid="{00000000-0005-0000-0000-0000820E0000}"/>
    <cellStyle name="Comma 5 8 5 3 2" xfId="15471" xr:uid="{CC426659-9FD4-4612-A7B6-F5EAD84BB27A}"/>
    <cellStyle name="Comma 5 8 6" xfId="858" xr:uid="{00000000-0005-0000-0000-0000830E0000}"/>
    <cellStyle name="Comma 5 8 6 2" xfId="2904" xr:uid="{00000000-0005-0000-0000-0000840E0000}"/>
    <cellStyle name="Comma 5 8 6 2 2" xfId="4672" xr:uid="{00000000-0005-0000-0000-0000850E0000}"/>
    <cellStyle name="Comma 5 8 6 2 2 2" xfId="13802" xr:uid="{28EA8D8A-2AED-49E4-BCC5-5E9BB2653DFF}"/>
    <cellStyle name="Comma 5 8 6 2 3" xfId="12064" xr:uid="{8900FD22-6F14-4003-9EDE-D0EF85F4C356}"/>
    <cellStyle name="Comma 5 8 6 3" xfId="3983" xr:uid="{00000000-0005-0000-0000-0000860E0000}"/>
    <cellStyle name="Comma 5 8 6 3 2" xfId="13114" xr:uid="{5184653E-4ADD-414B-9B00-6C1FFACD67A8}"/>
    <cellStyle name="Comma 5 8 6 4" xfId="11375" xr:uid="{84287199-F95A-4A20-B1A1-397230A1B504}"/>
    <cellStyle name="Comma 5 8 7" xfId="5696" xr:uid="{00000000-0005-0000-0000-0000870E0000}"/>
    <cellStyle name="Comma 5 8 7 2" xfId="14714" xr:uid="{9DDDAD3D-764A-4A60-8CA5-934F66C85308}"/>
    <cellStyle name="Comma 5 9" xfId="859" xr:uid="{00000000-0005-0000-0000-0000880E0000}"/>
    <cellStyle name="Comma 5 9 2" xfId="860" xr:uid="{00000000-0005-0000-0000-0000890E0000}"/>
    <cellStyle name="Comma 5 9 2 2" xfId="861" xr:uid="{00000000-0005-0000-0000-00008A0E0000}"/>
    <cellStyle name="Comma 5 9 2 2 2" xfId="2907" xr:uid="{00000000-0005-0000-0000-00008B0E0000}"/>
    <cellStyle name="Comma 5 9 2 2 2 2" xfId="4675" xr:uid="{00000000-0005-0000-0000-00008C0E0000}"/>
    <cellStyle name="Comma 5 9 2 2 2 2 2" xfId="13805" xr:uid="{F3909374-B651-40A3-8FC9-056F42208CB0}"/>
    <cellStyle name="Comma 5 9 2 2 2 3" xfId="8249" xr:uid="{00000000-0005-0000-0000-00008D0E0000}"/>
    <cellStyle name="Comma 5 9 2 2 2 3 2" xfId="16139" xr:uid="{175D76F7-691B-4F91-88B3-356242D816C5}"/>
    <cellStyle name="Comma 5 9 2 2 2 4" xfId="12067" xr:uid="{783D76DE-DBCA-4B37-9ABF-704A6206275B}"/>
    <cellStyle name="Comma 5 9 2 2 3" xfId="3986" xr:uid="{00000000-0005-0000-0000-00008E0E0000}"/>
    <cellStyle name="Comma 5 9 2 2 3 2" xfId="13117" xr:uid="{25CEDEE9-7F64-464F-893E-3ED366D9E6BF}"/>
    <cellStyle name="Comma 5 9 2 2 4" xfId="6491" xr:uid="{00000000-0005-0000-0000-00008F0E0000}"/>
    <cellStyle name="Comma 5 9 2 2 4 2" xfId="15019" xr:uid="{16259DC6-5FFF-463C-B550-58190296C346}"/>
    <cellStyle name="Comma 5 9 2 2 5" xfId="11378" xr:uid="{B9AF0F20-3874-44DE-B9DE-05462D987D65}"/>
    <cellStyle name="Comma 5 9 2 3" xfId="2906" xr:uid="{00000000-0005-0000-0000-0000900E0000}"/>
    <cellStyle name="Comma 5 9 2 3 2" xfId="4674" xr:uid="{00000000-0005-0000-0000-0000910E0000}"/>
    <cellStyle name="Comma 5 9 2 3 2 2" xfId="13804" xr:uid="{6D255252-7172-486E-A77F-A8937400161E}"/>
    <cellStyle name="Comma 5 9 2 3 3" xfId="7602" xr:uid="{00000000-0005-0000-0000-0000920E0000}"/>
    <cellStyle name="Comma 5 9 2 3 3 2" xfId="15730" xr:uid="{383BD83A-0CC8-4B05-83D0-7221D1853185}"/>
    <cellStyle name="Comma 5 9 2 3 4" xfId="12066" xr:uid="{0483CC1F-C985-44DA-BFF8-FE64758CF426}"/>
    <cellStyle name="Comma 5 9 2 4" xfId="3985" xr:uid="{00000000-0005-0000-0000-0000930E0000}"/>
    <cellStyle name="Comma 5 9 2 4 2" xfId="13116" xr:uid="{04D3146F-87E1-46D3-97BA-759533AC902A}"/>
    <cellStyle name="Comma 5 9 2 5" xfId="5700" xr:uid="{00000000-0005-0000-0000-0000940E0000}"/>
    <cellStyle name="Comma 5 9 2 5 2" xfId="14718" xr:uid="{BC04720C-9A50-4561-8F17-CED5525BF6AC}"/>
    <cellStyle name="Comma 5 9 2 6" xfId="11377" xr:uid="{43772562-6D12-4F03-871A-2D4B4144C4A2}"/>
    <cellStyle name="Comma 5 9 3" xfId="862" xr:uid="{00000000-0005-0000-0000-0000950E0000}"/>
    <cellStyle name="Comma 5 9 3 2" xfId="863" xr:uid="{00000000-0005-0000-0000-0000960E0000}"/>
    <cellStyle name="Comma 5 9 3 2 2" xfId="2909" xr:uid="{00000000-0005-0000-0000-0000970E0000}"/>
    <cellStyle name="Comma 5 9 3 2 2 2" xfId="4677" xr:uid="{00000000-0005-0000-0000-0000980E0000}"/>
    <cellStyle name="Comma 5 9 3 2 2 2 2" xfId="13807" xr:uid="{8882E5D8-F3F3-47F6-A10D-C892BD17859F}"/>
    <cellStyle name="Comma 5 9 3 2 2 3" xfId="12069" xr:uid="{AADEA814-6300-4ADC-96A3-85984D906298}"/>
    <cellStyle name="Comma 5 9 3 2 3" xfId="3988" xr:uid="{00000000-0005-0000-0000-0000990E0000}"/>
    <cellStyle name="Comma 5 9 3 2 3 2" xfId="13119" xr:uid="{F4D76B81-6F2D-4E2B-9B2D-92C1EE18D44C}"/>
    <cellStyle name="Comma 5 9 3 2 4" xfId="8250" xr:uid="{00000000-0005-0000-0000-00009A0E0000}"/>
    <cellStyle name="Comma 5 9 3 2 4 2" xfId="16140" xr:uid="{79E71E35-660E-47BB-960E-6EDC13B27C6A}"/>
    <cellStyle name="Comma 5 9 3 2 5" xfId="11380" xr:uid="{58B39BB9-49EB-4DA9-AEAD-1B3697E178E6}"/>
    <cellStyle name="Comma 5 9 3 3" xfId="2908" xr:uid="{00000000-0005-0000-0000-00009B0E0000}"/>
    <cellStyle name="Comma 5 9 3 3 2" xfId="4676" xr:uid="{00000000-0005-0000-0000-00009C0E0000}"/>
    <cellStyle name="Comma 5 9 3 3 2 2" xfId="13806" xr:uid="{6DAECF14-6867-4D6D-89D0-C7E418533664}"/>
    <cellStyle name="Comma 5 9 3 3 3" xfId="7603" xr:uid="{00000000-0005-0000-0000-00009D0E0000}"/>
    <cellStyle name="Comma 5 9 3 3 3 2" xfId="15731" xr:uid="{899A5689-68F3-411D-A901-763C69A60110}"/>
    <cellStyle name="Comma 5 9 3 3 4" xfId="12068" xr:uid="{1BE5538F-762B-4A0F-82B0-693C626995C8}"/>
    <cellStyle name="Comma 5 9 3 4" xfId="3987" xr:uid="{00000000-0005-0000-0000-00009E0E0000}"/>
    <cellStyle name="Comma 5 9 3 4 2" xfId="13118" xr:uid="{1288A67A-1C8F-4B26-B769-3AB288DC703F}"/>
    <cellStyle name="Comma 5 9 3 5" xfId="5701" xr:uid="{00000000-0005-0000-0000-00009F0E0000}"/>
    <cellStyle name="Comma 5 9 3 5 2" xfId="14719" xr:uid="{AB3722BD-7FF8-46CE-B7E3-1E2DFD0435F5}"/>
    <cellStyle name="Comma 5 9 3 6" xfId="11379" xr:uid="{F5487722-DA03-4939-90AB-8767126E1303}"/>
    <cellStyle name="Comma 5 9 4" xfId="864" xr:uid="{00000000-0005-0000-0000-0000A00E0000}"/>
    <cellStyle name="Comma 5 9 4 2" xfId="2910" xr:uid="{00000000-0005-0000-0000-0000A10E0000}"/>
    <cellStyle name="Comma 5 9 4 2 2" xfId="4678" xr:uid="{00000000-0005-0000-0000-0000A20E0000}"/>
    <cellStyle name="Comma 5 9 4 2 2 2" xfId="13808" xr:uid="{988CD326-C734-4199-8FF7-261805060D02}"/>
    <cellStyle name="Comma 5 9 4 2 3" xfId="8248" xr:uid="{00000000-0005-0000-0000-0000A30E0000}"/>
    <cellStyle name="Comma 5 9 4 2 3 2" xfId="16138" xr:uid="{7F99C450-EC95-4AAF-95D8-32075B3447FD}"/>
    <cellStyle name="Comma 5 9 4 2 4" xfId="12070" xr:uid="{132796D6-6D84-48BD-8659-E8491C8865CD}"/>
    <cellStyle name="Comma 5 9 4 3" xfId="3989" xr:uid="{00000000-0005-0000-0000-0000A40E0000}"/>
    <cellStyle name="Comma 5 9 4 3 2" xfId="13120" xr:uid="{4982329B-107C-497A-81F3-5D889892AF73}"/>
    <cellStyle name="Comma 5 9 4 4" xfId="6492" xr:uid="{00000000-0005-0000-0000-0000A50E0000}"/>
    <cellStyle name="Comma 5 9 4 4 2" xfId="15020" xr:uid="{FF3095F6-4A32-409D-A5BC-78A7E8D68CAF}"/>
    <cellStyle name="Comma 5 9 4 5" xfId="11381" xr:uid="{BE0A452D-DBED-4561-AA89-88DA4266E06B}"/>
    <cellStyle name="Comma 5 9 5" xfId="2905" xr:uid="{00000000-0005-0000-0000-0000A60E0000}"/>
    <cellStyle name="Comma 5 9 5 2" xfId="4673" xr:uid="{00000000-0005-0000-0000-0000A70E0000}"/>
    <cellStyle name="Comma 5 9 5 2 2" xfId="13803" xr:uid="{CC610B28-B414-409C-89CD-302A8CD03832}"/>
    <cellStyle name="Comma 5 9 5 3" xfId="7601" xr:uid="{00000000-0005-0000-0000-0000A80E0000}"/>
    <cellStyle name="Comma 5 9 5 3 2" xfId="15729" xr:uid="{107B294A-982D-4BE5-BA99-DC4B5B7BFFE3}"/>
    <cellStyle name="Comma 5 9 5 4" xfId="12065" xr:uid="{F76E2038-D939-4BC2-AA67-A9A446FD1EBD}"/>
    <cellStyle name="Comma 5 9 6" xfId="3984" xr:uid="{00000000-0005-0000-0000-0000A90E0000}"/>
    <cellStyle name="Comma 5 9 6 2" xfId="13115" xr:uid="{D9184CD7-66F6-4003-8296-AC6A20F829A6}"/>
    <cellStyle name="Comma 5 9 7" xfId="5699" xr:uid="{00000000-0005-0000-0000-0000AA0E0000}"/>
    <cellStyle name="Comma 5 9 7 2" xfId="14717" xr:uid="{D53B7ACA-464F-4C1B-8065-C0A11DA35D2D}"/>
    <cellStyle name="Comma 5 9 8" xfId="11376" xr:uid="{701B233A-91B4-4A66-96BE-04A464AE007E}"/>
    <cellStyle name="Comma 50" xfId="7234" xr:uid="{00000000-0005-0000-0000-0000AB0E0000}"/>
    <cellStyle name="Comma 50 2" xfId="8769" xr:uid="{00000000-0005-0000-0000-0000AC0E0000}"/>
    <cellStyle name="Comma 50 2 2" xfId="16415" xr:uid="{8F3EDBE9-A97C-4511-A44D-95C642E4DAE4}"/>
    <cellStyle name="Comma 50 3" xfId="15472" xr:uid="{0D5E9EB7-0925-493A-ACDA-A437EB7EBD32}"/>
    <cellStyle name="Comma 51" xfId="8770" xr:uid="{00000000-0005-0000-0000-0000AD0E0000}"/>
    <cellStyle name="Comma 51 2" xfId="16416" xr:uid="{9E1F0C5D-2A84-4563-AD42-2F774846FAE7}"/>
    <cellStyle name="Comma 52" xfId="8771" xr:uid="{00000000-0005-0000-0000-0000AE0E0000}"/>
    <cellStyle name="Comma 52 2" xfId="16417" xr:uid="{49B0F6A4-0D37-4929-8478-CB99599A6A03}"/>
    <cellStyle name="Comma 53" xfId="8772" xr:uid="{00000000-0005-0000-0000-0000AF0E0000}"/>
    <cellStyle name="Comma 53 2" xfId="8773" xr:uid="{00000000-0005-0000-0000-0000B00E0000}"/>
    <cellStyle name="Comma 53 2 2" xfId="16419" xr:uid="{42C0CC52-9912-4117-B5C5-C7EBF6FB4440}"/>
    <cellStyle name="Comma 53 3" xfId="16418" xr:uid="{468F26BA-5CC7-48A5-B83E-8444978D408D}"/>
    <cellStyle name="Comma 54" xfId="8774" xr:uid="{00000000-0005-0000-0000-0000B10E0000}"/>
    <cellStyle name="Comma 54 2" xfId="8775" xr:uid="{00000000-0005-0000-0000-0000B20E0000}"/>
    <cellStyle name="Comma 54 2 2" xfId="16421" xr:uid="{306EEA87-E899-42A2-9B7A-6EB697A330F5}"/>
    <cellStyle name="Comma 54 3" xfId="16420" xr:uid="{830FFB08-CF2D-4889-9449-3F364FE2918C}"/>
    <cellStyle name="Comma 55" xfId="5520" xr:uid="{00000000-0005-0000-0000-0000B30E0000}"/>
    <cellStyle name="Comma 55 2" xfId="8776" xr:uid="{00000000-0005-0000-0000-0000B40E0000}"/>
    <cellStyle name="Comma 55 2 2" xfId="16422" xr:uid="{8F8A480E-809D-4135-BDEE-1D74F18148D4}"/>
    <cellStyle name="Comma 55 3" xfId="20593" xr:uid="{417FACE1-B53B-43EB-B996-36DE42A051EE}"/>
    <cellStyle name="Comma 55 4" xfId="14605" xr:uid="{2F8A48CA-D361-4A5E-9C08-3E89C9A6D8BD}"/>
    <cellStyle name="Comma 56" xfId="6493" xr:uid="{00000000-0005-0000-0000-0000B50E0000}"/>
    <cellStyle name="Comma 56 2" xfId="6494" xr:uid="{00000000-0005-0000-0000-0000B60E0000}"/>
    <cellStyle name="Comma 56 2 2" xfId="6495" xr:uid="{00000000-0005-0000-0000-0000B70E0000}"/>
    <cellStyle name="Comma 56 2 2 2" xfId="15023" xr:uid="{30159766-4291-4D41-A332-F0767CEBB0D3}"/>
    <cellStyle name="Comma 56 2 3" xfId="9324" xr:uid="{00000000-0005-0000-0000-0000B80E0000}"/>
    <cellStyle name="Comma 56 2 3 2" xfId="16489" xr:uid="{7042D010-4D6F-4EF0-AC92-ECDB2A74C742}"/>
    <cellStyle name="Comma 56 2 4" xfId="15022" xr:uid="{6067583C-7694-49E9-B4A7-366DC397454A}"/>
    <cellStyle name="Comma 56 3" xfId="6496" xr:uid="{00000000-0005-0000-0000-0000B90E0000}"/>
    <cellStyle name="Comma 56 3 2" xfId="15024" xr:uid="{131AE9C9-E7A2-4B4E-9C66-C40693D9724B}"/>
    <cellStyle name="Comma 56 4" xfId="8777" xr:uid="{00000000-0005-0000-0000-0000BA0E0000}"/>
    <cellStyle name="Comma 56 4 2" xfId="16423" xr:uid="{2A6F64D0-CF2C-4956-8FA6-023FEEFF85F6}"/>
    <cellStyle name="Comma 56 5" xfId="20594" xr:uid="{1CF01273-8B5F-4AC9-847A-0D60308A0894}"/>
    <cellStyle name="Comma 56 6" xfId="15021" xr:uid="{04037024-80AE-4AB1-9496-10E0A3056628}"/>
    <cellStyle name="Comma 57" xfId="8778" xr:uid="{00000000-0005-0000-0000-0000BB0E0000}"/>
    <cellStyle name="Comma 57 2" xfId="16424" xr:uid="{E551A0C8-F3A8-4DC6-83A5-F57533200C15}"/>
    <cellStyle name="Comma 58" xfId="5526" xr:uid="{00000000-0005-0000-0000-0000BC0E0000}"/>
    <cellStyle name="Comma 58 2" xfId="8779" xr:uid="{00000000-0005-0000-0000-0000BD0E0000}"/>
    <cellStyle name="Comma 58 2 2" xfId="16425" xr:uid="{6042FD7F-2B74-4056-BA4B-5063EF6F3AC8}"/>
    <cellStyle name="Comma 58 3" xfId="14610" xr:uid="{1D42E279-4769-488F-9BD7-26A6482A16BB}"/>
    <cellStyle name="Comma 59" xfId="8780" xr:uid="{00000000-0005-0000-0000-0000BE0E0000}"/>
    <cellStyle name="Comma 59 2" xfId="9325" xr:uid="{00000000-0005-0000-0000-0000BF0E0000}"/>
    <cellStyle name="Comma 59 2 2" xfId="16490" xr:uid="{47EF680F-42B0-443E-AB6B-A704BDAD3815}"/>
    <cellStyle name="Comma 59 3" xfId="20595" xr:uid="{10DFB314-EBFC-4352-B0A8-2090C1AAAC24}"/>
    <cellStyle name="Comma 59 4" xfId="16426" xr:uid="{85FBD730-84F7-4C22-872B-F0C1294CF71A}"/>
    <cellStyle name="Comma 6" xfId="865" xr:uid="{00000000-0005-0000-0000-0000C00E0000}"/>
    <cellStyle name="Comma 6 10" xfId="5495" xr:uid="{00000000-0005-0000-0000-0000C10E0000}"/>
    <cellStyle name="Comma 6 10 2" xfId="14586" xr:uid="{D3813B17-D9AF-4FAB-A832-1CB8E3545774}"/>
    <cellStyle name="Comma 6 11" xfId="8442" xr:uid="{00000000-0005-0000-0000-0000C20E0000}"/>
    <cellStyle name="Comma 6 11 2" xfId="16309" xr:uid="{CCDAE882-A11F-4943-886C-70A5A8185371}"/>
    <cellStyle name="Comma 6 2" xfId="866" xr:uid="{00000000-0005-0000-0000-0000C30E0000}"/>
    <cellStyle name="Comma 6 2 2" xfId="867" xr:uid="{00000000-0005-0000-0000-0000C40E0000}"/>
    <cellStyle name="Comma 6 2 2 2" xfId="2912" xr:uid="{00000000-0005-0000-0000-0000C50E0000}"/>
    <cellStyle name="Comma 6 2 2 2 2" xfId="4680" xr:uid="{00000000-0005-0000-0000-0000C60E0000}"/>
    <cellStyle name="Comma 6 2 2 2 2 2" xfId="13810" xr:uid="{BD8A0524-0345-40E7-AFF1-AFA1FF5CEBFD}"/>
    <cellStyle name="Comma 6 2 2 2 3" xfId="8252" xr:uid="{00000000-0005-0000-0000-0000C70E0000}"/>
    <cellStyle name="Comma 6 2 2 2 3 2" xfId="16142" xr:uid="{1511BCFC-72E3-4E17-965F-8DF19BAEFF5E}"/>
    <cellStyle name="Comma 6 2 2 2 4" xfId="12072" xr:uid="{5FFD8F0C-184E-456C-A9AE-008F1156DC0B}"/>
    <cellStyle name="Comma 6 2 2 3" xfId="3991" xr:uid="{00000000-0005-0000-0000-0000C80E0000}"/>
    <cellStyle name="Comma 6 2 2 3 2" xfId="7605" xr:uid="{00000000-0005-0000-0000-0000C90E0000}"/>
    <cellStyle name="Comma 6 2 2 3 2 2" xfId="15733" xr:uid="{074B67CF-59EF-443A-90DA-1A89D04A1487}"/>
    <cellStyle name="Comma 6 2 2 3 3" xfId="13122" xr:uid="{FAADB5DA-2CA4-43D1-9911-9236A045AA38}"/>
    <cellStyle name="Comma 6 2 2 4" xfId="6949" xr:uid="{00000000-0005-0000-0000-0000CA0E0000}"/>
    <cellStyle name="Comma 6 2 2 4 2" xfId="15331" xr:uid="{CC2C862C-4079-4E9F-A226-EEE020BDDAFF}"/>
    <cellStyle name="Comma 6 2 2 5" xfId="11383" xr:uid="{E687539B-73FC-4F14-AF2C-E72F8A1E50C7}"/>
    <cellStyle name="Comma 6 2 3" xfId="2911" xr:uid="{00000000-0005-0000-0000-0000CB0E0000}"/>
    <cellStyle name="Comma 6 2 3 2" xfId="4679" xr:uid="{00000000-0005-0000-0000-0000CC0E0000}"/>
    <cellStyle name="Comma 6 2 3 2 2" xfId="8086" xr:uid="{00000000-0005-0000-0000-0000CD0E0000}"/>
    <cellStyle name="Comma 6 2 3 2 2 2" xfId="15977" xr:uid="{F1F71323-4DEF-452B-9956-47B52B98F260}"/>
    <cellStyle name="Comma 6 2 3 2 3" xfId="13809" xr:uid="{2E875949-4C99-434B-A1C8-B4561FF1A206}"/>
    <cellStyle name="Comma 6 2 3 3" xfId="7201" xr:uid="{00000000-0005-0000-0000-0000CE0E0000}"/>
    <cellStyle name="Comma 6 2 3 3 2" xfId="15442" xr:uid="{A50919E6-45BB-4740-80AC-40403F29AD91}"/>
    <cellStyle name="Comma 6 2 3 4" xfId="12071" xr:uid="{053CA91B-81A6-45AE-B5F3-D9A63CB5FB4E}"/>
    <cellStyle name="Comma 6 2 4" xfId="3990" xr:uid="{00000000-0005-0000-0000-0000CF0E0000}"/>
    <cellStyle name="Comma 6 2 4 2" xfId="7370" xr:uid="{00000000-0005-0000-0000-0000D00E0000}"/>
    <cellStyle name="Comma 6 2 4 2 2" xfId="15570" xr:uid="{F020F29E-F54A-4CD3-9DD0-D9157CD1F164}"/>
    <cellStyle name="Comma 6 2 4 3" xfId="13121" xr:uid="{426AA2F4-80E9-4708-AA8C-9E4491B70274}"/>
    <cellStyle name="Comma 6 2 5" xfId="5703" xr:uid="{00000000-0005-0000-0000-0000D10E0000}"/>
    <cellStyle name="Comma 6 2 5 2" xfId="14721" xr:uid="{180D8408-E886-422E-8433-348B22826415}"/>
    <cellStyle name="Comma 6 2 6" xfId="8529" xr:uid="{00000000-0005-0000-0000-0000D20E0000}"/>
    <cellStyle name="Comma 6 2 6 2" xfId="16346" xr:uid="{14044D57-F57C-48EA-9BB4-CCFC191610FA}"/>
    <cellStyle name="Comma 6 2 7" xfId="20596" xr:uid="{5C1ED105-AA48-4A3E-86A8-61F8E180B7E1}"/>
    <cellStyle name="Comma 6 2 8" xfId="11382" xr:uid="{6BF17A14-7467-409B-8E42-6181254CAC4F}"/>
    <cellStyle name="Comma 6 3" xfId="868" xr:uid="{00000000-0005-0000-0000-0000D30E0000}"/>
    <cellStyle name="Comma 6 3 2" xfId="869" xr:uid="{00000000-0005-0000-0000-0000D40E0000}"/>
    <cellStyle name="Comma 6 3 2 2" xfId="2914" xr:uid="{00000000-0005-0000-0000-0000D50E0000}"/>
    <cellStyle name="Comma 6 3 2 2 2" xfId="4682" xr:uid="{00000000-0005-0000-0000-0000D60E0000}"/>
    <cellStyle name="Comma 6 3 2 2 2 2" xfId="13812" xr:uid="{F5B249E3-8890-455E-B2B7-D4B0A80164E4}"/>
    <cellStyle name="Comma 6 3 2 2 3" xfId="8253" xr:uid="{00000000-0005-0000-0000-0000D70E0000}"/>
    <cellStyle name="Comma 6 3 2 2 3 2" xfId="16143" xr:uid="{377A390B-BDF6-4A21-B133-CF29A9B8053C}"/>
    <cellStyle name="Comma 6 3 2 2 4" xfId="12074" xr:uid="{A6F53F6E-F059-4395-8BEF-2E02A5609DCC}"/>
    <cellStyle name="Comma 6 3 2 3" xfId="3993" xr:uid="{00000000-0005-0000-0000-0000D80E0000}"/>
    <cellStyle name="Comma 6 3 2 3 2" xfId="7606" xr:uid="{00000000-0005-0000-0000-0000D90E0000}"/>
    <cellStyle name="Comma 6 3 2 3 2 2" xfId="15734" xr:uid="{A5352B41-4B46-412F-A7D3-7BD507D1C7EE}"/>
    <cellStyle name="Comma 6 3 2 3 3" xfId="13124" xr:uid="{7D1E9077-6FA8-4385-AFEF-93263CF7293D}"/>
    <cellStyle name="Comma 6 3 2 4" xfId="6950" xr:uid="{00000000-0005-0000-0000-0000DA0E0000}"/>
    <cellStyle name="Comma 6 3 2 4 2" xfId="15332" xr:uid="{6244C4F8-E6A6-4DDF-9F09-4CFE578207AE}"/>
    <cellStyle name="Comma 6 3 2 5" xfId="11385" xr:uid="{518C04EE-4FB9-4E25-BCF3-826D4B8A1EFF}"/>
    <cellStyle name="Comma 6 3 3" xfId="2913" xr:uid="{00000000-0005-0000-0000-0000DB0E0000}"/>
    <cellStyle name="Comma 6 3 3 2" xfId="4681" xr:uid="{00000000-0005-0000-0000-0000DC0E0000}"/>
    <cellStyle name="Comma 6 3 3 2 2" xfId="13811" xr:uid="{EB311C59-1583-4349-9C03-8CBB20706E9D}"/>
    <cellStyle name="Comma 6 3 3 3" xfId="8087" xr:uid="{00000000-0005-0000-0000-0000DD0E0000}"/>
    <cellStyle name="Comma 6 3 3 3 2" xfId="15978" xr:uid="{49424A1A-FEA1-4247-AE47-734CB1F81787}"/>
    <cellStyle name="Comma 6 3 3 4" xfId="12073" xr:uid="{C0BCB5AA-55D2-46B0-9DF8-F7A85D9B5CDB}"/>
    <cellStyle name="Comma 6 3 4" xfId="3992" xr:uid="{00000000-0005-0000-0000-0000DE0E0000}"/>
    <cellStyle name="Comma 6 3 4 2" xfId="7371" xr:uid="{00000000-0005-0000-0000-0000DF0E0000}"/>
    <cellStyle name="Comma 6 3 4 2 2" xfId="15571" xr:uid="{FD3F17B9-685D-4028-B790-D7E2325F2064}"/>
    <cellStyle name="Comma 6 3 4 3" xfId="13123" xr:uid="{68E044CC-8B58-496C-872D-60D4D71A23BA}"/>
    <cellStyle name="Comma 6 3 5" xfId="5704" xr:uid="{00000000-0005-0000-0000-0000E00E0000}"/>
    <cellStyle name="Comma 6 3 5 2" xfId="14722" xr:uid="{8D326175-3047-4AA3-9A08-955FE082A54A}"/>
    <cellStyle name="Comma 6 3 6" xfId="20597" xr:uid="{C9BF3763-3B39-42F9-9C9E-F5151708A347}"/>
    <cellStyle name="Comma 6 3 7" xfId="11384" xr:uid="{0A4F4522-606F-4FCF-877B-1B04EB5F5B06}"/>
    <cellStyle name="Comma 6 4" xfId="870" xr:uid="{00000000-0005-0000-0000-0000E10E0000}"/>
    <cellStyle name="Comma 6 4 2" xfId="871" xr:uid="{00000000-0005-0000-0000-0000E20E0000}"/>
    <cellStyle name="Comma 6 4 2 2" xfId="2915" xr:uid="{00000000-0005-0000-0000-0000E30E0000}"/>
    <cellStyle name="Comma 6 4 2 2 2" xfId="4683" xr:uid="{00000000-0005-0000-0000-0000E40E0000}"/>
    <cellStyle name="Comma 6 4 2 2 2 2" xfId="13813" xr:uid="{1B6FB10E-DC39-4A9B-9B22-5CF802A5B3D0}"/>
    <cellStyle name="Comma 6 4 2 2 3" xfId="8255" xr:uid="{00000000-0005-0000-0000-0000E50E0000}"/>
    <cellStyle name="Comma 6 4 2 2 3 2" xfId="16145" xr:uid="{B3B15101-BC44-4438-9FF1-0612169FD537}"/>
    <cellStyle name="Comma 6 4 2 2 4" xfId="12075" xr:uid="{C1B9D456-BF34-435D-A7BD-F132164B3D76}"/>
    <cellStyle name="Comma 6 4 2 3" xfId="3994" xr:uid="{00000000-0005-0000-0000-0000E60E0000}"/>
    <cellStyle name="Comma 6 4 2 3 2" xfId="7608" xr:uid="{00000000-0005-0000-0000-0000E70E0000}"/>
    <cellStyle name="Comma 6 4 2 3 2 2" xfId="15736" xr:uid="{8A6AFF43-E872-4D69-AE2B-4EDADFA9BAD9}"/>
    <cellStyle name="Comma 6 4 2 3 3" xfId="13125" xr:uid="{DA804970-945E-4269-BEEF-ECAB2B54E78A}"/>
    <cellStyle name="Comma 6 4 2 4" xfId="5706" xr:uid="{00000000-0005-0000-0000-0000E80E0000}"/>
    <cellStyle name="Comma 6 4 2 4 2" xfId="14724" xr:uid="{0FA123C9-F6E4-442F-856B-CFB05624DEBF}"/>
    <cellStyle name="Comma 6 4 2 5" xfId="11386" xr:uid="{D04BE2CF-6995-4C23-B2D5-E300F0346B16}"/>
    <cellStyle name="Comma 6 4 3" xfId="872" xr:uid="{00000000-0005-0000-0000-0000E90E0000}"/>
    <cellStyle name="Comma 6 4 3 2" xfId="873" xr:uid="{00000000-0005-0000-0000-0000EA0E0000}"/>
    <cellStyle name="Comma 6 4 3 2 2" xfId="2917" xr:uid="{00000000-0005-0000-0000-0000EB0E0000}"/>
    <cellStyle name="Comma 6 4 3 2 2 2" xfId="4685" xr:uid="{00000000-0005-0000-0000-0000EC0E0000}"/>
    <cellStyle name="Comma 6 4 3 2 2 2 2" xfId="13815" xr:uid="{13774472-8666-4888-938E-995A809D08DC}"/>
    <cellStyle name="Comma 6 4 3 2 2 3" xfId="12077" xr:uid="{7CD9FCAE-7479-4643-95ED-4EC715C92EAC}"/>
    <cellStyle name="Comma 6 4 3 2 3" xfId="3996" xr:uid="{00000000-0005-0000-0000-0000ED0E0000}"/>
    <cellStyle name="Comma 6 4 3 2 3 2" xfId="13127" xr:uid="{17C9A56D-FDFB-4F05-9AF5-64E7AAD1FEB8}"/>
    <cellStyle name="Comma 6 4 3 2 4" xfId="8256" xr:uid="{00000000-0005-0000-0000-0000EE0E0000}"/>
    <cellStyle name="Comma 6 4 3 2 4 2" xfId="16146" xr:uid="{0DC44FC7-521B-4135-AF7C-DB8238FA93AC}"/>
    <cellStyle name="Comma 6 4 3 2 5" xfId="11388" xr:uid="{05809885-656E-4D4B-B9B6-E8042823728F}"/>
    <cellStyle name="Comma 6 4 3 3" xfId="2916" xr:uid="{00000000-0005-0000-0000-0000EF0E0000}"/>
    <cellStyle name="Comma 6 4 3 3 2" xfId="4684" xr:uid="{00000000-0005-0000-0000-0000F00E0000}"/>
    <cellStyle name="Comma 6 4 3 3 2 2" xfId="13814" xr:uid="{A3CEC3F2-27E2-4240-A551-14DB1590A2D5}"/>
    <cellStyle name="Comma 6 4 3 3 3" xfId="7609" xr:uid="{00000000-0005-0000-0000-0000F10E0000}"/>
    <cellStyle name="Comma 6 4 3 3 3 2" xfId="15737" xr:uid="{5F724FE4-F82C-479F-8857-E914C9AFA19E}"/>
    <cellStyle name="Comma 6 4 3 3 4" xfId="12076" xr:uid="{A9F7CA7F-B844-404F-9F53-D4F8CB8CA9DD}"/>
    <cellStyle name="Comma 6 4 3 4" xfId="3995" xr:uid="{00000000-0005-0000-0000-0000F20E0000}"/>
    <cellStyle name="Comma 6 4 3 4 2" xfId="13126" xr:uid="{3FF44806-BF50-4EF6-BB30-268F7A1F18B7}"/>
    <cellStyle name="Comma 6 4 3 5" xfId="5707" xr:uid="{00000000-0005-0000-0000-0000F30E0000}"/>
    <cellStyle name="Comma 6 4 3 5 2" xfId="14725" xr:uid="{71994604-8967-4AA8-9200-757573E0DC81}"/>
    <cellStyle name="Comma 6 4 3 6" xfId="11387" xr:uid="{7A933A33-777A-4B09-A70E-C50D93B5649E}"/>
    <cellStyle name="Comma 6 4 4" xfId="6951" xr:uid="{00000000-0005-0000-0000-0000F40E0000}"/>
    <cellStyle name="Comma 6 4 4 2" xfId="8254" xr:uid="{00000000-0005-0000-0000-0000F50E0000}"/>
    <cellStyle name="Comma 6 4 4 2 2" xfId="16144" xr:uid="{2903C130-4D1F-46D7-B7BD-3CB5A65A33FA}"/>
    <cellStyle name="Comma 6 4 5" xfId="7607" xr:uid="{00000000-0005-0000-0000-0000F60E0000}"/>
    <cellStyle name="Comma 6 4 5 2" xfId="15735" xr:uid="{70374383-8818-458A-92A2-E800CA979086}"/>
    <cellStyle name="Comma 6 4 6" xfId="5705" xr:uid="{00000000-0005-0000-0000-0000F70E0000}"/>
    <cellStyle name="Comma 6 4 6 2" xfId="14723" xr:uid="{7B581AE5-8906-4FBF-8A73-36DD0351E3B5}"/>
    <cellStyle name="Comma 6 4 7" xfId="20598" xr:uid="{58AFA2D5-05AB-4932-B7DA-CA65CEDA9FF7}"/>
    <cellStyle name="Comma 6 5" xfId="874" xr:uid="{00000000-0005-0000-0000-0000F80E0000}"/>
    <cellStyle name="Comma 6 5 2" xfId="875" xr:uid="{00000000-0005-0000-0000-0000F90E0000}"/>
    <cellStyle name="Comma 6 5 2 2" xfId="876" xr:uid="{00000000-0005-0000-0000-0000FA0E0000}"/>
    <cellStyle name="Comma 6 5 3" xfId="877" xr:uid="{00000000-0005-0000-0000-0000FB0E0000}"/>
    <cellStyle name="Comma 6 5 3 2" xfId="878" xr:uid="{00000000-0005-0000-0000-0000FC0E0000}"/>
    <cellStyle name="Comma 6 5 4" xfId="879" xr:uid="{00000000-0005-0000-0000-0000FD0E0000}"/>
    <cellStyle name="Comma 6 5 4 2" xfId="2919" xr:uid="{00000000-0005-0000-0000-0000FE0E0000}"/>
    <cellStyle name="Comma 6 5 4 2 2" xfId="4687" xr:uid="{00000000-0005-0000-0000-0000FF0E0000}"/>
    <cellStyle name="Comma 6 5 4 2 2 2" xfId="13817" xr:uid="{C36882DB-DDAC-4CB7-966F-8E01156CDE69}"/>
    <cellStyle name="Comma 6 5 4 2 3" xfId="12079" xr:uid="{3ECD2ABB-A62C-4C74-A237-587C8875CED3}"/>
    <cellStyle name="Comma 6 5 4 3" xfId="3998" xr:uid="{00000000-0005-0000-0000-0000000F0000}"/>
    <cellStyle name="Comma 6 5 4 3 2" xfId="13129" xr:uid="{B1EA4FA7-5D4A-4C0F-95A9-F230FE86FF8D}"/>
    <cellStyle name="Comma 6 5 4 4" xfId="8257" xr:uid="{00000000-0005-0000-0000-0000010F0000}"/>
    <cellStyle name="Comma 6 5 4 4 2" xfId="16147" xr:uid="{22D03182-3108-4369-B7DC-9FF0F5DBDB41}"/>
    <cellStyle name="Comma 6 5 4 5" xfId="11390" xr:uid="{B5DBD9F4-B844-4503-9E34-17799D76AEA5}"/>
    <cellStyle name="Comma 6 5 5" xfId="2918" xr:uid="{00000000-0005-0000-0000-0000020F0000}"/>
    <cellStyle name="Comma 6 5 5 2" xfId="4686" xr:uid="{00000000-0005-0000-0000-0000030F0000}"/>
    <cellStyle name="Comma 6 5 5 2 2" xfId="13816" xr:uid="{4072A12D-F3A0-43E7-8077-E2FED79003A2}"/>
    <cellStyle name="Comma 6 5 5 3" xfId="7610" xr:uid="{00000000-0005-0000-0000-0000040F0000}"/>
    <cellStyle name="Comma 6 5 5 3 2" xfId="15738" xr:uid="{F9157412-5C1A-4AF4-9D1C-100CE78B5D6F}"/>
    <cellStyle name="Comma 6 5 5 4" xfId="12078" xr:uid="{1ECC30FD-D480-43C4-820E-E78DE0615D0D}"/>
    <cellStyle name="Comma 6 5 6" xfId="3997" xr:uid="{00000000-0005-0000-0000-0000050F0000}"/>
    <cellStyle name="Comma 6 5 6 2" xfId="13128" xr:uid="{E15D71F3-3949-4B5C-BD80-A3D1D8253B47}"/>
    <cellStyle name="Comma 6 5 7" xfId="5708" xr:uid="{00000000-0005-0000-0000-0000060F0000}"/>
    <cellStyle name="Comma 6 5 7 2" xfId="14726" xr:uid="{DBD16C76-EB08-4972-9130-9061CD5135E0}"/>
    <cellStyle name="Comma 6 5 8" xfId="20599" xr:uid="{D8BF77EB-5256-441D-BAAF-833E43CD66FD}"/>
    <cellStyle name="Comma 6 5 9" xfId="11389" xr:uid="{3B98C4D0-5A49-4137-A72B-B4634B54B3D7}"/>
    <cellStyle name="Comma 6 6" xfId="880" xr:uid="{00000000-0005-0000-0000-0000070F0000}"/>
    <cellStyle name="Comma 6 6 2" xfId="881" xr:uid="{00000000-0005-0000-0000-0000080F0000}"/>
    <cellStyle name="Comma 6 6 2 2" xfId="2921" xr:uid="{00000000-0005-0000-0000-0000090F0000}"/>
    <cellStyle name="Comma 6 6 2 2 2" xfId="4689" xr:uid="{00000000-0005-0000-0000-00000A0F0000}"/>
    <cellStyle name="Comma 6 6 2 2 2 2" xfId="13819" xr:uid="{2D68B7FF-53D1-404F-9894-053A52992430}"/>
    <cellStyle name="Comma 6 6 2 2 3" xfId="12081" xr:uid="{5DD6CB58-A8B6-483F-A121-B5A57181201C}"/>
    <cellStyle name="Comma 6 6 2 3" xfId="4000" xr:uid="{00000000-0005-0000-0000-00000B0F0000}"/>
    <cellStyle name="Comma 6 6 2 3 2" xfId="13131" xr:uid="{65450EFB-99C1-4B00-BDC8-791B66A360E1}"/>
    <cellStyle name="Comma 6 6 2 4" xfId="8258" xr:uid="{00000000-0005-0000-0000-00000C0F0000}"/>
    <cellStyle name="Comma 6 6 2 4 2" xfId="16148" xr:uid="{C68C7A49-D9B7-45FF-802C-70B22AE94A26}"/>
    <cellStyle name="Comma 6 6 2 5" xfId="11392" xr:uid="{864CE84A-3BF3-4CD2-B06C-832E85F063B3}"/>
    <cellStyle name="Comma 6 6 3" xfId="2920" xr:uid="{00000000-0005-0000-0000-00000D0F0000}"/>
    <cellStyle name="Comma 6 6 3 2" xfId="4688" xr:uid="{00000000-0005-0000-0000-00000E0F0000}"/>
    <cellStyle name="Comma 6 6 3 2 2" xfId="13818" xr:uid="{007A445F-CA7B-4BA8-9BCF-5192B270E98E}"/>
    <cellStyle name="Comma 6 6 3 3" xfId="7611" xr:uid="{00000000-0005-0000-0000-00000F0F0000}"/>
    <cellStyle name="Comma 6 6 3 3 2" xfId="15739" xr:uid="{34059F52-064B-4A88-AA1B-6486D3846D6A}"/>
    <cellStyle name="Comma 6 6 3 4" xfId="12080" xr:uid="{9A7B33ED-1C5C-401D-984B-42BD18808F03}"/>
    <cellStyle name="Comma 6 6 4" xfId="3999" xr:uid="{00000000-0005-0000-0000-0000100F0000}"/>
    <cellStyle name="Comma 6 6 4 2" xfId="13130" xr:uid="{B43A6753-DC4A-44CB-B696-07B7F69012D4}"/>
    <cellStyle name="Comma 6 6 5" xfId="5709" xr:uid="{00000000-0005-0000-0000-0000110F0000}"/>
    <cellStyle name="Comma 6 6 5 2" xfId="14727" xr:uid="{F148F022-3328-4585-B20E-FBC609E26CCD}"/>
    <cellStyle name="Comma 6 6 6" xfId="11391" xr:uid="{D7A283CA-5A65-4FC7-8575-BC455B1A932B}"/>
    <cellStyle name="Comma 6 7" xfId="882" xr:uid="{00000000-0005-0000-0000-0000120F0000}"/>
    <cellStyle name="Comma 6 7 2" xfId="8251" xr:uid="{00000000-0005-0000-0000-0000130F0000}"/>
    <cellStyle name="Comma 6 7 2 2" xfId="16141" xr:uid="{E08FDF9E-FD5B-4DBD-8F76-1FEAE6372EF8}"/>
    <cellStyle name="Comma 6 7 3" xfId="7604" xr:uid="{00000000-0005-0000-0000-0000140F0000}"/>
    <cellStyle name="Comma 6 7 3 2" xfId="15732" xr:uid="{27147D8B-0AC3-49E7-88D2-FF7C58B12921}"/>
    <cellStyle name="Comma 6 8" xfId="7169" xr:uid="{00000000-0005-0000-0000-0000150F0000}"/>
    <cellStyle name="Comma 6 8 2" xfId="15413" xr:uid="{0663D3FC-D850-412A-8EE6-81F69C415A33}"/>
    <cellStyle name="Comma 6 9" xfId="5702" xr:uid="{00000000-0005-0000-0000-0000160F0000}"/>
    <cellStyle name="Comma 6 9 2" xfId="14720" xr:uid="{3615B520-D293-434E-A6E9-85DAD0209CA2}"/>
    <cellStyle name="Comma 60" xfId="8781" xr:uid="{00000000-0005-0000-0000-0000170F0000}"/>
    <cellStyle name="Comma 60 2" xfId="9326" xr:uid="{00000000-0005-0000-0000-0000180F0000}"/>
    <cellStyle name="Comma 60 2 2" xfId="16491" xr:uid="{EA61CA76-139A-43ED-91F9-9622E12493A1}"/>
    <cellStyle name="Comma 60 3" xfId="20600" xr:uid="{603767D5-1612-45E7-9573-7D97F2736B57}"/>
    <cellStyle name="Comma 60 4" xfId="16427" xr:uid="{B50407F5-C1BE-4326-BB50-C03FB4CF828B}"/>
    <cellStyle name="Comma 61" xfId="8782" xr:uid="{00000000-0005-0000-0000-0000190F0000}"/>
    <cellStyle name="Comma 61 2" xfId="9327" xr:uid="{00000000-0005-0000-0000-00001A0F0000}"/>
    <cellStyle name="Comma 61 2 2" xfId="16492" xr:uid="{2FB4732B-A97F-4636-B5B3-6E62F71D0674}"/>
    <cellStyle name="Comma 61 3" xfId="20601" xr:uid="{85B46386-0AE4-454B-9638-D5DD29F05710}"/>
    <cellStyle name="Comma 61 4" xfId="16428" xr:uid="{83151E60-1B31-464D-87BE-F8C22B6D9CF6}"/>
    <cellStyle name="Comma 62" xfId="8783" xr:uid="{00000000-0005-0000-0000-00001B0F0000}"/>
    <cellStyle name="Comma 62 2" xfId="9328" xr:uid="{00000000-0005-0000-0000-00001C0F0000}"/>
    <cellStyle name="Comma 62 2 2" xfId="16493" xr:uid="{0A794C21-A2FF-4180-B856-BAFCA30C031A}"/>
    <cellStyle name="Comma 62 3" xfId="20602" xr:uid="{3F207B55-F46C-49DF-AEA2-4CA685D8833C}"/>
    <cellStyle name="Comma 62 4" xfId="16429" xr:uid="{82C62E5F-CDCC-47AD-B2B2-7219F17FE001}"/>
    <cellStyle name="Comma 63" xfId="8784" xr:uid="{00000000-0005-0000-0000-00001D0F0000}"/>
    <cellStyle name="Comma 63 2" xfId="9329" xr:uid="{00000000-0005-0000-0000-00001E0F0000}"/>
    <cellStyle name="Comma 63 2 2" xfId="16494" xr:uid="{CEB90CFE-747C-4F77-B603-3A04FFF6880C}"/>
    <cellStyle name="Comma 63 3" xfId="20603" xr:uid="{4D5C0F61-F7B9-42E4-8220-84EF1E2594C2}"/>
    <cellStyle name="Comma 63 4" xfId="16430" xr:uid="{45051806-4E54-4345-9C55-41C470FE301D}"/>
    <cellStyle name="Comma 64" xfId="5492" xr:uid="{00000000-0005-0000-0000-00001F0F0000}"/>
    <cellStyle name="Comma 64 2" xfId="8007" xr:uid="{00000000-0005-0000-0000-0000200F0000}"/>
    <cellStyle name="Comma 64 2 2" xfId="9330" xr:uid="{00000000-0005-0000-0000-0000210F0000}"/>
    <cellStyle name="Comma 64 2 2 2" xfId="16495" xr:uid="{28B7C0F9-26D2-4E51-B4F7-BC11223CD2AF}"/>
    <cellStyle name="Comma 64 2 3" xfId="15901" xr:uid="{3304A4D0-56AE-4911-9C96-7ED031C9D632}"/>
    <cellStyle name="Comma 64 3" xfId="7286" xr:uid="{00000000-0005-0000-0000-0000220F0000}"/>
    <cellStyle name="Comma 64 3 2" xfId="15500" xr:uid="{33CC66D6-624A-444F-AAAA-9D666A5E9BAB}"/>
    <cellStyle name="Comma 64 4" xfId="7140" xr:uid="{00000000-0005-0000-0000-0000230F0000}"/>
    <cellStyle name="Comma 64 4 2" xfId="15393" xr:uid="{C3DEBC86-15BF-47DA-A896-51D5880F5CC4}"/>
    <cellStyle name="Comma 64 5" xfId="8785" xr:uid="{00000000-0005-0000-0000-0000240F0000}"/>
    <cellStyle name="Comma 64 5 2" xfId="16431" xr:uid="{50258230-85DF-4AB2-AA5E-5C35682A74DF}"/>
    <cellStyle name="Comma 64 6" xfId="20604" xr:uid="{DF459A5D-CE4B-455C-ACB3-416C849CBFD2}"/>
    <cellStyle name="Comma 64 7" xfId="14584" xr:uid="{5819FEBE-9589-4580-909A-D2B728F6C984}"/>
    <cellStyle name="Comma 65" xfId="8786" xr:uid="{00000000-0005-0000-0000-0000250F0000}"/>
    <cellStyle name="Comma 65 2" xfId="9331" xr:uid="{00000000-0005-0000-0000-0000260F0000}"/>
    <cellStyle name="Comma 65 2 2" xfId="16496" xr:uid="{9BD62E80-867F-4974-86AA-9BCB49215E9E}"/>
    <cellStyle name="Comma 65 3" xfId="20605" xr:uid="{14A07F72-418D-4E29-B71C-9E056A18BC37}"/>
    <cellStyle name="Comma 65 4" xfId="16432" xr:uid="{48DBAFF2-797F-4E74-9191-47DF93204235}"/>
    <cellStyle name="Comma 66" xfId="8787" xr:uid="{00000000-0005-0000-0000-0000270F0000}"/>
    <cellStyle name="Comma 66 2" xfId="9332" xr:uid="{00000000-0005-0000-0000-0000280F0000}"/>
    <cellStyle name="Comma 66 2 2" xfId="16497" xr:uid="{0264B241-002C-42E4-B673-9AF1296F28B9}"/>
    <cellStyle name="Comma 66 3" xfId="20606" xr:uid="{9B04CD53-0C4A-4F44-83B5-9F626649204F}"/>
    <cellStyle name="Comma 66 4" xfId="16433" xr:uid="{73FB14F3-2DC9-4721-8D6E-06B33CB4640A}"/>
    <cellStyle name="Comma 67" xfId="8788" xr:uid="{00000000-0005-0000-0000-0000290F0000}"/>
    <cellStyle name="Comma 67 2" xfId="20607" xr:uid="{4E2C2B61-3794-419B-89B7-9C448B0559ED}"/>
    <cellStyle name="Comma 67 3" xfId="16434" xr:uid="{0A9BAAB3-3048-4969-A79A-C1E4CEF26C67}"/>
    <cellStyle name="Comma 68" xfId="8789" xr:uid="{00000000-0005-0000-0000-00002A0F0000}"/>
    <cellStyle name="Comma 68 2" xfId="20608" xr:uid="{039CA9BE-0FFF-4B54-9EF1-BB856815754C}"/>
    <cellStyle name="Comma 68 3" xfId="16435" xr:uid="{C3A1BA47-039B-4CF7-A3A5-12E4119026C3}"/>
    <cellStyle name="Comma 69" xfId="8790" xr:uid="{00000000-0005-0000-0000-00002B0F0000}"/>
    <cellStyle name="Comma 69 2" xfId="16436" xr:uid="{1783C1AE-9932-4BBF-AFCE-9F1E024C212D}"/>
    <cellStyle name="Comma 7" xfId="883" xr:uid="{00000000-0005-0000-0000-00002C0F0000}"/>
    <cellStyle name="Comma 7 10" xfId="5490" xr:uid="{00000000-0005-0000-0000-00002D0F0000}"/>
    <cellStyle name="Comma 7 10 2" xfId="14582" xr:uid="{C187623D-2A10-415D-9ACB-AC7070428766}"/>
    <cellStyle name="Comma 7 11" xfId="8530" xr:uid="{00000000-0005-0000-0000-00002E0F0000}"/>
    <cellStyle name="Comma 7 11 2" xfId="16347" xr:uid="{2E0DC0DD-CE63-4500-96EF-62E1D63D4C5E}"/>
    <cellStyle name="Comma 7 12" xfId="20609" xr:uid="{5B51FE8A-6B65-40D1-B491-EEF84A1F5EB9}"/>
    <cellStyle name="Comma 7 13" xfId="11393" xr:uid="{53ABFF9F-88E7-4128-B94A-BC0046D2D41D}"/>
    <cellStyle name="Comma 7 2" xfId="884" xr:uid="{00000000-0005-0000-0000-00002F0F0000}"/>
    <cellStyle name="Comma 7 2 2" xfId="2923" xr:uid="{00000000-0005-0000-0000-0000300F0000}"/>
    <cellStyle name="Comma 7 2 2 2" xfId="4691" xr:uid="{00000000-0005-0000-0000-0000310F0000}"/>
    <cellStyle name="Comma 7 2 2 2 2" xfId="8260" xr:uid="{00000000-0005-0000-0000-0000320F0000}"/>
    <cellStyle name="Comma 7 2 2 2 2 2" xfId="16150" xr:uid="{9BA9C9A5-E401-4389-B1E7-54F0EDECEA9F}"/>
    <cellStyle name="Comma 7 2 2 2 3" xfId="13821" xr:uid="{6616D1EC-FB77-448D-9723-8714F0A0A0C4}"/>
    <cellStyle name="Comma 7 2 2 3" xfId="7613" xr:uid="{00000000-0005-0000-0000-0000330F0000}"/>
    <cellStyle name="Comma 7 2 2 3 2" xfId="15741" xr:uid="{D00B5FAB-4AC3-49AA-A64A-C84F13B71214}"/>
    <cellStyle name="Comma 7 2 2 4" xfId="6952" xr:uid="{00000000-0005-0000-0000-0000340F0000}"/>
    <cellStyle name="Comma 7 2 2 4 2" xfId="15333" xr:uid="{B8F1F55A-50BB-4614-9BF4-5A6A7C052CD4}"/>
    <cellStyle name="Comma 7 2 2 5" xfId="12083" xr:uid="{0B48A737-60B2-4952-A520-6FD44F617D0E}"/>
    <cellStyle name="Comma 7 2 3" xfId="4002" xr:uid="{00000000-0005-0000-0000-0000350F0000}"/>
    <cellStyle name="Comma 7 2 3 2" xfId="8089" xr:uid="{00000000-0005-0000-0000-0000360F0000}"/>
    <cellStyle name="Comma 7 2 3 2 2" xfId="15980" xr:uid="{C8980544-876D-491F-9B44-5FABF13C437A}"/>
    <cellStyle name="Comma 7 2 3 3" xfId="7210" xr:uid="{00000000-0005-0000-0000-0000370F0000}"/>
    <cellStyle name="Comma 7 2 3 3 2" xfId="15451" xr:uid="{A6C7E8AD-2F85-4AA5-9D87-20580F07C8B5}"/>
    <cellStyle name="Comma 7 2 3 4" xfId="13133" xr:uid="{AB2B2926-41D1-45D6-9B89-F3FDBA94CE34}"/>
    <cellStyle name="Comma 7 2 4" xfId="7373" xr:uid="{00000000-0005-0000-0000-0000380F0000}"/>
    <cellStyle name="Comma 7 2 4 2" xfId="15573" xr:uid="{48FFC5A2-B995-409E-904B-3A5ACAEB51EE}"/>
    <cellStyle name="Comma 7 2 5" xfId="5711" xr:uid="{00000000-0005-0000-0000-0000390F0000}"/>
    <cellStyle name="Comma 7 2 5 2" xfId="14729" xr:uid="{114E88C6-077C-45EB-8BAE-395B93557005}"/>
    <cellStyle name="Comma 7 2 6" xfId="20610" xr:uid="{FDA2B95B-B8AA-4F6C-A169-D4D475CB908C}"/>
    <cellStyle name="Comma 7 2 7" xfId="11394" xr:uid="{486D35BF-4477-47AE-8EA7-9308711763A0}"/>
    <cellStyle name="Comma 7 3" xfId="885" xr:uid="{00000000-0005-0000-0000-00003A0F0000}"/>
    <cellStyle name="Comma 7 3 10" xfId="11395" xr:uid="{F697AAFC-CED8-4488-8672-FF3183092728}"/>
    <cellStyle name="Comma 7 3 2" xfId="886" xr:uid="{00000000-0005-0000-0000-00003B0F0000}"/>
    <cellStyle name="Comma 7 3 2 2" xfId="887" xr:uid="{00000000-0005-0000-0000-00003C0F0000}"/>
    <cellStyle name="Comma 7 3 2 2 2" xfId="2926" xr:uid="{00000000-0005-0000-0000-00003D0F0000}"/>
    <cellStyle name="Comma 7 3 2 2 2 2" xfId="4694" xr:uid="{00000000-0005-0000-0000-00003E0F0000}"/>
    <cellStyle name="Comma 7 3 2 2 2 2 2" xfId="13824" xr:uid="{FB4B33C4-871C-45CE-97D7-1669D14EBED5}"/>
    <cellStyle name="Comma 7 3 2 2 2 3" xfId="12086" xr:uid="{34A7EFDA-582B-49DE-983C-B9D5D7DD39E5}"/>
    <cellStyle name="Comma 7 3 2 2 3" xfId="4005" xr:uid="{00000000-0005-0000-0000-00003F0F0000}"/>
    <cellStyle name="Comma 7 3 2 2 3 2" xfId="13136" xr:uid="{9DCA4711-CD78-4B55-9CEE-58F97A54E347}"/>
    <cellStyle name="Comma 7 3 2 2 4" xfId="8262" xr:uid="{00000000-0005-0000-0000-0000400F0000}"/>
    <cellStyle name="Comma 7 3 2 2 4 2" xfId="16152" xr:uid="{EC2F544A-A89A-4954-BB36-590A378531BC}"/>
    <cellStyle name="Comma 7 3 2 2 5" xfId="11397" xr:uid="{38A6C76E-EE0E-451A-913D-5B7EECD6FDF2}"/>
    <cellStyle name="Comma 7 3 2 3" xfId="2925" xr:uid="{00000000-0005-0000-0000-0000410F0000}"/>
    <cellStyle name="Comma 7 3 2 3 2" xfId="4693" xr:uid="{00000000-0005-0000-0000-0000420F0000}"/>
    <cellStyle name="Comma 7 3 2 3 2 2" xfId="13823" xr:uid="{42627761-AB9A-4094-A1E9-466BC7CAD087}"/>
    <cellStyle name="Comma 7 3 2 3 3" xfId="7615" xr:uid="{00000000-0005-0000-0000-0000430F0000}"/>
    <cellStyle name="Comma 7 3 2 3 3 2" xfId="15743" xr:uid="{4EBA495D-1DA4-41B0-97C5-837F275025E3}"/>
    <cellStyle name="Comma 7 3 2 3 4" xfId="12085" xr:uid="{1035EB57-377C-4642-A909-637938B83D85}"/>
    <cellStyle name="Comma 7 3 2 4" xfId="4004" xr:uid="{00000000-0005-0000-0000-0000440F0000}"/>
    <cellStyle name="Comma 7 3 2 4 2" xfId="13135" xr:uid="{17270148-A0DC-4E6F-863E-219949121E5F}"/>
    <cellStyle name="Comma 7 3 2 5" xfId="5713" xr:uid="{00000000-0005-0000-0000-0000450F0000}"/>
    <cellStyle name="Comma 7 3 2 5 2" xfId="14731" xr:uid="{A6219DF7-FD0A-492F-A60E-9DB71D9709C3}"/>
    <cellStyle name="Comma 7 3 2 6" xfId="11396" xr:uid="{EF20B655-B32C-4C9C-8E5B-4699EAB0332B}"/>
    <cellStyle name="Comma 7 3 3" xfId="888" xr:uid="{00000000-0005-0000-0000-0000460F0000}"/>
    <cellStyle name="Comma 7 3 3 2" xfId="889" xr:uid="{00000000-0005-0000-0000-0000470F0000}"/>
    <cellStyle name="Comma 7 3 3 2 2" xfId="2928" xr:uid="{00000000-0005-0000-0000-0000480F0000}"/>
    <cellStyle name="Comma 7 3 3 2 2 2" xfId="4696" xr:uid="{00000000-0005-0000-0000-0000490F0000}"/>
    <cellStyle name="Comma 7 3 3 2 2 2 2" xfId="13826" xr:uid="{C74E5390-64CD-402D-9DEB-ECDA1EC6F8AA}"/>
    <cellStyle name="Comma 7 3 3 2 2 3" xfId="12088" xr:uid="{F89D2245-1BFF-4262-B9E3-7BC697D1F991}"/>
    <cellStyle name="Comma 7 3 3 2 3" xfId="4007" xr:uid="{00000000-0005-0000-0000-00004A0F0000}"/>
    <cellStyle name="Comma 7 3 3 2 3 2" xfId="13138" xr:uid="{6DB744B6-2217-45C4-94E3-2B178306E554}"/>
    <cellStyle name="Comma 7 3 3 2 4" xfId="8263" xr:uid="{00000000-0005-0000-0000-00004B0F0000}"/>
    <cellStyle name="Comma 7 3 3 2 4 2" xfId="16153" xr:uid="{91A93C23-85BC-457E-B78C-736DDAD743C5}"/>
    <cellStyle name="Comma 7 3 3 2 5" xfId="11399" xr:uid="{01BB3034-E064-4779-A174-9D0B6A6E46C5}"/>
    <cellStyle name="Comma 7 3 3 3" xfId="2927" xr:uid="{00000000-0005-0000-0000-00004C0F0000}"/>
    <cellStyle name="Comma 7 3 3 3 2" xfId="4695" xr:uid="{00000000-0005-0000-0000-00004D0F0000}"/>
    <cellStyle name="Comma 7 3 3 3 2 2" xfId="13825" xr:uid="{128844F9-30F5-4EF4-A8D8-D41857A2E6FA}"/>
    <cellStyle name="Comma 7 3 3 3 3" xfId="7616" xr:uid="{00000000-0005-0000-0000-00004E0F0000}"/>
    <cellStyle name="Comma 7 3 3 3 3 2" xfId="15744" xr:uid="{02880AE4-31CF-492B-AECD-92C0B43FA254}"/>
    <cellStyle name="Comma 7 3 3 3 4" xfId="12087" xr:uid="{B8626134-9790-4A7F-81EC-1A1820CE999F}"/>
    <cellStyle name="Comma 7 3 3 4" xfId="4006" xr:uid="{00000000-0005-0000-0000-00004F0F0000}"/>
    <cellStyle name="Comma 7 3 3 4 2" xfId="13137" xr:uid="{5D1AF304-7BB9-4142-AF4D-43D6F49CDBF9}"/>
    <cellStyle name="Comma 7 3 3 5" xfId="5714" xr:uid="{00000000-0005-0000-0000-0000500F0000}"/>
    <cellStyle name="Comma 7 3 3 5 2" xfId="14732" xr:uid="{A3983FD5-BE38-4AA4-A102-9FBDBC2BD4FA}"/>
    <cellStyle name="Comma 7 3 3 6" xfId="11398" xr:uid="{5D843F60-C30B-479A-B94A-D06782A123C1}"/>
    <cellStyle name="Comma 7 3 4" xfId="890" xr:uid="{00000000-0005-0000-0000-0000510F0000}"/>
    <cellStyle name="Comma 7 3 4 2" xfId="2929" xr:uid="{00000000-0005-0000-0000-0000520F0000}"/>
    <cellStyle name="Comma 7 3 4 2 2" xfId="4697" xr:uid="{00000000-0005-0000-0000-0000530F0000}"/>
    <cellStyle name="Comma 7 3 4 2 2 2" xfId="13827" xr:uid="{B943CFB0-3BA2-4936-9272-11EBE1DD1CAC}"/>
    <cellStyle name="Comma 7 3 4 2 3" xfId="8261" xr:uid="{00000000-0005-0000-0000-0000540F0000}"/>
    <cellStyle name="Comma 7 3 4 2 3 2" xfId="16151" xr:uid="{B94FD193-2593-4004-863C-497031049459}"/>
    <cellStyle name="Comma 7 3 4 2 4" xfId="12089" xr:uid="{FE8316EB-8B41-49A0-BFEC-37214346553A}"/>
    <cellStyle name="Comma 7 3 4 3" xfId="4008" xr:uid="{00000000-0005-0000-0000-0000550F0000}"/>
    <cellStyle name="Comma 7 3 4 3 2" xfId="13139" xr:uid="{44BE7E61-A9FB-46EC-9F3C-3DE434421A33}"/>
    <cellStyle name="Comma 7 3 4 4" xfId="7614" xr:uid="{00000000-0005-0000-0000-0000560F0000}"/>
    <cellStyle name="Comma 7 3 4 4 2" xfId="15742" xr:uid="{01ABB0C4-B734-4C45-924F-7D60E08F8A6A}"/>
    <cellStyle name="Comma 7 3 4 5" xfId="11400" xr:uid="{E76DFF8D-574E-4072-AC99-125A5871015F}"/>
    <cellStyle name="Comma 7 3 5" xfId="891" xr:uid="{00000000-0005-0000-0000-0000570F0000}"/>
    <cellStyle name="Comma 7 3 5 2" xfId="2930" xr:uid="{00000000-0005-0000-0000-0000580F0000}"/>
    <cellStyle name="Comma 7 3 5 2 2" xfId="4698" xr:uid="{00000000-0005-0000-0000-0000590F0000}"/>
    <cellStyle name="Comma 7 3 5 2 2 2" xfId="13828" xr:uid="{075B2FE0-7A26-4038-8694-9CFBF491C3AB}"/>
    <cellStyle name="Comma 7 3 5 2 3" xfId="12090" xr:uid="{CB5538F0-5AF7-43FF-ACE8-3B4F1B146384}"/>
    <cellStyle name="Comma 7 3 5 3" xfId="4009" xr:uid="{00000000-0005-0000-0000-00005A0F0000}"/>
    <cellStyle name="Comma 7 3 5 3 2" xfId="13140" xr:uid="{42367DE7-11BF-46B0-AFC6-7FC496259AC0}"/>
    <cellStyle name="Comma 7 3 5 4" xfId="8090" xr:uid="{00000000-0005-0000-0000-00005B0F0000}"/>
    <cellStyle name="Comma 7 3 5 4 2" xfId="15981" xr:uid="{CCCE9609-BBE3-4888-8963-0C95904FF45E}"/>
    <cellStyle name="Comma 7 3 5 5" xfId="11401" xr:uid="{8CD981DF-D9DE-475D-806B-53CE7FAAF97D}"/>
    <cellStyle name="Comma 7 3 6" xfId="2924" xr:uid="{00000000-0005-0000-0000-00005C0F0000}"/>
    <cellStyle name="Comma 7 3 6 2" xfId="4692" xr:uid="{00000000-0005-0000-0000-00005D0F0000}"/>
    <cellStyle name="Comma 7 3 6 2 2" xfId="13822" xr:uid="{FF6318F6-E190-46FF-B229-8C9206CB941D}"/>
    <cellStyle name="Comma 7 3 6 3" xfId="7374" xr:uid="{00000000-0005-0000-0000-00005E0F0000}"/>
    <cellStyle name="Comma 7 3 6 3 2" xfId="15574" xr:uid="{CE670BCB-0D11-4209-AD2D-4F38B4D3B160}"/>
    <cellStyle name="Comma 7 3 6 4" xfId="12084" xr:uid="{19D0CBFB-3C5D-4936-8522-2319BDC51F96}"/>
    <cellStyle name="Comma 7 3 7" xfId="4003" xr:uid="{00000000-0005-0000-0000-00005F0F0000}"/>
    <cellStyle name="Comma 7 3 7 2" xfId="13134" xr:uid="{DFA2C880-89A0-43D1-924C-F9ED3966BBAE}"/>
    <cellStyle name="Comma 7 3 8" xfId="5712" xr:uid="{00000000-0005-0000-0000-0000600F0000}"/>
    <cellStyle name="Comma 7 3 8 2" xfId="14730" xr:uid="{D3765461-8847-4B7D-B368-0F541341C9AB}"/>
    <cellStyle name="Comma 7 3 9" xfId="20611" xr:uid="{BF501E2A-23A5-4E46-872B-7C53C630A5D1}"/>
    <cellStyle name="Comma 7 4" xfId="892" xr:uid="{00000000-0005-0000-0000-0000610F0000}"/>
    <cellStyle name="Comma 7 4 2" xfId="893" xr:uid="{00000000-0005-0000-0000-0000620F0000}"/>
    <cellStyle name="Comma 7 4 2 2" xfId="2932" xr:uid="{00000000-0005-0000-0000-0000630F0000}"/>
    <cellStyle name="Comma 7 4 2 2 2" xfId="4700" xr:uid="{00000000-0005-0000-0000-0000640F0000}"/>
    <cellStyle name="Comma 7 4 2 2 2 2" xfId="13830" xr:uid="{E592C215-6AA7-492D-ABE6-4330E3E27E70}"/>
    <cellStyle name="Comma 7 4 2 2 3" xfId="12092" xr:uid="{748E728D-FF49-46F5-907F-893570EFA68F}"/>
    <cellStyle name="Comma 7 4 2 3" xfId="4011" xr:uid="{00000000-0005-0000-0000-0000650F0000}"/>
    <cellStyle name="Comma 7 4 2 3 2" xfId="13142" xr:uid="{49B942D4-BD56-4B1F-AEA7-5E464E25AFAE}"/>
    <cellStyle name="Comma 7 4 2 4" xfId="8264" xr:uid="{00000000-0005-0000-0000-0000660F0000}"/>
    <cellStyle name="Comma 7 4 2 4 2" xfId="16154" xr:uid="{4A2645B4-DE5C-439B-AECF-B34ACEA14E1A}"/>
    <cellStyle name="Comma 7 4 2 5" xfId="11403" xr:uid="{03664D71-EF6E-41B6-ACD6-23089B84D6A8}"/>
    <cellStyle name="Comma 7 4 3" xfId="2931" xr:uid="{00000000-0005-0000-0000-0000670F0000}"/>
    <cellStyle name="Comma 7 4 3 2" xfId="4699" xr:uid="{00000000-0005-0000-0000-0000680F0000}"/>
    <cellStyle name="Comma 7 4 3 2 2" xfId="13829" xr:uid="{88C6F556-A975-4815-BDB7-1CFC7129DD4B}"/>
    <cellStyle name="Comma 7 4 3 3" xfId="7617" xr:uid="{00000000-0005-0000-0000-0000690F0000}"/>
    <cellStyle name="Comma 7 4 3 3 2" xfId="15745" xr:uid="{59A3F5DD-35E6-49A0-9861-47D3EF6B38A4}"/>
    <cellStyle name="Comma 7 4 3 4" xfId="12091" xr:uid="{28453DE6-58F3-4175-99FA-BF90F0A18C15}"/>
    <cellStyle name="Comma 7 4 4" xfId="4010" xr:uid="{00000000-0005-0000-0000-00006A0F0000}"/>
    <cellStyle name="Comma 7 4 4 2" xfId="13141" xr:uid="{33A7EFD5-F126-43BD-8801-360FDD865C35}"/>
    <cellStyle name="Comma 7 4 5" xfId="5715" xr:uid="{00000000-0005-0000-0000-00006B0F0000}"/>
    <cellStyle name="Comma 7 4 5 2" xfId="14733" xr:uid="{F4137D5D-0626-44DC-AD6F-EC856A747AE2}"/>
    <cellStyle name="Comma 7 4 6" xfId="20612" xr:uid="{49AC0409-1476-4559-A15F-74550344A958}"/>
    <cellStyle name="Comma 7 4 7" xfId="11402" xr:uid="{2B31E076-37D7-47E8-AFC9-7B1451675F24}"/>
    <cellStyle name="Comma 7 5" xfId="894" xr:uid="{00000000-0005-0000-0000-00006C0F0000}"/>
    <cellStyle name="Comma 7 5 2" xfId="8259" xr:uid="{00000000-0005-0000-0000-00006D0F0000}"/>
    <cellStyle name="Comma 7 5 2 2" xfId="16149" xr:uid="{C77E44F1-5962-4A64-A9C6-FC9438F3AE72}"/>
    <cellStyle name="Comma 7 5 3" xfId="7612" xr:uid="{00000000-0005-0000-0000-00006E0F0000}"/>
    <cellStyle name="Comma 7 5 3 2" xfId="15740" xr:uid="{E293EAE7-40D3-4039-8BB1-F85EBBDA4545}"/>
    <cellStyle name="Comma 7 5 4" xfId="20613" xr:uid="{F3D37AED-A3EB-4203-8F8F-BD0CDFBC74D1}"/>
    <cellStyle name="Comma 7 6" xfId="2922" xr:uid="{00000000-0005-0000-0000-00006F0F0000}"/>
    <cellStyle name="Comma 7 6 2" xfId="4690" xr:uid="{00000000-0005-0000-0000-0000700F0000}"/>
    <cellStyle name="Comma 7 6 2 2" xfId="8088" xr:uid="{00000000-0005-0000-0000-0000710F0000}"/>
    <cellStyle name="Comma 7 6 2 2 2" xfId="15979" xr:uid="{875A64DC-C375-47E3-8792-6BE7F9C134AE}"/>
    <cellStyle name="Comma 7 6 2 3" xfId="13820" xr:uid="{555B0564-A4A9-4086-87AE-95444D20390D}"/>
    <cellStyle name="Comma 7 6 3" xfId="5710" xr:uid="{00000000-0005-0000-0000-0000720F0000}"/>
    <cellStyle name="Comma 7 6 3 2" xfId="14728" xr:uid="{A04652EB-B1A9-4109-923B-1DBAE42BA1AF}"/>
    <cellStyle name="Comma 7 6 4" xfId="12082" xr:uid="{AB4B8CDE-EEBE-4E2B-9005-683DFD43DBE2}"/>
    <cellStyle name="Comma 7 7" xfId="4001" xr:uid="{00000000-0005-0000-0000-0000730F0000}"/>
    <cellStyle name="Comma 7 7 2" xfId="7180" xr:uid="{00000000-0005-0000-0000-0000740F0000}"/>
    <cellStyle name="Comma 7 7 2 2" xfId="15423" xr:uid="{7B2801EC-256A-4BD7-8CF2-B21BCA660633}"/>
    <cellStyle name="Comma 7 7 3" xfId="13132" xr:uid="{6711E11D-D44A-4D59-AE70-FFBAE83CED7B}"/>
    <cellStyle name="Comma 7 8" xfId="7372" xr:uid="{00000000-0005-0000-0000-0000750F0000}"/>
    <cellStyle name="Comma 7 8 2" xfId="15572" xr:uid="{13043329-D40F-4556-9708-F1035C123D6F}"/>
    <cellStyle name="Comma 7 9" xfId="5525" xr:uid="{00000000-0005-0000-0000-0000760F0000}"/>
    <cellStyle name="Comma 7 9 2" xfId="14609" xr:uid="{E8F34A20-CF21-47AD-91F2-62C2DD24F30E}"/>
    <cellStyle name="Comma 70" xfId="8791" xr:uid="{00000000-0005-0000-0000-0000770F0000}"/>
    <cellStyle name="Comma 70 2" xfId="9333" xr:uid="{00000000-0005-0000-0000-0000780F0000}"/>
    <cellStyle name="Comma 70 2 2" xfId="16498" xr:uid="{698022D6-A6E4-44FA-A08E-57ABE5DD2AB0}"/>
    <cellStyle name="Comma 70 3" xfId="20614" xr:uid="{F9C56CED-75E3-47BE-A2F5-1D67EBE5C50C}"/>
    <cellStyle name="Comma 70 4" xfId="16437" xr:uid="{AAE03592-FA7C-465F-9F7C-7E58177494B3}"/>
    <cellStyle name="Comma 71" xfId="8441" xr:uid="{00000000-0005-0000-0000-0000790F0000}"/>
    <cellStyle name="Comma 71 2" xfId="8792" xr:uid="{00000000-0005-0000-0000-00007A0F0000}"/>
    <cellStyle name="Comma 71 2 2" xfId="9334" xr:uid="{00000000-0005-0000-0000-00007B0F0000}"/>
    <cellStyle name="Comma 71 2 2 2" xfId="16499" xr:uid="{589BA60C-1D71-428C-A799-ED51D490AE3D}"/>
    <cellStyle name="Comma 71 2 3" xfId="16438" xr:uid="{CC677863-96A8-458C-A634-E7B8EA9F3846}"/>
    <cellStyle name="Comma 71 3" xfId="9412" xr:uid="{00000000-0005-0000-0000-00007C0F0000}"/>
    <cellStyle name="Comma 71 3 2" xfId="16526" xr:uid="{B0E02B60-6485-4B91-993A-ABDC0F130C6B}"/>
    <cellStyle name="Comma 71 4" xfId="9441" xr:uid="{00000000-0005-0000-0000-00007D0F0000}"/>
    <cellStyle name="Comma 71 4 2" xfId="16552" xr:uid="{E151EAFB-1212-4501-8DC9-61E99B7ACA0B}"/>
    <cellStyle name="Comma 71 5" xfId="20615" xr:uid="{40F6AF9D-9E03-4393-8E03-C6FA673461B1}"/>
    <cellStyle name="Comma 71 6" xfId="16308" xr:uid="{19EAAA69-C821-43F7-9C83-003A82FE4643}"/>
    <cellStyle name="Comma 72" xfId="8793" xr:uid="{00000000-0005-0000-0000-00007E0F0000}"/>
    <cellStyle name="Comma 72 2" xfId="9335" xr:uid="{00000000-0005-0000-0000-00007F0F0000}"/>
    <cellStyle name="Comma 72 2 2" xfId="16500" xr:uid="{C22989AD-92B1-4CB8-B4C0-0DF3AE8281FF}"/>
    <cellStyle name="Comma 72 3" xfId="20616" xr:uid="{004873E7-C63F-4A6F-8D50-3211192F152E}"/>
    <cellStyle name="Comma 72 4" xfId="16439" xr:uid="{076C48BC-5799-40EC-A694-67A5549F3520}"/>
    <cellStyle name="Comma 73" xfId="8794" xr:uid="{00000000-0005-0000-0000-0000800F0000}"/>
    <cellStyle name="Comma 73 2" xfId="9336" xr:uid="{00000000-0005-0000-0000-0000810F0000}"/>
    <cellStyle name="Comma 73 2 2" xfId="16501" xr:uid="{0EFABAFE-41BF-4BAA-80FC-C9F68B33E82A}"/>
    <cellStyle name="Comma 73 3" xfId="20617" xr:uid="{6BAC5606-2E0E-44A9-8982-6DCD37F2E39C}"/>
    <cellStyle name="Comma 73 4" xfId="16440" xr:uid="{8BCCA57F-1FAD-4AA7-8CD2-D354E784A847}"/>
    <cellStyle name="Comma 74" xfId="8795" xr:uid="{00000000-0005-0000-0000-0000820F0000}"/>
    <cellStyle name="Comma 74 2" xfId="9337" xr:uid="{00000000-0005-0000-0000-0000830F0000}"/>
    <cellStyle name="Comma 74 2 2" xfId="16502" xr:uid="{494A5DF4-C79C-425A-A7EB-3AA9624FFEC3}"/>
    <cellStyle name="Comma 74 3" xfId="20618" xr:uid="{9BBD6904-4212-4CE1-BEDF-389EE3BDB9B7}"/>
    <cellStyle name="Comma 74 4" xfId="16441" xr:uid="{A1F7E8B8-51AE-4641-A365-7B908D30AFF2}"/>
    <cellStyle name="Comma 75" xfId="8796" xr:uid="{00000000-0005-0000-0000-0000840F0000}"/>
    <cellStyle name="Comma 75 2" xfId="9338" xr:uid="{00000000-0005-0000-0000-0000850F0000}"/>
    <cellStyle name="Comma 75 2 2" xfId="16503" xr:uid="{64E49A13-54FD-4F70-BB82-7E83A92D63F3}"/>
    <cellStyle name="Comma 75 3" xfId="20619" xr:uid="{DB5CB387-F6C7-4952-A775-41DC5DC16AC2}"/>
    <cellStyle name="Comma 75 4" xfId="16442" xr:uid="{A0BCB23B-2BA9-4338-A19B-7C461DF070EB}"/>
    <cellStyle name="Comma 76" xfId="8797" xr:uid="{00000000-0005-0000-0000-0000860F0000}"/>
    <cellStyle name="Comma 76 2" xfId="9339" xr:uid="{00000000-0005-0000-0000-0000870F0000}"/>
    <cellStyle name="Comma 76 2 2" xfId="16504" xr:uid="{240390AA-142B-431D-A280-91DC6A6DA024}"/>
    <cellStyle name="Comma 76 3" xfId="20620" xr:uid="{3DEFEB51-1AAC-4269-AF44-CCE723A9DF1C}"/>
    <cellStyle name="Comma 76 4" xfId="16443" xr:uid="{38AC3F36-5E22-4F85-B32E-5473D3EC0747}"/>
    <cellStyle name="Comma 77" xfId="8798" xr:uid="{00000000-0005-0000-0000-0000880F0000}"/>
    <cellStyle name="Comma 77 2" xfId="16444" xr:uid="{9144E196-2FCA-40A2-825B-A47C382044DA}"/>
    <cellStyle name="Comma 78" xfId="8799" xr:uid="{00000000-0005-0000-0000-0000890F0000}"/>
    <cellStyle name="Comma 78 2" xfId="9340" xr:uid="{00000000-0005-0000-0000-00008A0F0000}"/>
    <cellStyle name="Comma 78 2 2" xfId="16505" xr:uid="{1881D160-634A-4B84-BF08-4C096703B232}"/>
    <cellStyle name="Comma 78 3" xfId="16445" xr:uid="{A8F72DB6-BDF4-4F81-AC76-E448300FBD67}"/>
    <cellStyle name="Comma 79" xfId="8800" xr:uid="{00000000-0005-0000-0000-00008B0F0000}"/>
    <cellStyle name="Comma 79 11" xfId="7235" xr:uid="{00000000-0005-0000-0000-00008C0F0000}"/>
    <cellStyle name="Comma 79 11 2" xfId="15473" xr:uid="{AD35281C-2008-476F-8017-CF0B184FB13A}"/>
    <cellStyle name="Comma 79 2" xfId="9341" xr:uid="{00000000-0005-0000-0000-00008D0F0000}"/>
    <cellStyle name="Comma 79 2 2" xfId="16506" xr:uid="{ED40F5E5-E1F6-4EE5-8B0B-4909A5376BF4}"/>
    <cellStyle name="Comma 79 3" xfId="16446" xr:uid="{06EDA811-3CD5-4D67-A296-2CC7C617D3DF}"/>
    <cellStyle name="Comma 8" xfId="895" xr:uid="{00000000-0005-0000-0000-00008E0F0000}"/>
    <cellStyle name="Comma 8 10" xfId="5504" xr:uid="{00000000-0005-0000-0000-00008F0F0000}"/>
    <cellStyle name="Comma 8 11" xfId="8531" xr:uid="{00000000-0005-0000-0000-0000900F0000}"/>
    <cellStyle name="Comma 8 11 2" xfId="16348" xr:uid="{144E0E93-6266-404B-A5E3-E03D4F6973FE}"/>
    <cellStyle name="Comma 8 12" xfId="20621" xr:uid="{A07C772F-B3F9-41D9-ACC5-C58FAAB1B793}"/>
    <cellStyle name="Comma 8 13" xfId="11404" xr:uid="{1D5A8736-AF14-4EC3-A547-E15C9952AAF3}"/>
    <cellStyle name="Comma 8 2" xfId="896" xr:uid="{00000000-0005-0000-0000-0000910F0000}"/>
    <cellStyle name="Comma 8 2 2" xfId="2934" xr:uid="{00000000-0005-0000-0000-0000920F0000}"/>
    <cellStyle name="Comma 8 2 2 2" xfId="4702" xr:uid="{00000000-0005-0000-0000-0000930F0000}"/>
    <cellStyle name="Comma 8 2 2 2 2" xfId="8266" xr:uid="{00000000-0005-0000-0000-0000940F0000}"/>
    <cellStyle name="Comma 8 2 2 2 2 2" xfId="16156" xr:uid="{CADB6FFE-6489-48C7-BBB8-3CCA80AB0134}"/>
    <cellStyle name="Comma 8 2 2 2 3" xfId="13832" xr:uid="{F89895BC-558F-4D40-A82E-7700D1A2E125}"/>
    <cellStyle name="Comma 8 2 2 3" xfId="7619" xr:uid="{00000000-0005-0000-0000-0000950F0000}"/>
    <cellStyle name="Comma 8 2 2 3 2" xfId="15747" xr:uid="{1148A820-757F-4EE0-B7E5-AC930EEE89B1}"/>
    <cellStyle name="Comma 8 2 2 4" xfId="6954" xr:uid="{00000000-0005-0000-0000-0000960F0000}"/>
    <cellStyle name="Comma 8 2 2 4 2" xfId="15334" xr:uid="{DD8BA714-7B04-4D70-8A0D-41E46E8EB4E4}"/>
    <cellStyle name="Comma 8 2 2 5" xfId="12094" xr:uid="{1ACDF258-7272-4B09-BEC8-12A339CCC29F}"/>
    <cellStyle name="Comma 8 2 3" xfId="4013" xr:uid="{00000000-0005-0000-0000-0000970F0000}"/>
    <cellStyle name="Comma 8 2 3 2" xfId="8092" xr:uid="{00000000-0005-0000-0000-0000980F0000}"/>
    <cellStyle name="Comma 8 2 3 2 2" xfId="15983" xr:uid="{CEE46D05-DB7F-4E24-88ED-C15BF352CA4D}"/>
    <cellStyle name="Comma 8 2 3 3" xfId="13144" xr:uid="{18588EC1-C599-414D-9504-99B09DAA192C}"/>
    <cellStyle name="Comma 8 2 4" xfId="7376" xr:uid="{00000000-0005-0000-0000-0000990F0000}"/>
    <cellStyle name="Comma 8 2 4 2" xfId="15576" xr:uid="{D710DDC6-A1FC-42BD-BF41-941D567AA864}"/>
    <cellStyle name="Comma 8 2 5" xfId="5717" xr:uid="{00000000-0005-0000-0000-00009A0F0000}"/>
    <cellStyle name="Comma 8 2 5 2" xfId="14735" xr:uid="{8769468E-479C-4173-BF1D-AB1183C9F78D}"/>
    <cellStyle name="Comma 8 2 6" xfId="20622" xr:uid="{5B9366E2-13EC-4464-9FF4-CABE3DF5B06B}"/>
    <cellStyle name="Comma 8 2 7" xfId="11405" xr:uid="{67488D05-292A-4026-BD55-6947144D5C07}"/>
    <cellStyle name="Comma 8 3" xfId="897" xr:uid="{00000000-0005-0000-0000-00009B0F0000}"/>
    <cellStyle name="Comma 8 3 2" xfId="898" xr:uid="{00000000-0005-0000-0000-00009C0F0000}"/>
    <cellStyle name="Comma 8 3 2 2" xfId="2936" xr:uid="{00000000-0005-0000-0000-00009D0F0000}"/>
    <cellStyle name="Comma 8 3 2 2 2" xfId="4704" xr:uid="{00000000-0005-0000-0000-00009E0F0000}"/>
    <cellStyle name="Comma 8 3 2 2 2 2" xfId="13834" xr:uid="{2CDBEE18-7101-4031-A8B7-0DB444F9ECB5}"/>
    <cellStyle name="Comma 8 3 2 2 3" xfId="12096" xr:uid="{3292261B-1AFA-431A-B487-7DA0E0C3CF7D}"/>
    <cellStyle name="Comma 8 3 2 3" xfId="4015" xr:uid="{00000000-0005-0000-0000-00009F0F0000}"/>
    <cellStyle name="Comma 8 3 2 3 2" xfId="13146" xr:uid="{DCD21B9B-949A-4B11-89FC-19F574118F67}"/>
    <cellStyle name="Comma 8 3 2 4" xfId="8267" xr:uid="{00000000-0005-0000-0000-0000A00F0000}"/>
    <cellStyle name="Comma 8 3 2 4 2" xfId="16157" xr:uid="{C8FFA5AB-446A-471E-9C0C-299AD6CC3B6C}"/>
    <cellStyle name="Comma 8 3 2 5" xfId="11407" xr:uid="{0DCEB7FE-656C-4E70-A83C-EE2917E4FEB7}"/>
    <cellStyle name="Comma 8 3 3" xfId="899" xr:uid="{00000000-0005-0000-0000-0000A10F0000}"/>
    <cellStyle name="Comma 8 3 3 2" xfId="2937" xr:uid="{00000000-0005-0000-0000-0000A20F0000}"/>
    <cellStyle name="Comma 8 3 3 2 2" xfId="4705" xr:uid="{00000000-0005-0000-0000-0000A30F0000}"/>
    <cellStyle name="Comma 8 3 3 2 2 2" xfId="13835" xr:uid="{6E8214A5-31A7-41BF-878B-BA5A45DEA559}"/>
    <cellStyle name="Comma 8 3 3 2 3" xfId="12097" xr:uid="{C455696E-84E0-4E2F-9D5A-8EEC9F2F068F}"/>
    <cellStyle name="Comma 8 3 3 3" xfId="4016" xr:uid="{00000000-0005-0000-0000-0000A40F0000}"/>
    <cellStyle name="Comma 8 3 3 3 2" xfId="13147" xr:uid="{3BE1D03B-EAAD-4011-BA72-376246695693}"/>
    <cellStyle name="Comma 8 3 3 4" xfId="7620" xr:uid="{00000000-0005-0000-0000-0000A50F0000}"/>
    <cellStyle name="Comma 8 3 3 4 2" xfId="15748" xr:uid="{1CC4B71B-B5C5-46BD-8FBD-C1195DBD1302}"/>
    <cellStyle name="Comma 8 3 3 5" xfId="11408" xr:uid="{E06716AA-A779-4FA1-BEF4-CC2E34DB2342}"/>
    <cellStyle name="Comma 8 3 4" xfId="900" xr:uid="{00000000-0005-0000-0000-0000A60F0000}"/>
    <cellStyle name="Comma 8 3 4 2" xfId="2938" xr:uid="{00000000-0005-0000-0000-0000A70F0000}"/>
    <cellStyle name="Comma 8 3 4 2 2" xfId="4706" xr:uid="{00000000-0005-0000-0000-0000A80F0000}"/>
    <cellStyle name="Comma 8 3 4 2 2 2" xfId="13836" xr:uid="{D397F541-3E82-4669-9720-9555FB5CC898}"/>
    <cellStyle name="Comma 8 3 4 2 3" xfId="12098" xr:uid="{03FF62B0-5533-4DDF-BD9C-8C95524F9D59}"/>
    <cellStyle name="Comma 8 3 4 3" xfId="4017" xr:uid="{00000000-0005-0000-0000-0000A90F0000}"/>
    <cellStyle name="Comma 8 3 4 3 2" xfId="13148" xr:uid="{9249F6A7-EDBF-4476-A2AE-0D16DD7CEF51}"/>
    <cellStyle name="Comma 8 3 4 4" xfId="11409" xr:uid="{EFCB4828-2B45-4028-9C94-5E372EE2A955}"/>
    <cellStyle name="Comma 8 3 5" xfId="2935" xr:uid="{00000000-0005-0000-0000-0000AA0F0000}"/>
    <cellStyle name="Comma 8 3 5 2" xfId="4703" xr:uid="{00000000-0005-0000-0000-0000AB0F0000}"/>
    <cellStyle name="Comma 8 3 5 2 2" xfId="13833" xr:uid="{48CB3A8B-FA2A-4CA4-8F6A-387FAB0678AC}"/>
    <cellStyle name="Comma 8 3 5 3" xfId="12095" xr:uid="{2B84078A-AEA1-46F6-9CE7-6C317D519AAC}"/>
    <cellStyle name="Comma 8 3 6" xfId="4014" xr:uid="{00000000-0005-0000-0000-0000AC0F0000}"/>
    <cellStyle name="Comma 8 3 6 2" xfId="13145" xr:uid="{26587DD4-1E47-418A-A6EF-259BFED239E1}"/>
    <cellStyle name="Comma 8 3 7" xfId="5718" xr:uid="{00000000-0005-0000-0000-0000AD0F0000}"/>
    <cellStyle name="Comma 8 3 7 2" xfId="14736" xr:uid="{8153B10F-7656-4F9D-9CAE-4E134D1A5046}"/>
    <cellStyle name="Comma 8 3 8" xfId="20623" xr:uid="{9566865C-80CE-4799-A8B9-405806AF44DD}"/>
    <cellStyle name="Comma 8 3 9" xfId="11406" xr:uid="{FE3CDEFE-02D1-4854-8C4F-53B155D73E4A}"/>
    <cellStyle name="Comma 8 4" xfId="901" xr:uid="{00000000-0005-0000-0000-0000AE0F0000}"/>
    <cellStyle name="Comma 8 4 2" xfId="902" xr:uid="{00000000-0005-0000-0000-0000AF0F0000}"/>
    <cellStyle name="Comma 8 4 2 2" xfId="2940" xr:uid="{00000000-0005-0000-0000-0000B00F0000}"/>
    <cellStyle name="Comma 8 4 2 2 2" xfId="4708" xr:uid="{00000000-0005-0000-0000-0000B10F0000}"/>
    <cellStyle name="Comma 8 4 2 2 2 2" xfId="13838" xr:uid="{F25D8B38-092A-4B01-BABD-FF4355B199E5}"/>
    <cellStyle name="Comma 8 4 2 2 3" xfId="12100" xr:uid="{BB9F62E3-58F7-4DEF-95B0-9891E9D40CB4}"/>
    <cellStyle name="Comma 8 4 2 3" xfId="4019" xr:uid="{00000000-0005-0000-0000-0000B20F0000}"/>
    <cellStyle name="Comma 8 4 2 3 2" xfId="13150" xr:uid="{747557C3-3B03-4F97-8107-E703E850E364}"/>
    <cellStyle name="Comma 8 4 2 4" xfId="8268" xr:uid="{00000000-0005-0000-0000-0000B30F0000}"/>
    <cellStyle name="Comma 8 4 2 4 2" xfId="16158" xr:uid="{25114D7C-2949-4308-B624-0141DFE5FDFC}"/>
    <cellStyle name="Comma 8 4 2 5" xfId="11411" xr:uid="{6F76074E-DA7C-4813-A1A3-9E2D23B814F7}"/>
    <cellStyle name="Comma 8 4 3" xfId="903" xr:uid="{00000000-0005-0000-0000-0000B40F0000}"/>
    <cellStyle name="Comma 8 4 3 2" xfId="2941" xr:uid="{00000000-0005-0000-0000-0000B50F0000}"/>
    <cellStyle name="Comma 8 4 3 2 2" xfId="4709" xr:uid="{00000000-0005-0000-0000-0000B60F0000}"/>
    <cellStyle name="Comma 8 4 3 2 2 2" xfId="13839" xr:uid="{5F5CEB3F-0EDD-4E50-85F7-8D00D2F085E2}"/>
    <cellStyle name="Comma 8 4 3 2 3" xfId="12101" xr:uid="{AB3559D5-362E-4C4B-93E4-A330E09AE128}"/>
    <cellStyle name="Comma 8 4 3 3" xfId="4020" xr:uid="{00000000-0005-0000-0000-0000B70F0000}"/>
    <cellStyle name="Comma 8 4 3 3 2" xfId="13151" xr:uid="{B9859030-C7FD-4A14-8E54-557B2B8F48BF}"/>
    <cellStyle name="Comma 8 4 3 4" xfId="7621" xr:uid="{00000000-0005-0000-0000-0000B80F0000}"/>
    <cellStyle name="Comma 8 4 3 4 2" xfId="15749" xr:uid="{F6DE89FA-1ED6-46DE-A569-85FEEDE5C6AB}"/>
    <cellStyle name="Comma 8 4 3 5" xfId="11412" xr:uid="{808250D7-6785-4AE4-A91F-17AE5739A253}"/>
    <cellStyle name="Comma 8 4 4" xfId="904" xr:uid="{00000000-0005-0000-0000-0000B90F0000}"/>
    <cellStyle name="Comma 8 4 4 2" xfId="2942" xr:uid="{00000000-0005-0000-0000-0000BA0F0000}"/>
    <cellStyle name="Comma 8 4 4 2 2" xfId="4710" xr:uid="{00000000-0005-0000-0000-0000BB0F0000}"/>
    <cellStyle name="Comma 8 4 4 2 2 2" xfId="13840" xr:uid="{A8F465AF-2EF2-4C00-A518-3AF33A6A5F2F}"/>
    <cellStyle name="Comma 8 4 4 2 3" xfId="12102" xr:uid="{DA2AD1D4-73F9-42F7-AC61-75543EF74621}"/>
    <cellStyle name="Comma 8 4 4 3" xfId="4021" xr:uid="{00000000-0005-0000-0000-0000BC0F0000}"/>
    <cellStyle name="Comma 8 4 4 3 2" xfId="13152" xr:uid="{837AFC63-6BF7-49CB-B65C-40D3C13A3577}"/>
    <cellStyle name="Comma 8 4 4 4" xfId="11413" xr:uid="{4113514A-6F27-4390-8F32-3A736D318A90}"/>
    <cellStyle name="Comma 8 4 5" xfId="2939" xr:uid="{00000000-0005-0000-0000-0000BD0F0000}"/>
    <cellStyle name="Comma 8 4 5 2" xfId="4707" xr:uid="{00000000-0005-0000-0000-0000BE0F0000}"/>
    <cellStyle name="Comma 8 4 5 2 2" xfId="13837" xr:uid="{E7066DCE-8DA1-4B36-A2E3-A7663A8D0DD0}"/>
    <cellStyle name="Comma 8 4 5 3" xfId="12099" xr:uid="{9D69454D-8709-4732-A875-974705441875}"/>
    <cellStyle name="Comma 8 4 6" xfId="4018" xr:uid="{00000000-0005-0000-0000-0000BF0F0000}"/>
    <cellStyle name="Comma 8 4 6 2" xfId="13149" xr:uid="{13368B3D-7F16-4023-A6BA-84FC60B3B166}"/>
    <cellStyle name="Comma 8 4 7" xfId="5719" xr:uid="{00000000-0005-0000-0000-0000C00F0000}"/>
    <cellStyle name="Comma 8 4 7 2" xfId="14737" xr:uid="{DAD8AE75-2CA0-4B35-AEDD-A9215D2C360F}"/>
    <cellStyle name="Comma 8 4 8" xfId="11410" xr:uid="{8F50E1D1-9987-4CC3-9444-E409F62C5D05}"/>
    <cellStyle name="Comma 8 5" xfId="905" xr:uid="{00000000-0005-0000-0000-0000C10F0000}"/>
    <cellStyle name="Comma 8 5 2" xfId="906" xr:uid="{00000000-0005-0000-0000-0000C20F0000}"/>
    <cellStyle name="Comma 8 5 2 2" xfId="2944" xr:uid="{00000000-0005-0000-0000-0000C30F0000}"/>
    <cellStyle name="Comma 8 5 2 2 2" xfId="4712" xr:uid="{00000000-0005-0000-0000-0000C40F0000}"/>
    <cellStyle name="Comma 8 5 2 2 2 2" xfId="13842" xr:uid="{BA0E3157-A29F-4F76-9A88-88A9A42A988B}"/>
    <cellStyle name="Comma 8 5 2 2 3" xfId="12104" xr:uid="{1525D35A-02A5-4DF9-A27E-EB0059CBB745}"/>
    <cellStyle name="Comma 8 5 2 3" xfId="4023" xr:uid="{00000000-0005-0000-0000-0000C50F0000}"/>
    <cellStyle name="Comma 8 5 2 3 2" xfId="13154" xr:uid="{FCF4C60F-CBC4-4824-B632-43C1C5431FE3}"/>
    <cellStyle name="Comma 8 5 2 4" xfId="8269" xr:uid="{00000000-0005-0000-0000-0000C60F0000}"/>
    <cellStyle name="Comma 8 5 2 4 2" xfId="16159" xr:uid="{0761BB94-24B2-463E-BA58-7FF12ABCA824}"/>
    <cellStyle name="Comma 8 5 2 5" xfId="11415" xr:uid="{ADEB1B76-BA26-46D7-815D-AFB5F0AA36A0}"/>
    <cellStyle name="Comma 8 5 3" xfId="2943" xr:uid="{00000000-0005-0000-0000-0000C70F0000}"/>
    <cellStyle name="Comma 8 5 3 2" xfId="4711" xr:uid="{00000000-0005-0000-0000-0000C80F0000}"/>
    <cellStyle name="Comma 8 5 3 2 2" xfId="13841" xr:uid="{96D169D5-DBE5-46C6-BBF5-2E3E47F84975}"/>
    <cellStyle name="Comma 8 5 3 3" xfId="7622" xr:uid="{00000000-0005-0000-0000-0000C90F0000}"/>
    <cellStyle name="Comma 8 5 3 3 2" xfId="15750" xr:uid="{53F74FB7-3F09-4C96-AD08-27F03F684DB2}"/>
    <cellStyle name="Comma 8 5 3 4" xfId="12103" xr:uid="{9109B55B-7F6A-45B0-96BF-B7D9895B10B9}"/>
    <cellStyle name="Comma 8 5 4" xfId="4022" xr:uid="{00000000-0005-0000-0000-0000CA0F0000}"/>
    <cellStyle name="Comma 8 5 4 2" xfId="13153" xr:uid="{0B61B51A-3C99-4475-BE86-F8F6BAF6198D}"/>
    <cellStyle name="Comma 8 5 5" xfId="5720" xr:uid="{00000000-0005-0000-0000-0000CB0F0000}"/>
    <cellStyle name="Comma 8 5 5 2" xfId="14738" xr:uid="{9A90E231-DFDE-497B-B018-5A02927493BB}"/>
    <cellStyle name="Comma 8 5 6" xfId="11414" xr:uid="{979AEB28-3482-4436-B8EE-514D0BF06E11}"/>
    <cellStyle name="Comma 8 6" xfId="907" xr:uid="{00000000-0005-0000-0000-0000CC0F0000}"/>
    <cellStyle name="Comma 8 6 2" xfId="2945" xr:uid="{00000000-0005-0000-0000-0000CD0F0000}"/>
    <cellStyle name="Comma 8 6 2 2" xfId="4713" xr:uid="{00000000-0005-0000-0000-0000CE0F0000}"/>
    <cellStyle name="Comma 8 6 2 2 2" xfId="13843" xr:uid="{412E0992-48C4-4713-B18F-48AF4CC943E5}"/>
    <cellStyle name="Comma 8 6 2 3" xfId="8265" xr:uid="{00000000-0005-0000-0000-0000CF0F0000}"/>
    <cellStyle name="Comma 8 6 2 3 2" xfId="16155" xr:uid="{63CD0B14-BE1E-48C0-A9CF-A0D95E33CEAC}"/>
    <cellStyle name="Comma 8 6 2 4" xfId="12105" xr:uid="{D26085B5-EC56-4239-8DFB-5F57D26567F4}"/>
    <cellStyle name="Comma 8 6 3" xfId="4024" xr:uid="{00000000-0005-0000-0000-0000D00F0000}"/>
    <cellStyle name="Comma 8 6 3 2" xfId="7618" xr:uid="{00000000-0005-0000-0000-0000D10F0000}"/>
    <cellStyle name="Comma 8 6 3 2 2" xfId="15746" xr:uid="{74317CB2-93F4-4E84-AE4F-28C9A9822AE1}"/>
    <cellStyle name="Comma 8 6 3 3" xfId="13155" xr:uid="{AA6A2207-4ABA-4AD4-A06A-1E02E1230151}"/>
    <cellStyle name="Comma 8 6 4" xfId="6953" xr:uid="{00000000-0005-0000-0000-0000D20F0000}"/>
    <cellStyle name="Comma 8 6 5" xfId="11416" xr:uid="{86FCED24-FA04-4E55-945B-5C4C2555AF0E}"/>
    <cellStyle name="Comma 8 7" xfId="908" xr:uid="{00000000-0005-0000-0000-0000D30F0000}"/>
    <cellStyle name="Comma 8 7 2" xfId="8091" xr:uid="{00000000-0005-0000-0000-0000D40F0000}"/>
    <cellStyle name="Comma 8 7 2 2" xfId="15982" xr:uid="{45810106-BFBB-4E75-9BA5-E56C82742979}"/>
    <cellStyle name="Comma 8 7 3" xfId="7185" xr:uid="{00000000-0005-0000-0000-0000D50F0000}"/>
    <cellStyle name="Comma 8 7 3 2" xfId="15427" xr:uid="{412BE31D-44EE-4D19-8CC4-E041C3092123}"/>
    <cellStyle name="Comma 8 8" xfId="2933" xr:uid="{00000000-0005-0000-0000-0000D60F0000}"/>
    <cellStyle name="Comma 8 8 2" xfId="4701" xr:uid="{00000000-0005-0000-0000-0000D70F0000}"/>
    <cellStyle name="Comma 8 8 2 2" xfId="13831" xr:uid="{5C4CBA7A-261A-4F45-BA9A-E287756FD774}"/>
    <cellStyle name="Comma 8 8 3" xfId="7375" xr:uid="{00000000-0005-0000-0000-0000D80F0000}"/>
    <cellStyle name="Comma 8 8 3 2" xfId="15575" xr:uid="{27E669B3-46FE-46B0-8AB1-0D49F795CBB2}"/>
    <cellStyle name="Comma 8 8 4" xfId="12093" xr:uid="{5E94DFD4-B684-4C93-BA1B-EBA387E75E78}"/>
    <cellStyle name="Comma 8 9" xfId="4012" xr:uid="{00000000-0005-0000-0000-0000D90F0000}"/>
    <cellStyle name="Comma 8 9 2" xfId="5716" xr:uid="{00000000-0005-0000-0000-0000DA0F0000}"/>
    <cellStyle name="Comma 8 9 2 2" xfId="14734" xr:uid="{F26AF649-BCDC-4B8A-87A0-7DA382BEB282}"/>
    <cellStyle name="Comma 8 9 3" xfId="13143" xr:uid="{9195A09B-15E6-452B-AAD6-49F7DE0C204F}"/>
    <cellStyle name="Comma 8_Sena WP Q2'53 TAW" xfId="909" xr:uid="{00000000-0005-0000-0000-0000DB0F0000}"/>
    <cellStyle name="Comma 80" xfId="8801" xr:uid="{00000000-0005-0000-0000-0000DC0F0000}"/>
    <cellStyle name="Comma 80 2" xfId="9342" xr:uid="{00000000-0005-0000-0000-0000DD0F0000}"/>
    <cellStyle name="Comma 80 2 2" xfId="16507" xr:uid="{19916BBF-4520-45BB-92FB-A4F1F38BBBC4}"/>
    <cellStyle name="Comma 80 3" xfId="16447" xr:uid="{6E497D38-DAD5-4EB3-BECC-09BF31A5C8DC}"/>
    <cellStyle name="Comma 81" xfId="8802" xr:uid="{00000000-0005-0000-0000-0000DE0F0000}"/>
    <cellStyle name="Comma 81 2" xfId="9343" xr:uid="{00000000-0005-0000-0000-0000DF0F0000}"/>
    <cellStyle name="Comma 81 2 2" xfId="16508" xr:uid="{BF06CEDE-DE17-416C-8CC8-371C243035DC}"/>
    <cellStyle name="Comma 81 3" xfId="16448" xr:uid="{774245FF-9C6C-45F8-82B6-FAA99BFFFA7E}"/>
    <cellStyle name="Comma 82" xfId="8803" xr:uid="{00000000-0005-0000-0000-0000E00F0000}"/>
    <cellStyle name="Comma 82 2" xfId="9344" xr:uid="{00000000-0005-0000-0000-0000E10F0000}"/>
    <cellStyle name="Comma 82 2 2" xfId="16509" xr:uid="{4CA79ED8-7755-40EB-98FA-4C844DEDD365}"/>
    <cellStyle name="Comma 82 3" xfId="16449" xr:uid="{1734BD29-3DC0-4251-BC9F-75F9992AD9AD}"/>
    <cellStyle name="Comma 83" xfId="8804" xr:uid="{00000000-0005-0000-0000-0000E20F0000}"/>
    <cellStyle name="Comma 83 2" xfId="9345" xr:uid="{00000000-0005-0000-0000-0000E30F0000}"/>
    <cellStyle name="Comma 83 2 2" xfId="16510" xr:uid="{3E5B62F2-2878-4418-8A37-72CC316ED759}"/>
    <cellStyle name="Comma 83 3" xfId="16450" xr:uid="{EC1B1F3C-5ACC-40D1-93D8-E90A7095BFDF}"/>
    <cellStyle name="Comma 84" xfId="8805" xr:uid="{00000000-0005-0000-0000-0000E40F0000}"/>
    <cellStyle name="Comma 84 2" xfId="9346" xr:uid="{00000000-0005-0000-0000-0000E50F0000}"/>
    <cellStyle name="Comma 84 2 2" xfId="16511" xr:uid="{768E4907-D507-41AA-BA9C-3AC144FC8565}"/>
    <cellStyle name="Comma 84 3" xfId="16451" xr:uid="{18386D42-CD08-444E-9265-9375634B50CC}"/>
    <cellStyle name="Comma 85" xfId="8806" xr:uid="{00000000-0005-0000-0000-0000E60F0000}"/>
    <cellStyle name="Comma 85 2" xfId="9347" xr:uid="{00000000-0005-0000-0000-0000E70F0000}"/>
    <cellStyle name="Comma 85 2 2" xfId="16512" xr:uid="{D8ED2726-9351-4365-929F-3884762E2A55}"/>
    <cellStyle name="Comma 85 3" xfId="16452" xr:uid="{887D4520-7CFB-4696-915B-415A4DBAA7EF}"/>
    <cellStyle name="Comma 86" xfId="8807" xr:uid="{00000000-0005-0000-0000-0000E80F0000}"/>
    <cellStyle name="Comma 86 2" xfId="16453" xr:uid="{CE86E15B-95CC-4C43-96AA-ED73DD84F3AF}"/>
    <cellStyle name="Comma 87" xfId="8808" xr:uid="{00000000-0005-0000-0000-0000E90F0000}"/>
    <cellStyle name="Comma 87 2" xfId="16454" xr:uid="{F4D8069D-AC99-42BC-8C17-668F2E0E96E4}"/>
    <cellStyle name="Comma 88" xfId="8809" xr:uid="{00000000-0005-0000-0000-0000EA0F0000}"/>
    <cellStyle name="Comma 88 2" xfId="16455" xr:uid="{78ECF482-6079-4576-AAD7-99F2CBA6C431}"/>
    <cellStyle name="Comma 89" xfId="8810" xr:uid="{00000000-0005-0000-0000-0000EB0F0000}"/>
    <cellStyle name="Comma 89 2" xfId="9348" xr:uid="{00000000-0005-0000-0000-0000EC0F0000}"/>
    <cellStyle name="Comma 89 2 2" xfId="16513" xr:uid="{0E242A5A-5532-4493-8A4B-10396A552920}"/>
    <cellStyle name="Comma 89 3" xfId="16456" xr:uid="{96073C39-3317-4507-A44D-AC6141F11B25}"/>
    <cellStyle name="Comma 9" xfId="910" xr:uid="{00000000-0005-0000-0000-0000ED0F0000}"/>
    <cellStyle name="Comma 9 10" xfId="20624" xr:uid="{ECB16BF6-3D7C-425B-A68D-720A49BBE735}"/>
    <cellStyle name="Comma 9 2" xfId="911" xr:uid="{00000000-0005-0000-0000-0000EE0F0000}"/>
    <cellStyle name="Comma 9 2 2" xfId="912" xr:uid="{00000000-0005-0000-0000-0000EF0F0000}"/>
    <cellStyle name="Comma 9 2 2 2" xfId="6957" xr:uid="{00000000-0005-0000-0000-0000F00F0000}"/>
    <cellStyle name="Comma 9 2 2 2 2" xfId="7625" xr:uid="{00000000-0005-0000-0000-0000F10F0000}"/>
    <cellStyle name="Comma 9 2 2 3" xfId="5723" xr:uid="{00000000-0005-0000-0000-0000F20F0000}"/>
    <cellStyle name="Comma 9 2 3" xfId="913" xr:uid="{00000000-0005-0000-0000-0000F30F0000}"/>
    <cellStyle name="Comma 9 2 3 2" xfId="7624" xr:uid="{00000000-0005-0000-0000-0000F40F0000}"/>
    <cellStyle name="Comma 9 2 3 3" xfId="6956" xr:uid="{00000000-0005-0000-0000-0000F50F0000}"/>
    <cellStyle name="Comma 9 2 3 3 2" xfId="15336" xr:uid="{DE7B0BC4-1B95-4463-9D00-C9D528FAF1DB}"/>
    <cellStyle name="Comma 9 2 4" xfId="914" xr:uid="{00000000-0005-0000-0000-0000F60F0000}"/>
    <cellStyle name="Comma 9 2 4 2" xfId="2946" xr:uid="{00000000-0005-0000-0000-0000F70F0000}"/>
    <cellStyle name="Comma 9 2 4 2 2" xfId="4714" xr:uid="{00000000-0005-0000-0000-0000F80F0000}"/>
    <cellStyle name="Comma 9 2 4 2 2 2" xfId="13844" xr:uid="{4B66D172-2FAA-4153-9516-31BB8D261351}"/>
    <cellStyle name="Comma 9 2 4 2 3" xfId="12106" xr:uid="{56696E22-F99B-465E-A237-3D9233AD5B90}"/>
    <cellStyle name="Comma 9 2 4 3" xfId="4025" xr:uid="{00000000-0005-0000-0000-0000F90F0000}"/>
    <cellStyle name="Comma 9 2 4 3 2" xfId="13156" xr:uid="{EE15B552-1BA7-4740-9DAB-FC35D85C1D50}"/>
    <cellStyle name="Comma 9 2 4 4" xfId="7377" xr:uid="{00000000-0005-0000-0000-0000FA0F0000}"/>
    <cellStyle name="Comma 9 2 4 5" xfId="11417" xr:uid="{CC2D9CC2-57AB-4FA8-B6FB-94B9011EFC7D}"/>
    <cellStyle name="Comma 9 2 5" xfId="5722" xr:uid="{00000000-0005-0000-0000-0000FB0F0000}"/>
    <cellStyle name="Comma 9 2 6" xfId="20625" xr:uid="{412C4444-C53D-41E3-8CB9-18AAEB84DB03}"/>
    <cellStyle name="Comma 9 3" xfId="915" xr:uid="{00000000-0005-0000-0000-0000FC0F0000}"/>
    <cellStyle name="Comma 9 3 2" xfId="916" xr:uid="{00000000-0005-0000-0000-0000FD0F0000}"/>
    <cellStyle name="Comma 9 3 2 2" xfId="917" xr:uid="{00000000-0005-0000-0000-0000FE0F0000}"/>
    <cellStyle name="Comma 9 3 2 2 2" xfId="2949" xr:uid="{00000000-0005-0000-0000-0000FF0F0000}"/>
    <cellStyle name="Comma 9 3 2 2 2 2" xfId="4717" xr:uid="{00000000-0005-0000-0000-000000100000}"/>
    <cellStyle name="Comma 9 3 2 2 2 2 2" xfId="13847" xr:uid="{20F3B5D0-D9F0-4EA7-86A4-3109A872A304}"/>
    <cellStyle name="Comma 9 3 2 2 2 3" xfId="12109" xr:uid="{219BE2D1-11B8-4429-AD46-DF49D356474B}"/>
    <cellStyle name="Comma 9 3 2 2 3" xfId="8272" xr:uid="{00000000-0005-0000-0000-000001100000}"/>
    <cellStyle name="Comma 9 3 2 2 3 2" xfId="16162" xr:uid="{A60F5045-B9C7-4824-98A3-08789A7F5140}"/>
    <cellStyle name="Comma 9 3 2 3" xfId="2948" xr:uid="{00000000-0005-0000-0000-000002100000}"/>
    <cellStyle name="Comma 9 3 2 3 2" xfId="4716" xr:uid="{00000000-0005-0000-0000-000003100000}"/>
    <cellStyle name="Comma 9 3 2 3 2 2" xfId="13846" xr:uid="{FE281D87-B0A0-43DB-B11F-2E2B2791699D}"/>
    <cellStyle name="Comma 9 3 2 3 3" xfId="7627" xr:uid="{00000000-0005-0000-0000-000004100000}"/>
    <cellStyle name="Comma 9 3 2 3 3 2" xfId="15753" xr:uid="{636F16D3-4C41-44D6-9498-8983A9340C29}"/>
    <cellStyle name="Comma 9 3 2 3 4" xfId="12108" xr:uid="{1FBFFEEE-2832-46CD-A863-17D98AF7204B}"/>
    <cellStyle name="Comma 9 3 2 4" xfId="4027" xr:uid="{00000000-0005-0000-0000-000005100000}"/>
    <cellStyle name="Comma 9 3 2 4 2" xfId="13158" xr:uid="{86A0A4A1-2F35-4458-B4AB-85ED8760315F}"/>
    <cellStyle name="Comma 9 3 2 5" xfId="5725" xr:uid="{00000000-0005-0000-0000-000006100000}"/>
    <cellStyle name="Comma 9 3 2 5 2" xfId="14741" xr:uid="{1F199678-AC5B-4CAD-A01F-0CE349C92CCD}"/>
    <cellStyle name="Comma 9 3 2 6" xfId="11419" xr:uid="{9C434DB3-065E-4562-B4AB-E4627946BB77}"/>
    <cellStyle name="Comma 9 3 3" xfId="918" xr:uid="{00000000-0005-0000-0000-000007100000}"/>
    <cellStyle name="Comma 9 3 3 2" xfId="919" xr:uid="{00000000-0005-0000-0000-000008100000}"/>
    <cellStyle name="Comma 9 3 3 2 2" xfId="2951" xr:uid="{00000000-0005-0000-0000-000009100000}"/>
    <cellStyle name="Comma 9 3 3 2 2 2" xfId="4719" xr:uid="{00000000-0005-0000-0000-00000A100000}"/>
    <cellStyle name="Comma 9 3 3 2 2 2 2" xfId="13849" xr:uid="{8F69A8BF-68EE-44C3-A613-A8DAFC705C85}"/>
    <cellStyle name="Comma 9 3 3 2 2 3" xfId="12111" xr:uid="{EB102694-3618-4CEA-B688-4618A89B597D}"/>
    <cellStyle name="Comma 9 3 3 2 3" xfId="8273" xr:uid="{00000000-0005-0000-0000-00000B100000}"/>
    <cellStyle name="Comma 9 3 3 2 3 2" xfId="16163" xr:uid="{A5B5C387-B1E0-461F-9072-E5C63B0CC5A0}"/>
    <cellStyle name="Comma 9 3 3 3" xfId="2950" xr:uid="{00000000-0005-0000-0000-00000C100000}"/>
    <cellStyle name="Comma 9 3 3 3 2" xfId="4718" xr:uid="{00000000-0005-0000-0000-00000D100000}"/>
    <cellStyle name="Comma 9 3 3 3 2 2" xfId="13848" xr:uid="{19A0EF4D-8C41-4563-B56E-36E628CB79AD}"/>
    <cellStyle name="Comma 9 3 3 3 3" xfId="7628" xr:uid="{00000000-0005-0000-0000-00000E100000}"/>
    <cellStyle name="Comma 9 3 3 3 3 2" xfId="15754" xr:uid="{F75D2669-BAE3-40B8-9958-9CB7CDFAFEA0}"/>
    <cellStyle name="Comma 9 3 3 3 4" xfId="12110" xr:uid="{B0084830-94BF-40F8-B95A-5809D6C0D4ED}"/>
    <cellStyle name="Comma 9 3 3 4" xfId="4028" xr:uid="{00000000-0005-0000-0000-00000F100000}"/>
    <cellStyle name="Comma 9 3 3 4 2" xfId="13159" xr:uid="{19C0D973-BBE3-40ED-941E-24094CA4D2ED}"/>
    <cellStyle name="Comma 9 3 3 5" xfId="5726" xr:uid="{00000000-0005-0000-0000-000010100000}"/>
    <cellStyle name="Comma 9 3 3 5 2" xfId="14742" xr:uid="{91F5EA6B-8A23-4D6F-9767-EAE3173A7056}"/>
    <cellStyle name="Comma 9 3 3 6" xfId="11420" xr:uid="{4C80E35C-86F8-427E-BFAE-FFAACE24A03C}"/>
    <cellStyle name="Comma 9 3 4" xfId="2947" xr:uid="{00000000-0005-0000-0000-000011100000}"/>
    <cellStyle name="Comma 9 3 4 2" xfId="4715" xr:uid="{00000000-0005-0000-0000-000012100000}"/>
    <cellStyle name="Comma 9 3 4 2 2" xfId="13845" xr:uid="{1E1D3520-93DA-4CD6-A178-B236D95FBFE2}"/>
    <cellStyle name="Comma 9 3 4 3" xfId="8271" xr:uid="{00000000-0005-0000-0000-000013100000}"/>
    <cellStyle name="Comma 9 3 4 3 2" xfId="16161" xr:uid="{188DE46A-74D9-4A93-BC1F-E060AC2E067B}"/>
    <cellStyle name="Comma 9 3 4 4" xfId="12107" xr:uid="{E2FEEB82-DFA8-44D0-8F78-264D355D8C94}"/>
    <cellStyle name="Comma 9 3 5" xfId="4026" xr:uid="{00000000-0005-0000-0000-000014100000}"/>
    <cellStyle name="Comma 9 3 5 2" xfId="7626" xr:uid="{00000000-0005-0000-0000-000015100000}"/>
    <cellStyle name="Comma 9 3 5 2 2" xfId="15752" xr:uid="{882973CD-E024-4610-9A7D-5DE7E42DDA07}"/>
    <cellStyle name="Comma 9 3 5 3" xfId="13157" xr:uid="{FCC19DDB-DC20-4E59-85B2-961CAEDE884D}"/>
    <cellStyle name="Comma 9 3 6" xfId="5724" xr:uid="{00000000-0005-0000-0000-000016100000}"/>
    <cellStyle name="Comma 9 3 6 2" xfId="14740" xr:uid="{3B52ECEC-6300-44A8-9627-6BC069733020}"/>
    <cellStyle name="Comma 9 3 7" xfId="11418" xr:uid="{8A5AC35A-6618-435D-A6CA-C73927F28FF9}"/>
    <cellStyle name="Comma 9 4" xfId="920" xr:uid="{00000000-0005-0000-0000-000017100000}"/>
    <cellStyle name="Comma 9 4 2" xfId="921" xr:uid="{00000000-0005-0000-0000-000018100000}"/>
    <cellStyle name="Comma 9 4 2 2" xfId="2953" xr:uid="{00000000-0005-0000-0000-000019100000}"/>
    <cellStyle name="Comma 9 4 2 2 2" xfId="4721" xr:uid="{00000000-0005-0000-0000-00001A100000}"/>
    <cellStyle name="Comma 9 4 2 2 2 2" xfId="13851" xr:uid="{BC73E8BF-E31D-4673-A8D2-D49A41509E7B}"/>
    <cellStyle name="Comma 9 4 2 2 3" xfId="12113" xr:uid="{969A4027-6485-4BCE-AC82-627BCE1F9492}"/>
    <cellStyle name="Comma 9 4 2 3" xfId="4029" xr:uid="{00000000-0005-0000-0000-00001B100000}"/>
    <cellStyle name="Comma 9 4 2 3 2" xfId="13160" xr:uid="{1A8617B6-3A87-42A7-B4A5-6C1ED76DA605}"/>
    <cellStyle name="Comma 9 4 2 4" xfId="8274" xr:uid="{00000000-0005-0000-0000-00001C100000}"/>
    <cellStyle name="Comma 9 4 2 4 2" xfId="16164" xr:uid="{71D04956-809E-46E2-B7C2-11218D2138FB}"/>
    <cellStyle name="Comma 9 4 2 5" xfId="11421" xr:uid="{DC13BE19-A637-474C-9A1A-E9C3DAD33ACF}"/>
    <cellStyle name="Comma 9 4 3" xfId="2952" xr:uid="{00000000-0005-0000-0000-00001D100000}"/>
    <cellStyle name="Comma 9 4 3 2" xfId="4720" xr:uid="{00000000-0005-0000-0000-00001E100000}"/>
    <cellStyle name="Comma 9 4 3 2 2" xfId="13850" xr:uid="{008F846E-1CE5-4A31-B904-0AF50B0D0CBB}"/>
    <cellStyle name="Comma 9 4 3 3" xfId="7629" xr:uid="{00000000-0005-0000-0000-00001F100000}"/>
    <cellStyle name="Comma 9 4 3 3 2" xfId="15755" xr:uid="{29A4AF08-CD34-4700-8386-CEB05650C2F7}"/>
    <cellStyle name="Comma 9 4 3 4" xfId="12112" xr:uid="{0733CF51-E7BB-4BE6-BD85-7446CB36B4F0}"/>
    <cellStyle name="Comma 9 4 4" xfId="5727" xr:uid="{00000000-0005-0000-0000-000020100000}"/>
    <cellStyle name="Comma 9 4 4 2" xfId="14743" xr:uid="{F38D74D9-1C08-47BF-98E4-EF4C21A260EC}"/>
    <cellStyle name="Comma 9 5" xfId="6955" xr:uid="{00000000-0005-0000-0000-000021100000}"/>
    <cellStyle name="Comma 9 5 2" xfId="8270" xr:uid="{00000000-0005-0000-0000-000022100000}"/>
    <cellStyle name="Comma 9 5 2 2" xfId="16160" xr:uid="{BEA0BAA7-51F9-4B02-A6C8-CAD0DA8EA81B}"/>
    <cellStyle name="Comma 9 5 3" xfId="7623" xr:uid="{00000000-0005-0000-0000-000023100000}"/>
    <cellStyle name="Comma 9 5 3 2" xfId="15751" xr:uid="{4BB52913-A04B-4563-BF34-EDBA57FA19AA}"/>
    <cellStyle name="Comma 9 5 4" xfId="15335" xr:uid="{2F071CD1-0457-43D6-8B2A-33C8CEBC7629}"/>
    <cellStyle name="Comma 9 6" xfId="7215" xr:uid="{00000000-0005-0000-0000-000024100000}"/>
    <cellStyle name="Comma 9 6 2" xfId="8093" xr:uid="{00000000-0005-0000-0000-000025100000}"/>
    <cellStyle name="Comma 9 6 2 2" xfId="15984" xr:uid="{D660A09B-4430-4440-B33E-BCDA2D17AD68}"/>
    <cellStyle name="Comma 9 6 3" xfId="15455" xr:uid="{F584129C-4CC0-4039-AF4F-FB8987CCD736}"/>
    <cellStyle name="Comma 9 7" xfId="5721" xr:uid="{00000000-0005-0000-0000-000026100000}"/>
    <cellStyle name="Comma 9 7 2" xfId="14739" xr:uid="{1D9AA65A-87C6-44FB-8F7D-7044BC83F9CF}"/>
    <cellStyle name="Comma 9 8" xfId="5501" xr:uid="{00000000-0005-0000-0000-000027100000}"/>
    <cellStyle name="Comma 9 8 2" xfId="10960" xr:uid="{00000000-0005-0000-0000-000028100000}"/>
    <cellStyle name="Comma 9 8 2 2" xfId="17967" xr:uid="{B93AB1D9-33AC-49B4-A20B-D774C3F93739}"/>
    <cellStyle name="Comma 9 8 3" xfId="14591" xr:uid="{306A9AAB-5CB6-4F74-A08D-7D0840FA5BF8}"/>
    <cellStyle name="Comma 9 9" xfId="8532" xr:uid="{00000000-0005-0000-0000-000029100000}"/>
    <cellStyle name="Comma 9 9 2" xfId="16349" xr:uid="{99521BAF-0E57-44E1-98BD-E1B7A46FE852}"/>
    <cellStyle name="Comma 90" xfId="8811" xr:uid="{00000000-0005-0000-0000-00002A100000}"/>
    <cellStyle name="Comma 90 2" xfId="9349" xr:uid="{00000000-0005-0000-0000-00002B100000}"/>
    <cellStyle name="Comma 90 2 2" xfId="16514" xr:uid="{EA105BC0-D8A1-4DDC-A7EB-157973B2AED2}"/>
    <cellStyle name="Comma 90 3" xfId="16457" xr:uid="{6BB32112-BDC0-49EF-948D-D5A483EC413A}"/>
    <cellStyle name="Comma 91" xfId="8812" xr:uid="{00000000-0005-0000-0000-00002C100000}"/>
    <cellStyle name="Comma 91 2" xfId="9350" xr:uid="{00000000-0005-0000-0000-00002D100000}"/>
    <cellStyle name="Comma 91 2 2" xfId="16515" xr:uid="{EEC43513-E85F-4523-B1A4-D1CCF30DA933}"/>
    <cellStyle name="Comma 91 3" xfId="16458" xr:uid="{36D40ABC-B911-4338-9108-E901CEC0DCC8}"/>
    <cellStyle name="Comma 92" xfId="8813" xr:uid="{00000000-0005-0000-0000-00002E100000}"/>
    <cellStyle name="Comma 92 2" xfId="9351" xr:uid="{00000000-0005-0000-0000-00002F100000}"/>
    <cellStyle name="Comma 92 2 2" xfId="16516" xr:uid="{93F9C34A-562E-41D3-8BEE-F83CEA10A1FC}"/>
    <cellStyle name="Comma 92 3" xfId="16459" xr:uid="{9E810A0A-FE62-4879-A909-9729D8DA0C9B}"/>
    <cellStyle name="Comma 93" xfId="8814" xr:uid="{00000000-0005-0000-0000-000030100000}"/>
    <cellStyle name="Comma 93 2" xfId="9352" xr:uid="{00000000-0005-0000-0000-000031100000}"/>
    <cellStyle name="Comma 93 2 2" xfId="16517" xr:uid="{3B360D43-13D5-4162-8BC2-335317742E72}"/>
    <cellStyle name="Comma 93 3" xfId="16460" xr:uid="{D7CD95BF-EE9F-4F56-98D3-BC3184CD676F}"/>
    <cellStyle name="Comma 94" xfId="6497" xr:uid="{00000000-0005-0000-0000-000032100000}"/>
    <cellStyle name="Comma 94 2" xfId="6498" xr:uid="{00000000-0005-0000-0000-000033100000}"/>
    <cellStyle name="Comma 94 2 2" xfId="9353" xr:uid="{00000000-0005-0000-0000-000034100000}"/>
    <cellStyle name="Comma 94 2 2 2" xfId="16518" xr:uid="{F2446D70-38D6-4861-AFE9-25DD76EA23C1}"/>
    <cellStyle name="Comma 94 2 3" xfId="10976" xr:uid="{00000000-0005-0000-0000-000035100000}"/>
    <cellStyle name="Comma 94 2 3 2" xfId="17982" xr:uid="{8CE5BF74-4B09-489D-8672-5B695C68861F}"/>
    <cellStyle name="Comma 94 2 4" xfId="15026" xr:uid="{C82A3DDA-064D-40EC-89A0-0B91B6FD8FFE}"/>
    <cellStyle name="Comma 94 3" xfId="8815" xr:uid="{00000000-0005-0000-0000-000036100000}"/>
    <cellStyle name="Comma 94 3 2" xfId="16461" xr:uid="{259FEBDC-169E-4305-98CE-E7507F124CCE}"/>
    <cellStyle name="Comma 94 4" xfId="10975" xr:uid="{00000000-0005-0000-0000-000037100000}"/>
    <cellStyle name="Comma 94 4 2" xfId="17981" xr:uid="{8A7FC419-1EC6-4DD5-ADCD-75559E58A97C}"/>
    <cellStyle name="Comma 94 5" xfId="15025" xr:uid="{C00B046B-CD32-4204-B78B-D9891ABE30F6}"/>
    <cellStyle name="Comma 95" xfId="6499" xr:uid="{00000000-0005-0000-0000-000038100000}"/>
    <cellStyle name="Comma 95 2" xfId="9354" xr:uid="{00000000-0005-0000-0000-000039100000}"/>
    <cellStyle name="Comma 95 2 2" xfId="16519" xr:uid="{1EE439E1-D60C-40C0-95E9-7636F8F7F381}"/>
    <cellStyle name="Comma 95 3" xfId="8816" xr:uid="{00000000-0005-0000-0000-00003A100000}"/>
    <cellStyle name="Comma 95 3 2" xfId="16462" xr:uid="{6017040F-105E-41AF-899E-758E92DCD620}"/>
    <cellStyle name="Comma 95 4" xfId="10977" xr:uid="{00000000-0005-0000-0000-00003B100000}"/>
    <cellStyle name="Comma 95 4 2" xfId="17983" xr:uid="{D585619D-2D79-4102-8E79-CCDDC7AE513E}"/>
    <cellStyle name="Comma 95 5" xfId="15027" xr:uid="{A189E117-67EF-4374-B21E-B5C5298062A9}"/>
    <cellStyle name="Comma 96" xfId="8817" xr:uid="{00000000-0005-0000-0000-00003C100000}"/>
    <cellStyle name="Comma 96 2" xfId="9355" xr:uid="{00000000-0005-0000-0000-00003D100000}"/>
    <cellStyle name="Comma 96 2 2" xfId="16520" xr:uid="{5B8D8BF2-7745-4D25-9CF7-3D202871FD97}"/>
    <cellStyle name="Comma 96 3" xfId="16463" xr:uid="{A4266226-DDD7-490C-AC27-798705EBEBA6}"/>
    <cellStyle name="Comma 97" xfId="8818" xr:uid="{00000000-0005-0000-0000-00003E100000}"/>
    <cellStyle name="Comma 97 2" xfId="16464" xr:uid="{C5E46AB1-ED81-4053-8764-7F7979DCE97B}"/>
    <cellStyle name="Comma 98" xfId="6500" xr:uid="{00000000-0005-0000-0000-00003F100000}"/>
    <cellStyle name="Comma 98 2" xfId="9427" xr:uid="{00000000-0005-0000-0000-000040100000}"/>
    <cellStyle name="Comma 98 2 2" xfId="16540" xr:uid="{F49DEE74-BC5E-4BCC-8926-33B5BE24BE01}"/>
    <cellStyle name="Comma 98 3" xfId="9454" xr:uid="{00000000-0005-0000-0000-000041100000}"/>
    <cellStyle name="Comma 98 3 2" xfId="16565" xr:uid="{1400144D-E440-45A7-87B8-47D8A1B42C9F}"/>
    <cellStyle name="Comma 98 4" xfId="8493" xr:uid="{00000000-0005-0000-0000-000042100000}"/>
    <cellStyle name="Comma 98 4 2" xfId="16334" xr:uid="{B303ED80-BFAF-4A42-ADCB-16A284A90CC3}"/>
    <cellStyle name="Comma 98 5" xfId="10978" xr:uid="{00000000-0005-0000-0000-000043100000}"/>
    <cellStyle name="Comma 98 5 2" xfId="17984" xr:uid="{2F30450D-625E-4B0A-9D3D-280BBA4821DB}"/>
    <cellStyle name="Comma 98 6" xfId="15028" xr:uid="{7E2EE406-8E04-49EF-BBEA-8B1B79D114BB}"/>
    <cellStyle name="Comma 99" xfId="6501" xr:uid="{00000000-0005-0000-0000-000044100000}"/>
    <cellStyle name="Comma 99 2" xfId="9407" xr:uid="{00000000-0005-0000-0000-000045100000}"/>
    <cellStyle name="Comma 99 2 2" xfId="16521" xr:uid="{9A2C0ACD-F95C-4890-885D-80F5CCCBA4F8}"/>
    <cellStyle name="Comma 99 3" xfId="10979" xr:uid="{00000000-0005-0000-0000-000046100000}"/>
    <cellStyle name="Comma 99 3 2" xfId="17985" xr:uid="{8D8553ED-7F5E-4F41-839B-76EFFC06D278}"/>
    <cellStyle name="Comma 99 4" xfId="15029" xr:uid="{511C71AE-AD5D-48C0-BDA0-DD2A92BEF131}"/>
    <cellStyle name="comma zerodec" xfId="922" xr:uid="{00000000-0005-0000-0000-000047100000}"/>
    <cellStyle name="comma zerodec 2" xfId="923" xr:uid="{00000000-0005-0000-0000-000048100000}"/>
    <cellStyle name="comma zerodec 2 2" xfId="924" xr:uid="{00000000-0005-0000-0000-000049100000}"/>
    <cellStyle name="comma zerodec 2 2 2" xfId="20628" xr:uid="{E1270759-1542-4D01-BB08-488C615E8D5C}"/>
    <cellStyle name="comma zerodec 2 3" xfId="8819" xr:uid="{00000000-0005-0000-0000-00004A100000}"/>
    <cellStyle name="comma zerodec 2 3 2" xfId="20629" xr:uid="{5441077B-1D9A-4135-80DA-58FA0C2351A0}"/>
    <cellStyle name="comma zerodec 2 4" xfId="20630" xr:uid="{12440025-40B6-4AC6-A96C-C251EDDD3E61}"/>
    <cellStyle name="comma zerodec 2 5" xfId="20627" xr:uid="{1B6EE536-F889-4362-BA8E-D71433B8F7FA}"/>
    <cellStyle name="comma zerodec 3" xfId="925" xr:uid="{00000000-0005-0000-0000-00004B100000}"/>
    <cellStyle name="comma zerodec 3 2" xfId="926" xr:uid="{00000000-0005-0000-0000-00004C100000}"/>
    <cellStyle name="comma zerodec 3 2 2" xfId="20632" xr:uid="{2207F196-503F-49F4-BE92-DFBB6FFBE0B9}"/>
    <cellStyle name="comma zerodec 3 3" xfId="20631" xr:uid="{759CE0AD-EF57-4E40-BAD3-C477C0D93CD0}"/>
    <cellStyle name="comma zerodec 4" xfId="6958" xr:uid="{00000000-0005-0000-0000-00004D100000}"/>
    <cellStyle name="comma zerodec 4 2" xfId="7630" xr:uid="{00000000-0005-0000-0000-00004E100000}"/>
    <cellStyle name="comma zerodec 4 3" xfId="20633" xr:uid="{EF5171E2-5B78-4116-ABFA-4A9FAECC4D78}"/>
    <cellStyle name="comma zerodec 5" xfId="8533" xr:uid="{00000000-0005-0000-0000-00004F100000}"/>
    <cellStyle name="comma zerodec 5 2" xfId="20634" xr:uid="{7ACA781B-896E-43BA-9549-0F22BCA45744}"/>
    <cellStyle name="comma zerodec 6" xfId="20626" xr:uid="{5399C5EA-D8CC-4136-BEF7-3C148F2E5E17}"/>
    <cellStyle name="Comma0" xfId="8820" xr:uid="{00000000-0005-0000-0000-000050100000}"/>
    <cellStyle name="Comma0 - Modelo1" xfId="8821" xr:uid="{00000000-0005-0000-0000-000051100000}"/>
    <cellStyle name="Comma0 - Style1" xfId="8822" xr:uid="{00000000-0005-0000-0000-000052100000}"/>
    <cellStyle name="Comma0 10" xfId="8823" xr:uid="{00000000-0005-0000-0000-000053100000}"/>
    <cellStyle name="Comma0 11" xfId="8824" xr:uid="{00000000-0005-0000-0000-000054100000}"/>
    <cellStyle name="Comma0 12" xfId="8825" xr:uid="{00000000-0005-0000-0000-000055100000}"/>
    <cellStyle name="Comma0 13" xfId="8826" xr:uid="{00000000-0005-0000-0000-000056100000}"/>
    <cellStyle name="Comma0 14" xfId="8827" xr:uid="{00000000-0005-0000-0000-000057100000}"/>
    <cellStyle name="Comma0 15" xfId="8828" xr:uid="{00000000-0005-0000-0000-000058100000}"/>
    <cellStyle name="Comma0 16" xfId="8829" xr:uid="{00000000-0005-0000-0000-000059100000}"/>
    <cellStyle name="Comma0 17" xfId="8830" xr:uid="{00000000-0005-0000-0000-00005A100000}"/>
    <cellStyle name="Comma0 18" xfId="8831" xr:uid="{00000000-0005-0000-0000-00005B100000}"/>
    <cellStyle name="Comma0 19" xfId="8832" xr:uid="{00000000-0005-0000-0000-00005C100000}"/>
    <cellStyle name="Comma0 2" xfId="8833" xr:uid="{00000000-0005-0000-0000-00005D100000}"/>
    <cellStyle name="Comma0 20" xfId="8834" xr:uid="{00000000-0005-0000-0000-00005E100000}"/>
    <cellStyle name="Comma0 21" xfId="8835" xr:uid="{00000000-0005-0000-0000-00005F100000}"/>
    <cellStyle name="Comma0 22" xfId="8836" xr:uid="{00000000-0005-0000-0000-000060100000}"/>
    <cellStyle name="Comma0 23" xfId="8837" xr:uid="{00000000-0005-0000-0000-000061100000}"/>
    <cellStyle name="Comma0 24" xfId="8838" xr:uid="{00000000-0005-0000-0000-000062100000}"/>
    <cellStyle name="Comma0 25" xfId="8839" xr:uid="{00000000-0005-0000-0000-000063100000}"/>
    <cellStyle name="Comma0 26" xfId="8840" xr:uid="{00000000-0005-0000-0000-000064100000}"/>
    <cellStyle name="Comma0 27" xfId="8841" xr:uid="{00000000-0005-0000-0000-000065100000}"/>
    <cellStyle name="Comma0 28" xfId="8842" xr:uid="{00000000-0005-0000-0000-000066100000}"/>
    <cellStyle name="Comma0 29" xfId="8843" xr:uid="{00000000-0005-0000-0000-000067100000}"/>
    <cellStyle name="Comma0 3" xfId="8844" xr:uid="{00000000-0005-0000-0000-000068100000}"/>
    <cellStyle name="Comma0 30" xfId="8845" xr:uid="{00000000-0005-0000-0000-000069100000}"/>
    <cellStyle name="Comma0 31" xfId="8846" xr:uid="{00000000-0005-0000-0000-00006A100000}"/>
    <cellStyle name="Comma0 32" xfId="8847" xr:uid="{00000000-0005-0000-0000-00006B100000}"/>
    <cellStyle name="Comma0 33" xfId="8848" xr:uid="{00000000-0005-0000-0000-00006C100000}"/>
    <cellStyle name="Comma0 34" xfId="8849" xr:uid="{00000000-0005-0000-0000-00006D100000}"/>
    <cellStyle name="Comma0 4" xfId="8850" xr:uid="{00000000-0005-0000-0000-00006E100000}"/>
    <cellStyle name="Comma0 5" xfId="8851" xr:uid="{00000000-0005-0000-0000-00006F100000}"/>
    <cellStyle name="Comma0 6" xfId="8852" xr:uid="{00000000-0005-0000-0000-000070100000}"/>
    <cellStyle name="Comma0 7" xfId="8853" xr:uid="{00000000-0005-0000-0000-000071100000}"/>
    <cellStyle name="Comma0 8" xfId="8854" xr:uid="{00000000-0005-0000-0000-000072100000}"/>
    <cellStyle name="Comma0 9" xfId="8855" xr:uid="{00000000-0005-0000-0000-000073100000}"/>
    <cellStyle name="Comma0_31.10.09-Leadsheet_FMC Update" xfId="8856" xr:uid="{00000000-0005-0000-0000-000074100000}"/>
    <cellStyle name="Comma1 - Modelo2" xfId="8857" xr:uid="{00000000-0005-0000-0000-000075100000}"/>
    <cellStyle name="Comma1 - Style2" xfId="8858" xr:uid="{00000000-0005-0000-0000-000076100000}"/>
    <cellStyle name="company_title" xfId="8859" xr:uid="{00000000-0005-0000-0000-000077100000}"/>
    <cellStyle name="Copied" xfId="8860" xr:uid="{00000000-0005-0000-0000-000078100000}"/>
    <cellStyle name="Credit" xfId="8861" xr:uid="{00000000-0005-0000-0000-000079100000}"/>
    <cellStyle name="Curpency_FGCOST-1_TCC-LCASH" xfId="8862" xr:uid="{00000000-0005-0000-0000-00007A100000}"/>
    <cellStyle name="Curren - Style3" xfId="8863" xr:uid="{00000000-0005-0000-0000-00007B100000}"/>
    <cellStyle name="Curren - Style4" xfId="8864" xr:uid="{00000000-0005-0000-0000-00007C100000}"/>
    <cellStyle name="Currency [0] 2" xfId="6502" xr:uid="{00000000-0005-0000-0000-00007D100000}"/>
    <cellStyle name="Currency [0] 2 2" xfId="6959" xr:uid="{00000000-0005-0000-0000-00007E100000}"/>
    <cellStyle name="Currency [0] 2 2 2" xfId="15337" xr:uid="{58C44469-1FD8-4A71-957C-5A6016616625}"/>
    <cellStyle name="Currency [0] 2 3" xfId="15030" xr:uid="{CBFB9913-5AEA-4C35-8A64-FB4692A111BF}"/>
    <cellStyle name="Currency [00]" xfId="8865" xr:uid="{00000000-0005-0000-0000-00007F100000}"/>
    <cellStyle name="Currency [00] 2" xfId="20636" xr:uid="{BDA23C31-51D7-4796-A08E-35279824CFF3}"/>
    <cellStyle name="Currency [00] 3" xfId="20637" xr:uid="{263D2AC9-8E10-4B5A-B80C-9DB0CD8BFEE9}"/>
    <cellStyle name="Currency [00] 4" xfId="20635" xr:uid="{4E11C3AC-96E4-408D-AE25-A21D9AB377CC}"/>
    <cellStyle name="Currency 2" xfId="927" xr:uid="{00000000-0005-0000-0000-000080100000}"/>
    <cellStyle name="Currency 2 2" xfId="2954" xr:uid="{00000000-0005-0000-0000-000081100000}"/>
    <cellStyle name="Currency 2 2 2" xfId="4722" xr:uid="{00000000-0005-0000-0000-000082100000}"/>
    <cellStyle name="Currency 2 2 2 2" xfId="8275" xr:uid="{00000000-0005-0000-0000-000083100000}"/>
    <cellStyle name="Currency 2 2 2 2 2" xfId="16165" xr:uid="{AEDC2EEA-6BA8-4A7C-8998-98755A4050BB}"/>
    <cellStyle name="Currency 2 2 2 3" xfId="13852" xr:uid="{AA07C69A-8A07-48F2-9816-5A8357084002}"/>
    <cellStyle name="Currency 2 2 3" xfId="7631" xr:uid="{00000000-0005-0000-0000-000084100000}"/>
    <cellStyle name="Currency 2 2 3 2" xfId="15756" xr:uid="{C5C9EFF7-D2B6-4C91-AF20-B9D14BDECFCB}"/>
    <cellStyle name="Currency 2 2 4" xfId="6960" xr:uid="{00000000-0005-0000-0000-000085100000}"/>
    <cellStyle name="Currency 2 2 4 2" xfId="15338" xr:uid="{9FDDDE3E-DB53-4C71-AFE3-FA7194FBABBA}"/>
    <cellStyle name="Currency 2 2 5" xfId="20639" xr:uid="{471FB59E-AF12-4A08-A1D5-0319AAE7C659}"/>
    <cellStyle name="Currency 2 2 6" xfId="12114" xr:uid="{9FB711C1-B061-493B-B911-8CD4C13E8ADB}"/>
    <cellStyle name="Currency 2 3" xfId="4030" xr:uid="{00000000-0005-0000-0000-000086100000}"/>
    <cellStyle name="Currency 2 3 2" xfId="8094" xr:uid="{00000000-0005-0000-0000-000087100000}"/>
    <cellStyle name="Currency 2 3 2 2" xfId="15985" xr:uid="{9B37A29B-5C23-4881-B9C5-A47D834A6753}"/>
    <cellStyle name="Currency 2 3 3" xfId="13161" xr:uid="{FEB52E89-706A-444B-949F-10EE352DD244}"/>
    <cellStyle name="Currency 2 4" xfId="7378" xr:uid="{00000000-0005-0000-0000-000088100000}"/>
    <cellStyle name="Currency 2 4 2" xfId="15577" xr:uid="{53C2C166-136B-4BCE-A260-DA7D1412345A}"/>
    <cellStyle name="Currency 2 5" xfId="5728" xr:uid="{00000000-0005-0000-0000-000089100000}"/>
    <cellStyle name="Currency 2 5 2" xfId="14744" xr:uid="{0A7E3A72-1182-4BB7-8EC1-262BEEC4DBD8}"/>
    <cellStyle name="Currency 2 6" xfId="20638" xr:uid="{C95431D0-38B9-49AA-AD9C-2E708C79CE34}"/>
    <cellStyle name="Currency 2 7" xfId="11422" xr:uid="{2FAA191A-FF16-421D-AF26-165F21E61EE1}"/>
    <cellStyle name="Currency 3" xfId="7944" xr:uid="{00000000-0005-0000-0000-00008A100000}"/>
    <cellStyle name="Currency 3 2" xfId="8376" xr:uid="{00000000-0005-0000-0000-00008B100000}"/>
    <cellStyle name="Currency 3 2 2" xfId="16261" xr:uid="{E7A379B6-A127-421E-AF11-A2F6E6CC0142}"/>
    <cellStyle name="Currency 3 3" xfId="20640" xr:uid="{EE804CF7-7C61-45B5-B5EE-686A5B0D36CC}"/>
    <cellStyle name="Currency 3 4" xfId="15866" xr:uid="{9C707704-BE6A-48AC-B29E-61CD6EC42D65}"/>
    <cellStyle name="Currency 4" xfId="7998" xr:uid="{00000000-0005-0000-0000-00008C100000}"/>
    <cellStyle name="Currency 4 2" xfId="8408" xr:uid="{00000000-0005-0000-0000-00008D100000}"/>
    <cellStyle name="Currency 4 2 2" xfId="16286" xr:uid="{29A2D32B-85B8-4704-AAC5-85385099D2CB}"/>
    <cellStyle name="Currency 4 3" xfId="20641" xr:uid="{4F131D68-1393-4530-B16A-88DF52B3D5F9}"/>
    <cellStyle name="Currency 4 4" xfId="15892" xr:uid="{754799FD-B40A-482A-8CC7-C1182AB764DA}"/>
    <cellStyle name="Currency0" xfId="8866" xr:uid="{00000000-0005-0000-0000-00008E100000}"/>
    <cellStyle name="Currency1" xfId="928" xr:uid="{00000000-0005-0000-0000-00008F100000}"/>
    <cellStyle name="Currency1 2" xfId="929" xr:uid="{00000000-0005-0000-0000-000090100000}"/>
    <cellStyle name="Currency1 2 2" xfId="930" xr:uid="{00000000-0005-0000-0000-000091100000}"/>
    <cellStyle name="Currency1 2 2 2" xfId="20644" xr:uid="{552458A1-B79C-4B80-B2FA-87416C02C9EB}"/>
    <cellStyle name="Currency1 2 3" xfId="8867" xr:uid="{00000000-0005-0000-0000-000092100000}"/>
    <cellStyle name="Currency1 2 3 2" xfId="20645" xr:uid="{AF8712BE-8B90-457C-AC9D-D69A336861C1}"/>
    <cellStyle name="Currency1 2 4" xfId="20643" xr:uid="{8A06573B-02B0-45CB-A3C9-96CAE7E44CAD}"/>
    <cellStyle name="Currency1 3" xfId="931" xr:uid="{00000000-0005-0000-0000-000093100000}"/>
    <cellStyle name="Currency1 3 2" xfId="932" xr:uid="{00000000-0005-0000-0000-000094100000}"/>
    <cellStyle name="Currency1 3 3" xfId="20646" xr:uid="{BEEFB1F5-E39E-496D-89D5-93A31401C7BF}"/>
    <cellStyle name="Currency1 4" xfId="6961" xr:uid="{00000000-0005-0000-0000-000095100000}"/>
    <cellStyle name="Currency1 4 2" xfId="7632" xr:uid="{00000000-0005-0000-0000-000096100000}"/>
    <cellStyle name="Currency1 5" xfId="8534" xr:uid="{00000000-0005-0000-0000-000097100000}"/>
    <cellStyle name="Currency1 6" xfId="20642" xr:uid="{921C9DC2-516C-46DC-BF18-1C98DF81D703}"/>
    <cellStyle name="Currency2" xfId="8868" xr:uid="{00000000-0005-0000-0000-000098100000}"/>
    <cellStyle name="Dan" xfId="8869" xr:uid="{00000000-0005-0000-0000-000099100000}"/>
    <cellStyle name="Date" xfId="933" xr:uid="{00000000-0005-0000-0000-00009A100000}"/>
    <cellStyle name="Date 2" xfId="6962" xr:uid="{00000000-0005-0000-0000-00009B100000}"/>
    <cellStyle name="Date 2 2" xfId="7633" xr:uid="{00000000-0005-0000-0000-00009C100000}"/>
    <cellStyle name="Date 2 3" xfId="8871" xr:uid="{00000000-0005-0000-0000-00009D100000}"/>
    <cellStyle name="Date 2 4" xfId="20648" xr:uid="{CFFFCCCD-DE47-4171-9F37-3FEAD87DC7D7}"/>
    <cellStyle name="Date 3" xfId="5729" xr:uid="{00000000-0005-0000-0000-00009E100000}"/>
    <cellStyle name="Date 3 2" xfId="20649" xr:uid="{01EA86C5-903F-4DB8-BD2C-5B4AF8C6DE03}"/>
    <cellStyle name="Date 4" xfId="8870" xr:uid="{00000000-0005-0000-0000-00009F100000}"/>
    <cellStyle name="Date 5" xfId="20647" xr:uid="{57BE990B-0428-4B3E-9DD9-16E6835F788D}"/>
    <cellStyle name="Date Short" xfId="8872" xr:uid="{00000000-0005-0000-0000-0000A0100000}"/>
    <cellStyle name="Date Short 2" xfId="20651" xr:uid="{16EFFD8D-F0B2-4E77-915F-BBB375FBDA9C}"/>
    <cellStyle name="Date Short 2 2" xfId="20652" xr:uid="{F9ADDC4C-A745-4B36-B426-9AF92911E66F}"/>
    <cellStyle name="Date Short 3" xfId="20653" xr:uid="{3C129CC5-88DC-4AC3-A141-96CAB09562FB}"/>
    <cellStyle name="Date Short 4" xfId="20654" xr:uid="{A5002B93-22F7-43EE-AC8F-1373E57606F4}"/>
    <cellStyle name="Date Short 5" xfId="20650" xr:uid="{F1F3E5A5-1D11-42FD-84A6-74B1E55C27CD}"/>
    <cellStyle name="Date_(3)Balance with related" xfId="20655" xr:uid="{0FEE29CB-78FE-499A-B6E8-EAB513E5A1C8}"/>
    <cellStyle name="Debit" xfId="8873" xr:uid="{00000000-0005-0000-0000-0000A2100000}"/>
    <cellStyle name="DELTA" xfId="8874" xr:uid="{00000000-0005-0000-0000-0000A3100000}"/>
    <cellStyle name="Dezimal [0]_35ERI8T2gbIEMixb4v26icuOo" xfId="934" xr:uid="{00000000-0005-0000-0000-0000A4100000}"/>
    <cellStyle name="Dezimal_35ERI8T2gbIEMixb4v26icuOo" xfId="935" xr:uid="{00000000-0005-0000-0000-0000A5100000}"/>
    <cellStyle name="Dia" xfId="8876" xr:uid="{00000000-0005-0000-0000-0000A6100000}"/>
    <cellStyle name="Dollar (zero dec)" xfId="936" xr:uid="{00000000-0005-0000-0000-0000A7100000}"/>
    <cellStyle name="Dollar (zero dec) 2" xfId="937" xr:uid="{00000000-0005-0000-0000-0000A8100000}"/>
    <cellStyle name="Dollar (zero dec) 2 2" xfId="938" xr:uid="{00000000-0005-0000-0000-0000A9100000}"/>
    <cellStyle name="Dollar (zero dec) 2 2 2" xfId="20658" xr:uid="{86385436-A7E0-46D9-AB18-E0C8298AEE4F}"/>
    <cellStyle name="Dollar (zero dec) 2 3" xfId="8877" xr:uid="{00000000-0005-0000-0000-0000AA100000}"/>
    <cellStyle name="Dollar (zero dec) 2 3 2" xfId="20659" xr:uid="{77E448FE-A717-4C8B-AB54-8480AC2F3BC0}"/>
    <cellStyle name="Dollar (zero dec) 2 4" xfId="20657" xr:uid="{71DAF934-7C0B-49D6-AC1A-4EC3C8AA959A}"/>
    <cellStyle name="Dollar (zero dec) 3" xfId="939" xr:uid="{00000000-0005-0000-0000-0000AB100000}"/>
    <cellStyle name="Dollar (zero dec) 3 2" xfId="940" xr:uid="{00000000-0005-0000-0000-0000AC100000}"/>
    <cellStyle name="Dollar (zero dec) 3 3" xfId="20660" xr:uid="{4287925B-2046-46BC-ABE8-3BF5389F4195}"/>
    <cellStyle name="Dollar (zero dec) 4" xfId="6963" xr:uid="{00000000-0005-0000-0000-0000AD100000}"/>
    <cellStyle name="Dollar (zero dec) 4 2" xfId="7634" xr:uid="{00000000-0005-0000-0000-0000AE100000}"/>
    <cellStyle name="Dollar (zero dec) 5" xfId="8535" xr:uid="{00000000-0005-0000-0000-0000AF100000}"/>
    <cellStyle name="Dollar (zero dec) 6" xfId="20656" xr:uid="{097D7AE4-D532-433D-936E-D6EA0EADFB57}"/>
    <cellStyle name="Dollars" xfId="20661" xr:uid="{4D2F5743-7A84-4758-823F-F60F1150C25D}"/>
    <cellStyle name="Dollars 2" xfId="20662" xr:uid="{82851D0F-90B4-4A47-A7EE-A77D5AD3E916}"/>
    <cellStyle name="E&amp;Y House" xfId="20663" xr:uid="{1219A8E9-7246-4890-AAA1-4B4FFAD140EE}"/>
    <cellStyle name="E&amp;Y House 2" xfId="20664" xr:uid="{F857A4D4-586D-4E64-B243-A397FF03214A}"/>
    <cellStyle name="E&amp;Y House 2 2" xfId="20665" xr:uid="{3ABEF93A-5459-4B15-BE84-9E96ADE7A072}"/>
    <cellStyle name="E&amp;Y House 2 3" xfId="20666" xr:uid="{E96AD934-143A-48D6-9BDD-6F2159FD6CA2}"/>
    <cellStyle name="E&amp;Y House 2 4" xfId="20667" xr:uid="{DC0007D3-2BC8-437C-BE13-5F9981C53AFE}"/>
    <cellStyle name="E&amp;Y House 2 5" xfId="20668" xr:uid="{2C076090-E0C6-4F2C-B45A-30333A2D14C8}"/>
    <cellStyle name="E&amp;Y House 3" xfId="20669" xr:uid="{CD7237E7-457A-4542-88BA-3597F55865E7}"/>
    <cellStyle name="E&amp;Y House 3 2" xfId="20670" xr:uid="{FB491229-5E17-47FD-ADD6-A682271EEBCE}"/>
    <cellStyle name="E&amp;Y House 3 3" xfId="20671" xr:uid="{1FB46CE7-884F-4C29-8A06-C99A4AB6C35E}"/>
    <cellStyle name="E&amp;Y House 4" xfId="20672" xr:uid="{4F352867-BD20-4994-AAFE-8569073C28B3}"/>
    <cellStyle name="Encabez1" xfId="8878" xr:uid="{00000000-0005-0000-0000-0000B0100000}"/>
    <cellStyle name="Encabez2" xfId="8879" xr:uid="{00000000-0005-0000-0000-0000B1100000}"/>
    <cellStyle name="En-t?te 1" xfId="20673" xr:uid="{BFDC3666-B521-4D89-AFA6-814437E4722C}"/>
    <cellStyle name="En-t?te 1 2" xfId="20674" xr:uid="{C73A7E0C-E0F1-4A55-9F7B-5F3885DEAD68}"/>
    <cellStyle name="En-t?te 2" xfId="20675" xr:uid="{D3BF2C86-D387-4242-884D-3756CA9F9E7B}"/>
    <cellStyle name="En-t?te 2 2" xfId="20676" xr:uid="{5C42FE5E-5F77-47DA-813E-16B014C92A63}"/>
    <cellStyle name="Enter Currency (0)" xfId="8880" xr:uid="{00000000-0005-0000-0000-0000B2100000}"/>
    <cellStyle name="Enter Currency (0) 2" xfId="20678" xr:uid="{9102716B-93F8-464D-B79D-B5D0C3B0B1C2}"/>
    <cellStyle name="Enter Currency (0) 3" xfId="20679" xr:uid="{5A61D77B-1499-4B47-A195-AF0BCC946CC5}"/>
    <cellStyle name="Enter Currency (0) 4" xfId="20677" xr:uid="{1267D8A4-172D-4F9F-ABA1-C5DB18E8A9E6}"/>
    <cellStyle name="Enter Currency (2)" xfId="8881" xr:uid="{00000000-0005-0000-0000-0000B3100000}"/>
    <cellStyle name="Enter Currency (2) 2" xfId="20681" xr:uid="{EF0205AA-9F39-42A8-ADA5-A854BDCB0D6D}"/>
    <cellStyle name="Enter Currency (2) 3" xfId="20682" xr:uid="{67E1709A-EA95-4B19-AE48-8643F98F1FB9}"/>
    <cellStyle name="Enter Currency (2) 4" xfId="20680" xr:uid="{2EA67624-554E-47AB-B692-30F89F57ABEA}"/>
    <cellStyle name="Enter Units (0)" xfId="8882" xr:uid="{00000000-0005-0000-0000-0000B4100000}"/>
    <cellStyle name="Enter Units (0) 2" xfId="20684" xr:uid="{9EACBC0F-FF67-4729-B00B-9EC6660D218D}"/>
    <cellStyle name="Enter Units (0) 3" xfId="20685" xr:uid="{5FDF32F3-E710-4D2C-9DF3-ACF4F48C3514}"/>
    <cellStyle name="Enter Units (0) 4" xfId="20683" xr:uid="{8955F11D-19B2-4CB9-A5AB-750AFCE42864}"/>
    <cellStyle name="Enter Units (1)" xfId="8883" xr:uid="{00000000-0005-0000-0000-0000B5100000}"/>
    <cellStyle name="Enter Units (1) 2" xfId="20687" xr:uid="{1AB130F9-BC38-4CDD-BEA4-02DB4CD53FA3}"/>
    <cellStyle name="Enter Units (1) 3" xfId="20688" xr:uid="{CB6440DF-25C2-4646-A213-1B5D9FB6D495}"/>
    <cellStyle name="Enter Units (1) 4" xfId="20686" xr:uid="{163131B0-017C-4980-A85F-724A606750FD}"/>
    <cellStyle name="Enter Units (2)" xfId="8884" xr:uid="{00000000-0005-0000-0000-0000B6100000}"/>
    <cellStyle name="Enter Units (2) 2" xfId="20690" xr:uid="{3D5502DC-0BFF-44F0-BB48-44658904AD83}"/>
    <cellStyle name="Enter Units (2) 3" xfId="20691" xr:uid="{9881FE54-5DEA-4AED-8775-52E2A78A1D16}"/>
    <cellStyle name="Enter Units (2) 4" xfId="20689" xr:uid="{52B30424-2B50-4716-B578-ED255F22A1B9}"/>
    <cellStyle name="Entered" xfId="8885" xr:uid="{00000000-0005-0000-0000-0000B7100000}"/>
    <cellStyle name="En-tête 1" xfId="20692" xr:uid="{844CAA35-82DA-4AA9-AE4C-BA121BCF5180}"/>
    <cellStyle name="En-tête 1 2" xfId="20693" xr:uid="{70BEF36E-3599-4EEB-A6E6-74E6DFBBC138}"/>
    <cellStyle name="En-tête 2" xfId="20694" xr:uid="{03981941-4595-4A18-A980-17F6AA247199}"/>
    <cellStyle name="En-tête 2 2" xfId="20695" xr:uid="{8D21241C-BCD8-4DFB-B4C8-F4B16D90A19A}"/>
    <cellStyle name="entry box" xfId="20696" xr:uid="{DA251CEE-2ECD-4B91-8B8E-85FC97DFD0DC}"/>
    <cellStyle name="En-t๊te 1" xfId="20697" xr:uid="{21ABEF6D-B91F-436A-85EF-C45FF97F81F2}"/>
    <cellStyle name="En-t๊te 1 2" xfId="20698" xr:uid="{3D0B4A5F-36FB-4C78-8EB6-0D76F8F9EB38}"/>
    <cellStyle name="En-t๊te 2" xfId="20699" xr:uid="{5E4012D2-1D11-46A0-AD42-96F25AE886D5}"/>
    <cellStyle name="En-t๊te 2 2" xfId="20700" xr:uid="{F4C3881A-7996-41B3-AC46-DE6713DB7ADE}"/>
    <cellStyle name="Euro" xfId="941" xr:uid="{00000000-0005-0000-0000-0000B8100000}"/>
    <cellStyle name="Euro 2" xfId="942" xr:uid="{00000000-0005-0000-0000-0000B9100000}"/>
    <cellStyle name="Euro 2 2" xfId="6965" xr:uid="{00000000-0005-0000-0000-0000BA100000}"/>
    <cellStyle name="Euro 2 2 2" xfId="7636" xr:uid="{00000000-0005-0000-0000-0000BB100000}"/>
    <cellStyle name="Euro 2 2 3" xfId="20703" xr:uid="{A96D4A28-87E4-4FA1-839E-70C657385272}"/>
    <cellStyle name="Euro 2 3" xfId="5730" xr:uid="{00000000-0005-0000-0000-0000BC100000}"/>
    <cellStyle name="Euro 2 4" xfId="20702" xr:uid="{B5F8DF83-9EC1-41EB-8CD0-54AB4C943C87}"/>
    <cellStyle name="Euro 3" xfId="943" xr:uid="{00000000-0005-0000-0000-0000BD100000}"/>
    <cellStyle name="Euro 3 2" xfId="6966" xr:uid="{00000000-0005-0000-0000-0000BE100000}"/>
    <cellStyle name="Euro 3 3" xfId="5731" xr:uid="{00000000-0005-0000-0000-0000BF100000}"/>
    <cellStyle name="Euro 3 4" xfId="20704" xr:uid="{39AD95D8-CF74-4EEC-8D61-E00D8E514288}"/>
    <cellStyle name="Euro 4" xfId="944" xr:uid="{00000000-0005-0000-0000-0000C0100000}"/>
    <cellStyle name="Euro 4 2" xfId="945" xr:uid="{00000000-0005-0000-0000-0000C1100000}"/>
    <cellStyle name="Euro 4 3" xfId="20705" xr:uid="{CEAF804B-DA7A-4A26-BCB8-E82BEDFC110F}"/>
    <cellStyle name="Euro 5" xfId="6964" xr:uid="{00000000-0005-0000-0000-0000C2100000}"/>
    <cellStyle name="Euro 5 2" xfId="7635" xr:uid="{00000000-0005-0000-0000-0000C3100000}"/>
    <cellStyle name="Euro 5 3" xfId="20706" xr:uid="{799D61B6-97FF-42AE-B627-11EA770DB48F}"/>
    <cellStyle name="Euro 6" xfId="8886" xr:uid="{00000000-0005-0000-0000-0000C4100000}"/>
    <cellStyle name="Euro 6 2" xfId="20707" xr:uid="{9E816976-8E3B-4C91-8B66-276889D86A68}"/>
    <cellStyle name="Euro 7" xfId="20701" xr:uid="{EC9E595A-EDEA-470E-8073-EFD6B7DA7ED9}"/>
    <cellStyle name="Excel Built-in Normal" xfId="946" xr:uid="{00000000-0005-0000-0000-0000C5100000}"/>
    <cellStyle name="Excel Built-in Normal 2" xfId="6967" xr:uid="{00000000-0005-0000-0000-0000C6100000}"/>
    <cellStyle name="Excel Built-in Normal 2 2" xfId="7637" xr:uid="{00000000-0005-0000-0000-0000C7100000}"/>
    <cellStyle name="Excel Built-in Normal 3" xfId="5732" xr:uid="{00000000-0005-0000-0000-0000C8100000}"/>
    <cellStyle name="explanation" xfId="20708" xr:uid="{CE18C4D7-90C7-4E5E-9CD0-3564B3DFFC75}"/>
    <cellStyle name="explanation 2" xfId="20709" xr:uid="{ADFF3341-FA7C-45E1-91FF-DC182FE2D8FF}"/>
    <cellStyle name="Explanatory Text" xfId="947" xr:uid="{00000000-0005-0000-0000-0000C9100000}"/>
    <cellStyle name="Explanatory Text 2" xfId="948" xr:uid="{00000000-0005-0000-0000-0000CA100000}"/>
    <cellStyle name="Explanatory Text 2 2" xfId="949" xr:uid="{00000000-0005-0000-0000-0000CB100000}"/>
    <cellStyle name="Explanatory Text 2 2 2" xfId="6503" xr:uid="{00000000-0005-0000-0000-0000CC100000}"/>
    <cellStyle name="Explanatory Text 2 2 3" xfId="8887" xr:uid="{00000000-0005-0000-0000-0000CD100000}"/>
    <cellStyle name="Explanatory Text 2 3" xfId="8465" xr:uid="{00000000-0005-0000-0000-0000CE100000}"/>
    <cellStyle name="Explanatory Text 2 3 2" xfId="20710" xr:uid="{AB448494-1538-4BD0-8C69-8F0F7BD7E173}"/>
    <cellStyle name="Explanatory Text 3" xfId="950" xr:uid="{00000000-0005-0000-0000-0000CF100000}"/>
    <cellStyle name="Explanatory Text 3 2" xfId="20711" xr:uid="{961E95C2-5EA4-4FCA-AC84-5514C8690771}"/>
    <cellStyle name="Explanatory Text 4" xfId="6289" xr:uid="{00000000-0005-0000-0000-0000D0100000}"/>
    <cellStyle name="F2" xfId="8888" xr:uid="{00000000-0005-0000-0000-0000D1100000}"/>
    <cellStyle name="F3" xfId="8889" xr:uid="{00000000-0005-0000-0000-0000D2100000}"/>
    <cellStyle name="F4" xfId="8890" xr:uid="{00000000-0005-0000-0000-0000D3100000}"/>
    <cellStyle name="F5" xfId="8891" xr:uid="{00000000-0005-0000-0000-0000D4100000}"/>
    <cellStyle name="F6" xfId="8892" xr:uid="{00000000-0005-0000-0000-0000D5100000}"/>
    <cellStyle name="F7" xfId="8893" xr:uid="{00000000-0005-0000-0000-0000D6100000}"/>
    <cellStyle name="F8" xfId="8894" xr:uid="{00000000-0005-0000-0000-0000D7100000}"/>
    <cellStyle name="Feld_muß" xfId="20712" xr:uid="{E2ACBF2C-CE65-49E1-8C55-DBBEB53AE910}"/>
    <cellStyle name="fHeading2" xfId="20713" xr:uid="{E6C7EB8E-5C87-4007-91B1-7CF2976BDC2F}"/>
    <cellStyle name="Fijo" xfId="8895" xr:uid="{00000000-0005-0000-0000-0000D8100000}"/>
    <cellStyle name="Financier0" xfId="20714" xr:uid="{00480A66-BE2D-49FA-90EC-C11428CB9102}"/>
    <cellStyle name="Financier0 2" xfId="20715" xr:uid="{BB4D00CB-9C61-4902-8B91-0F65ECC3C204}"/>
    <cellStyle name="Financiero" xfId="8896" xr:uid="{00000000-0005-0000-0000-0000D9100000}"/>
    <cellStyle name="Fixed" xfId="951" xr:uid="{00000000-0005-0000-0000-0000DA100000}"/>
    <cellStyle name="Fixed 2" xfId="6968" xr:uid="{00000000-0005-0000-0000-0000DB100000}"/>
    <cellStyle name="Fixed 2 2" xfId="7638" xr:uid="{00000000-0005-0000-0000-0000DC100000}"/>
    <cellStyle name="Fixed 2 3" xfId="8898" xr:uid="{00000000-0005-0000-0000-0000DD100000}"/>
    <cellStyle name="Fixed 2 4" xfId="20717" xr:uid="{8561C033-A54F-4EC5-96F4-3B4F78411092}"/>
    <cellStyle name="Fixed 3" xfId="5733" xr:uid="{00000000-0005-0000-0000-0000DE100000}"/>
    <cellStyle name="Fixed 3 2" xfId="20718" xr:uid="{4A02831B-6610-4CBF-B39C-EEBBD286B752}"/>
    <cellStyle name="Fixed 4" xfId="8897" xr:uid="{00000000-0005-0000-0000-0000DF100000}"/>
    <cellStyle name="Fixed 5" xfId="20716" xr:uid="{074CC016-2E18-4E28-A686-3AACCED753D3}"/>
    <cellStyle name="fldHEADER" xfId="20719" xr:uid="{BA47D7C6-CB96-412F-82B4-A0D549513259}"/>
    <cellStyle name="Folloŷed Hyperlink" xfId="20720" xr:uid="{B74ECDCC-66E7-403C-90AD-BF349E5FF7DE}"/>
    <cellStyle name="Format Number Column" xfId="8899" xr:uid="{00000000-0005-0000-0000-0000E0100000}"/>
    <cellStyle name="Format Number Column 2" xfId="8900" xr:uid="{00000000-0005-0000-0000-0000E1100000}"/>
    <cellStyle name="gar" xfId="8901" xr:uid="{00000000-0005-0000-0000-0000E2100000}"/>
    <cellStyle name="Good" xfId="952" xr:uid="{00000000-0005-0000-0000-0000E3100000}"/>
    <cellStyle name="Good 2" xfId="953" xr:uid="{00000000-0005-0000-0000-0000E4100000}"/>
    <cellStyle name="Good 2 2" xfId="954" xr:uid="{00000000-0005-0000-0000-0000E5100000}"/>
    <cellStyle name="Good 2 2 2" xfId="6504" xr:uid="{00000000-0005-0000-0000-0000E6100000}"/>
    <cellStyle name="Good 2 2 3" xfId="8536" xr:uid="{00000000-0005-0000-0000-0000E7100000}"/>
    <cellStyle name="Good 2 2 4" xfId="20722" xr:uid="{60B3493A-0591-45BC-AA74-95FCCCB66A92}"/>
    <cellStyle name="Good 2 3" xfId="8455" xr:uid="{00000000-0005-0000-0000-0000E8100000}"/>
    <cellStyle name="Good 2 3 2" xfId="20723" xr:uid="{B0429074-A02C-4D5C-9242-C3A7C87B8C98}"/>
    <cellStyle name="Good 2 4" xfId="20721" xr:uid="{EC21C9C4-D250-494D-804E-336B3A52CA98}"/>
    <cellStyle name="Good 3" xfId="955" xr:uid="{00000000-0005-0000-0000-0000E9100000}"/>
    <cellStyle name="Good 3 2" xfId="20724" xr:uid="{899B877D-D377-402C-AC99-BEC0ABB9E480}"/>
    <cellStyle name="Good 4" xfId="6290" xr:uid="{00000000-0005-0000-0000-0000EA100000}"/>
    <cellStyle name="Good 4 2" xfId="20725" xr:uid="{8A7D8B78-240B-40DE-B621-DC2C314A0380}"/>
    <cellStyle name="Grey" xfId="956" xr:uid="{00000000-0005-0000-0000-0000EB100000}"/>
    <cellStyle name="Grey 2" xfId="6969" xr:uid="{00000000-0005-0000-0000-0000EC100000}"/>
    <cellStyle name="Grey 2 2" xfId="7639" xr:uid="{00000000-0005-0000-0000-0000ED100000}"/>
    <cellStyle name="Grey 3" xfId="5734" xr:uid="{00000000-0005-0000-0000-0000EE100000}"/>
    <cellStyle name="gs]_x000d__x000a_Window=23,56,584,348, , ,1_x000d__x000a_dir1=0,0,491,191,-1,-1,1,30,201,1905,245,H:\WINDOWS\*.*_x000d__x000a_dir10=44,44,544,323," xfId="8902" xr:uid="{00000000-0005-0000-0000-0000EF100000}"/>
    <cellStyle name="HEADER" xfId="20726" xr:uid="{F1581477-8291-48CB-BEF9-D976EDDCE429}"/>
    <cellStyle name="Header - Style1" xfId="20727" xr:uid="{43C5E218-BE28-43E4-9FF0-CA852250E5EE}"/>
    <cellStyle name="Header1" xfId="957" xr:uid="{00000000-0005-0000-0000-0000F0100000}"/>
    <cellStyle name="Header1 2" xfId="20729" xr:uid="{399D5060-148D-4E07-9E68-2536EB058E6B}"/>
    <cellStyle name="Header1 2 2" xfId="20730" xr:uid="{FCB5D6C9-7D34-402C-B267-688EC14C2FB3}"/>
    <cellStyle name="Header1 2 3" xfId="20731" xr:uid="{5F6CFEC7-6F49-4B0B-9822-C9B0C14EEA47}"/>
    <cellStyle name="Header1 3" xfId="20728" xr:uid="{233B4CCA-11EE-45E1-A39C-19749F1C792D}"/>
    <cellStyle name="Header2" xfId="958" xr:uid="{00000000-0005-0000-0000-0000F1100000}"/>
    <cellStyle name="Header2 2" xfId="6505" xr:uid="{00000000-0005-0000-0000-0000F2100000}"/>
    <cellStyle name="Header2 2 2" xfId="20734" xr:uid="{9A829706-5663-4C37-A50A-56710B6621E1}"/>
    <cellStyle name="Header2 2 3" xfId="20735" xr:uid="{6DC144A4-CB0C-4F65-B761-CB96E6A2ED84}"/>
    <cellStyle name="Header2 2 4" xfId="20733" xr:uid="{60A9C076-E1C3-4C62-8F3A-8291CD1678FD}"/>
    <cellStyle name="Header2 3" xfId="20732" xr:uid="{69E9AFEB-F6FF-46A3-B3F6-B5B695761CE8}"/>
    <cellStyle name="Heading" xfId="8903" xr:uid="{00000000-0005-0000-0000-0000F3100000}"/>
    <cellStyle name="Heading 1" xfId="959" xr:uid="{00000000-0005-0000-0000-0000F4100000}"/>
    <cellStyle name="Heading 1 10" xfId="8904" xr:uid="{00000000-0005-0000-0000-0000F5100000}"/>
    <cellStyle name="Heading 1 11" xfId="8905" xr:uid="{00000000-0005-0000-0000-0000F6100000}"/>
    <cellStyle name="Heading 1 12" xfId="8906" xr:uid="{00000000-0005-0000-0000-0000F7100000}"/>
    <cellStyle name="Heading 1 13" xfId="8907" xr:uid="{00000000-0005-0000-0000-0000F8100000}"/>
    <cellStyle name="Heading 1 14" xfId="8908" xr:uid="{00000000-0005-0000-0000-0000F9100000}"/>
    <cellStyle name="Heading 1 15" xfId="8909" xr:uid="{00000000-0005-0000-0000-0000FA100000}"/>
    <cellStyle name="Heading 1 16" xfId="8910" xr:uid="{00000000-0005-0000-0000-0000FB100000}"/>
    <cellStyle name="Heading 1 2" xfId="960" xr:uid="{00000000-0005-0000-0000-0000FC100000}"/>
    <cellStyle name="Heading 1 2 2" xfId="961" xr:uid="{00000000-0005-0000-0000-0000FD100000}"/>
    <cellStyle name="Heading 1 2 2 2" xfId="6506" xr:uid="{00000000-0005-0000-0000-0000FE100000}"/>
    <cellStyle name="Heading 1 2 2 3" xfId="8911" xr:uid="{00000000-0005-0000-0000-0000FF100000}"/>
    <cellStyle name="Heading 1 2 2 4" xfId="20738" xr:uid="{2DD7EB95-BDB4-4B4D-A701-1B92E9E72C36}"/>
    <cellStyle name="Heading 1 2 3" xfId="8451" xr:uid="{00000000-0005-0000-0000-000000110000}"/>
    <cellStyle name="Heading 1 2 3 2" xfId="20739" xr:uid="{84847C5D-C9B8-4F24-B1D8-658E463F6426}"/>
    <cellStyle name="Heading 1 2 4" xfId="20737" xr:uid="{E430451D-D7BF-41EC-979B-5B07DE138721}"/>
    <cellStyle name="Heading 1 3" xfId="962" xr:uid="{00000000-0005-0000-0000-000001110000}"/>
    <cellStyle name="Heading 1 3 2" xfId="8912" xr:uid="{00000000-0005-0000-0000-000002110000}"/>
    <cellStyle name="Heading 1 3 3" xfId="20740" xr:uid="{44FB648C-856A-445F-BFB1-B721EA5702E9}"/>
    <cellStyle name="Heading 1 4" xfId="6291" xr:uid="{00000000-0005-0000-0000-000003110000}"/>
    <cellStyle name="Heading 1 4 2" xfId="8913" xr:uid="{00000000-0005-0000-0000-000004110000}"/>
    <cellStyle name="Heading 1 4 3" xfId="20741" xr:uid="{DCD5982F-7704-4C83-A916-47D98B0B8FC6}"/>
    <cellStyle name="Heading 1 5" xfId="8914" xr:uid="{00000000-0005-0000-0000-000005110000}"/>
    <cellStyle name="Heading 1 6" xfId="8915" xr:uid="{00000000-0005-0000-0000-000006110000}"/>
    <cellStyle name="Heading 1 7" xfId="8916" xr:uid="{00000000-0005-0000-0000-000007110000}"/>
    <cellStyle name="Heading 1 8" xfId="8917" xr:uid="{00000000-0005-0000-0000-000008110000}"/>
    <cellStyle name="Heading 1 9" xfId="8918" xr:uid="{00000000-0005-0000-0000-000009110000}"/>
    <cellStyle name="Heading 2" xfId="963" xr:uid="{00000000-0005-0000-0000-00000A110000}"/>
    <cellStyle name="Heading 2 10" xfId="8919" xr:uid="{00000000-0005-0000-0000-00000B110000}"/>
    <cellStyle name="Heading 2 10 2" xfId="8920" xr:uid="{00000000-0005-0000-0000-00000C110000}"/>
    <cellStyle name="Heading 2 11" xfId="8921" xr:uid="{00000000-0005-0000-0000-00000D110000}"/>
    <cellStyle name="Heading 2 11 2" xfId="8922" xr:uid="{00000000-0005-0000-0000-00000E110000}"/>
    <cellStyle name="Heading 2 12" xfId="8923" xr:uid="{00000000-0005-0000-0000-00000F110000}"/>
    <cellStyle name="Heading 2 12 2" xfId="8924" xr:uid="{00000000-0005-0000-0000-000010110000}"/>
    <cellStyle name="Heading 2 13" xfId="8925" xr:uid="{00000000-0005-0000-0000-000011110000}"/>
    <cellStyle name="Heading 2 13 2" xfId="8926" xr:uid="{00000000-0005-0000-0000-000012110000}"/>
    <cellStyle name="Heading 2 14" xfId="8927" xr:uid="{00000000-0005-0000-0000-000013110000}"/>
    <cellStyle name="Heading 2 14 2" xfId="8928" xr:uid="{00000000-0005-0000-0000-000014110000}"/>
    <cellStyle name="Heading 2 15" xfId="8929" xr:uid="{00000000-0005-0000-0000-000015110000}"/>
    <cellStyle name="Heading 2 15 2" xfId="8930" xr:uid="{00000000-0005-0000-0000-000016110000}"/>
    <cellStyle name="Heading 2 16" xfId="8931" xr:uid="{00000000-0005-0000-0000-000017110000}"/>
    <cellStyle name="Heading 2 2" xfId="964" xr:uid="{00000000-0005-0000-0000-000018110000}"/>
    <cellStyle name="Heading 2 2 2" xfId="965" xr:uid="{00000000-0005-0000-0000-000019110000}"/>
    <cellStyle name="Heading 2 2 2 2" xfId="6507" xr:uid="{00000000-0005-0000-0000-00001A110000}"/>
    <cellStyle name="Heading 2 2 2 3" xfId="8933" xr:uid="{00000000-0005-0000-0000-00001B110000}"/>
    <cellStyle name="Heading 2 2 2 4" xfId="20743" xr:uid="{DDE0DACC-C583-419B-9D63-C4CE82BBFBCF}"/>
    <cellStyle name="Heading 2 2 3" xfId="8932" xr:uid="{00000000-0005-0000-0000-00001C110000}"/>
    <cellStyle name="Heading 2 2 3 2" xfId="20744" xr:uid="{EA5C29DD-59B9-462D-9EF7-4EE06F51933B}"/>
    <cellStyle name="Heading 2 2 4" xfId="8452" xr:uid="{00000000-0005-0000-0000-00001D110000}"/>
    <cellStyle name="Heading 2 2 5" xfId="20742" xr:uid="{BAC28151-2DA0-4528-9843-10443644FA6C}"/>
    <cellStyle name="Heading 2 3" xfId="966" xr:uid="{00000000-0005-0000-0000-00001E110000}"/>
    <cellStyle name="Heading 2 3 2" xfId="8935" xr:uid="{00000000-0005-0000-0000-00001F110000}"/>
    <cellStyle name="Heading 2 3 3" xfId="8934" xr:uid="{00000000-0005-0000-0000-000020110000}"/>
    <cellStyle name="Heading 2 3 4" xfId="20745" xr:uid="{C29A88A8-15C6-4A88-8394-335B605BDEE5}"/>
    <cellStyle name="Heading 2 4" xfId="6292" xr:uid="{00000000-0005-0000-0000-000021110000}"/>
    <cellStyle name="Heading 2 4 2" xfId="8937" xr:uid="{00000000-0005-0000-0000-000022110000}"/>
    <cellStyle name="Heading 2 4 3" xfId="8936" xr:uid="{00000000-0005-0000-0000-000023110000}"/>
    <cellStyle name="Heading 2 4 4" xfId="20746" xr:uid="{B53221F5-6FCC-4243-BCC6-D95813F9F97F}"/>
    <cellStyle name="Heading 2 5" xfId="8938" xr:uid="{00000000-0005-0000-0000-000024110000}"/>
    <cellStyle name="Heading 2 5 2" xfId="8939" xr:uid="{00000000-0005-0000-0000-000025110000}"/>
    <cellStyle name="Heading 2 6" xfId="8940" xr:uid="{00000000-0005-0000-0000-000026110000}"/>
    <cellStyle name="Heading 2 6 2" xfId="8941" xr:uid="{00000000-0005-0000-0000-000027110000}"/>
    <cellStyle name="Heading 2 7" xfId="8942" xr:uid="{00000000-0005-0000-0000-000028110000}"/>
    <cellStyle name="Heading 2 7 2" xfId="8943" xr:uid="{00000000-0005-0000-0000-000029110000}"/>
    <cellStyle name="Heading 2 8" xfId="8944" xr:uid="{00000000-0005-0000-0000-00002A110000}"/>
    <cellStyle name="Heading 2 8 2" xfId="8945" xr:uid="{00000000-0005-0000-0000-00002B110000}"/>
    <cellStyle name="Heading 2 9" xfId="8946" xr:uid="{00000000-0005-0000-0000-00002C110000}"/>
    <cellStyle name="Heading 2 9 2" xfId="8947" xr:uid="{00000000-0005-0000-0000-00002D110000}"/>
    <cellStyle name="Heading 3" xfId="967" xr:uid="{00000000-0005-0000-0000-00002E110000}"/>
    <cellStyle name="Heading 3 2" xfId="968" xr:uid="{00000000-0005-0000-0000-00002F110000}"/>
    <cellStyle name="Heading 3 2 2" xfId="969" xr:uid="{00000000-0005-0000-0000-000030110000}"/>
    <cellStyle name="Heading 3 2 2 2" xfId="6508" xr:uid="{00000000-0005-0000-0000-000031110000}"/>
    <cellStyle name="Heading 3 2 2 3" xfId="8948" xr:uid="{00000000-0005-0000-0000-000032110000}"/>
    <cellStyle name="Heading 3 2 3" xfId="8453" xr:uid="{00000000-0005-0000-0000-000033110000}"/>
    <cellStyle name="Heading 3 2 3 2" xfId="20747" xr:uid="{F256FB6C-B55C-408E-9D49-70927466F18E}"/>
    <cellStyle name="Heading 3 3" xfId="970" xr:uid="{00000000-0005-0000-0000-000034110000}"/>
    <cellStyle name="Heading 3 3 2" xfId="20748" xr:uid="{63388F6C-6D34-4318-A278-D1496BB2A54B}"/>
    <cellStyle name="Heading 3 4" xfId="6293" xr:uid="{00000000-0005-0000-0000-000035110000}"/>
    <cellStyle name="Heading 3 4 2" xfId="20749" xr:uid="{A5A302BE-D10C-4CDA-983D-DEA1A049B62D}"/>
    <cellStyle name="Heading 4" xfId="971" xr:uid="{00000000-0005-0000-0000-000036110000}"/>
    <cellStyle name="Heading 4 2" xfId="972" xr:uid="{00000000-0005-0000-0000-000037110000}"/>
    <cellStyle name="Heading 4 2 2" xfId="973" xr:uid="{00000000-0005-0000-0000-000038110000}"/>
    <cellStyle name="Heading 4 2 2 2" xfId="6509" xr:uid="{00000000-0005-0000-0000-000039110000}"/>
    <cellStyle name="Heading 4 2 2 3" xfId="8949" xr:uid="{00000000-0005-0000-0000-00003A110000}"/>
    <cellStyle name="Heading 4 2 3" xfId="8454" xr:uid="{00000000-0005-0000-0000-00003B110000}"/>
    <cellStyle name="Heading 4 2 3 2" xfId="20750" xr:uid="{8D2F6892-B61A-497C-A8F9-F0FC46CD87C5}"/>
    <cellStyle name="Heading 4 3" xfId="974" xr:uid="{00000000-0005-0000-0000-00003C110000}"/>
    <cellStyle name="Heading 4 3 2" xfId="20751" xr:uid="{DE5DF692-604F-4F5D-AC5A-B539445C581A}"/>
    <cellStyle name="Heading 4 4" xfId="6294" xr:uid="{00000000-0005-0000-0000-00003D110000}"/>
    <cellStyle name="Heading 4 4 2" xfId="20752" xr:uid="{13FE7506-D736-4F52-86BD-31B5090B55A4}"/>
    <cellStyle name="Heading 5" xfId="20736" xr:uid="{83214247-D06E-4859-BA0F-BEADF55BADB4}"/>
    <cellStyle name="HEADING1" xfId="975" xr:uid="{00000000-0005-0000-0000-00003E110000}"/>
    <cellStyle name="HEADING1 1" xfId="976" xr:uid="{00000000-0005-0000-0000-00003F110000}"/>
    <cellStyle name="HEADING1 1 2" xfId="6971" xr:uid="{00000000-0005-0000-0000-000040110000}"/>
    <cellStyle name="HEADING1 1 2 2" xfId="7641" xr:uid="{00000000-0005-0000-0000-000041110000}"/>
    <cellStyle name="HEADING1 1 3" xfId="5736" xr:uid="{00000000-0005-0000-0000-000042110000}"/>
    <cellStyle name="HEADING1 2" xfId="6970" xr:uid="{00000000-0005-0000-0000-000043110000}"/>
    <cellStyle name="HEADING1 2 2" xfId="7640" xr:uid="{00000000-0005-0000-0000-000044110000}"/>
    <cellStyle name="HEADING1 2 3" xfId="20754" xr:uid="{5C3A8478-325F-4542-8417-0137DCA1A7FB}"/>
    <cellStyle name="HEADING1 3" xfId="5735" xr:uid="{00000000-0005-0000-0000-000045110000}"/>
    <cellStyle name="HEADING1 3 2" xfId="20755" xr:uid="{03B9D7BD-9B09-4F1E-A7DC-4FD4303AC9E0}"/>
    <cellStyle name="HEADING1 4" xfId="20753" xr:uid="{F0E4AF86-9F1B-459F-8692-0D4CB8DCA1F7}"/>
    <cellStyle name="HEADING2" xfId="977" xr:uid="{00000000-0005-0000-0000-000046110000}"/>
    <cellStyle name="HEADING2 2" xfId="6972" xr:uid="{00000000-0005-0000-0000-000047110000}"/>
    <cellStyle name="HEADING2 2 2" xfId="7642" xr:uid="{00000000-0005-0000-0000-000048110000}"/>
    <cellStyle name="HEADING2 2 3" xfId="20757" xr:uid="{5AD18625-0BE1-4982-B1EE-053F04D19570}"/>
    <cellStyle name="HEADING2 3" xfId="5737" xr:uid="{00000000-0005-0000-0000-000049110000}"/>
    <cellStyle name="HEADING2 3 2" xfId="20758" xr:uid="{816F8620-6DF3-45E8-9063-8E9E29C010AC}"/>
    <cellStyle name="HEADING2 4" xfId="20756" xr:uid="{8CB035A6-F3CF-4473-966F-C1ABA7F5FE46}"/>
    <cellStyle name="hidden" xfId="20759" xr:uid="{E8C86BAA-F4B1-4541-A87E-C73357B6ACEB}"/>
    <cellStyle name="hidden 2" xfId="20760" xr:uid="{C1721EEE-9B3F-445F-A1E2-1BFD261C5F0B}"/>
    <cellStyle name="Hipervínculo visitado_2002servicios Litespan" xfId="20761" xr:uid="{A1664367-187C-4CED-B55C-E1639F007E6A}"/>
    <cellStyle name="Hipervínculo_~1753889" xfId="20762" xr:uid="{A2E10927-0F28-42B2-8476-C90293B7EF36}"/>
    <cellStyle name="Hyperlink 2" xfId="978" xr:uid="{00000000-0005-0000-0000-00004A110000}"/>
    <cellStyle name="Hyperlink 2 2" xfId="979" xr:uid="{00000000-0005-0000-0000-00004B110000}"/>
    <cellStyle name="Hyperlink 2 2 2" xfId="980" xr:uid="{00000000-0005-0000-0000-00004C110000}"/>
    <cellStyle name="Hyperlink 2 2 2 2" xfId="981" xr:uid="{00000000-0005-0000-0000-00004D110000}"/>
    <cellStyle name="Hyperlink 2 2 3" xfId="982" xr:uid="{00000000-0005-0000-0000-00004E110000}"/>
    <cellStyle name="Hyperlink 2 2 3 2" xfId="983" xr:uid="{00000000-0005-0000-0000-00004F110000}"/>
    <cellStyle name="Hyperlink 2 2 4" xfId="5738" xr:uid="{00000000-0005-0000-0000-000050110000}"/>
    <cellStyle name="Hyperlink 2 3" xfId="984" xr:uid="{00000000-0005-0000-0000-000051110000}"/>
    <cellStyle name="Hyperlink 2 3 2" xfId="985" xr:uid="{00000000-0005-0000-0000-000052110000}"/>
    <cellStyle name="Hyperlink 2 4" xfId="6973" xr:uid="{00000000-0005-0000-0000-000053110000}"/>
    <cellStyle name="Hyperlink 2 4 2" xfId="7643" xr:uid="{00000000-0005-0000-0000-000054110000}"/>
    <cellStyle name="Hyperlink 2 5" xfId="20763" xr:uid="{C5F064DB-E4B0-49FA-A54B-F05F38B6B552}"/>
    <cellStyle name="Hyperlink 3" xfId="986" xr:uid="{00000000-0005-0000-0000-000055110000}"/>
    <cellStyle name="Hyperlink 3 2" xfId="6974" xr:uid="{00000000-0005-0000-0000-000056110000}"/>
    <cellStyle name="Hyperlink 3 2 2" xfId="7644" xr:uid="{00000000-0005-0000-0000-000057110000}"/>
    <cellStyle name="Hyperlink 3 3" xfId="5739" xr:uid="{00000000-0005-0000-0000-000058110000}"/>
    <cellStyle name="imp-pr-item" xfId="20764" xr:uid="{C9E8BE0E-3DB0-4F6F-A00C-125768466C22}"/>
    <cellStyle name="imp-pr-item 2" xfId="20765" xr:uid="{86DF2667-5D8D-4ABA-912E-F2BC0E821B41}"/>
    <cellStyle name="Indent" xfId="8950" xr:uid="{00000000-0005-0000-0000-000059110000}"/>
    <cellStyle name="Info_Main" xfId="8951" xr:uid="{00000000-0005-0000-0000-00005A110000}"/>
    <cellStyle name="Input" xfId="987" xr:uid="{00000000-0005-0000-0000-00005B110000}"/>
    <cellStyle name="Input [yellow]" xfId="988" xr:uid="{00000000-0005-0000-0000-00005C110000}"/>
    <cellStyle name="Input [yellow] 2" xfId="6510" xr:uid="{00000000-0005-0000-0000-00005D110000}"/>
    <cellStyle name="Input [yellow] 2 2" xfId="7646" xr:uid="{00000000-0005-0000-0000-00005E110000}"/>
    <cellStyle name="Input [yellow] 3" xfId="5740" xr:uid="{00000000-0005-0000-0000-00005F110000}"/>
    <cellStyle name="Input 10" xfId="20766" xr:uid="{5E32231F-AAA1-4B09-A1ED-1C414F18647B}"/>
    <cellStyle name="Input 11" xfId="20767" xr:uid="{EB046C5E-088C-4902-8E34-5B3E1330423C}"/>
    <cellStyle name="Input 12" xfId="20768" xr:uid="{95C39968-E8A9-49D1-8486-30628A6E7FA7}"/>
    <cellStyle name="Input 13" xfId="20769" xr:uid="{16EFED4C-95FC-4107-92D6-6627C8108BE1}"/>
    <cellStyle name="Input 14" xfId="20770" xr:uid="{07A7BB8B-3FD2-49E0-9753-4D281E9901B9}"/>
    <cellStyle name="Input 15" xfId="20771" xr:uid="{296A555D-9CA2-481D-8632-841DB550643D}"/>
    <cellStyle name="Input 16" xfId="20772" xr:uid="{2EAFFE7A-CCE1-4A41-98CE-186DD59BCCF2}"/>
    <cellStyle name="Input 17" xfId="20773" xr:uid="{C73FCFFC-756C-4843-9E17-47D4BFFBD039}"/>
    <cellStyle name="Input 18" xfId="20774" xr:uid="{E86AA1B6-3452-49A8-8235-3948B0DF8B04}"/>
    <cellStyle name="Input 19" xfId="20775" xr:uid="{C4C73DF1-E128-4CB4-ABC8-B20B357C4A40}"/>
    <cellStyle name="Input 2" xfId="989" xr:uid="{00000000-0005-0000-0000-000060110000}"/>
    <cellStyle name="Input 2 2" xfId="990" xr:uid="{00000000-0005-0000-0000-000061110000}"/>
    <cellStyle name="Input 2 2 2" xfId="7908" xr:uid="{00000000-0005-0000-0000-000062110000}"/>
    <cellStyle name="Input 2 2 3" xfId="7647" xr:uid="{00000000-0005-0000-0000-000063110000}"/>
    <cellStyle name="Input 2 2 4" xfId="6511" xr:uid="{00000000-0005-0000-0000-000064110000}"/>
    <cellStyle name="Input 2 2 5" xfId="8952" xr:uid="{00000000-0005-0000-0000-000065110000}"/>
    <cellStyle name="Input 2 3" xfId="6512" xr:uid="{00000000-0005-0000-0000-000066110000}"/>
    <cellStyle name="Input 2 4" xfId="6513" xr:uid="{00000000-0005-0000-0000-000067110000}"/>
    <cellStyle name="Input 2 5" xfId="5741" xr:uid="{00000000-0005-0000-0000-000068110000}"/>
    <cellStyle name="Input 2 6" xfId="8458" xr:uid="{00000000-0005-0000-0000-000069110000}"/>
    <cellStyle name="Input 2 7" xfId="20776" xr:uid="{41FDD844-D85D-4A15-B383-6A6565137BEB}"/>
    <cellStyle name="Input 20" xfId="20777" xr:uid="{770F3283-6D75-450C-A545-E063FC8683AB}"/>
    <cellStyle name="Input 21" xfId="20778" xr:uid="{D48E6B93-58D8-47D5-ACBC-D5A31579D47A}"/>
    <cellStyle name="Input 22" xfId="20779" xr:uid="{88530B18-A74F-4144-A304-06417C98945D}"/>
    <cellStyle name="Input 23" xfId="20780" xr:uid="{78388C6D-7025-4E7C-9CAF-3173D7C914AC}"/>
    <cellStyle name="Input 24" xfId="20781" xr:uid="{048C9271-0FC0-4837-BADE-8D7D55AA2EAC}"/>
    <cellStyle name="Input 25" xfId="20782" xr:uid="{727024B6-BCA3-4C8B-B578-388CD8AA2924}"/>
    <cellStyle name="Input 26" xfId="20783" xr:uid="{095E819E-E4E3-4457-B5F5-30DF63812DFD}"/>
    <cellStyle name="Input 27" xfId="20784" xr:uid="{25509948-CD4A-4371-94A4-53A26F70C4AF}"/>
    <cellStyle name="Input 28" xfId="20785" xr:uid="{069E602A-92EB-4155-BA1C-4CA83096A12A}"/>
    <cellStyle name="Input 29" xfId="20786" xr:uid="{A7A3E499-26E5-4F28-8069-48692EB446E1}"/>
    <cellStyle name="Input 3" xfId="991" xr:uid="{00000000-0005-0000-0000-00006A110000}"/>
    <cellStyle name="Input 3 2" xfId="992" xr:uid="{00000000-0005-0000-0000-00006B110000}"/>
    <cellStyle name="Input 3 3" xfId="7645" xr:uid="{00000000-0005-0000-0000-00006C110000}"/>
    <cellStyle name="Input 3 4" xfId="8953" xr:uid="{00000000-0005-0000-0000-00006D110000}"/>
    <cellStyle name="Input 30" xfId="20787" xr:uid="{CB6E2232-F28A-4B91-9935-32D189539316}"/>
    <cellStyle name="Input 31" xfId="20788" xr:uid="{16294B6D-387F-40FD-AA29-2AE93FCDC761}"/>
    <cellStyle name="Input 32" xfId="20789" xr:uid="{BC20CA7D-9B31-44A7-A70A-48EA189D045D}"/>
    <cellStyle name="Input 33" xfId="20790" xr:uid="{91580646-4EB9-4B14-A636-40BEE2CAE56A}"/>
    <cellStyle name="Input 34" xfId="20791" xr:uid="{9F9855EF-D50F-45EB-BD08-54DE6405D98F}"/>
    <cellStyle name="Input 35" xfId="20792" xr:uid="{015118B6-5983-4203-B75C-3092AA8A2390}"/>
    <cellStyle name="Input 36" xfId="20793" xr:uid="{EC5526F9-80B2-4687-8279-2A92B46D7F9F}"/>
    <cellStyle name="Input 37" xfId="20794" xr:uid="{83BEC9CB-77D8-4C38-ACA7-99AA4A7FCA73}"/>
    <cellStyle name="Input 38" xfId="20795" xr:uid="{D4CFD03C-9985-44BC-9914-2F106EC499BB}"/>
    <cellStyle name="Input 39" xfId="20796" xr:uid="{67031C58-5E3D-4851-9437-EE61066F3D8D}"/>
    <cellStyle name="Input 4" xfId="993" xr:uid="{00000000-0005-0000-0000-00006E110000}"/>
    <cellStyle name="Input 4 2" xfId="994" xr:uid="{00000000-0005-0000-0000-00006F110000}"/>
    <cellStyle name="Input 4 3" xfId="8954" xr:uid="{00000000-0005-0000-0000-000070110000}"/>
    <cellStyle name="Input 40" xfId="20797" xr:uid="{4C77EA9D-484D-4019-8CCC-B6EF2FCDA42C}"/>
    <cellStyle name="Input 41" xfId="20798" xr:uid="{386C8E95-CFE0-4AAB-BB1E-6E62712D8635}"/>
    <cellStyle name="Input 42" xfId="20799" xr:uid="{BEC754CF-88E3-4C7F-84BD-68184B75D741}"/>
    <cellStyle name="Input 43" xfId="20800" xr:uid="{2087D60F-19D5-41E2-845B-C78D630D5D0C}"/>
    <cellStyle name="Input 5" xfId="995" xr:uid="{00000000-0005-0000-0000-000071110000}"/>
    <cellStyle name="Input 5 2" xfId="20801" xr:uid="{69865EB5-AD73-4CAF-B1CD-6C4A4F204CDD}"/>
    <cellStyle name="Input 6" xfId="20802" xr:uid="{EC662A43-EA81-4F55-9F48-8B486B841C3F}"/>
    <cellStyle name="Input 7" xfId="20803" xr:uid="{8349314F-70F6-4347-8C20-096A2DF28476}"/>
    <cellStyle name="Input 8" xfId="20804" xr:uid="{C21253CA-9FCD-43AD-83A8-902FC9ECB52F}"/>
    <cellStyle name="Input 9" xfId="20805" xr:uid="{51BC7D6B-B1A9-45D1-9CA0-B9F08526D8F8}"/>
    <cellStyle name="Input_SPE_LEAD_Q3'09 PP&amp;So" xfId="996" xr:uid="{00000000-0005-0000-0000-000072110000}"/>
    <cellStyle name="InputCurrency" xfId="8955" xr:uid="{00000000-0005-0000-0000-000073110000}"/>
    <cellStyle name="InputPercent1" xfId="8956" xr:uid="{00000000-0005-0000-0000-000074110000}"/>
    <cellStyle name="KPMG Heading 1" xfId="8957" xr:uid="{00000000-0005-0000-0000-000075110000}"/>
    <cellStyle name="KPMG Heading 2" xfId="8958" xr:uid="{00000000-0005-0000-0000-000076110000}"/>
    <cellStyle name="KPMG Heading 3" xfId="8959" xr:uid="{00000000-0005-0000-0000-000077110000}"/>
    <cellStyle name="KPMG Heading 4" xfId="8960" xr:uid="{00000000-0005-0000-0000-000078110000}"/>
    <cellStyle name="KPMG Normal" xfId="8961" xr:uid="{00000000-0005-0000-0000-000079110000}"/>
    <cellStyle name="KPMG Normal Text" xfId="8962" xr:uid="{00000000-0005-0000-0000-00007A110000}"/>
    <cellStyle name="KPMG Normal_10" xfId="8963" xr:uid="{00000000-0005-0000-0000-00007B110000}"/>
    <cellStyle name="left" xfId="8964" xr:uid="{00000000-0005-0000-0000-00007C110000}"/>
    <cellStyle name="Link Currency (0)" xfId="8965" xr:uid="{00000000-0005-0000-0000-00007D110000}"/>
    <cellStyle name="Link Currency (0) 2" xfId="20807" xr:uid="{39404D7A-432B-479E-A2D1-06D33858733A}"/>
    <cellStyle name="Link Currency (0) 3" xfId="20808" xr:uid="{1264C7EA-2E08-4903-8EEC-FF5CF57343F2}"/>
    <cellStyle name="Link Currency (0) 4" xfId="20806" xr:uid="{49CAFFD1-6A28-4CCB-9365-2BA5D688BA2B}"/>
    <cellStyle name="Link Currency (2)" xfId="8966" xr:uid="{00000000-0005-0000-0000-00007E110000}"/>
    <cellStyle name="Link Currency (2) 2" xfId="20810" xr:uid="{5DF85FBF-3680-4709-BD6C-807B61F191F7}"/>
    <cellStyle name="Link Currency (2) 3" xfId="20811" xr:uid="{0ECF5658-7C82-4744-A140-7A3774989CE2}"/>
    <cellStyle name="Link Currency (2) 4" xfId="20809" xr:uid="{1091872B-2927-4494-8FB4-D3A9E0B517A7}"/>
    <cellStyle name="Link Units (0)" xfId="8967" xr:uid="{00000000-0005-0000-0000-00007F110000}"/>
    <cellStyle name="Link Units (0) 2" xfId="20813" xr:uid="{91BD17C3-16F2-4DB0-A9DD-CD295152A714}"/>
    <cellStyle name="Link Units (0) 3" xfId="20814" xr:uid="{0CB2DF05-FF2E-453F-8A27-D1B48C598EF9}"/>
    <cellStyle name="Link Units (0) 4" xfId="20812" xr:uid="{FBA3E8D3-A048-4F54-839B-EE13CA446A20}"/>
    <cellStyle name="Link Units (1)" xfId="8968" xr:uid="{00000000-0005-0000-0000-000080110000}"/>
    <cellStyle name="Link Units (1) 2" xfId="20816" xr:uid="{35BECFD4-8A16-4543-8008-297D0E4F5A55}"/>
    <cellStyle name="Link Units (1) 3" xfId="20817" xr:uid="{A0281438-251A-48DC-B335-CB9AD4ACFD9E}"/>
    <cellStyle name="Link Units (1) 4" xfId="20815" xr:uid="{E5E32381-8703-431F-881D-5576615020DA}"/>
    <cellStyle name="Link Units (2)" xfId="8969" xr:uid="{00000000-0005-0000-0000-000081110000}"/>
    <cellStyle name="Link Units (2) 2" xfId="20819" xr:uid="{C0736A31-8050-4C23-BC89-D5E1B1E3A2B3}"/>
    <cellStyle name="Link Units (2) 3" xfId="20820" xr:uid="{FE055FB3-0AD4-467F-98FB-7506E2292DF5}"/>
    <cellStyle name="Link Units (2) 4" xfId="20818" xr:uid="{DCE06176-1321-428E-BB02-913234CA579A}"/>
    <cellStyle name="Linked Cell" xfId="997" xr:uid="{00000000-0005-0000-0000-000082110000}"/>
    <cellStyle name="Linked Cell 2" xfId="998" xr:uid="{00000000-0005-0000-0000-000083110000}"/>
    <cellStyle name="Linked Cell 2 2" xfId="999" xr:uid="{00000000-0005-0000-0000-000084110000}"/>
    <cellStyle name="Linked Cell 2 2 2" xfId="6514" xr:uid="{00000000-0005-0000-0000-000085110000}"/>
    <cellStyle name="Linked Cell 2 2 3" xfId="8970" xr:uid="{00000000-0005-0000-0000-000086110000}"/>
    <cellStyle name="Linked Cell 2 3" xfId="8461" xr:uid="{00000000-0005-0000-0000-000087110000}"/>
    <cellStyle name="Linked Cell 2 3 2" xfId="20821" xr:uid="{173392CA-8281-45B8-A4FE-E151A5A4EC11}"/>
    <cellStyle name="Linked Cell 3" xfId="1000" xr:uid="{00000000-0005-0000-0000-000088110000}"/>
    <cellStyle name="Linked Cell 3 2" xfId="20822" xr:uid="{F0A27AFC-6D1A-43D2-B5F3-F39D396E90D4}"/>
    <cellStyle name="Linked Cell 4" xfId="6295" xr:uid="{00000000-0005-0000-0000-000089110000}"/>
    <cellStyle name="Linked Cell 4 2" xfId="20823" xr:uid="{499EB5CC-096C-4274-9468-0493F426B953}"/>
    <cellStyle name="MARQ" xfId="20824" xr:uid="{BB3F6DC3-1241-4AB3-AF62-DBE636904B2E}"/>
    <cellStyle name="MARQ 2" xfId="20825" xr:uid="{75D934E7-612E-4709-AE93-A242CFF093A1}"/>
    <cellStyle name="Miglia - Stile1" xfId="8971" xr:uid="{00000000-0005-0000-0000-00008A110000}"/>
    <cellStyle name="Miglia - Stile2" xfId="8972" xr:uid="{00000000-0005-0000-0000-00008B110000}"/>
    <cellStyle name="Miglia - Stile3" xfId="8973" xr:uid="{00000000-0005-0000-0000-00008C110000}"/>
    <cellStyle name="Miglia - Stile4" xfId="8974" xr:uid="{00000000-0005-0000-0000-00008D110000}"/>
    <cellStyle name="Miglia - Stile5" xfId="8975" xr:uid="{00000000-0005-0000-0000-00008E110000}"/>
    <cellStyle name="Migliaia (0)" xfId="8976" xr:uid="{00000000-0005-0000-0000-00008F110000}"/>
    <cellStyle name="Migliaia_1320 NX" xfId="20826" xr:uid="{B762B9E3-B570-49EE-B9F2-D177FE437A64}"/>
    <cellStyle name="Millares [0]_~0699267" xfId="20827" xr:uid="{EE5DA9C9-80D7-468F-8EBC-28AD2F46DE4B}"/>
    <cellStyle name="Millares_~0699267" xfId="20828" xr:uid="{4B279261-7C70-45DA-8539-909767EADDBA}"/>
    <cellStyle name="Milliers [0]_1300NM" xfId="20829" xr:uid="{3D7A89E0-04AB-4725-9592-2964011A3FAA}"/>
    <cellStyle name="Milliers_1300NM" xfId="20830" xr:uid="{FA8BD7EE-B9AA-480A-9FD5-5FED08495CFE}"/>
    <cellStyle name="Model" xfId="20831" xr:uid="{AB125688-457F-4C79-9595-0FB8964CFD2A}"/>
    <cellStyle name="Model 2" xfId="20832" xr:uid="{A3789329-72DE-4100-B49A-AF3168E354FC}"/>
    <cellStyle name="Model 3" xfId="20833" xr:uid="{422AC18D-DDCC-442F-8368-C19ACF668AF7}"/>
    <cellStyle name="Mon?taire [0]_ADMFT1" xfId="20834" xr:uid="{B88F2796-FD6B-496E-8DD6-A5AEC2F432E9}"/>
    <cellStyle name="Mon?taire_ADMFT1" xfId="20835" xr:uid="{5A40EFDE-8564-472A-9A4C-166AAB20AA44}"/>
    <cellStyle name="Mon?taire0" xfId="20836" xr:uid="{299CBA7A-454A-40C2-8AA4-DFA449B72723}"/>
    <cellStyle name="Mon?taire0 2" xfId="20837" xr:uid="{79A50B36-459F-483F-82C9-C801AA88C81F}"/>
    <cellStyle name="Moneda [0]_~0699267" xfId="20838" xr:uid="{6400D140-E39A-4954-B81C-7CA7BE992939}"/>
    <cellStyle name="Moneda_~0699267" xfId="20839" xr:uid="{D94A1C97-2DF3-4889-889E-44BB07F020DC}"/>
    <cellStyle name="Monétaire [0]_1300NM" xfId="20840" xr:uid="{018DB55E-890B-4972-9393-811207316163}"/>
    <cellStyle name="Monétaire_1300NM" xfId="20841" xr:uid="{D71C1834-9951-4B72-B0F8-9F0214B18122}"/>
    <cellStyle name="Monétaire0" xfId="20842" xr:uid="{6B92E61F-DAE2-4354-B007-E88F86207E41}"/>
    <cellStyle name="Monétaire0 2" xfId="20843" xr:uid="{C892B813-3B70-48D9-BB8E-0848BAEFD505}"/>
    <cellStyle name="Monetario" xfId="8977" xr:uid="{00000000-0005-0000-0000-00009A110000}"/>
    <cellStyle name="Mon้taire [0]_ADMFT1" xfId="20844" xr:uid="{F40FC6CA-056F-4B4D-91A7-1B3E32CEEFA8}"/>
    <cellStyle name="Mon้taire_ADMFT1" xfId="20845" xr:uid="{F077C046-837B-4215-B795-827729AEA9F3}"/>
    <cellStyle name="Mon้taire0" xfId="20846" xr:uid="{A7AD4272-3D76-4748-92C5-4D652C2E87AE}"/>
    <cellStyle name="Mon้taire0 2" xfId="20847" xr:uid="{E3CE3B8D-BC76-4D72-A5A6-A589DCFA2C92}"/>
    <cellStyle name="NEC  TAIWAN" xfId="8978" xr:uid="{00000000-0005-0000-0000-00009B110000}"/>
    <cellStyle name="NEE" xfId="8979" xr:uid="{00000000-0005-0000-0000-00009C110000}"/>
    <cellStyle name="Neutral" xfId="1001" xr:uid="{00000000-0005-0000-0000-00009D110000}"/>
    <cellStyle name="Neutral 2" xfId="1002" xr:uid="{00000000-0005-0000-0000-00009E110000}"/>
    <cellStyle name="Neutral 2 2" xfId="1003" xr:uid="{00000000-0005-0000-0000-00009F110000}"/>
    <cellStyle name="Neutral 2 2 2" xfId="6515" xr:uid="{00000000-0005-0000-0000-0000A0110000}"/>
    <cellStyle name="Neutral 2 2 3" xfId="8539" xr:uid="{00000000-0005-0000-0000-0000A1110000}"/>
    <cellStyle name="Neutral 2 2 4" xfId="20849" xr:uid="{560AFA52-A4EF-48D9-A89A-31ACA6E51FBA}"/>
    <cellStyle name="Neutral 2 3" xfId="8457" xr:uid="{00000000-0005-0000-0000-0000A2110000}"/>
    <cellStyle name="Neutral 2 3 2" xfId="20850" xr:uid="{2E73EC36-4093-4F12-A8C4-6E306AD20AB5}"/>
    <cellStyle name="Neutral 2 4" xfId="20848" xr:uid="{3263DA8B-667A-49FE-A9C4-21B51946B364}"/>
    <cellStyle name="Neutral 3" xfId="1004" xr:uid="{00000000-0005-0000-0000-0000A3110000}"/>
    <cellStyle name="Neutral 3 2" xfId="20851" xr:uid="{3BBC6528-5B9E-4961-BC9A-F7A94D00C5FA}"/>
    <cellStyle name="Neutral 4" xfId="6296" xr:uid="{00000000-0005-0000-0000-0000A4110000}"/>
    <cellStyle name="Neutral 4 2" xfId="20852" xr:uid="{F1553B84-7E1B-4005-A2FF-1E053876FBB9}"/>
    <cellStyle name="no dec" xfId="1005" xr:uid="{00000000-0005-0000-0000-0000A5110000}"/>
    <cellStyle name="no dec 2" xfId="6975" xr:uid="{00000000-0005-0000-0000-0000A6110000}"/>
    <cellStyle name="no dec 2 2" xfId="7648" xr:uid="{00000000-0005-0000-0000-0000A7110000}"/>
    <cellStyle name="no dec 3" xfId="5742" xr:uid="{00000000-0005-0000-0000-0000A8110000}"/>
    <cellStyle name="Normal" xfId="0" builtinId="0"/>
    <cellStyle name="Normal - Stile6" xfId="8980" xr:uid="{00000000-0005-0000-0000-0000AA110000}"/>
    <cellStyle name="Normal - Stile7" xfId="8981" xr:uid="{00000000-0005-0000-0000-0000AB110000}"/>
    <cellStyle name="Normal - Stile8" xfId="8982" xr:uid="{00000000-0005-0000-0000-0000AC110000}"/>
    <cellStyle name="Normal - Style1" xfId="1006" xr:uid="{00000000-0005-0000-0000-0000AD110000}"/>
    <cellStyle name="Normal - Style1 2" xfId="6976" xr:uid="{00000000-0005-0000-0000-0000AE110000}"/>
    <cellStyle name="Normal - Style1 2 2" xfId="7649" xr:uid="{00000000-0005-0000-0000-0000AF110000}"/>
    <cellStyle name="Normal - Style1 2 2 2" xfId="20855" xr:uid="{054CCC84-929C-48A5-B5D1-CC6F664ADB97}"/>
    <cellStyle name="Normal - Style1 2 3" xfId="20856" xr:uid="{A42D0D5F-F375-4F94-9672-484BBF734AC1}"/>
    <cellStyle name="Normal - Style1 2 4" xfId="20854" xr:uid="{4F5718CE-170A-4929-BA68-A4E1A8B7D706}"/>
    <cellStyle name="Normal - Style1 3" xfId="5743" xr:uid="{00000000-0005-0000-0000-0000B0110000}"/>
    <cellStyle name="Normal - Style1 3 2" xfId="20857" xr:uid="{8AC2BEF3-67B4-4CEA-ACA8-27C0DB5ECE55}"/>
    <cellStyle name="Normal - Style1 4" xfId="8540" xr:uid="{00000000-0005-0000-0000-0000B1110000}"/>
    <cellStyle name="Normal - Style1 4 2" xfId="20858" xr:uid="{342CEA3D-46BE-4AD6-9E0D-B61091AF0158}"/>
    <cellStyle name="Normal - Style1 5" xfId="20859" xr:uid="{E1DB57B9-28EE-4E90-9A64-C470D2F9D25C}"/>
    <cellStyle name="Normal - Style1 6" xfId="20853" xr:uid="{70066295-A2C4-408C-AED2-8D9651C64EA5}"/>
    <cellStyle name="Normal - Style1 8" xfId="7236" xr:uid="{00000000-0005-0000-0000-0000B2110000}"/>
    <cellStyle name="Normal - Style2" xfId="8983" xr:uid="{00000000-0005-0000-0000-0000B3110000}"/>
    <cellStyle name="Normal - Style3" xfId="8984" xr:uid="{00000000-0005-0000-0000-0000B4110000}"/>
    <cellStyle name="Normal - Style4" xfId="8985" xr:uid="{00000000-0005-0000-0000-0000B5110000}"/>
    <cellStyle name="Normal - Style5" xfId="8986" xr:uid="{00000000-0005-0000-0000-0000B6110000}"/>
    <cellStyle name="Normal - Style6" xfId="8987" xr:uid="{00000000-0005-0000-0000-0000B7110000}"/>
    <cellStyle name="Normal - Style7" xfId="8988" xr:uid="{00000000-0005-0000-0000-0000B8110000}"/>
    <cellStyle name="Normal - Style8" xfId="8989" xr:uid="{00000000-0005-0000-0000-0000B9110000}"/>
    <cellStyle name="Normal 10" xfId="1007" xr:uid="{00000000-0005-0000-0000-0000BA110000}"/>
    <cellStyle name="Normal 10 10" xfId="8432" xr:uid="{00000000-0005-0000-0000-0000BB110000}"/>
    <cellStyle name="Normal 10 14" xfId="5485" xr:uid="{00000000-0005-0000-0000-0000BC110000}"/>
    <cellStyle name="Normal 10 19 2" xfId="5482" xr:uid="{00000000-0005-0000-0000-0000BD110000}"/>
    <cellStyle name="Normal 10 2" xfId="1008" xr:uid="{00000000-0005-0000-0000-0000BE110000}"/>
    <cellStyle name="Normal 10 2 2" xfId="1009" xr:uid="{00000000-0005-0000-0000-0000BF110000}"/>
    <cellStyle name="Normal 10 2 2 10" xfId="5435" xr:uid="{00000000-0005-0000-0000-0000C0110000}"/>
    <cellStyle name="Normal 10 2 2 2" xfId="1010" xr:uid="{00000000-0005-0000-0000-0000C1110000}"/>
    <cellStyle name="Normal 10 2 2 2 2" xfId="1011" xr:uid="{00000000-0005-0000-0000-0000C2110000}"/>
    <cellStyle name="Normal 10 2 2 2 2 2" xfId="1012" xr:uid="{00000000-0005-0000-0000-0000C3110000}"/>
    <cellStyle name="Normal 10 2 2 2 2 2 2" xfId="1013" xr:uid="{00000000-0005-0000-0000-0000C4110000}"/>
    <cellStyle name="Normal 10 2 2 2 2 2 2 2" xfId="5438" xr:uid="{00000000-0005-0000-0000-0000C5110000}"/>
    <cellStyle name="Normal 10 2 2 2 2 2 2 2 2" xfId="10925" xr:uid="{00000000-0005-0000-0000-0000C6110000}"/>
    <cellStyle name="Normal 10 2 2 2 2 2 2 3" xfId="10894" xr:uid="{00000000-0005-0000-0000-0000C7110000}"/>
    <cellStyle name="Normal 10 2 2 2 2 2 2 4" xfId="9501" xr:uid="{00000000-0005-0000-0000-0000C8110000}"/>
    <cellStyle name="Normal 10 2 2 2 2 2 3" xfId="1014" xr:uid="{00000000-0005-0000-0000-0000C9110000}"/>
    <cellStyle name="Normal 10 2 2 2 2 2 3 2" xfId="5439" xr:uid="{00000000-0005-0000-0000-0000CA110000}"/>
    <cellStyle name="Normal 10 2 2 2 2 2 3 2 2" xfId="10926" xr:uid="{00000000-0005-0000-0000-0000CB110000}"/>
    <cellStyle name="Normal 10 2 2 2 2 2 3 3" xfId="10895" xr:uid="{00000000-0005-0000-0000-0000CC110000}"/>
    <cellStyle name="Normal 10 2 2 2 2 2 3 4" xfId="9502" xr:uid="{00000000-0005-0000-0000-0000CD110000}"/>
    <cellStyle name="Normal 10 2 2 2 2 2 4" xfId="5437" xr:uid="{00000000-0005-0000-0000-0000CE110000}"/>
    <cellStyle name="Normal 10 2 2 2 2 2 4 2" xfId="10924" xr:uid="{00000000-0005-0000-0000-0000CF110000}"/>
    <cellStyle name="Normal 10 2 2 2 2 2 5" xfId="10893" xr:uid="{00000000-0005-0000-0000-0000D0110000}"/>
    <cellStyle name="Normal 10 2 2 2 2 2 6" xfId="9500" xr:uid="{00000000-0005-0000-0000-0000D1110000}"/>
    <cellStyle name="Normal 10 2 2 2 2 3" xfId="7652" xr:uid="{00000000-0005-0000-0000-0000D2110000}"/>
    <cellStyle name="Normal 10 2 2 2 3" xfId="5746" xr:uid="{00000000-0005-0000-0000-0000D3110000}"/>
    <cellStyle name="Normal 10 2 2 3" xfId="1015" xr:uid="{00000000-0005-0000-0000-0000D4110000}"/>
    <cellStyle name="Normal 10 2 2 3 2" xfId="7651" xr:uid="{00000000-0005-0000-0000-0000D5110000}"/>
    <cellStyle name="Normal 10 2 2 4" xfId="1016" xr:uid="{00000000-0005-0000-0000-0000D6110000}"/>
    <cellStyle name="Normal 10 2 2 5" xfId="5745" xr:uid="{00000000-0005-0000-0000-0000D7110000}"/>
    <cellStyle name="Normal 10 2 3" xfId="7435" xr:uid="{00000000-0005-0000-0000-0000D8110000}"/>
    <cellStyle name="Normal 10 2 4" xfId="8541" xr:uid="{00000000-0005-0000-0000-0000D9110000}"/>
    <cellStyle name="Normal 10 2 5" xfId="20860" xr:uid="{0957A79C-9328-4ABC-90E0-1A8AFE41C9FE}"/>
    <cellStyle name="Normal 10 3" xfId="1017" xr:uid="{00000000-0005-0000-0000-0000DA110000}"/>
    <cellStyle name="Normal 10 3 10" xfId="20861" xr:uid="{A182A325-FC1B-4AB1-9E1A-9F132A5111E7}"/>
    <cellStyle name="Normal 10 3 2" xfId="1018" xr:uid="{00000000-0005-0000-0000-0000DB110000}"/>
    <cellStyle name="Normal 10 3 2 10" xfId="5748" xr:uid="{00000000-0005-0000-0000-0000DC110000}"/>
    <cellStyle name="Normal 10 3 2 10 2" xfId="14745" xr:uid="{EFDEF02B-CFE2-4608-9A40-8C1209A42124}"/>
    <cellStyle name="Normal 10 3 2 11" xfId="11423" xr:uid="{8696283C-8979-45FE-B2CF-4BA308F6C0F8}"/>
    <cellStyle name="Normal 10 3 2 2" xfId="1019" xr:uid="{00000000-0005-0000-0000-0000DD110000}"/>
    <cellStyle name="Normal 10 3 2 2 2" xfId="1020" xr:uid="{00000000-0005-0000-0000-0000DE110000}"/>
    <cellStyle name="Normal 10 3 2 2 2 2" xfId="1021" xr:uid="{00000000-0005-0000-0000-0000DF110000}"/>
    <cellStyle name="Normal 10 3 2 2 2 2 2" xfId="2958" xr:uid="{00000000-0005-0000-0000-0000E0110000}"/>
    <cellStyle name="Normal 10 3 2 2 2 2 2 2" xfId="3526" xr:uid="{00000000-0005-0000-0000-0000E1110000}"/>
    <cellStyle name="Normal 10 3 2 2 2 2 2 2 2" xfId="5273" xr:uid="{00000000-0005-0000-0000-0000E2110000}"/>
    <cellStyle name="Normal 10 3 2 2 2 2 2 2 2 2" xfId="10732" xr:uid="{00000000-0005-0000-0000-0000E3110000}"/>
    <cellStyle name="Normal 10 3 2 2 2 2 2 2 2 2 2" xfId="17802" xr:uid="{954E49CE-0CE7-4CB1-973E-46AC61CD1254}"/>
    <cellStyle name="Normal 10 3 2 2 2 2 2 2 2 3" xfId="14403" xr:uid="{1F179948-9D14-46C2-B0E4-85E26596B80B}"/>
    <cellStyle name="Normal 10 3 2 2 2 2 2 2 3" xfId="9981" xr:uid="{00000000-0005-0000-0000-0000E4110000}"/>
    <cellStyle name="Normal 10 3 2 2 2 2 2 2 3 2" xfId="17051" xr:uid="{93240552-F5C7-4DB2-B11C-CE56CF8DD2B0}"/>
    <cellStyle name="Normal 10 3 2 2 2 2 2 2 4" xfId="12658" xr:uid="{BDEDE7C1-C203-4A6F-9E7D-FC51B709C521}"/>
    <cellStyle name="Normal 10 3 2 2 2 2 2 3" xfId="4726" xr:uid="{00000000-0005-0000-0000-0000E5110000}"/>
    <cellStyle name="Normal 10 3 2 2 2 2 2 3 2" xfId="10356" xr:uid="{00000000-0005-0000-0000-0000E6110000}"/>
    <cellStyle name="Normal 10 3 2 2 2 2 2 3 2 2" xfId="17426" xr:uid="{BF52AF1A-7EA2-4708-B102-8242F03577AC}"/>
    <cellStyle name="Normal 10 3 2 2 2 2 2 3 3" xfId="13856" xr:uid="{2354DC29-E078-4135-8B93-5069B3FBF453}"/>
    <cellStyle name="Normal 10 3 2 2 2 2 2 4" xfId="9608" xr:uid="{00000000-0005-0000-0000-0000E7110000}"/>
    <cellStyle name="Normal 10 3 2 2 2 2 2 4 2" xfId="16678" xr:uid="{552A02D8-D922-4F99-9AD3-28D43894EFB9}"/>
    <cellStyle name="Normal 10 3 2 2 2 2 2 5" xfId="12118" xr:uid="{0194FE9E-65FF-4294-8835-40EA18C5F512}"/>
    <cellStyle name="Normal 10 3 2 2 2 2 3" xfId="3338" xr:uid="{00000000-0005-0000-0000-0000E8110000}"/>
    <cellStyle name="Normal 10 3 2 2 2 2 3 2" xfId="5085" xr:uid="{00000000-0005-0000-0000-0000E9110000}"/>
    <cellStyle name="Normal 10 3 2 2 2 2 3 2 2" xfId="10544" xr:uid="{00000000-0005-0000-0000-0000EA110000}"/>
    <cellStyle name="Normal 10 3 2 2 2 2 3 2 2 2" xfId="17614" xr:uid="{F7F46B85-31F2-4355-942F-8EC2D0D8F4E1}"/>
    <cellStyle name="Normal 10 3 2 2 2 2 3 2 3" xfId="14215" xr:uid="{F10FA229-ABDA-461C-AC91-4D5608A73F29}"/>
    <cellStyle name="Normal 10 3 2 2 2 2 3 3" xfId="9794" xr:uid="{00000000-0005-0000-0000-0000EB110000}"/>
    <cellStyle name="Normal 10 3 2 2 2 2 3 3 2" xfId="16864" xr:uid="{E067D913-4475-4032-9649-097533003BFC}"/>
    <cellStyle name="Normal 10 3 2 2 2 2 3 4" xfId="12470" xr:uid="{87B78096-DEF1-4842-B49C-64A70E600F61}"/>
    <cellStyle name="Normal 10 3 2 2 2 2 4" xfId="4034" xr:uid="{00000000-0005-0000-0000-0000EC110000}"/>
    <cellStyle name="Normal 10 3 2 2 2 2 4 2" xfId="10168" xr:uid="{00000000-0005-0000-0000-0000ED110000}"/>
    <cellStyle name="Normal 10 3 2 2 2 2 4 2 2" xfId="17238" xr:uid="{AF639A5F-C5D6-4D02-A266-BB7673661F20}"/>
    <cellStyle name="Normal 10 3 2 2 2 2 4 3" xfId="13165" xr:uid="{E564A2F1-8651-4146-BB57-1D346C08A2DF}"/>
    <cellStyle name="Normal 10 3 2 2 2 2 5" xfId="6517" xr:uid="{00000000-0005-0000-0000-0000EE110000}"/>
    <cellStyle name="Normal 10 3 2 2 2 2 5 2" xfId="15032" xr:uid="{E8F753A8-F142-4F66-80A1-9AAFFB115A7D}"/>
    <cellStyle name="Normal 10 3 2 2 2 2 6" xfId="11426" xr:uid="{A08550A6-0B24-4E1E-A02F-E6F6749D07BC}"/>
    <cellStyle name="Normal 10 3 2 2 2 3" xfId="2957" xr:uid="{00000000-0005-0000-0000-0000EF110000}"/>
    <cellStyle name="Normal 10 3 2 2 2 3 2" xfId="3525" xr:uid="{00000000-0005-0000-0000-0000F0110000}"/>
    <cellStyle name="Normal 10 3 2 2 2 3 2 2" xfId="5272" xr:uid="{00000000-0005-0000-0000-0000F1110000}"/>
    <cellStyle name="Normal 10 3 2 2 2 3 2 2 2" xfId="10731" xr:uid="{00000000-0005-0000-0000-0000F2110000}"/>
    <cellStyle name="Normal 10 3 2 2 2 3 2 2 2 2" xfId="17801" xr:uid="{5B169147-2A4E-4008-B954-B292C6FBA900}"/>
    <cellStyle name="Normal 10 3 2 2 2 3 2 2 3" xfId="14402" xr:uid="{4CE4516E-1D20-48FF-B7D0-D809C45BB1CC}"/>
    <cellStyle name="Normal 10 3 2 2 2 3 2 3" xfId="9980" xr:uid="{00000000-0005-0000-0000-0000F3110000}"/>
    <cellStyle name="Normal 10 3 2 2 2 3 2 3 2" xfId="17050" xr:uid="{520079D7-26E4-45F5-8B15-96050FDDE5A1}"/>
    <cellStyle name="Normal 10 3 2 2 2 3 2 4" xfId="12657" xr:uid="{48637200-1708-4993-9EF4-EFED048D0BE1}"/>
    <cellStyle name="Normal 10 3 2 2 2 3 3" xfId="4725" xr:uid="{00000000-0005-0000-0000-0000F4110000}"/>
    <cellStyle name="Normal 10 3 2 2 2 3 3 2" xfId="10355" xr:uid="{00000000-0005-0000-0000-0000F5110000}"/>
    <cellStyle name="Normal 10 3 2 2 2 3 3 2 2" xfId="17425" xr:uid="{D4A0C2CD-3A6A-4092-935F-B790C4C7DC40}"/>
    <cellStyle name="Normal 10 3 2 2 2 3 3 3" xfId="13855" xr:uid="{5AB42085-E9A7-4B12-8EDB-80C2B7025E81}"/>
    <cellStyle name="Normal 10 3 2 2 2 3 4" xfId="9607" xr:uid="{00000000-0005-0000-0000-0000F6110000}"/>
    <cellStyle name="Normal 10 3 2 2 2 3 4 2" xfId="16677" xr:uid="{14196693-B1C5-47BE-8F55-6FF8780DB3D5}"/>
    <cellStyle name="Normal 10 3 2 2 2 3 5" xfId="12117" xr:uid="{D907DD2F-8EF5-4232-B72B-A190DE18061F}"/>
    <cellStyle name="Normal 10 3 2 2 2 4" xfId="3337" xr:uid="{00000000-0005-0000-0000-0000F7110000}"/>
    <cellStyle name="Normal 10 3 2 2 2 4 2" xfId="5084" xr:uid="{00000000-0005-0000-0000-0000F8110000}"/>
    <cellStyle name="Normal 10 3 2 2 2 4 2 2" xfId="10543" xr:uid="{00000000-0005-0000-0000-0000F9110000}"/>
    <cellStyle name="Normal 10 3 2 2 2 4 2 2 2" xfId="17613" xr:uid="{F992FB3B-4259-4826-9C7F-68396CEC7237}"/>
    <cellStyle name="Normal 10 3 2 2 2 4 2 3" xfId="14214" xr:uid="{4FA88B13-C063-45BE-A330-38CE371E4F30}"/>
    <cellStyle name="Normal 10 3 2 2 2 4 3" xfId="9793" xr:uid="{00000000-0005-0000-0000-0000FA110000}"/>
    <cellStyle name="Normal 10 3 2 2 2 4 3 2" xfId="16863" xr:uid="{C61785AB-EF7F-4EF1-AEC9-03E82AA885E2}"/>
    <cellStyle name="Normal 10 3 2 2 2 4 4" xfId="12469" xr:uid="{F90648AA-589B-4F79-94BE-B9C80A89F475}"/>
    <cellStyle name="Normal 10 3 2 2 2 5" xfId="4033" xr:uid="{00000000-0005-0000-0000-0000FB110000}"/>
    <cellStyle name="Normal 10 3 2 2 2 5 2" xfId="10167" xr:uid="{00000000-0005-0000-0000-0000FC110000}"/>
    <cellStyle name="Normal 10 3 2 2 2 5 2 2" xfId="17237" xr:uid="{FF424195-624E-417B-9643-69DA6D18BC7E}"/>
    <cellStyle name="Normal 10 3 2 2 2 5 3" xfId="13164" xr:uid="{2CD30015-EEDC-4578-BFD1-F3A08794996E}"/>
    <cellStyle name="Normal 10 3 2 2 2 6" xfId="6516" xr:uid="{00000000-0005-0000-0000-0000FD110000}"/>
    <cellStyle name="Normal 10 3 2 2 2 6 2" xfId="15031" xr:uid="{83B046DD-45C1-41CC-886B-2075A6266111}"/>
    <cellStyle name="Normal 10 3 2 2 2 7" xfId="11425" xr:uid="{0878E0EB-C56E-4C05-92F0-BA63CFF7ECE8}"/>
    <cellStyle name="Normal 10 3 2 2 3" xfId="1022" xr:uid="{00000000-0005-0000-0000-0000FE110000}"/>
    <cellStyle name="Normal 10 3 2 2 3 2" xfId="2959" xr:uid="{00000000-0005-0000-0000-0000FF110000}"/>
    <cellStyle name="Normal 10 3 2 2 3 2 2" xfId="3527" xr:uid="{00000000-0005-0000-0000-000000120000}"/>
    <cellStyle name="Normal 10 3 2 2 3 2 2 2" xfId="5274" xr:uid="{00000000-0005-0000-0000-000001120000}"/>
    <cellStyle name="Normal 10 3 2 2 3 2 2 2 2" xfId="10733" xr:uid="{00000000-0005-0000-0000-000002120000}"/>
    <cellStyle name="Normal 10 3 2 2 3 2 2 2 2 2" xfId="17803" xr:uid="{FA42495D-D857-4B5C-8590-834364A448B6}"/>
    <cellStyle name="Normal 10 3 2 2 3 2 2 2 3" xfId="14404" xr:uid="{4B2B00EF-CA01-425B-B425-79B5A8C41FC7}"/>
    <cellStyle name="Normal 10 3 2 2 3 2 2 3" xfId="9982" xr:uid="{00000000-0005-0000-0000-000003120000}"/>
    <cellStyle name="Normal 10 3 2 2 3 2 2 3 2" xfId="17052" xr:uid="{00ECA600-C3BE-40E9-9305-A53E436E3F05}"/>
    <cellStyle name="Normal 10 3 2 2 3 2 2 4" xfId="12659" xr:uid="{B9914E93-B1B2-4045-B41D-81D0AAE84B0B}"/>
    <cellStyle name="Normal 10 3 2 2 3 2 3" xfId="4727" xr:uid="{00000000-0005-0000-0000-000004120000}"/>
    <cellStyle name="Normal 10 3 2 2 3 2 3 2" xfId="10357" xr:uid="{00000000-0005-0000-0000-000005120000}"/>
    <cellStyle name="Normal 10 3 2 2 3 2 3 2 2" xfId="17427" xr:uid="{5F58C1F6-5F0F-48C7-BBEF-B297CFA4C7B8}"/>
    <cellStyle name="Normal 10 3 2 2 3 2 3 3" xfId="13857" xr:uid="{889145A1-D90A-4D50-9840-24E3FF6348D0}"/>
    <cellStyle name="Normal 10 3 2 2 3 2 4" xfId="9609" xr:uid="{00000000-0005-0000-0000-000006120000}"/>
    <cellStyle name="Normal 10 3 2 2 3 2 4 2" xfId="16679" xr:uid="{DB57D31D-823D-47C1-8C51-BEC6A353B2C0}"/>
    <cellStyle name="Normal 10 3 2 2 3 2 5" xfId="12119" xr:uid="{DE3ACE48-13E9-46A2-8E01-C929EC6441B7}"/>
    <cellStyle name="Normal 10 3 2 2 3 3" xfId="3339" xr:uid="{00000000-0005-0000-0000-000007120000}"/>
    <cellStyle name="Normal 10 3 2 2 3 3 2" xfId="5086" xr:uid="{00000000-0005-0000-0000-000008120000}"/>
    <cellStyle name="Normal 10 3 2 2 3 3 2 2" xfId="10545" xr:uid="{00000000-0005-0000-0000-000009120000}"/>
    <cellStyle name="Normal 10 3 2 2 3 3 2 2 2" xfId="17615" xr:uid="{E4E4358E-8967-4CFE-84F5-DD924DEAD8D3}"/>
    <cellStyle name="Normal 10 3 2 2 3 3 2 3" xfId="14216" xr:uid="{8D75187D-B4F0-4864-83DD-E33EC4D1AEA6}"/>
    <cellStyle name="Normal 10 3 2 2 3 3 3" xfId="9795" xr:uid="{00000000-0005-0000-0000-00000A120000}"/>
    <cellStyle name="Normal 10 3 2 2 3 3 3 2" xfId="16865" xr:uid="{AC043129-5429-4523-A0C2-C2FFC931ECF4}"/>
    <cellStyle name="Normal 10 3 2 2 3 3 4" xfId="12471" xr:uid="{3FF2FC25-6209-4B8F-8CC6-49919F0BEA55}"/>
    <cellStyle name="Normal 10 3 2 2 3 4" xfId="4035" xr:uid="{00000000-0005-0000-0000-00000B120000}"/>
    <cellStyle name="Normal 10 3 2 2 3 4 2" xfId="10169" xr:uid="{00000000-0005-0000-0000-00000C120000}"/>
    <cellStyle name="Normal 10 3 2 2 3 4 2 2" xfId="17239" xr:uid="{8093A997-0D6F-4EAA-ABF6-23586CBA6F18}"/>
    <cellStyle name="Normal 10 3 2 2 3 4 3" xfId="13166" xr:uid="{F98DEF69-CC1A-4957-9CDC-7B2C4D46D40B}"/>
    <cellStyle name="Normal 10 3 2 2 3 5" xfId="6518" xr:uid="{00000000-0005-0000-0000-00000D120000}"/>
    <cellStyle name="Normal 10 3 2 2 3 5 2" xfId="15033" xr:uid="{7491E8F1-11BD-46A4-A4EB-038C80BDF3CF}"/>
    <cellStyle name="Normal 10 3 2 2 3 6" xfId="11427" xr:uid="{BF5567CB-D740-4743-8876-7399A85226BF}"/>
    <cellStyle name="Normal 10 3 2 2 4" xfId="2956" xr:uid="{00000000-0005-0000-0000-00000E120000}"/>
    <cellStyle name="Normal 10 3 2 2 4 2" xfId="3524" xr:uid="{00000000-0005-0000-0000-00000F120000}"/>
    <cellStyle name="Normal 10 3 2 2 4 2 2" xfId="5271" xr:uid="{00000000-0005-0000-0000-000010120000}"/>
    <cellStyle name="Normal 10 3 2 2 4 2 2 2" xfId="10730" xr:uid="{00000000-0005-0000-0000-000011120000}"/>
    <cellStyle name="Normal 10 3 2 2 4 2 2 2 2" xfId="17800" xr:uid="{C23A523A-E9C2-4A84-9D48-875743BE8737}"/>
    <cellStyle name="Normal 10 3 2 2 4 2 2 3" xfId="14401" xr:uid="{C71A4D10-33AF-4BE4-B278-A3B99CC6A8F8}"/>
    <cellStyle name="Normal 10 3 2 2 4 2 3" xfId="9979" xr:uid="{00000000-0005-0000-0000-000012120000}"/>
    <cellStyle name="Normal 10 3 2 2 4 2 3 2" xfId="17049" xr:uid="{41913F25-6A44-4F72-B45F-EB12E2B19CC8}"/>
    <cellStyle name="Normal 10 3 2 2 4 2 4" xfId="12656" xr:uid="{CDEAC808-57AF-4D71-98A8-012DD69AC849}"/>
    <cellStyle name="Normal 10 3 2 2 4 3" xfId="4724" xr:uid="{00000000-0005-0000-0000-000013120000}"/>
    <cellStyle name="Normal 10 3 2 2 4 3 2" xfId="10354" xr:uid="{00000000-0005-0000-0000-000014120000}"/>
    <cellStyle name="Normal 10 3 2 2 4 3 2 2" xfId="17424" xr:uid="{15F02986-8AD8-4B68-A9C0-1ADE63C78773}"/>
    <cellStyle name="Normal 10 3 2 2 4 3 3" xfId="13854" xr:uid="{C0E7478B-85A3-41EC-90BE-6A54EB4665B0}"/>
    <cellStyle name="Normal 10 3 2 2 4 4" xfId="9606" xr:uid="{00000000-0005-0000-0000-000015120000}"/>
    <cellStyle name="Normal 10 3 2 2 4 4 2" xfId="16676" xr:uid="{E0CC9D36-CA55-4179-8D44-56F77D334CE4}"/>
    <cellStyle name="Normal 10 3 2 2 4 5" xfId="12116" xr:uid="{14472749-7167-427B-92C0-0935F78113E3}"/>
    <cellStyle name="Normal 10 3 2 2 5" xfId="3336" xr:uid="{00000000-0005-0000-0000-000016120000}"/>
    <cellStyle name="Normal 10 3 2 2 5 2" xfId="5083" xr:uid="{00000000-0005-0000-0000-000017120000}"/>
    <cellStyle name="Normal 10 3 2 2 5 2 2" xfId="10542" xr:uid="{00000000-0005-0000-0000-000018120000}"/>
    <cellStyle name="Normal 10 3 2 2 5 2 2 2" xfId="17612" xr:uid="{8067344B-336A-4375-B423-D3B343E5C6D3}"/>
    <cellStyle name="Normal 10 3 2 2 5 2 3" xfId="14213" xr:uid="{30DBF542-EB7F-44F7-A641-85677CC02D55}"/>
    <cellStyle name="Normal 10 3 2 2 5 3" xfId="9792" xr:uid="{00000000-0005-0000-0000-000019120000}"/>
    <cellStyle name="Normal 10 3 2 2 5 3 2" xfId="16862" xr:uid="{03160679-0259-42D9-8D83-70AA4AE9BF4B}"/>
    <cellStyle name="Normal 10 3 2 2 5 4" xfId="12468" xr:uid="{E8B1264D-C411-47A1-BB98-07818BB82E9D}"/>
    <cellStyle name="Normal 10 3 2 2 6" xfId="4032" xr:uid="{00000000-0005-0000-0000-00001A120000}"/>
    <cellStyle name="Normal 10 3 2 2 6 2" xfId="10166" xr:uid="{00000000-0005-0000-0000-00001B120000}"/>
    <cellStyle name="Normal 10 3 2 2 6 2 2" xfId="17236" xr:uid="{04B611ED-387A-4F2E-A7A0-F906106AA78C}"/>
    <cellStyle name="Normal 10 3 2 2 6 3" xfId="13163" xr:uid="{C65A9EE2-BF66-4554-A8E0-12D684EAD71A}"/>
    <cellStyle name="Normal 10 3 2 2 7" xfId="6224" xr:uid="{00000000-0005-0000-0000-00001C120000}"/>
    <cellStyle name="Normal 10 3 2 2 7 2" xfId="14854" xr:uid="{04D83C40-37ED-4BED-A418-CC1248E7F5A3}"/>
    <cellStyle name="Normal 10 3 2 2 8" xfId="11424" xr:uid="{676435B5-FAB4-41A3-811A-53EFC5446F04}"/>
    <cellStyle name="Normal 10 3 2 3" xfId="1023" xr:uid="{00000000-0005-0000-0000-00001D120000}"/>
    <cellStyle name="Normal 10 3 2 3 2" xfId="1024" xr:uid="{00000000-0005-0000-0000-00001E120000}"/>
    <cellStyle name="Normal 10 3 2 3 2 2" xfId="1025" xr:uid="{00000000-0005-0000-0000-00001F120000}"/>
    <cellStyle name="Normal 10 3 2 3 2 2 2" xfId="2962" xr:uid="{00000000-0005-0000-0000-000020120000}"/>
    <cellStyle name="Normal 10 3 2 3 2 2 2 2" xfId="3530" xr:uid="{00000000-0005-0000-0000-000021120000}"/>
    <cellStyle name="Normal 10 3 2 3 2 2 2 2 2" xfId="5277" xr:uid="{00000000-0005-0000-0000-000022120000}"/>
    <cellStyle name="Normal 10 3 2 3 2 2 2 2 2 2" xfId="10736" xr:uid="{00000000-0005-0000-0000-000023120000}"/>
    <cellStyle name="Normal 10 3 2 3 2 2 2 2 2 2 2" xfId="17806" xr:uid="{464F0FA0-F63B-4D57-AE48-DD57DEC85A94}"/>
    <cellStyle name="Normal 10 3 2 3 2 2 2 2 2 3" xfId="14407" xr:uid="{5A53D8B6-C7C1-4B6A-BAB9-CD9643C2E189}"/>
    <cellStyle name="Normal 10 3 2 3 2 2 2 2 3" xfId="9985" xr:uid="{00000000-0005-0000-0000-000024120000}"/>
    <cellStyle name="Normal 10 3 2 3 2 2 2 2 3 2" xfId="17055" xr:uid="{CB270286-72F4-4874-B1E0-B737D6A815B0}"/>
    <cellStyle name="Normal 10 3 2 3 2 2 2 2 4" xfId="12662" xr:uid="{21CAD21F-CFF3-4B25-A634-7170656616A1}"/>
    <cellStyle name="Normal 10 3 2 3 2 2 2 3" xfId="4730" xr:uid="{00000000-0005-0000-0000-000025120000}"/>
    <cellStyle name="Normal 10 3 2 3 2 2 2 3 2" xfId="10360" xr:uid="{00000000-0005-0000-0000-000026120000}"/>
    <cellStyle name="Normal 10 3 2 3 2 2 2 3 2 2" xfId="17430" xr:uid="{0B9CA9D0-4726-4681-B0BB-5820801C3EA9}"/>
    <cellStyle name="Normal 10 3 2 3 2 2 2 3 3" xfId="13860" xr:uid="{2C220DB7-55D6-4CC5-B2B4-1DAB5F9F1A57}"/>
    <cellStyle name="Normal 10 3 2 3 2 2 2 4" xfId="9612" xr:uid="{00000000-0005-0000-0000-000027120000}"/>
    <cellStyle name="Normal 10 3 2 3 2 2 2 4 2" xfId="16682" xr:uid="{3FDCEB89-2F94-4C9A-B7F6-3906227F9235}"/>
    <cellStyle name="Normal 10 3 2 3 2 2 2 5" xfId="12122" xr:uid="{C1D1201A-A672-424B-B916-D32BD567CFAB}"/>
    <cellStyle name="Normal 10 3 2 3 2 2 3" xfId="3342" xr:uid="{00000000-0005-0000-0000-000028120000}"/>
    <cellStyle name="Normal 10 3 2 3 2 2 3 2" xfId="5089" xr:uid="{00000000-0005-0000-0000-000029120000}"/>
    <cellStyle name="Normal 10 3 2 3 2 2 3 2 2" xfId="10548" xr:uid="{00000000-0005-0000-0000-00002A120000}"/>
    <cellStyle name="Normal 10 3 2 3 2 2 3 2 2 2" xfId="17618" xr:uid="{E67318D3-3D5B-442F-A0E4-80655932C028}"/>
    <cellStyle name="Normal 10 3 2 3 2 2 3 2 3" xfId="14219" xr:uid="{1008A283-C486-4356-A6C7-14B111A95E18}"/>
    <cellStyle name="Normal 10 3 2 3 2 2 3 3" xfId="9798" xr:uid="{00000000-0005-0000-0000-00002B120000}"/>
    <cellStyle name="Normal 10 3 2 3 2 2 3 3 2" xfId="16868" xr:uid="{E964910E-5908-4D76-BED1-A5E4B6287AEC}"/>
    <cellStyle name="Normal 10 3 2 3 2 2 3 4" xfId="12474" xr:uid="{01AA0452-6FCA-4561-99A1-C98BE8C7A43B}"/>
    <cellStyle name="Normal 10 3 2 3 2 2 4" xfId="4038" xr:uid="{00000000-0005-0000-0000-00002C120000}"/>
    <cellStyle name="Normal 10 3 2 3 2 2 4 2" xfId="10172" xr:uid="{00000000-0005-0000-0000-00002D120000}"/>
    <cellStyle name="Normal 10 3 2 3 2 2 4 2 2" xfId="17242" xr:uid="{34CDF135-98C4-49A8-A038-7CDFA3B08197}"/>
    <cellStyle name="Normal 10 3 2 3 2 2 4 3" xfId="13169" xr:uid="{51889D7B-2E7F-4A6B-B76D-E122CBE73B3F}"/>
    <cellStyle name="Normal 10 3 2 3 2 2 5" xfId="6521" xr:uid="{00000000-0005-0000-0000-00002E120000}"/>
    <cellStyle name="Normal 10 3 2 3 2 2 5 2" xfId="15036" xr:uid="{F0222D0C-1021-43A8-9EC9-A7C5F9CB189B}"/>
    <cellStyle name="Normal 10 3 2 3 2 2 6" xfId="11430" xr:uid="{9C550690-3DF2-4B24-9624-47442C4518A7}"/>
    <cellStyle name="Normal 10 3 2 3 2 3" xfId="2961" xr:uid="{00000000-0005-0000-0000-00002F120000}"/>
    <cellStyle name="Normal 10 3 2 3 2 3 2" xfId="3529" xr:uid="{00000000-0005-0000-0000-000030120000}"/>
    <cellStyle name="Normal 10 3 2 3 2 3 2 2" xfId="5276" xr:uid="{00000000-0005-0000-0000-000031120000}"/>
    <cellStyle name="Normal 10 3 2 3 2 3 2 2 2" xfId="10735" xr:uid="{00000000-0005-0000-0000-000032120000}"/>
    <cellStyle name="Normal 10 3 2 3 2 3 2 2 2 2" xfId="17805" xr:uid="{45299E15-CC0F-45B1-9433-3D32D76E95FD}"/>
    <cellStyle name="Normal 10 3 2 3 2 3 2 2 3" xfId="14406" xr:uid="{44181C2B-94AC-4480-BA93-506262B39B9A}"/>
    <cellStyle name="Normal 10 3 2 3 2 3 2 3" xfId="9984" xr:uid="{00000000-0005-0000-0000-000033120000}"/>
    <cellStyle name="Normal 10 3 2 3 2 3 2 3 2" xfId="17054" xr:uid="{CC9AD686-A6B4-42DB-B88D-FD704D1480D4}"/>
    <cellStyle name="Normal 10 3 2 3 2 3 2 4" xfId="12661" xr:uid="{9F862013-C7AC-4511-BFAD-926E907DAC7B}"/>
    <cellStyle name="Normal 10 3 2 3 2 3 3" xfId="4729" xr:uid="{00000000-0005-0000-0000-000034120000}"/>
    <cellStyle name="Normal 10 3 2 3 2 3 3 2" xfId="10359" xr:uid="{00000000-0005-0000-0000-000035120000}"/>
    <cellStyle name="Normal 10 3 2 3 2 3 3 2 2" xfId="17429" xr:uid="{2E87AB53-EB6C-47BC-9A4C-EE5711B2C249}"/>
    <cellStyle name="Normal 10 3 2 3 2 3 3 3" xfId="13859" xr:uid="{F881F125-3620-4068-9A19-0E2F2DDD6B69}"/>
    <cellStyle name="Normal 10 3 2 3 2 3 4" xfId="9611" xr:uid="{00000000-0005-0000-0000-000036120000}"/>
    <cellStyle name="Normal 10 3 2 3 2 3 4 2" xfId="16681" xr:uid="{46B79BC4-B543-4708-9901-0EB7BB3B98B3}"/>
    <cellStyle name="Normal 10 3 2 3 2 3 5" xfId="12121" xr:uid="{DFA90DFE-FE59-4C19-AC7E-822CAA6F3AA8}"/>
    <cellStyle name="Normal 10 3 2 3 2 4" xfId="3341" xr:uid="{00000000-0005-0000-0000-000037120000}"/>
    <cellStyle name="Normal 10 3 2 3 2 4 2" xfId="5088" xr:uid="{00000000-0005-0000-0000-000038120000}"/>
    <cellStyle name="Normal 10 3 2 3 2 4 2 2" xfId="10547" xr:uid="{00000000-0005-0000-0000-000039120000}"/>
    <cellStyle name="Normal 10 3 2 3 2 4 2 2 2" xfId="17617" xr:uid="{93FBD6AF-7DC4-448D-AA79-399FF90B152B}"/>
    <cellStyle name="Normal 10 3 2 3 2 4 2 3" xfId="14218" xr:uid="{AE17AC35-5787-4091-990C-F5FAA9790FC1}"/>
    <cellStyle name="Normal 10 3 2 3 2 4 3" xfId="9797" xr:uid="{00000000-0005-0000-0000-00003A120000}"/>
    <cellStyle name="Normal 10 3 2 3 2 4 3 2" xfId="16867" xr:uid="{AD37B364-D8C0-4B5F-99EE-39B35449AC6D}"/>
    <cellStyle name="Normal 10 3 2 3 2 4 4" xfId="12473" xr:uid="{2A764C18-944C-42BB-BF30-95A8FA978C18}"/>
    <cellStyle name="Normal 10 3 2 3 2 5" xfId="4037" xr:uid="{00000000-0005-0000-0000-00003B120000}"/>
    <cellStyle name="Normal 10 3 2 3 2 5 2" xfId="10171" xr:uid="{00000000-0005-0000-0000-00003C120000}"/>
    <cellStyle name="Normal 10 3 2 3 2 5 2 2" xfId="17241" xr:uid="{6C59E31F-C9D3-4C3C-B211-076471AB3404}"/>
    <cellStyle name="Normal 10 3 2 3 2 5 3" xfId="13168" xr:uid="{22DA1AB7-EAB4-4697-8B9C-E0EE8F752837}"/>
    <cellStyle name="Normal 10 3 2 3 2 6" xfId="6520" xr:uid="{00000000-0005-0000-0000-00003D120000}"/>
    <cellStyle name="Normal 10 3 2 3 2 6 2" xfId="15035" xr:uid="{AF1123F1-D1BD-46AE-BC97-2B2742B042BC}"/>
    <cellStyle name="Normal 10 3 2 3 2 7" xfId="11429" xr:uid="{AA64F5A4-A4E3-459F-A751-E29DA0AF79A4}"/>
    <cellStyle name="Normal 10 3 2 3 3" xfId="1026" xr:uid="{00000000-0005-0000-0000-00003E120000}"/>
    <cellStyle name="Normal 10 3 2 3 3 2" xfId="2963" xr:uid="{00000000-0005-0000-0000-00003F120000}"/>
    <cellStyle name="Normal 10 3 2 3 3 2 2" xfId="3531" xr:uid="{00000000-0005-0000-0000-000040120000}"/>
    <cellStyle name="Normal 10 3 2 3 3 2 2 2" xfId="5278" xr:uid="{00000000-0005-0000-0000-000041120000}"/>
    <cellStyle name="Normal 10 3 2 3 3 2 2 2 2" xfId="10737" xr:uid="{00000000-0005-0000-0000-000042120000}"/>
    <cellStyle name="Normal 10 3 2 3 3 2 2 2 2 2" xfId="17807" xr:uid="{B21EBD2C-B604-4D43-9B41-8D90921CA1F2}"/>
    <cellStyle name="Normal 10 3 2 3 3 2 2 2 3" xfId="14408" xr:uid="{B35243B5-F818-4986-AF4E-D29DE88500E4}"/>
    <cellStyle name="Normal 10 3 2 3 3 2 2 3" xfId="9986" xr:uid="{00000000-0005-0000-0000-000043120000}"/>
    <cellStyle name="Normal 10 3 2 3 3 2 2 3 2" xfId="17056" xr:uid="{0A6399E1-34B4-4DBC-99B1-C6B0E69F6E3F}"/>
    <cellStyle name="Normal 10 3 2 3 3 2 2 4" xfId="12663" xr:uid="{763EE848-9220-423F-B272-D52079AE64E9}"/>
    <cellStyle name="Normal 10 3 2 3 3 2 3" xfId="4731" xr:uid="{00000000-0005-0000-0000-000044120000}"/>
    <cellStyle name="Normal 10 3 2 3 3 2 3 2" xfId="10361" xr:uid="{00000000-0005-0000-0000-000045120000}"/>
    <cellStyle name="Normal 10 3 2 3 3 2 3 2 2" xfId="17431" xr:uid="{47A5030A-7A99-49B2-AB01-BEA0C73F4C8C}"/>
    <cellStyle name="Normal 10 3 2 3 3 2 3 3" xfId="13861" xr:uid="{C8BBD430-A825-42CE-AB90-E2EAF6B0EDA4}"/>
    <cellStyle name="Normal 10 3 2 3 3 2 4" xfId="9613" xr:uid="{00000000-0005-0000-0000-000046120000}"/>
    <cellStyle name="Normal 10 3 2 3 3 2 4 2" xfId="16683" xr:uid="{35918CCA-6C0C-405A-8CD1-21B4F4565B13}"/>
    <cellStyle name="Normal 10 3 2 3 3 2 5" xfId="12123" xr:uid="{25E1B114-2BE7-48BD-AA1B-C5FD938F1FB1}"/>
    <cellStyle name="Normal 10 3 2 3 3 3" xfId="3343" xr:uid="{00000000-0005-0000-0000-000047120000}"/>
    <cellStyle name="Normal 10 3 2 3 3 3 2" xfId="5090" xr:uid="{00000000-0005-0000-0000-000048120000}"/>
    <cellStyle name="Normal 10 3 2 3 3 3 2 2" xfId="10549" xr:uid="{00000000-0005-0000-0000-000049120000}"/>
    <cellStyle name="Normal 10 3 2 3 3 3 2 2 2" xfId="17619" xr:uid="{51DC5238-B636-412D-8D0E-F6C7ADD6EE04}"/>
    <cellStyle name="Normal 10 3 2 3 3 3 2 3" xfId="14220" xr:uid="{B9899785-A9C1-4392-A01A-B2B9DF4C4F1E}"/>
    <cellStyle name="Normal 10 3 2 3 3 3 3" xfId="9799" xr:uid="{00000000-0005-0000-0000-00004A120000}"/>
    <cellStyle name="Normal 10 3 2 3 3 3 3 2" xfId="16869" xr:uid="{7E027B22-CC27-4DF8-AC8D-1C00F75D4780}"/>
    <cellStyle name="Normal 10 3 2 3 3 3 4" xfId="12475" xr:uid="{906A3238-5389-4D01-B5B7-A7339B53FA00}"/>
    <cellStyle name="Normal 10 3 2 3 3 4" xfId="4039" xr:uid="{00000000-0005-0000-0000-00004B120000}"/>
    <cellStyle name="Normal 10 3 2 3 3 4 2" xfId="10173" xr:uid="{00000000-0005-0000-0000-00004C120000}"/>
    <cellStyle name="Normal 10 3 2 3 3 4 2 2" xfId="17243" xr:uid="{B9C83959-04D9-4FA1-8ED0-E9F6C45E1D7B}"/>
    <cellStyle name="Normal 10 3 2 3 3 4 3" xfId="13170" xr:uid="{DD4522CE-3717-498C-9CFB-575B4103E157}"/>
    <cellStyle name="Normal 10 3 2 3 3 5" xfId="6522" xr:uid="{00000000-0005-0000-0000-00004D120000}"/>
    <cellStyle name="Normal 10 3 2 3 3 5 2" xfId="15037" xr:uid="{F7AF51EE-2BDF-4985-8041-5BBF81B17901}"/>
    <cellStyle name="Normal 10 3 2 3 3 6" xfId="11431" xr:uid="{251991CB-070E-4257-909C-4858C96FA44F}"/>
    <cellStyle name="Normal 10 3 2 3 4" xfId="2960" xr:uid="{00000000-0005-0000-0000-00004E120000}"/>
    <cellStyle name="Normal 10 3 2 3 4 2" xfId="3528" xr:uid="{00000000-0005-0000-0000-00004F120000}"/>
    <cellStyle name="Normal 10 3 2 3 4 2 2" xfId="5275" xr:uid="{00000000-0005-0000-0000-000050120000}"/>
    <cellStyle name="Normal 10 3 2 3 4 2 2 2" xfId="10734" xr:uid="{00000000-0005-0000-0000-000051120000}"/>
    <cellStyle name="Normal 10 3 2 3 4 2 2 2 2" xfId="17804" xr:uid="{9D6B9738-1ACA-441C-83C8-247C7434ACAE}"/>
    <cellStyle name="Normal 10 3 2 3 4 2 2 3" xfId="14405" xr:uid="{B0566894-7A37-4C9D-B917-A29E6A9F1507}"/>
    <cellStyle name="Normal 10 3 2 3 4 2 3" xfId="9983" xr:uid="{00000000-0005-0000-0000-000052120000}"/>
    <cellStyle name="Normal 10 3 2 3 4 2 3 2" xfId="17053" xr:uid="{9FC9CA0F-BB63-4F85-9443-F5796D6734FB}"/>
    <cellStyle name="Normal 10 3 2 3 4 2 4" xfId="12660" xr:uid="{7A21813C-6F3B-47BF-BFCE-65E336CADEDE}"/>
    <cellStyle name="Normal 10 3 2 3 4 3" xfId="4728" xr:uid="{00000000-0005-0000-0000-000053120000}"/>
    <cellStyle name="Normal 10 3 2 3 4 3 2" xfId="10358" xr:uid="{00000000-0005-0000-0000-000054120000}"/>
    <cellStyle name="Normal 10 3 2 3 4 3 2 2" xfId="17428" xr:uid="{DC28013E-2742-47EB-BA03-8BC522DC83C4}"/>
    <cellStyle name="Normal 10 3 2 3 4 3 3" xfId="13858" xr:uid="{CF25DC9B-A66C-4302-8A5E-BA14465C1BC5}"/>
    <cellStyle name="Normal 10 3 2 3 4 4" xfId="9610" xr:uid="{00000000-0005-0000-0000-000055120000}"/>
    <cellStyle name="Normal 10 3 2 3 4 4 2" xfId="16680" xr:uid="{F4EC8C81-F20A-4DE4-B803-641354971387}"/>
    <cellStyle name="Normal 10 3 2 3 4 5" xfId="12120" xr:uid="{92655509-15C4-4B7D-A5A9-A918FCE017EA}"/>
    <cellStyle name="Normal 10 3 2 3 5" xfId="3340" xr:uid="{00000000-0005-0000-0000-000056120000}"/>
    <cellStyle name="Normal 10 3 2 3 5 2" xfId="5087" xr:uid="{00000000-0005-0000-0000-000057120000}"/>
    <cellStyle name="Normal 10 3 2 3 5 2 2" xfId="10546" xr:uid="{00000000-0005-0000-0000-000058120000}"/>
    <cellStyle name="Normal 10 3 2 3 5 2 2 2" xfId="17616" xr:uid="{F6E3E621-F725-42AF-A3D7-58C3840FEA0A}"/>
    <cellStyle name="Normal 10 3 2 3 5 2 3" xfId="14217" xr:uid="{5E87D9A0-F7C8-400F-9D80-6F4306AEE52A}"/>
    <cellStyle name="Normal 10 3 2 3 5 3" xfId="9796" xr:uid="{00000000-0005-0000-0000-000059120000}"/>
    <cellStyle name="Normal 10 3 2 3 5 3 2" xfId="16866" xr:uid="{39CAD3C2-D2FA-44EF-9005-CA48B6DBC640}"/>
    <cellStyle name="Normal 10 3 2 3 5 4" xfId="12472" xr:uid="{A380658F-DF17-480D-9E19-57A91B84AD4A}"/>
    <cellStyle name="Normal 10 3 2 3 6" xfId="4036" xr:uid="{00000000-0005-0000-0000-00005A120000}"/>
    <cellStyle name="Normal 10 3 2 3 6 2" xfId="10170" xr:uid="{00000000-0005-0000-0000-00005B120000}"/>
    <cellStyle name="Normal 10 3 2 3 6 2 2" xfId="17240" xr:uid="{BF780983-A23E-4047-A8B7-1D8386E805FE}"/>
    <cellStyle name="Normal 10 3 2 3 6 3" xfId="13167" xr:uid="{4E19DDB0-CA77-438C-A6CC-FBE1C7FEE9E3}"/>
    <cellStyle name="Normal 10 3 2 3 7" xfId="6519" xr:uid="{00000000-0005-0000-0000-00005C120000}"/>
    <cellStyle name="Normal 10 3 2 3 7 2" xfId="15034" xr:uid="{95C6B9F3-BED4-4A60-A7B5-1B7F1A666424}"/>
    <cellStyle name="Normal 10 3 2 3 8" xfId="11428" xr:uid="{796B4B3B-26E5-4600-8CE4-2D20F1EA08D1}"/>
    <cellStyle name="Normal 10 3 2 4" xfId="1027" xr:uid="{00000000-0005-0000-0000-00005D120000}"/>
    <cellStyle name="Normal 10 3 2 4 2" xfId="1028" xr:uid="{00000000-0005-0000-0000-00005E120000}"/>
    <cellStyle name="Normal 10 3 2 4 2 2" xfId="2965" xr:uid="{00000000-0005-0000-0000-00005F120000}"/>
    <cellStyle name="Normal 10 3 2 4 2 2 2" xfId="3533" xr:uid="{00000000-0005-0000-0000-000060120000}"/>
    <cellStyle name="Normal 10 3 2 4 2 2 2 2" xfId="5280" xr:uid="{00000000-0005-0000-0000-000061120000}"/>
    <cellStyle name="Normal 10 3 2 4 2 2 2 2 2" xfId="10739" xr:uid="{00000000-0005-0000-0000-000062120000}"/>
    <cellStyle name="Normal 10 3 2 4 2 2 2 2 2 2" xfId="17809" xr:uid="{79FF2187-F508-4950-AEAC-26F1B1179694}"/>
    <cellStyle name="Normal 10 3 2 4 2 2 2 2 3" xfId="14410" xr:uid="{D470C776-761B-45BF-8FAE-01589A73B2ED}"/>
    <cellStyle name="Normal 10 3 2 4 2 2 2 3" xfId="9988" xr:uid="{00000000-0005-0000-0000-000063120000}"/>
    <cellStyle name="Normal 10 3 2 4 2 2 2 3 2" xfId="17058" xr:uid="{E9CA3FE4-ADCE-41B5-803B-323DEEA2F7AE}"/>
    <cellStyle name="Normal 10 3 2 4 2 2 2 4" xfId="12665" xr:uid="{21B1B4C8-A99C-4546-A122-01F133359115}"/>
    <cellStyle name="Normal 10 3 2 4 2 2 3" xfId="4733" xr:uid="{00000000-0005-0000-0000-000064120000}"/>
    <cellStyle name="Normal 10 3 2 4 2 2 3 2" xfId="10363" xr:uid="{00000000-0005-0000-0000-000065120000}"/>
    <cellStyle name="Normal 10 3 2 4 2 2 3 2 2" xfId="17433" xr:uid="{99B832F7-D4A2-4F83-AA8F-7CE43A37C673}"/>
    <cellStyle name="Normal 10 3 2 4 2 2 3 3" xfId="13863" xr:uid="{76E093AB-186B-4E99-BDC8-A3FCCAD42AE4}"/>
    <cellStyle name="Normal 10 3 2 4 2 2 4" xfId="9615" xr:uid="{00000000-0005-0000-0000-000066120000}"/>
    <cellStyle name="Normal 10 3 2 4 2 2 4 2" xfId="16685" xr:uid="{A7FBD661-CED5-4027-9690-895F50E4969D}"/>
    <cellStyle name="Normal 10 3 2 4 2 2 5" xfId="12125" xr:uid="{7D7C3527-590C-45AD-B42E-F034817808E4}"/>
    <cellStyle name="Normal 10 3 2 4 2 3" xfId="3345" xr:uid="{00000000-0005-0000-0000-000067120000}"/>
    <cellStyle name="Normal 10 3 2 4 2 3 2" xfId="5092" xr:uid="{00000000-0005-0000-0000-000068120000}"/>
    <cellStyle name="Normal 10 3 2 4 2 3 2 2" xfId="10551" xr:uid="{00000000-0005-0000-0000-000069120000}"/>
    <cellStyle name="Normal 10 3 2 4 2 3 2 2 2" xfId="17621" xr:uid="{CEBC28A5-1DD4-420C-B56A-59E57383C224}"/>
    <cellStyle name="Normal 10 3 2 4 2 3 2 3" xfId="14222" xr:uid="{4B099F43-D79F-4E59-B72E-EF5D2F0F0D6A}"/>
    <cellStyle name="Normal 10 3 2 4 2 3 3" xfId="9801" xr:uid="{00000000-0005-0000-0000-00006A120000}"/>
    <cellStyle name="Normal 10 3 2 4 2 3 3 2" xfId="16871" xr:uid="{6F1EEAAC-94BA-4BE9-AFB2-0E999BE70AFF}"/>
    <cellStyle name="Normal 10 3 2 4 2 3 4" xfId="12477" xr:uid="{B710F535-5546-4A0B-B877-712F43141ABF}"/>
    <cellStyle name="Normal 10 3 2 4 2 4" xfId="4041" xr:uid="{00000000-0005-0000-0000-00006B120000}"/>
    <cellStyle name="Normal 10 3 2 4 2 4 2" xfId="10175" xr:uid="{00000000-0005-0000-0000-00006C120000}"/>
    <cellStyle name="Normal 10 3 2 4 2 4 2 2" xfId="17245" xr:uid="{7542F359-DBF3-4416-903B-FD8CE5B18BD4}"/>
    <cellStyle name="Normal 10 3 2 4 2 4 3" xfId="13172" xr:uid="{54FF3D7F-9401-4B5B-A2A7-6A004CAAC7F9}"/>
    <cellStyle name="Normal 10 3 2 4 2 5" xfId="6524" xr:uid="{00000000-0005-0000-0000-00006D120000}"/>
    <cellStyle name="Normal 10 3 2 4 2 5 2" xfId="15039" xr:uid="{C05E98A6-4263-4967-86C2-57324232029A}"/>
    <cellStyle name="Normal 10 3 2 4 2 6" xfId="11433" xr:uid="{18598FE4-5431-494F-AC31-669AE285A46A}"/>
    <cellStyle name="Normal 10 3 2 4 3" xfId="2964" xr:uid="{00000000-0005-0000-0000-00006E120000}"/>
    <cellStyle name="Normal 10 3 2 4 3 2" xfId="3532" xr:uid="{00000000-0005-0000-0000-00006F120000}"/>
    <cellStyle name="Normal 10 3 2 4 3 2 2" xfId="5279" xr:uid="{00000000-0005-0000-0000-000070120000}"/>
    <cellStyle name="Normal 10 3 2 4 3 2 2 2" xfId="10738" xr:uid="{00000000-0005-0000-0000-000071120000}"/>
    <cellStyle name="Normal 10 3 2 4 3 2 2 2 2" xfId="17808" xr:uid="{BB2BACFA-7C84-4ADF-AF2D-4E5C3F915A05}"/>
    <cellStyle name="Normal 10 3 2 4 3 2 2 3" xfId="14409" xr:uid="{6D42D61E-FF79-4E9F-BF91-E81086C88A21}"/>
    <cellStyle name="Normal 10 3 2 4 3 2 3" xfId="9987" xr:uid="{00000000-0005-0000-0000-000072120000}"/>
    <cellStyle name="Normal 10 3 2 4 3 2 3 2" xfId="17057" xr:uid="{EB31F78E-F309-49D2-B1D9-B52F3E9BD078}"/>
    <cellStyle name="Normal 10 3 2 4 3 2 4" xfId="12664" xr:uid="{99D39F31-D0CE-4C5B-B217-EE1134DA2BB3}"/>
    <cellStyle name="Normal 10 3 2 4 3 3" xfId="4732" xr:uid="{00000000-0005-0000-0000-000073120000}"/>
    <cellStyle name="Normal 10 3 2 4 3 3 2" xfId="10362" xr:uid="{00000000-0005-0000-0000-000074120000}"/>
    <cellStyle name="Normal 10 3 2 4 3 3 2 2" xfId="17432" xr:uid="{04521505-C631-4F8C-A4EE-ABF279994DF4}"/>
    <cellStyle name="Normal 10 3 2 4 3 3 3" xfId="13862" xr:uid="{650EDFCF-47BE-4E0F-B32D-964D4C366199}"/>
    <cellStyle name="Normal 10 3 2 4 3 4" xfId="9614" xr:uid="{00000000-0005-0000-0000-000075120000}"/>
    <cellStyle name="Normal 10 3 2 4 3 4 2" xfId="16684" xr:uid="{0EEE6A15-C09A-4D2F-8EB6-F0E7A685C71A}"/>
    <cellStyle name="Normal 10 3 2 4 3 5" xfId="12124" xr:uid="{1389249A-3E69-4401-A488-C456E46CF3EA}"/>
    <cellStyle name="Normal 10 3 2 4 4" xfId="3344" xr:uid="{00000000-0005-0000-0000-000076120000}"/>
    <cellStyle name="Normal 10 3 2 4 4 2" xfId="5091" xr:uid="{00000000-0005-0000-0000-000077120000}"/>
    <cellStyle name="Normal 10 3 2 4 4 2 2" xfId="10550" xr:uid="{00000000-0005-0000-0000-000078120000}"/>
    <cellStyle name="Normal 10 3 2 4 4 2 2 2" xfId="17620" xr:uid="{02580EB0-21E2-4972-B3A2-A4B0F80DD98F}"/>
    <cellStyle name="Normal 10 3 2 4 4 2 3" xfId="14221" xr:uid="{A73B5CAE-22F3-4CCA-8153-63437CC58905}"/>
    <cellStyle name="Normal 10 3 2 4 4 3" xfId="9800" xr:uid="{00000000-0005-0000-0000-000079120000}"/>
    <cellStyle name="Normal 10 3 2 4 4 3 2" xfId="16870" xr:uid="{7B13CE7F-48A0-4666-8599-A1B7ADF31622}"/>
    <cellStyle name="Normal 10 3 2 4 4 4" xfId="12476" xr:uid="{06F49DF1-3718-461B-B66D-518CEEFB0A79}"/>
    <cellStyle name="Normal 10 3 2 4 5" xfId="4040" xr:uid="{00000000-0005-0000-0000-00007A120000}"/>
    <cellStyle name="Normal 10 3 2 4 5 2" xfId="10174" xr:uid="{00000000-0005-0000-0000-00007B120000}"/>
    <cellStyle name="Normal 10 3 2 4 5 2 2" xfId="17244" xr:uid="{9422C815-7B5B-4F00-BB70-B9BBCC485AA4}"/>
    <cellStyle name="Normal 10 3 2 4 5 3" xfId="13171" xr:uid="{6E6CB0F6-E0CD-433A-B0F1-991399C7D0E2}"/>
    <cellStyle name="Normal 10 3 2 4 6" xfId="6523" xr:uid="{00000000-0005-0000-0000-00007C120000}"/>
    <cellStyle name="Normal 10 3 2 4 6 2" xfId="15038" xr:uid="{276674BC-B3B8-4C07-8503-9B47B8494A7A}"/>
    <cellStyle name="Normal 10 3 2 4 7" xfId="11432" xr:uid="{2391C271-73C9-4C6A-A870-4FA0BB9F2FF3}"/>
    <cellStyle name="Normal 10 3 2 5" xfId="1029" xr:uid="{00000000-0005-0000-0000-00007D120000}"/>
    <cellStyle name="Normal 10 3 2 5 2" xfId="1030" xr:uid="{00000000-0005-0000-0000-00007E120000}"/>
    <cellStyle name="Normal 10 3 2 5 2 2" xfId="2967" xr:uid="{00000000-0005-0000-0000-00007F120000}"/>
    <cellStyle name="Normal 10 3 2 5 2 2 2" xfId="3535" xr:uid="{00000000-0005-0000-0000-000080120000}"/>
    <cellStyle name="Normal 10 3 2 5 2 2 2 2" xfId="5282" xr:uid="{00000000-0005-0000-0000-000081120000}"/>
    <cellStyle name="Normal 10 3 2 5 2 2 2 2 2" xfId="10741" xr:uid="{00000000-0005-0000-0000-000082120000}"/>
    <cellStyle name="Normal 10 3 2 5 2 2 2 2 2 2" xfId="17811" xr:uid="{B3B533CB-CEA8-4A5B-8235-D9DA0D89CC20}"/>
    <cellStyle name="Normal 10 3 2 5 2 2 2 2 3" xfId="14412" xr:uid="{0D98C191-0731-45B9-831B-5773D4D7654F}"/>
    <cellStyle name="Normal 10 3 2 5 2 2 2 3" xfId="9990" xr:uid="{00000000-0005-0000-0000-000083120000}"/>
    <cellStyle name="Normal 10 3 2 5 2 2 2 3 2" xfId="17060" xr:uid="{CF7FB4F8-DBBA-4896-B73A-AA9367CBF220}"/>
    <cellStyle name="Normal 10 3 2 5 2 2 2 4" xfId="12667" xr:uid="{1F587407-2E65-460A-94E3-B2487C48DDF1}"/>
    <cellStyle name="Normal 10 3 2 5 2 2 3" xfId="4735" xr:uid="{00000000-0005-0000-0000-000084120000}"/>
    <cellStyle name="Normal 10 3 2 5 2 2 3 2" xfId="10365" xr:uid="{00000000-0005-0000-0000-000085120000}"/>
    <cellStyle name="Normal 10 3 2 5 2 2 3 2 2" xfId="17435" xr:uid="{3BE779DB-0A51-4D71-A8AF-C5C057057FF8}"/>
    <cellStyle name="Normal 10 3 2 5 2 2 3 3" xfId="13865" xr:uid="{62014358-F400-4EC8-88E1-F72A33C1683D}"/>
    <cellStyle name="Normal 10 3 2 5 2 2 4" xfId="9617" xr:uid="{00000000-0005-0000-0000-000086120000}"/>
    <cellStyle name="Normal 10 3 2 5 2 2 4 2" xfId="16687" xr:uid="{125E0DB5-20A9-4816-9F66-8729DE06FC51}"/>
    <cellStyle name="Normal 10 3 2 5 2 2 5" xfId="12127" xr:uid="{CE7DFEA3-00ED-4582-8674-3D2E6ECDBAC9}"/>
    <cellStyle name="Normal 10 3 2 5 2 3" xfId="3347" xr:uid="{00000000-0005-0000-0000-000087120000}"/>
    <cellStyle name="Normal 10 3 2 5 2 3 2" xfId="5094" xr:uid="{00000000-0005-0000-0000-000088120000}"/>
    <cellStyle name="Normal 10 3 2 5 2 3 2 2" xfId="10553" xr:uid="{00000000-0005-0000-0000-000089120000}"/>
    <cellStyle name="Normal 10 3 2 5 2 3 2 2 2" xfId="17623" xr:uid="{F5D2FF7A-474C-47BB-B862-ADE19BE36985}"/>
    <cellStyle name="Normal 10 3 2 5 2 3 2 3" xfId="14224" xr:uid="{B5DF7248-3136-4355-9DB5-423AF75EE980}"/>
    <cellStyle name="Normal 10 3 2 5 2 3 3" xfId="9803" xr:uid="{00000000-0005-0000-0000-00008A120000}"/>
    <cellStyle name="Normal 10 3 2 5 2 3 3 2" xfId="16873" xr:uid="{C47031A3-0FDA-4A4D-B9C9-E215AF06E8BD}"/>
    <cellStyle name="Normal 10 3 2 5 2 3 4" xfId="12479" xr:uid="{005DA4A6-4945-4AA6-8DBA-299D264A67F9}"/>
    <cellStyle name="Normal 10 3 2 5 2 4" xfId="4043" xr:uid="{00000000-0005-0000-0000-00008B120000}"/>
    <cellStyle name="Normal 10 3 2 5 2 4 2" xfId="10177" xr:uid="{00000000-0005-0000-0000-00008C120000}"/>
    <cellStyle name="Normal 10 3 2 5 2 4 2 2" xfId="17247" xr:uid="{F088B61F-F2F7-4B04-B43E-C04BA0DE62F6}"/>
    <cellStyle name="Normal 10 3 2 5 2 4 3" xfId="13174" xr:uid="{43434AE4-603D-4487-9602-429E403A964D}"/>
    <cellStyle name="Normal 10 3 2 5 2 5" xfId="9503" xr:uid="{00000000-0005-0000-0000-00008D120000}"/>
    <cellStyle name="Normal 10 3 2 5 2 5 2" xfId="16601" xr:uid="{87671190-44E0-41E8-B2B3-047D18C54879}"/>
    <cellStyle name="Normal 10 3 2 5 2 6" xfId="11435" xr:uid="{0C880DCA-6BBE-41FF-B286-C46EB7210859}"/>
    <cellStyle name="Normal 10 3 2 5 3" xfId="2966" xr:uid="{00000000-0005-0000-0000-00008E120000}"/>
    <cellStyle name="Normal 10 3 2 5 3 2" xfId="3534" xr:uid="{00000000-0005-0000-0000-00008F120000}"/>
    <cellStyle name="Normal 10 3 2 5 3 2 2" xfId="5281" xr:uid="{00000000-0005-0000-0000-000090120000}"/>
    <cellStyle name="Normal 10 3 2 5 3 2 2 2" xfId="10740" xr:uid="{00000000-0005-0000-0000-000091120000}"/>
    <cellStyle name="Normal 10 3 2 5 3 2 2 2 2" xfId="17810" xr:uid="{C6952153-BB09-477F-8B17-C96D304233C3}"/>
    <cellStyle name="Normal 10 3 2 5 3 2 2 3" xfId="14411" xr:uid="{543C0348-9DD8-4974-B1F1-9D10C3142525}"/>
    <cellStyle name="Normal 10 3 2 5 3 2 3" xfId="9989" xr:uid="{00000000-0005-0000-0000-000092120000}"/>
    <cellStyle name="Normal 10 3 2 5 3 2 3 2" xfId="17059" xr:uid="{8A4F54FB-9829-4C5D-8168-5F2ED3C9DC90}"/>
    <cellStyle name="Normal 10 3 2 5 3 2 4" xfId="12666" xr:uid="{1007578A-51E6-47B7-A6AF-36797B51FAD6}"/>
    <cellStyle name="Normal 10 3 2 5 3 3" xfId="4734" xr:uid="{00000000-0005-0000-0000-000093120000}"/>
    <cellStyle name="Normal 10 3 2 5 3 3 2" xfId="10364" xr:uid="{00000000-0005-0000-0000-000094120000}"/>
    <cellStyle name="Normal 10 3 2 5 3 3 2 2" xfId="17434" xr:uid="{31D98B71-51BA-42FF-9EA4-B4EB8B489704}"/>
    <cellStyle name="Normal 10 3 2 5 3 3 3" xfId="13864" xr:uid="{ADE963E9-2648-46C7-ADEC-3E3094438AD5}"/>
    <cellStyle name="Normal 10 3 2 5 3 4" xfId="9616" xr:uid="{00000000-0005-0000-0000-000095120000}"/>
    <cellStyle name="Normal 10 3 2 5 3 4 2" xfId="16686" xr:uid="{4B69C0AE-977E-4BF2-982E-94666C8B9F79}"/>
    <cellStyle name="Normal 10 3 2 5 3 5" xfId="12126" xr:uid="{4BD211CE-71C3-4EB8-BFD6-35FBB8DF0CF6}"/>
    <cellStyle name="Normal 10 3 2 5 4" xfId="3346" xr:uid="{00000000-0005-0000-0000-000096120000}"/>
    <cellStyle name="Normal 10 3 2 5 4 2" xfId="5093" xr:uid="{00000000-0005-0000-0000-000097120000}"/>
    <cellStyle name="Normal 10 3 2 5 4 2 2" xfId="10552" xr:uid="{00000000-0005-0000-0000-000098120000}"/>
    <cellStyle name="Normal 10 3 2 5 4 2 2 2" xfId="17622" xr:uid="{3820F41D-5D3A-4D01-BC7C-477E4527FFBE}"/>
    <cellStyle name="Normal 10 3 2 5 4 2 3" xfId="14223" xr:uid="{572EAECE-2910-48BF-B32A-5BF2F82CFC1B}"/>
    <cellStyle name="Normal 10 3 2 5 4 3" xfId="9802" xr:uid="{00000000-0005-0000-0000-000099120000}"/>
    <cellStyle name="Normal 10 3 2 5 4 3 2" xfId="16872" xr:uid="{CA0BC8E8-E01B-4D38-92F7-C6A0A5D4B393}"/>
    <cellStyle name="Normal 10 3 2 5 4 4" xfId="12478" xr:uid="{5C9ACA3E-9E32-4C04-A5CA-57E18246AA71}"/>
    <cellStyle name="Normal 10 3 2 5 5" xfId="4042" xr:uid="{00000000-0005-0000-0000-00009A120000}"/>
    <cellStyle name="Normal 10 3 2 5 5 2" xfId="10176" xr:uid="{00000000-0005-0000-0000-00009B120000}"/>
    <cellStyle name="Normal 10 3 2 5 5 2 2" xfId="17246" xr:uid="{9F0847BF-69F3-4D28-BC7F-F8FEF39A4C0E}"/>
    <cellStyle name="Normal 10 3 2 5 5 3" xfId="13173" xr:uid="{C68FA670-2E9A-457F-B956-1855671C2005}"/>
    <cellStyle name="Normal 10 3 2 5 6" xfId="6525" xr:uid="{00000000-0005-0000-0000-00009C120000}"/>
    <cellStyle name="Normal 10 3 2 5 6 2" xfId="15040" xr:uid="{DB777A08-A623-44ED-A29F-F15874102DC1}"/>
    <cellStyle name="Normal 10 3 2 5 7" xfId="11434" xr:uid="{3AC652A8-BF63-4179-AB3E-8D6792B73EEB}"/>
    <cellStyle name="Normal 10 3 2 6" xfId="1031" xr:uid="{00000000-0005-0000-0000-00009D120000}"/>
    <cellStyle name="Normal 10 3 2 6 2" xfId="2968" xr:uid="{00000000-0005-0000-0000-00009E120000}"/>
    <cellStyle name="Normal 10 3 2 6 2 2" xfId="3536" xr:uid="{00000000-0005-0000-0000-00009F120000}"/>
    <cellStyle name="Normal 10 3 2 6 2 2 2" xfId="5283" xr:uid="{00000000-0005-0000-0000-0000A0120000}"/>
    <cellStyle name="Normal 10 3 2 6 2 2 2 2" xfId="10742" xr:uid="{00000000-0005-0000-0000-0000A1120000}"/>
    <cellStyle name="Normal 10 3 2 6 2 2 2 2 2" xfId="17812" xr:uid="{66030B41-893C-4301-AFF9-FF5B7D234EC3}"/>
    <cellStyle name="Normal 10 3 2 6 2 2 2 3" xfId="14413" xr:uid="{BB52A57D-D4FC-4192-9977-EF59FA5369AF}"/>
    <cellStyle name="Normal 10 3 2 6 2 2 3" xfId="9991" xr:uid="{00000000-0005-0000-0000-0000A2120000}"/>
    <cellStyle name="Normal 10 3 2 6 2 2 3 2" xfId="17061" xr:uid="{A4F0C887-94D3-467A-B91A-20C64C5DFADF}"/>
    <cellStyle name="Normal 10 3 2 6 2 2 4" xfId="12668" xr:uid="{621F84D1-FEF4-4A32-A564-646B4DFA736E}"/>
    <cellStyle name="Normal 10 3 2 6 2 3" xfId="4736" xr:uid="{00000000-0005-0000-0000-0000A3120000}"/>
    <cellStyle name="Normal 10 3 2 6 2 3 2" xfId="10366" xr:uid="{00000000-0005-0000-0000-0000A4120000}"/>
    <cellStyle name="Normal 10 3 2 6 2 3 2 2" xfId="17436" xr:uid="{2CF7017C-82A1-4EFA-9005-4CFC5CF9634A}"/>
    <cellStyle name="Normal 10 3 2 6 2 3 3" xfId="13866" xr:uid="{F2180690-6BE8-4963-88E1-D49524E82916}"/>
    <cellStyle name="Normal 10 3 2 6 2 4" xfId="9618" xr:uid="{00000000-0005-0000-0000-0000A5120000}"/>
    <cellStyle name="Normal 10 3 2 6 2 4 2" xfId="16688" xr:uid="{061B6574-CAE8-4953-976E-B20D72F81ADB}"/>
    <cellStyle name="Normal 10 3 2 6 2 5" xfId="12128" xr:uid="{E3217910-2338-4733-90A8-EC35463A4B75}"/>
    <cellStyle name="Normal 10 3 2 6 3" xfId="3348" xr:uid="{00000000-0005-0000-0000-0000A6120000}"/>
    <cellStyle name="Normal 10 3 2 6 3 2" xfId="5095" xr:uid="{00000000-0005-0000-0000-0000A7120000}"/>
    <cellStyle name="Normal 10 3 2 6 3 2 2" xfId="10554" xr:uid="{00000000-0005-0000-0000-0000A8120000}"/>
    <cellStyle name="Normal 10 3 2 6 3 2 2 2" xfId="17624" xr:uid="{21B29EF0-0C56-444E-865A-B67362628BC0}"/>
    <cellStyle name="Normal 10 3 2 6 3 2 3" xfId="14225" xr:uid="{B79231FC-A9B7-4A17-BF04-EF6DA885B63F}"/>
    <cellStyle name="Normal 10 3 2 6 3 3" xfId="9804" xr:uid="{00000000-0005-0000-0000-0000A9120000}"/>
    <cellStyle name="Normal 10 3 2 6 3 3 2" xfId="16874" xr:uid="{64B20E7B-C14E-48C3-AA45-468B7CD39756}"/>
    <cellStyle name="Normal 10 3 2 6 3 4" xfId="12480" xr:uid="{7318A44C-6736-4C65-994D-68A74BA45B49}"/>
    <cellStyle name="Normal 10 3 2 6 4" xfId="4044" xr:uid="{00000000-0005-0000-0000-0000AA120000}"/>
    <cellStyle name="Normal 10 3 2 6 4 2" xfId="10178" xr:uid="{00000000-0005-0000-0000-0000AB120000}"/>
    <cellStyle name="Normal 10 3 2 6 4 2 2" xfId="17248" xr:uid="{30159021-14A1-4D7F-A216-791F870D2F0D}"/>
    <cellStyle name="Normal 10 3 2 6 4 3" xfId="13175" xr:uid="{756CF977-6818-4403-90CC-168E295C6F8D}"/>
    <cellStyle name="Normal 10 3 2 6 5" xfId="6979" xr:uid="{00000000-0005-0000-0000-0000AC120000}"/>
    <cellStyle name="Normal 10 3 2 6 5 2" xfId="15339" xr:uid="{6D547286-A1C9-4A41-B690-D396904E3014}"/>
    <cellStyle name="Normal 10 3 2 6 6" xfId="11436" xr:uid="{E0CCF7A2-65C9-4AB1-B947-34F2E437C56C}"/>
    <cellStyle name="Normal 10 3 2 7" xfId="2955" xr:uid="{00000000-0005-0000-0000-0000AD120000}"/>
    <cellStyle name="Normal 10 3 2 7 2" xfId="3523" xr:uid="{00000000-0005-0000-0000-0000AE120000}"/>
    <cellStyle name="Normal 10 3 2 7 2 2" xfId="5270" xr:uid="{00000000-0005-0000-0000-0000AF120000}"/>
    <cellStyle name="Normal 10 3 2 7 2 2 2" xfId="10729" xr:uid="{00000000-0005-0000-0000-0000B0120000}"/>
    <cellStyle name="Normal 10 3 2 7 2 2 2 2" xfId="17799" xr:uid="{4FAACB29-EBC0-4A02-884F-77856B44BDB5}"/>
    <cellStyle name="Normal 10 3 2 7 2 2 3" xfId="14400" xr:uid="{34C30C4D-6C71-4CA6-A5E6-5A6E0EE4ED68}"/>
    <cellStyle name="Normal 10 3 2 7 2 3" xfId="9978" xr:uid="{00000000-0005-0000-0000-0000B1120000}"/>
    <cellStyle name="Normal 10 3 2 7 2 3 2" xfId="17048" xr:uid="{58201172-8612-41D9-A893-E0AC2ACB81E9}"/>
    <cellStyle name="Normal 10 3 2 7 2 4" xfId="12655" xr:uid="{DEA8616D-D0CD-42CE-A427-0D1D92568239}"/>
    <cellStyle name="Normal 10 3 2 7 3" xfId="4723" xr:uid="{00000000-0005-0000-0000-0000B2120000}"/>
    <cellStyle name="Normal 10 3 2 7 3 2" xfId="10353" xr:uid="{00000000-0005-0000-0000-0000B3120000}"/>
    <cellStyle name="Normal 10 3 2 7 3 2 2" xfId="17423" xr:uid="{9C02D981-3E41-4EAC-8C6D-622445A5EFB7}"/>
    <cellStyle name="Normal 10 3 2 7 3 3" xfId="13853" xr:uid="{D9D56BE6-15A7-41B0-A791-396D496F3DFD}"/>
    <cellStyle name="Normal 10 3 2 7 4" xfId="9605" xr:uid="{00000000-0005-0000-0000-0000B4120000}"/>
    <cellStyle name="Normal 10 3 2 7 4 2" xfId="16675" xr:uid="{59CEADB1-BEEE-454B-B9E9-42C1F22907B3}"/>
    <cellStyle name="Normal 10 3 2 7 5" xfId="12115" xr:uid="{2B530676-0F65-4DBD-8F4A-6C05B87AD201}"/>
    <cellStyle name="Normal 10 3 2 8" xfId="3335" xr:uid="{00000000-0005-0000-0000-0000B5120000}"/>
    <cellStyle name="Normal 10 3 2 8 2" xfId="5082" xr:uid="{00000000-0005-0000-0000-0000B6120000}"/>
    <cellStyle name="Normal 10 3 2 8 2 2" xfId="10541" xr:uid="{00000000-0005-0000-0000-0000B7120000}"/>
    <cellStyle name="Normal 10 3 2 8 2 2 2" xfId="17611" xr:uid="{9E8FD5AA-95E8-40E8-8743-3045F460DF6E}"/>
    <cellStyle name="Normal 10 3 2 8 2 3" xfId="14212" xr:uid="{AA17FD14-2F0E-45C4-8302-989F5EBC903F}"/>
    <cellStyle name="Normal 10 3 2 8 3" xfId="9791" xr:uid="{00000000-0005-0000-0000-0000B8120000}"/>
    <cellStyle name="Normal 10 3 2 8 3 2" xfId="16861" xr:uid="{4B5CD7A3-561D-421C-9EFB-EFAC36664BC4}"/>
    <cellStyle name="Normal 10 3 2 8 4" xfId="12467" xr:uid="{8161FEF2-707B-4D23-86E4-BDF429162249}"/>
    <cellStyle name="Normal 10 3 2 9" xfId="4031" xr:uid="{00000000-0005-0000-0000-0000B9120000}"/>
    <cellStyle name="Normal 10 3 2 9 2" xfId="10165" xr:uid="{00000000-0005-0000-0000-0000BA120000}"/>
    <cellStyle name="Normal 10 3 2 9 2 2" xfId="17235" xr:uid="{4F2F5231-7A6F-4769-B19D-9619C6617F3A}"/>
    <cellStyle name="Normal 10 3 2 9 3" xfId="13162" xr:uid="{C575A082-6F1A-4945-AEBD-6632F1D0DECD}"/>
    <cellStyle name="Normal 10 3 2_BS " xfId="6118" xr:uid="{00000000-0005-0000-0000-0000BB120000}"/>
    <cellStyle name="Normal 10 3 3" xfId="1032" xr:uid="{00000000-0005-0000-0000-0000BC120000}"/>
    <cellStyle name="Normal 10 3 3 2" xfId="7653" xr:uid="{00000000-0005-0000-0000-0000BD120000}"/>
    <cellStyle name="Normal 10 3 3 3" xfId="6526" xr:uid="{00000000-0005-0000-0000-0000BE120000}"/>
    <cellStyle name="Normal 10 3 4" xfId="1033" xr:uid="{00000000-0005-0000-0000-0000BF120000}"/>
    <cellStyle name="Normal 10 3 4 2" xfId="6978" xr:uid="{00000000-0005-0000-0000-0000C0120000}"/>
    <cellStyle name="Normal 10 3 5" xfId="6847" xr:uid="{00000000-0005-0000-0000-0000C1120000}"/>
    <cellStyle name="Normal 10 3 6" xfId="7379" xr:uid="{00000000-0005-0000-0000-0000C2120000}"/>
    <cellStyle name="Normal 10 3 7" xfId="7844" xr:uid="{00000000-0005-0000-0000-0000C3120000}"/>
    <cellStyle name="Normal 10 3 8" xfId="5747" xr:uid="{00000000-0005-0000-0000-0000C4120000}"/>
    <cellStyle name="Normal 10 3 9" xfId="5551" xr:uid="{00000000-0005-0000-0000-0000C5120000}"/>
    <cellStyle name="Normal 10 4" xfId="1034" xr:uid="{00000000-0005-0000-0000-0000C6120000}"/>
    <cellStyle name="Normal 10 4 2" xfId="20862" xr:uid="{9BEFAAAE-399C-4F8E-92F2-984F9B26517F}"/>
    <cellStyle name="Normal 10 5" xfId="1035" xr:uid="{00000000-0005-0000-0000-0000C7120000}"/>
    <cellStyle name="Normal 10 5 2" xfId="1036" xr:uid="{00000000-0005-0000-0000-0000C8120000}"/>
    <cellStyle name="Normal 10 5 2 2" xfId="7650" xr:uid="{00000000-0005-0000-0000-0000C9120000}"/>
    <cellStyle name="Normal 10 5 3" xfId="1037" xr:uid="{00000000-0005-0000-0000-0000CA120000}"/>
    <cellStyle name="Normal 10 5 4" xfId="6527" xr:uid="{00000000-0005-0000-0000-0000CB120000}"/>
    <cellStyle name="Normal 10 6" xfId="1038" xr:uid="{00000000-0005-0000-0000-0000CC120000}"/>
    <cellStyle name="Normal 10 6 2" xfId="6977" xr:uid="{00000000-0005-0000-0000-0000CD120000}"/>
    <cellStyle name="Normal 10 7" xfId="6848" xr:uid="{00000000-0005-0000-0000-0000CE120000}"/>
    <cellStyle name="Normal 10 8" xfId="5744" xr:uid="{00000000-0005-0000-0000-0000CF120000}"/>
    <cellStyle name="Normal 10 9" xfId="5499" xr:uid="{00000000-0005-0000-0000-0000D0120000}"/>
    <cellStyle name="Normal 10 9 2" xfId="14589" xr:uid="{5BAF408D-05F9-497F-A6D3-82E9B8D2B280}"/>
    <cellStyle name="Normal 10_SNA_WP_Q1'54" xfId="1039" xr:uid="{00000000-0005-0000-0000-0000D1120000}"/>
    <cellStyle name="Normal 100" xfId="8418" xr:uid="{00000000-0005-0000-0000-0000D2120000}"/>
    <cellStyle name="Normal 100 2" xfId="8422" xr:uid="{00000000-0005-0000-0000-0000D3120000}"/>
    <cellStyle name="Normal 100 2 2" xfId="9316" xr:uid="{00000000-0005-0000-0000-0000D4120000}"/>
    <cellStyle name="Normal 100 2 2 2" xfId="16485" xr:uid="{74698942-68BF-4E9A-A188-B0C2FDD544DF}"/>
    <cellStyle name="Normal 100 2 3" xfId="16295" xr:uid="{9E840ED6-6592-409D-BDC6-8FCCCC41DD42}"/>
    <cellStyle name="Normal 100 3" xfId="9313" xr:uid="{00000000-0005-0000-0000-0000D5120000}"/>
    <cellStyle name="Normal 100 3 2" xfId="16482" xr:uid="{EA74974D-C7FC-43E6-A9F8-7D6E66E37201}"/>
    <cellStyle name="Normal 100 4" xfId="20863" xr:uid="{533AB1B6-CDBA-4C0F-BFE2-01BC4A6C2190}"/>
    <cellStyle name="Normal 100 5" xfId="16292" xr:uid="{2C3960E6-CAF4-4D0F-A8F1-880057403A49}"/>
    <cellStyle name="Normal 101" xfId="9310" xr:uid="{00000000-0005-0000-0000-0000D6120000}"/>
    <cellStyle name="Normal 101 2" xfId="20864" xr:uid="{CFC9E7FE-A77B-453E-A82E-3B3CA09A7BFC}"/>
    <cellStyle name="Normal 101 3" xfId="16480" xr:uid="{858755CC-352F-448D-8355-754BAB9A9F88}"/>
    <cellStyle name="Normal 102" xfId="9312" xr:uid="{00000000-0005-0000-0000-0000D7120000}"/>
    <cellStyle name="Normal 102 2" xfId="20865" xr:uid="{A3FB4F88-14CB-4B2E-AF73-1EACF4CF6CCC}"/>
    <cellStyle name="Normal 102 3" xfId="16481" xr:uid="{92466BC3-FBFD-4224-BCC3-CB69ABA05822}"/>
    <cellStyle name="Normal 103" xfId="9406" xr:uid="{00000000-0005-0000-0000-0000D8120000}"/>
    <cellStyle name="Normal 103 2" xfId="20866" xr:uid="{8B0696BC-92B5-425C-97FA-30C4BE5BCAD5}"/>
    <cellStyle name="Normal 104" xfId="8416" xr:uid="{00000000-0005-0000-0000-0000D9120000}"/>
    <cellStyle name="Normal 104 2" xfId="20867" xr:uid="{59AE383E-4315-4F70-94EF-D6E3910BE304}"/>
    <cellStyle name="Normal 104 3" xfId="16290" xr:uid="{56F3D870-9A4F-4E07-AEC1-8F37B6BD6BD8}"/>
    <cellStyle name="Normal 105" xfId="7150" xr:uid="{00000000-0005-0000-0000-0000DA120000}"/>
    <cellStyle name="Normal 105 2" xfId="9408" xr:uid="{00000000-0005-0000-0000-0000DB120000}"/>
    <cellStyle name="Normal 105 2 2" xfId="16522" xr:uid="{9D9409C1-28ED-427B-ACCA-6D8B85E2803F}"/>
    <cellStyle name="Normal 105 3" xfId="20868" xr:uid="{B6E40737-ED91-4B1D-BC63-F914526687A9}"/>
    <cellStyle name="Normal 105 4" xfId="7147" xr:uid="{00000000-0005-0000-0000-0000DC120000}"/>
    <cellStyle name="Normal 105 4 2" xfId="15398" xr:uid="{EFC8118F-19F4-41B4-A79D-BE753B9324B3}"/>
    <cellStyle name="Normal 106" xfId="9437" xr:uid="{00000000-0005-0000-0000-0000DD120000}"/>
    <cellStyle name="Normal 106 2" xfId="20869" xr:uid="{30683F2C-BECC-4FB6-AE73-7D1DD98D44F0}"/>
    <cellStyle name="Normal 106 3" xfId="16548" xr:uid="{8D54ABB7-C0FB-4758-A314-3FDB1B068F7F}"/>
    <cellStyle name="Normal 107" xfId="9468" xr:uid="{00000000-0005-0000-0000-0000DE120000}"/>
    <cellStyle name="Normal 107 2" xfId="16575" xr:uid="{54ADF08D-797F-4A82-BC83-4B75BED62488}"/>
    <cellStyle name="Normal 108" xfId="9469" xr:uid="{00000000-0005-0000-0000-0000DF120000}"/>
    <cellStyle name="Normal 109" xfId="9471" xr:uid="{00000000-0005-0000-0000-0000E0120000}"/>
    <cellStyle name="Normal 11" xfId="1040" xr:uid="{00000000-0005-0000-0000-0000E1120000}"/>
    <cellStyle name="Normal 11 2" xfId="1041" xr:uid="{00000000-0005-0000-0000-0000E2120000}"/>
    <cellStyle name="Normal 11 2 2" xfId="6981" xr:uid="{00000000-0005-0000-0000-0000E3120000}"/>
    <cellStyle name="Normal 11 2 2 2" xfId="7655" xr:uid="{00000000-0005-0000-0000-0000E4120000}"/>
    <cellStyle name="Normal 11 2 3" xfId="5750" xr:uid="{00000000-0005-0000-0000-0000E5120000}"/>
    <cellStyle name="Normal 11 2 4" xfId="20871" xr:uid="{49D23DE4-3A77-4798-9B7F-46A56193B41A}"/>
    <cellStyle name="Normal 11 3" xfId="1042" xr:uid="{00000000-0005-0000-0000-0000E6120000}"/>
    <cellStyle name="Normal 11 3 2" xfId="7263" xr:uid="{00000000-0005-0000-0000-0000E7120000}"/>
    <cellStyle name="Normal 11 4" xfId="1043" xr:uid="{00000000-0005-0000-0000-0000E8120000}"/>
    <cellStyle name="Normal 11 4 2" xfId="20872" xr:uid="{B5B1747E-17F0-40EF-873D-8AADA016D83B}"/>
    <cellStyle name="Normal 11 5" xfId="1044" xr:uid="{00000000-0005-0000-0000-0000E9120000}"/>
    <cellStyle name="Normal 11 5 2" xfId="1045" xr:uid="{00000000-0005-0000-0000-0000EA120000}"/>
    <cellStyle name="Normal 11 5 2 2" xfId="7654" xr:uid="{00000000-0005-0000-0000-0000EB120000}"/>
    <cellStyle name="Normal 11 5 3" xfId="1046" xr:uid="{00000000-0005-0000-0000-0000EC120000}"/>
    <cellStyle name="Normal 11 6" xfId="1047" xr:uid="{00000000-0005-0000-0000-0000ED120000}"/>
    <cellStyle name="Normal 11 6 2" xfId="6980" xr:uid="{00000000-0005-0000-0000-0000EE120000}"/>
    <cellStyle name="Normal 11 7" xfId="5749" xr:uid="{00000000-0005-0000-0000-0000EF120000}"/>
    <cellStyle name="Normal 11 8" xfId="20870" xr:uid="{D90F1CEC-00B5-433F-8203-4E7C2E6A76AD}"/>
    <cellStyle name="Normal 110" xfId="9472" xr:uid="{00000000-0005-0000-0000-0000F0120000}"/>
    <cellStyle name="Normal 111" xfId="5505" xr:uid="{00000000-0005-0000-0000-0000F1120000}"/>
    <cellStyle name="Normal 111 2" xfId="9414" xr:uid="{00000000-0005-0000-0000-0000F2120000}"/>
    <cellStyle name="Normal 111 2 2" xfId="16528" xr:uid="{4D64A0AF-9F22-4DF6-B872-8D340DFDBB94}"/>
    <cellStyle name="Normal 111 3" xfId="9443" xr:uid="{00000000-0005-0000-0000-0000F3120000}"/>
    <cellStyle name="Normal 111 3 2" xfId="16554" xr:uid="{1C395F4C-51B8-4D98-A445-D482075C73A0}"/>
    <cellStyle name="Normal 111 4" xfId="8424" xr:uid="{00000000-0005-0000-0000-0000F4120000}"/>
    <cellStyle name="Normal 111 4 2" xfId="16296" xr:uid="{F62F88D6-EDDE-4EC6-9A31-D5368161C67E}"/>
    <cellStyle name="Normal 111 5" xfId="7237" xr:uid="{00000000-0005-0000-0000-0000F5120000}"/>
    <cellStyle name="Normal 112" xfId="9474" xr:uid="{00000000-0005-0000-0000-0000F6120000}"/>
    <cellStyle name="Normal 113" xfId="18026" xr:uid="{C600D272-3574-49A2-8EE3-3683FC7E92C6}"/>
    <cellStyle name="Normal 12" xfId="1048" xr:uid="{00000000-0005-0000-0000-0000F7120000}"/>
    <cellStyle name="Normal 12 10" xfId="8990" xr:uid="{00000000-0005-0000-0000-0000F8120000}"/>
    <cellStyle name="Normal 12 11" xfId="20873" xr:uid="{C5C3BE55-425A-4E0F-8EC0-9D31DB5D9109}"/>
    <cellStyle name="Normal 12 2" xfId="1049" xr:uid="{00000000-0005-0000-0000-0000F9120000}"/>
    <cellStyle name="Normal 12 2 2" xfId="1050" xr:uid="{00000000-0005-0000-0000-0000FA120000}"/>
    <cellStyle name="Normal 12 2 2 2" xfId="1051" xr:uid="{00000000-0005-0000-0000-0000FB120000}"/>
    <cellStyle name="Normal 12 2 2 2 2" xfId="6320" xr:uid="{00000000-0005-0000-0000-0000FC120000}"/>
    <cellStyle name="Normal 12 2 2 2 3" xfId="7658" xr:uid="{00000000-0005-0000-0000-0000FD120000}"/>
    <cellStyle name="Normal 12 2 2 2 3 2" xfId="15758" xr:uid="{C05E71DC-5EBF-42B7-8400-3BC94612B8D2}"/>
    <cellStyle name="Normal 12 2 2 3" xfId="1052" xr:uid="{00000000-0005-0000-0000-0000FE120000}"/>
    <cellStyle name="Normal 12 2 2 3 2" xfId="5440" xr:uid="{00000000-0005-0000-0000-0000FF120000}"/>
    <cellStyle name="Normal 12 2 2 3 2 2" xfId="10927" xr:uid="{00000000-0005-0000-0000-000000130000}"/>
    <cellStyle name="Normal 12 2 2 3 3" xfId="10896" xr:uid="{00000000-0005-0000-0000-000001130000}"/>
    <cellStyle name="Normal 12 2 2 3 4" xfId="9504" xr:uid="{00000000-0005-0000-0000-000002130000}"/>
    <cellStyle name="Normal 12 2 2 4" xfId="1053" xr:uid="{00000000-0005-0000-0000-000003130000}"/>
    <cellStyle name="Normal 12 2 2 4 2" xfId="5441" xr:uid="{00000000-0005-0000-0000-000004130000}"/>
    <cellStyle name="Normal 12 2 2 4 2 2" xfId="10928" xr:uid="{00000000-0005-0000-0000-000005130000}"/>
    <cellStyle name="Normal 12 2 2 4 3" xfId="10897" xr:uid="{00000000-0005-0000-0000-000006130000}"/>
    <cellStyle name="Normal 12 2 2 4 4" xfId="9505" xr:uid="{00000000-0005-0000-0000-000007130000}"/>
    <cellStyle name="Normal 12 2 2 5" xfId="6225" xr:uid="{00000000-0005-0000-0000-000008130000}"/>
    <cellStyle name="Normal 12 2 2 5 2" xfId="14855" xr:uid="{9547AADA-2A2A-4EAD-9430-F1AB6846116B}"/>
    <cellStyle name="Normal 12 2 3" xfId="1054" xr:uid="{00000000-0005-0000-0000-000009130000}"/>
    <cellStyle name="Normal 12 2 3 2" xfId="7657" xr:uid="{00000000-0005-0000-0000-00000A130000}"/>
    <cellStyle name="Normal 12 2 3 2 2" xfId="15757" xr:uid="{DA80AEE6-91A3-4560-B67B-7D101193896C}"/>
    <cellStyle name="Normal 12 2 3 3" xfId="6983" xr:uid="{00000000-0005-0000-0000-00000B130000}"/>
    <cellStyle name="Normal 12 2 4" xfId="1055" xr:uid="{00000000-0005-0000-0000-00000C130000}"/>
    <cellStyle name="Normal 12 2 4 2" xfId="8370" xr:uid="{00000000-0005-0000-0000-00000D130000}"/>
    <cellStyle name="Normal 12 2 4 2 2" xfId="11059" xr:uid="{00000000-0005-0000-0000-00000E130000}"/>
    <cellStyle name="Normal 12 2 4 3" xfId="7935" xr:uid="{00000000-0005-0000-0000-00000F130000}"/>
    <cellStyle name="Normal 12 2 4 3 2" xfId="11019" xr:uid="{00000000-0005-0000-0000-000010130000}"/>
    <cellStyle name="Normal 12 2 5" xfId="5752" xr:uid="{00000000-0005-0000-0000-000011130000}"/>
    <cellStyle name="Normal 12 2 5 2" xfId="14746" xr:uid="{5008985C-ADC2-41CD-BB17-9BE37AAE0C2A}"/>
    <cellStyle name="Normal 12 2 6" xfId="20874" xr:uid="{18EB8DF6-D01F-4004-99FE-A8F879AAFEBC}"/>
    <cellStyle name="Normal 12 2_BS " xfId="6119" xr:uid="{00000000-0005-0000-0000-000012130000}"/>
    <cellStyle name="Normal 12 3" xfId="1056" xr:uid="{00000000-0005-0000-0000-000013130000}"/>
    <cellStyle name="Normal 12 3 2" xfId="1057" xr:uid="{00000000-0005-0000-0000-000014130000}"/>
    <cellStyle name="Normal 12 3 2 2" xfId="7656" xr:uid="{00000000-0005-0000-0000-000015130000}"/>
    <cellStyle name="Normal 12 3 3" xfId="1058" xr:uid="{00000000-0005-0000-0000-000016130000}"/>
    <cellStyle name="Normal 12 3 4" xfId="6528" xr:uid="{00000000-0005-0000-0000-000017130000}"/>
    <cellStyle name="Normal 12 3 5" xfId="20875" xr:uid="{74BA2477-0979-4F3B-9697-8E0D7B6BB70C}"/>
    <cellStyle name="Normal 12 4" xfId="1059" xr:uid="{00000000-0005-0000-0000-000018130000}"/>
    <cellStyle name="Normal 12 4 2" xfId="6982" xr:uid="{00000000-0005-0000-0000-000019130000}"/>
    <cellStyle name="Normal 12 5" xfId="1060" xr:uid="{00000000-0005-0000-0000-00001A130000}"/>
    <cellStyle name="Normal 12 5 2" xfId="6846" xr:uid="{00000000-0005-0000-0000-00001B130000}"/>
    <cellStyle name="Normal 12 6" xfId="1061" xr:uid="{00000000-0005-0000-0000-00001C130000}"/>
    <cellStyle name="Normal 12 6 2" xfId="7380" xr:uid="{00000000-0005-0000-0000-00001D130000}"/>
    <cellStyle name="Normal 12 7" xfId="7820" xr:uid="{00000000-0005-0000-0000-00001E130000}"/>
    <cellStyle name="Normal 12 8" xfId="5751" xr:uid="{00000000-0005-0000-0000-00001F130000}"/>
    <cellStyle name="Normal 12 9" xfId="5550" xr:uid="{00000000-0005-0000-0000-000020130000}"/>
    <cellStyle name="Normal 13" xfId="1062" xr:uid="{00000000-0005-0000-0000-000021130000}"/>
    <cellStyle name="Normal 13 2" xfId="1063" xr:uid="{00000000-0005-0000-0000-000022130000}"/>
    <cellStyle name="Normal 13 2 2" xfId="1064" xr:uid="{00000000-0005-0000-0000-000023130000}"/>
    <cellStyle name="Normal 13 2 2 2" xfId="7660" xr:uid="{00000000-0005-0000-0000-000024130000}"/>
    <cellStyle name="Normal 13 2 2 2 2" xfId="15760" xr:uid="{A57AAE3C-360E-4B57-A15D-827514E20862}"/>
    <cellStyle name="Normal 13 2 3" xfId="1065" xr:uid="{00000000-0005-0000-0000-000025130000}"/>
    <cellStyle name="Normal 13 2 3 2" xfId="5442" xr:uid="{00000000-0005-0000-0000-000026130000}"/>
    <cellStyle name="Normal 13 2 3 2 2" xfId="10929" xr:uid="{00000000-0005-0000-0000-000027130000}"/>
    <cellStyle name="Normal 13 2 3 3" xfId="7382" xr:uid="{00000000-0005-0000-0000-000028130000}"/>
    <cellStyle name="Normal 13 2 3 4" xfId="10898" xr:uid="{00000000-0005-0000-0000-000029130000}"/>
    <cellStyle name="Normal 13 2 3 5" xfId="9506" xr:uid="{00000000-0005-0000-0000-00002A130000}"/>
    <cellStyle name="Normal 13 2 4" xfId="1066" xr:uid="{00000000-0005-0000-0000-00002B130000}"/>
    <cellStyle name="Normal 13 2 4 2" xfId="5443" xr:uid="{00000000-0005-0000-0000-00002C130000}"/>
    <cellStyle name="Normal 13 2 4 2 2" xfId="10930" xr:uid="{00000000-0005-0000-0000-00002D130000}"/>
    <cellStyle name="Normal 13 2 4 3" xfId="10899" xr:uid="{00000000-0005-0000-0000-00002E130000}"/>
    <cellStyle name="Normal 13 2 4 4" xfId="9507" xr:uid="{00000000-0005-0000-0000-00002F130000}"/>
    <cellStyle name="Normal 13 2 5" xfId="6226" xr:uid="{00000000-0005-0000-0000-000030130000}"/>
    <cellStyle name="Normal 13 2 5 2" xfId="14856" xr:uid="{3D336866-DD00-43F2-AF7E-FF41E3E9AD69}"/>
    <cellStyle name="Normal 13 2 6" xfId="20876" xr:uid="{ACBE92C8-566D-46E5-88D1-DC81AD8680CC}"/>
    <cellStyle name="Normal 13 3" xfId="1067" xr:uid="{00000000-0005-0000-0000-000031130000}"/>
    <cellStyle name="Normal 13 3 2" xfId="7659" xr:uid="{00000000-0005-0000-0000-000032130000}"/>
    <cellStyle name="Normal 13 3 2 2" xfId="15759" xr:uid="{D4C4F052-87E1-43CC-815C-6F509A3C09DF}"/>
    <cellStyle name="Normal 13 3 3" xfId="6984" xr:uid="{00000000-0005-0000-0000-000033130000}"/>
    <cellStyle name="Normal 13 3 4" xfId="20877" xr:uid="{9FD2E844-BD30-4975-A61A-8BA633580525}"/>
    <cellStyle name="Normal 13 4" xfId="1068" xr:uid="{00000000-0005-0000-0000-000034130000}"/>
    <cellStyle name="Normal 13 4 2" xfId="7381" xr:uid="{00000000-0005-0000-0000-000035130000}"/>
    <cellStyle name="Normal 13 4 3" xfId="20878" xr:uid="{D251916D-B7D4-41A7-8CC7-7C52670E3AB6}"/>
    <cellStyle name="Normal 13 5" xfId="5753" xr:uid="{00000000-0005-0000-0000-000036130000}"/>
    <cellStyle name="Normal 13 5 2" xfId="14747" xr:uid="{C90AFDDB-0A22-41BB-A875-5FF4E51CC566}"/>
    <cellStyle name="Normal 13 6" xfId="8991" xr:uid="{00000000-0005-0000-0000-000037130000}"/>
    <cellStyle name="Normal 13_BS " xfId="6120" xr:uid="{00000000-0005-0000-0000-000038130000}"/>
    <cellStyle name="Normal 139 2" xfId="7943" xr:uid="{00000000-0005-0000-0000-000039130000}"/>
    <cellStyle name="Normal 139 2 2" xfId="8374" xr:uid="{00000000-0005-0000-0000-00003A130000}"/>
    <cellStyle name="Normal 139 2 2 2" xfId="11060" xr:uid="{00000000-0005-0000-0000-00003B130000}"/>
    <cellStyle name="Normal 139 2 3" xfId="11020" xr:uid="{00000000-0005-0000-0000-00003C130000}"/>
    <cellStyle name="Normal 14" xfId="1069" xr:uid="{00000000-0005-0000-0000-00003D130000}"/>
    <cellStyle name="Normal 14 2" xfId="1070" xr:uid="{00000000-0005-0000-0000-00003E130000}"/>
    <cellStyle name="Normal 14 2 2" xfId="7661" xr:uid="{00000000-0005-0000-0000-00003F130000}"/>
    <cellStyle name="Normal 14 2 3" xfId="6529" xr:uid="{00000000-0005-0000-0000-000040130000}"/>
    <cellStyle name="Normal 14 2 4" xfId="20879" xr:uid="{469AB6A8-037A-4BB7-A8E2-14C3359A48D9}"/>
    <cellStyle name="Normal 14 3" xfId="1071" xr:uid="{00000000-0005-0000-0000-000041130000}"/>
    <cellStyle name="Normal 14 3 2" xfId="7938" xr:uid="{00000000-0005-0000-0000-000042130000}"/>
    <cellStyle name="Normal 14 4" xfId="1072" xr:uid="{00000000-0005-0000-0000-000043130000}"/>
    <cellStyle name="Normal 14 4 2" xfId="8439" xr:uid="{00000000-0005-0000-0000-000044130000}"/>
    <cellStyle name="Normal 14 4 2 2" xfId="8449" xr:uid="{00000000-0005-0000-0000-000045130000}"/>
    <cellStyle name="Normal 14 4 2 3" xfId="9317" xr:uid="{00000000-0005-0000-0000-000046130000}"/>
    <cellStyle name="Normal 14 4 2 4" xfId="9405" xr:uid="{00000000-0005-0000-0000-000047130000}"/>
    <cellStyle name="Normal 14 4 3" xfId="8445" xr:uid="{00000000-0005-0000-0000-000048130000}"/>
    <cellStyle name="Normal 14 4 4" xfId="8491" xr:uid="{00000000-0005-0000-0000-000049130000}"/>
    <cellStyle name="Normal 14 4 5" xfId="9311" xr:uid="{00000000-0005-0000-0000-00004A130000}"/>
    <cellStyle name="Normal 14 4 6" xfId="9320" xr:uid="{00000000-0005-0000-0000-00004B130000}"/>
    <cellStyle name="Normal 14 4 7" xfId="8423" xr:uid="{00000000-0005-0000-0000-00004C130000}"/>
    <cellStyle name="Normal 14 4 8" xfId="20880" xr:uid="{62C02602-14E6-4948-9709-1AA2FFF46CDC}"/>
    <cellStyle name="Normal 14 5" xfId="5754" xr:uid="{00000000-0005-0000-0000-00004D130000}"/>
    <cellStyle name="Normal 147" xfId="3303" xr:uid="{00000000-0005-0000-0000-00004E130000}"/>
    <cellStyle name="Normal 15" xfId="1073" xr:uid="{00000000-0005-0000-0000-00004F130000}"/>
    <cellStyle name="Normal 15 2" xfId="1074" xr:uid="{00000000-0005-0000-0000-000050130000}"/>
    <cellStyle name="Normal 15 2 2" xfId="1075" xr:uid="{00000000-0005-0000-0000-000051130000}"/>
    <cellStyle name="Normal 15 2 2 2" xfId="7662" xr:uid="{00000000-0005-0000-0000-000052130000}"/>
    <cellStyle name="Normal 15 2 3" xfId="5755" xr:uid="{00000000-0005-0000-0000-000053130000}"/>
    <cellStyle name="Normal 15 2 4" xfId="20882" xr:uid="{97F7AD20-3EEA-4D48-AB74-155EB50158A1}"/>
    <cellStyle name="Normal 15 3" xfId="1076" xr:uid="{00000000-0005-0000-0000-000054130000}"/>
    <cellStyle name="Normal 15 3 2" xfId="20883" xr:uid="{E5EBD316-00D9-4A0D-A9B1-03897D3B0936}"/>
    <cellStyle name="Normal 15 4" xfId="1077" xr:uid="{00000000-0005-0000-0000-000055130000}"/>
    <cellStyle name="Normal 15 5" xfId="1078" xr:uid="{00000000-0005-0000-0000-000056130000}"/>
    <cellStyle name="Normal 15 6" xfId="8992" xr:uid="{00000000-0005-0000-0000-000057130000}"/>
    <cellStyle name="Normal 15 7" xfId="20881" xr:uid="{06459715-E0F1-4EAE-B20A-5D6251040BD8}"/>
    <cellStyle name="Normal 150" xfId="1079" xr:uid="{00000000-0005-0000-0000-000058130000}"/>
    <cellStyle name="Normal 150 2" xfId="1080" xr:uid="{00000000-0005-0000-0000-000059130000}"/>
    <cellStyle name="Normal 150 2 2" xfId="5445" xr:uid="{00000000-0005-0000-0000-00005A130000}"/>
    <cellStyle name="Normal 150 2 2 2" xfId="10932" xr:uid="{00000000-0005-0000-0000-00005B130000}"/>
    <cellStyle name="Normal 150 2 3" xfId="10901" xr:uid="{00000000-0005-0000-0000-00005C130000}"/>
    <cellStyle name="Normal 150 2 4" xfId="9509" xr:uid="{00000000-0005-0000-0000-00005D130000}"/>
    <cellStyle name="Normal 150 3" xfId="5444" xr:uid="{00000000-0005-0000-0000-00005E130000}"/>
    <cellStyle name="Normal 150 3 2" xfId="10931" xr:uid="{00000000-0005-0000-0000-00005F130000}"/>
    <cellStyle name="Normal 150 4" xfId="10900" xr:uid="{00000000-0005-0000-0000-000060130000}"/>
    <cellStyle name="Normal 150 5" xfId="9508" xr:uid="{00000000-0005-0000-0000-000061130000}"/>
    <cellStyle name="Normal 16" xfId="1081" xr:uid="{00000000-0005-0000-0000-000062130000}"/>
    <cellStyle name="Normal 16 2" xfId="1082" xr:uid="{00000000-0005-0000-0000-000063130000}"/>
    <cellStyle name="Normal 16 2 2" xfId="1083" xr:uid="{00000000-0005-0000-0000-000064130000}"/>
    <cellStyle name="Normal 16 2 2 2" xfId="1084" xr:uid="{00000000-0005-0000-0000-000065130000}"/>
    <cellStyle name="Normal 16 2 2 2 2" xfId="7664" xr:uid="{00000000-0005-0000-0000-000066130000}"/>
    <cellStyle name="Normal 16 2 2 3" xfId="1085" xr:uid="{00000000-0005-0000-0000-000067130000}"/>
    <cellStyle name="Normal 16 2 2 4" xfId="1086" xr:uid="{00000000-0005-0000-0000-000068130000}"/>
    <cellStyle name="Normal 16 2 3" xfId="1087" xr:uid="{00000000-0005-0000-0000-000069130000}"/>
    <cellStyle name="Normal 16 2 4" xfId="5756" xr:uid="{00000000-0005-0000-0000-00006A130000}"/>
    <cellStyle name="Normal 16 2 5" xfId="20885" xr:uid="{65B089DA-2B87-4D39-8780-773A5D85454D}"/>
    <cellStyle name="Normal 16 3" xfId="1088" xr:uid="{00000000-0005-0000-0000-00006B130000}"/>
    <cellStyle name="Normal 16 3 2" xfId="7663" xr:uid="{00000000-0005-0000-0000-00006C130000}"/>
    <cellStyle name="Normal 16 3 3" xfId="20886" xr:uid="{6225915E-4756-4D2C-AF9A-71044A325625}"/>
    <cellStyle name="Normal 16 4" xfId="1089" xr:uid="{00000000-0005-0000-0000-00006D130000}"/>
    <cellStyle name="Normal 16 5" xfId="8993" xr:uid="{00000000-0005-0000-0000-00006E130000}"/>
    <cellStyle name="Normal 16 6" xfId="20884" xr:uid="{BFA6093A-C40F-48C8-BEB1-5D9CE3B76CBF}"/>
    <cellStyle name="Normal 17" xfId="1090" xr:uid="{00000000-0005-0000-0000-00006F130000}"/>
    <cellStyle name="Normal 17 2" xfId="1091" xr:uid="{00000000-0005-0000-0000-000070130000}"/>
    <cellStyle name="Normal 17 2 2" xfId="1092" xr:uid="{00000000-0005-0000-0000-000071130000}"/>
    <cellStyle name="Normal 17 2 2 2" xfId="1093" xr:uid="{00000000-0005-0000-0000-000072130000}"/>
    <cellStyle name="Normal 17 2 3" xfId="1094" xr:uid="{00000000-0005-0000-0000-000073130000}"/>
    <cellStyle name="Normal 17 2 3 2" xfId="1095" xr:uid="{00000000-0005-0000-0000-000074130000}"/>
    <cellStyle name="Normal 17 2 4" xfId="20888" xr:uid="{3B4D6793-A56E-4733-B6EE-AF75E67AF19E}"/>
    <cellStyle name="Normal 17 3" xfId="1096" xr:uid="{00000000-0005-0000-0000-000075130000}"/>
    <cellStyle name="Normal 17 3 2" xfId="20889" xr:uid="{C745E180-D378-48F6-A619-9BBBD5276DBE}"/>
    <cellStyle name="Normal 17 4" xfId="1097" xr:uid="{00000000-0005-0000-0000-000076130000}"/>
    <cellStyle name="Normal 17 5" xfId="7383" xr:uid="{00000000-0005-0000-0000-000077130000}"/>
    <cellStyle name="Normal 17 6" xfId="8994" xr:uid="{00000000-0005-0000-0000-000078130000}"/>
    <cellStyle name="Normal 17 7" xfId="20887" xr:uid="{4032D2D1-928C-4D91-80B6-5C14F9305790}"/>
    <cellStyle name="Normal 172" xfId="1098" xr:uid="{00000000-0005-0000-0000-000079130000}"/>
    <cellStyle name="Normal 18" xfId="1099" xr:uid="{00000000-0005-0000-0000-00007A130000}"/>
    <cellStyle name="Normal 18 10" xfId="3349" xr:uid="{00000000-0005-0000-0000-00007B130000}"/>
    <cellStyle name="Normal 18 10 2" xfId="5096" xr:uid="{00000000-0005-0000-0000-00007C130000}"/>
    <cellStyle name="Normal 18 10 2 2" xfId="10555" xr:uid="{00000000-0005-0000-0000-00007D130000}"/>
    <cellStyle name="Normal 18 10 2 2 2" xfId="17625" xr:uid="{B27562C5-17B4-4B62-BD98-38A43FDCB6E5}"/>
    <cellStyle name="Normal 18 10 2 3" xfId="14226" xr:uid="{BC82ED70-0CDD-4C68-AD4A-18259D912EBF}"/>
    <cellStyle name="Normal 18 10 3" xfId="9805" xr:uid="{00000000-0005-0000-0000-00007E130000}"/>
    <cellStyle name="Normal 18 10 3 2" xfId="16875" xr:uid="{935FB3ED-336B-4A00-AE1A-C504FB2127ED}"/>
    <cellStyle name="Normal 18 10 4" xfId="12481" xr:uid="{922B3C49-0E19-4DC5-BEA2-9B2F0FD94759}"/>
    <cellStyle name="Normal 18 11" xfId="4045" xr:uid="{00000000-0005-0000-0000-00007F130000}"/>
    <cellStyle name="Normal 18 11 2" xfId="10179" xr:uid="{00000000-0005-0000-0000-000080130000}"/>
    <cellStyle name="Normal 18 11 2 2" xfId="17249" xr:uid="{F96C87DD-D661-4AE5-BF59-8C76CBE129CF}"/>
    <cellStyle name="Normal 18 11 3" xfId="13176" xr:uid="{99D9F0B3-D97F-4834-9896-90EBF8F5496F}"/>
    <cellStyle name="Normal 18 12" xfId="5757" xr:uid="{00000000-0005-0000-0000-000081130000}"/>
    <cellStyle name="Normal 18 13" xfId="8995" xr:uid="{00000000-0005-0000-0000-000082130000}"/>
    <cellStyle name="Normal 18 14" xfId="20890" xr:uid="{71EF6B77-78ED-45A3-A273-E6A2D13A570C}"/>
    <cellStyle name="Normal 18 15" xfId="11437" xr:uid="{2CACAFAC-6D15-47AE-BE9C-AD480C68B7D4}"/>
    <cellStyle name="Normal 18 2" xfId="1100" xr:uid="{00000000-0005-0000-0000-000083130000}"/>
    <cellStyle name="Normal 18 2 2" xfId="6986" xr:uid="{00000000-0005-0000-0000-000084130000}"/>
    <cellStyle name="Normal 18 2 2 2" xfId="7666" xr:uid="{00000000-0005-0000-0000-000085130000}"/>
    <cellStyle name="Normal 18 2 3" xfId="5758" xr:uid="{00000000-0005-0000-0000-000086130000}"/>
    <cellStyle name="Normal 18 2 4" xfId="20891" xr:uid="{EA81BA6C-55E8-46E1-9B6C-CB6759111DE0}"/>
    <cellStyle name="Normal 18 3" xfId="1101" xr:uid="{00000000-0005-0000-0000-000087130000}"/>
    <cellStyle name="Normal 18 3 2" xfId="7665" xr:uid="{00000000-0005-0000-0000-000088130000}"/>
    <cellStyle name="Normal 18 4" xfId="1102" xr:uid="{00000000-0005-0000-0000-000089130000}"/>
    <cellStyle name="Normal 18 4 2" xfId="6531" xr:uid="{00000000-0005-0000-0000-00008A130000}"/>
    <cellStyle name="Normal 18 4 2 2" xfId="6532" xr:uid="{00000000-0005-0000-0000-00008B130000}"/>
    <cellStyle name="Normal 18 4 2 2 2" xfId="15043" xr:uid="{0FE9604E-72A3-4DA9-B305-25CE85BB2953}"/>
    <cellStyle name="Normal 18 4 2 3" xfId="15042" xr:uid="{E51860A9-F030-4B85-99CB-E06C1DFF2329}"/>
    <cellStyle name="Normal 18 4 3" xfId="6533" xr:uid="{00000000-0005-0000-0000-00008C130000}"/>
    <cellStyle name="Normal 18 4 3 2" xfId="15044" xr:uid="{F661875F-396B-4EFB-9703-576D65C5EC73}"/>
    <cellStyle name="Normal 18 4 4" xfId="6530" xr:uid="{00000000-0005-0000-0000-00008D130000}"/>
    <cellStyle name="Normal 18 4 4 2" xfId="15041" xr:uid="{B8547AB6-147B-481A-8B33-C3EF79B487FF}"/>
    <cellStyle name="Normal 18 5" xfId="1103" xr:uid="{00000000-0005-0000-0000-00008E130000}"/>
    <cellStyle name="Normal 18 5 2" xfId="6985" xr:uid="{00000000-0005-0000-0000-00008F130000}"/>
    <cellStyle name="Normal 18 6" xfId="1104" xr:uid="{00000000-0005-0000-0000-000090130000}"/>
    <cellStyle name="Normal 18 7" xfId="1105" xr:uid="{00000000-0005-0000-0000-000091130000}"/>
    <cellStyle name="Normal 18 7 2" xfId="2970" xr:uid="{00000000-0005-0000-0000-000092130000}"/>
    <cellStyle name="Normal 18 7 2 2" xfId="3538" xr:uid="{00000000-0005-0000-0000-000093130000}"/>
    <cellStyle name="Normal 18 7 2 2 2" xfId="5285" xr:uid="{00000000-0005-0000-0000-000094130000}"/>
    <cellStyle name="Normal 18 7 2 2 2 2" xfId="10744" xr:uid="{00000000-0005-0000-0000-000095130000}"/>
    <cellStyle name="Normal 18 7 2 2 2 2 2" xfId="17814" xr:uid="{B8BF4317-C430-4B1A-8DAD-2A99B07A1CAD}"/>
    <cellStyle name="Normal 18 7 2 2 2 3" xfId="14415" xr:uid="{E738EAFF-B98C-4A27-8F36-3780AFB42406}"/>
    <cellStyle name="Normal 18 7 2 2 3" xfId="9993" xr:uid="{00000000-0005-0000-0000-000096130000}"/>
    <cellStyle name="Normal 18 7 2 2 3 2" xfId="17063" xr:uid="{705CC077-FFB5-4AAF-84CC-093075738E33}"/>
    <cellStyle name="Normal 18 7 2 2 4" xfId="12670" xr:uid="{65A55A2A-58D5-484C-8896-3031C59742B4}"/>
    <cellStyle name="Normal 18 7 2 3" xfId="4738" xr:uid="{00000000-0005-0000-0000-000097130000}"/>
    <cellStyle name="Normal 18 7 2 3 2" xfId="10368" xr:uid="{00000000-0005-0000-0000-000098130000}"/>
    <cellStyle name="Normal 18 7 2 3 2 2" xfId="17438" xr:uid="{A2763DD6-FEC4-4DB8-8A40-7A04E7AFA895}"/>
    <cellStyle name="Normal 18 7 2 3 3" xfId="13868" xr:uid="{91447197-8F9E-412A-B55B-55894E90955D}"/>
    <cellStyle name="Normal 18 7 2 4" xfId="9620" xr:uid="{00000000-0005-0000-0000-000099130000}"/>
    <cellStyle name="Normal 18 7 2 4 2" xfId="16690" xr:uid="{D2A12CC2-F7EA-400F-8640-23122F4F1205}"/>
    <cellStyle name="Normal 18 7 2 5" xfId="12130" xr:uid="{5929F358-7391-41FB-A784-BC859CBF1B2A}"/>
    <cellStyle name="Normal 18 7 3" xfId="3350" xr:uid="{00000000-0005-0000-0000-00009A130000}"/>
    <cellStyle name="Normal 18 7 3 2" xfId="5097" xr:uid="{00000000-0005-0000-0000-00009B130000}"/>
    <cellStyle name="Normal 18 7 3 2 2" xfId="10556" xr:uid="{00000000-0005-0000-0000-00009C130000}"/>
    <cellStyle name="Normal 18 7 3 2 2 2" xfId="17626" xr:uid="{BA6C44ED-B401-4886-88FD-BCBF4F7569D7}"/>
    <cellStyle name="Normal 18 7 3 2 3" xfId="14227" xr:uid="{230A5F92-1CF3-4F33-B563-E3DF1954A483}"/>
    <cellStyle name="Normal 18 7 3 3" xfId="9806" xr:uid="{00000000-0005-0000-0000-00009D130000}"/>
    <cellStyle name="Normal 18 7 3 3 2" xfId="16876" xr:uid="{BA8FF241-6EEA-491D-AA1F-D70D8C5FFA39}"/>
    <cellStyle name="Normal 18 7 3 4" xfId="12482" xr:uid="{914451A8-B0CF-449A-8CDD-FFFF61DE7388}"/>
    <cellStyle name="Normal 18 7 4" xfId="4046" xr:uid="{00000000-0005-0000-0000-00009E130000}"/>
    <cellStyle name="Normal 18 7 4 2" xfId="10180" xr:uid="{00000000-0005-0000-0000-00009F130000}"/>
    <cellStyle name="Normal 18 7 4 2 2" xfId="17250" xr:uid="{89FE8878-88F1-4106-8676-B139D3DC0FD3}"/>
    <cellStyle name="Normal 18 7 4 3" xfId="13177" xr:uid="{A8E808A9-5197-4FA5-B315-397EF37FD632}"/>
    <cellStyle name="Normal 18 7 5" xfId="9510" xr:uid="{00000000-0005-0000-0000-0000A0130000}"/>
    <cellStyle name="Normal 18 7 5 2" xfId="16602" xr:uid="{3BF95456-238D-4B6F-9E92-7F9AAE615917}"/>
    <cellStyle name="Normal 18 7 6" xfId="11438" xr:uid="{5E27DA04-5D9F-443D-8E12-74F81657FFAE}"/>
    <cellStyle name="Normal 18 8" xfId="1106" xr:uid="{00000000-0005-0000-0000-0000A1130000}"/>
    <cellStyle name="Normal 18 9" xfId="2969" xr:uid="{00000000-0005-0000-0000-0000A2130000}"/>
    <cellStyle name="Normal 18 9 2" xfId="3537" xr:uid="{00000000-0005-0000-0000-0000A3130000}"/>
    <cellStyle name="Normal 18 9 2 2" xfId="5284" xr:uid="{00000000-0005-0000-0000-0000A4130000}"/>
    <cellStyle name="Normal 18 9 2 2 2" xfId="10743" xr:uid="{00000000-0005-0000-0000-0000A5130000}"/>
    <cellStyle name="Normal 18 9 2 2 2 2" xfId="17813" xr:uid="{C3C2C07F-87F7-45A3-9F00-02D7B6BDA20E}"/>
    <cellStyle name="Normal 18 9 2 2 3" xfId="14414" xr:uid="{ECC715FD-449C-4166-8F0A-5AEB1F847946}"/>
    <cellStyle name="Normal 18 9 2 3" xfId="9992" xr:uid="{00000000-0005-0000-0000-0000A6130000}"/>
    <cellStyle name="Normal 18 9 2 3 2" xfId="17062" xr:uid="{F501F855-DD5D-4021-B164-CB4A7EEA5994}"/>
    <cellStyle name="Normal 18 9 2 4" xfId="12669" xr:uid="{897C5237-57E2-4E53-B741-8521894079B2}"/>
    <cellStyle name="Normal 18 9 3" xfId="4737" xr:uid="{00000000-0005-0000-0000-0000A7130000}"/>
    <cellStyle name="Normal 18 9 3 2" xfId="10367" xr:uid="{00000000-0005-0000-0000-0000A8130000}"/>
    <cellStyle name="Normal 18 9 3 2 2" xfId="17437" xr:uid="{46E1F5CE-3992-4BE2-8FC9-F71E3095C284}"/>
    <cellStyle name="Normal 18 9 3 3" xfId="13867" xr:uid="{C4DB8D9C-BF81-4215-AEA0-4B84C6D86B04}"/>
    <cellStyle name="Normal 18 9 4" xfId="9619" xr:uid="{00000000-0005-0000-0000-0000A9130000}"/>
    <cellStyle name="Normal 18 9 4 2" xfId="16689" xr:uid="{A62CCAF0-D25E-45C0-9C12-55A1CAD7ADBA}"/>
    <cellStyle name="Normal 18 9 5" xfId="12129" xr:uid="{58C3658D-F96C-4CB8-88EE-334795A94B8F}"/>
    <cellStyle name="Normal 183" xfId="1107" xr:uid="{00000000-0005-0000-0000-0000AA130000}"/>
    <cellStyle name="Normal 19" xfId="1108" xr:uid="{00000000-0005-0000-0000-0000AB130000}"/>
    <cellStyle name="Normal 19 2" xfId="1109" xr:uid="{00000000-0005-0000-0000-0000AC130000}"/>
    <cellStyle name="Normal 19 2 2" xfId="1110" xr:uid="{00000000-0005-0000-0000-0000AD130000}"/>
    <cellStyle name="Normal 19 2 2 2" xfId="6987" xr:uid="{00000000-0005-0000-0000-0000AE130000}"/>
    <cellStyle name="Normal 19 2 3" xfId="5760" xr:uid="{00000000-0005-0000-0000-0000AF130000}"/>
    <cellStyle name="Normal 19 2 4" xfId="20893" xr:uid="{3F6F337E-C8DB-4721-AE7E-9AA3C47A2FAF}"/>
    <cellStyle name="Normal 19 3" xfId="1111" xr:uid="{00000000-0005-0000-0000-0000B0130000}"/>
    <cellStyle name="Normal 19 3 2" xfId="1112" xr:uid="{00000000-0005-0000-0000-0000B1130000}"/>
    <cellStyle name="Normal 19 3 3" xfId="5761" xr:uid="{00000000-0005-0000-0000-0000B2130000}"/>
    <cellStyle name="Normal 19 3 4" xfId="20894" xr:uid="{A3F17984-9375-41E6-B68E-2ABA274A57F8}"/>
    <cellStyle name="Normal 19 4" xfId="1113" xr:uid="{00000000-0005-0000-0000-0000B3130000}"/>
    <cellStyle name="Normal 19 4 2" xfId="7667" xr:uid="{00000000-0005-0000-0000-0000B4130000}"/>
    <cellStyle name="Normal 19 5" xfId="5759" xr:uid="{00000000-0005-0000-0000-0000B5130000}"/>
    <cellStyle name="Normal 19 6" xfId="20892" xr:uid="{D650DD82-382D-473C-B993-755F6DBA702F}"/>
    <cellStyle name="Normal 2" xfId="1114" xr:uid="{00000000-0005-0000-0000-0000B6130000}"/>
    <cellStyle name="Normal 2 10" xfId="1115" xr:uid="{00000000-0005-0000-0000-0000B7130000}"/>
    <cellStyle name="Normal 2 10 2" xfId="5480" xr:uid="{00000000-0005-0000-0000-0000B8130000}"/>
    <cellStyle name="Normal 2 10 2 2" xfId="7668" xr:uid="{00000000-0005-0000-0000-0000B9130000}"/>
    <cellStyle name="Normal 2 10 2 3" xfId="6988" xr:uid="{00000000-0005-0000-0000-0000BA130000}"/>
    <cellStyle name="Normal 2 10 3" xfId="5763" xr:uid="{00000000-0005-0000-0000-0000BB130000}"/>
    <cellStyle name="Normal 2 10 4" xfId="20895" xr:uid="{C669D778-E766-44A3-AD9F-EB2C704FC47C}"/>
    <cellStyle name="Normal 2 100" xfId="7308" xr:uid="{00000000-0005-0000-0000-0000BC130000}"/>
    <cellStyle name="Normal 2 100 2" xfId="15516" xr:uid="{B42BF36A-B85A-44DD-B1C8-72B532A8D806}"/>
    <cellStyle name="Normal 2 104" xfId="7144" xr:uid="{00000000-0005-0000-0000-0000BD130000}"/>
    <cellStyle name="Normal 2 104 2" xfId="7957" xr:uid="{00000000-0005-0000-0000-0000BE130000}"/>
    <cellStyle name="Normal 2 104 2 2" xfId="7975" xr:uid="{00000000-0005-0000-0000-0000BF130000}"/>
    <cellStyle name="Normal 2 104 2 2 2" xfId="11038" xr:uid="{00000000-0005-0000-0000-0000C0130000}"/>
    <cellStyle name="Normal 2 104 2 3" xfId="11025" xr:uid="{00000000-0005-0000-0000-0000C1130000}"/>
    <cellStyle name="Normal 2 104 3" xfId="7970" xr:uid="{00000000-0005-0000-0000-0000C2130000}"/>
    <cellStyle name="Normal 2 104 3 2" xfId="11034" xr:uid="{00000000-0005-0000-0000-0000C3130000}"/>
    <cellStyle name="Normal 2 104 4" xfId="10994" xr:uid="{00000000-0005-0000-0000-0000C4130000}"/>
    <cellStyle name="Normal 2 11" xfId="1116" xr:uid="{00000000-0005-0000-0000-0000C5130000}"/>
    <cellStyle name="Normal 2 11 2" xfId="1117" xr:uid="{00000000-0005-0000-0000-0000C6130000}"/>
    <cellStyle name="Normal 2 11 2 2" xfId="7439" xr:uid="{00000000-0005-0000-0000-0000C7130000}"/>
    <cellStyle name="Normal 2 11 3" xfId="1118" xr:uid="{00000000-0005-0000-0000-0000C8130000}"/>
    <cellStyle name="Normal 2 11 4" xfId="20896" xr:uid="{395DC624-84CB-497E-A3BE-9515A3B8A8FA}"/>
    <cellStyle name="Normal 2 12" xfId="1119" xr:uid="{00000000-0005-0000-0000-0000C9130000}"/>
    <cellStyle name="Normal 2 12 2" xfId="6307" xr:uid="{00000000-0005-0000-0000-0000CA130000}"/>
    <cellStyle name="Normal 2 124" xfId="7921" xr:uid="{00000000-0005-0000-0000-0000CB130000}"/>
    <cellStyle name="Normal 2 124 2" xfId="15852" xr:uid="{74FEEF60-ACE2-4AE5-A123-6A967E08052F}"/>
    <cellStyle name="Normal 2 13" xfId="1120" xr:uid="{00000000-0005-0000-0000-0000CC130000}"/>
    <cellStyle name="Normal 2 13 2" xfId="7903" xr:uid="{00000000-0005-0000-0000-0000CD130000}"/>
    <cellStyle name="Normal 2 13 2 2" xfId="15849" xr:uid="{ADB02101-DFBE-44A6-9A63-CAC26F2CEB59}"/>
    <cellStyle name="Normal 2 14" xfId="1121" xr:uid="{00000000-0005-0000-0000-0000CE130000}"/>
    <cellStyle name="Normal 2 14 2" xfId="7384" xr:uid="{00000000-0005-0000-0000-0000CF130000}"/>
    <cellStyle name="Normal 2 15" xfId="5762" xr:uid="{00000000-0005-0000-0000-0000D0130000}"/>
    <cellStyle name="Normal 2 15 2" xfId="7238" xr:uid="{00000000-0005-0000-0000-0000D1130000}"/>
    <cellStyle name="Normal 2 15 2 2" xfId="8377" xr:uid="{00000000-0005-0000-0000-0000D2130000}"/>
    <cellStyle name="Normal 2 15 2 2 2" xfId="11061" xr:uid="{00000000-0005-0000-0000-0000D3130000}"/>
    <cellStyle name="Normal 2 15 3" xfId="7945" xr:uid="{00000000-0005-0000-0000-0000D4130000}"/>
    <cellStyle name="Normal 2 15 3 2" xfId="11021" xr:uid="{00000000-0005-0000-0000-0000D5130000}"/>
    <cellStyle name="Normal 2 16" xfId="7143" xr:uid="{00000000-0005-0000-0000-0000D6130000}"/>
    <cellStyle name="Normal 2 16 2" xfId="8385" xr:uid="{00000000-0005-0000-0000-0000D7130000}"/>
    <cellStyle name="Normal 2 16 2 2" xfId="11064" xr:uid="{00000000-0005-0000-0000-0000D8130000}"/>
    <cellStyle name="Normal 2 16 3" xfId="10993" xr:uid="{00000000-0005-0000-0000-0000D9130000}"/>
    <cellStyle name="Normal 2 17" xfId="7969" xr:uid="{00000000-0005-0000-0000-0000DA130000}"/>
    <cellStyle name="Normal 2 17 2" xfId="11033" xr:uid="{00000000-0005-0000-0000-0000DB130000}"/>
    <cellStyle name="Normal 2 18" xfId="7991" xr:uid="{00000000-0005-0000-0000-0000DC130000}"/>
    <cellStyle name="Normal 2 19" xfId="6534" xr:uid="{00000000-0005-0000-0000-0000DD130000}"/>
    <cellStyle name="Normal 2 2" xfId="1122" xr:uid="{00000000-0005-0000-0000-0000DE130000}"/>
    <cellStyle name="Normal 2 2 10" xfId="1123" xr:uid="{00000000-0005-0000-0000-0000DF130000}"/>
    <cellStyle name="Normal 2 2 10 2" xfId="7669" xr:uid="{00000000-0005-0000-0000-0000E0130000}"/>
    <cellStyle name="Normal 2 2 10 3" xfId="6989" xr:uid="{00000000-0005-0000-0000-0000E1130000}"/>
    <cellStyle name="Normal 2 2 11" xfId="7988" xr:uid="{00000000-0005-0000-0000-0000E2130000}"/>
    <cellStyle name="Normal 2 2 11 2" xfId="11045" xr:uid="{00000000-0005-0000-0000-0000E3130000}"/>
    <cellStyle name="Normal 2 2 12" xfId="5764" xr:uid="{00000000-0005-0000-0000-0000E4130000}"/>
    <cellStyle name="Normal 2 2 13" xfId="5496" xr:uid="{00000000-0005-0000-0000-0000E5130000}"/>
    <cellStyle name="Normal 2 2 13 2" xfId="14587" xr:uid="{8EB53E6E-3D38-4865-ACE6-B945351608C6}"/>
    <cellStyle name="Normal 2 2 2" xfId="1124" xr:uid="{00000000-0005-0000-0000-0000E6130000}"/>
    <cellStyle name="Normal 2 2 2 10" xfId="20897" xr:uid="{835ED745-4818-4DA9-A339-DF90EE71F3C5}"/>
    <cellStyle name="Normal 2 2 2 2" xfId="1125" xr:uid="{00000000-0005-0000-0000-0000E7130000}"/>
    <cellStyle name="Normal 2 2 2 2 2" xfId="1126" xr:uid="{00000000-0005-0000-0000-0000E8130000}"/>
    <cellStyle name="Normal 2 2 2 2 2 2" xfId="1127" xr:uid="{00000000-0005-0000-0000-0000E9130000}"/>
    <cellStyle name="Normal 2 2 2 2 2 2 2" xfId="7672" xr:uid="{00000000-0005-0000-0000-0000EA130000}"/>
    <cellStyle name="Normal 2 2 2 2 2 3" xfId="5767" xr:uid="{00000000-0005-0000-0000-0000EB130000}"/>
    <cellStyle name="Normal 2 2 2 2 3" xfId="6535" xr:uid="{00000000-0005-0000-0000-0000EC130000}"/>
    <cellStyle name="Normal 2 2 2 2 3 2" xfId="7671" xr:uid="{00000000-0005-0000-0000-0000ED130000}"/>
    <cellStyle name="Normal 2 2 2 2 4" xfId="5766" xr:uid="{00000000-0005-0000-0000-0000EE130000}"/>
    <cellStyle name="Normal 2 2 2 2 5" xfId="8426" xr:uid="{00000000-0005-0000-0000-0000EF130000}"/>
    <cellStyle name="Normal 2 2 2 2 6" xfId="20898" xr:uid="{BAA8F69F-B3C4-4CE4-A749-C0A26BC23DFC}"/>
    <cellStyle name="Normal 2 2 2 3" xfId="1128" xr:uid="{00000000-0005-0000-0000-0000F0130000}"/>
    <cellStyle name="Normal 2 2 2 3 2" xfId="1129" xr:uid="{00000000-0005-0000-0000-0000F1130000}"/>
    <cellStyle name="Normal 2 2 2 3 2 2" xfId="7673" xr:uid="{00000000-0005-0000-0000-0000F2130000}"/>
    <cellStyle name="Normal 2 2 2 3 3" xfId="5768" xr:uid="{00000000-0005-0000-0000-0000F3130000}"/>
    <cellStyle name="Normal 2 2 2 4" xfId="1130" xr:uid="{00000000-0005-0000-0000-0000F4130000}"/>
    <cellStyle name="Normal 2 2 2 4 2" xfId="1131" xr:uid="{00000000-0005-0000-0000-0000F5130000}"/>
    <cellStyle name="Normal 2 2 2 4 2 2" xfId="5770" xr:uid="{00000000-0005-0000-0000-0000F6130000}"/>
    <cellStyle name="Normal 2 2 2 4 3" xfId="1132" xr:uid="{00000000-0005-0000-0000-0000F7130000}"/>
    <cellStyle name="Normal 2 2 2 4 3 2" xfId="5771" xr:uid="{00000000-0005-0000-0000-0000F8130000}"/>
    <cellStyle name="Normal 2 2 2 4 4" xfId="1133" xr:uid="{00000000-0005-0000-0000-0000F9130000}"/>
    <cellStyle name="Normal 2 2 2 4 4 2" xfId="7674" xr:uid="{00000000-0005-0000-0000-0000FA130000}"/>
    <cellStyle name="Normal 2 2 2 4 5" xfId="1134" xr:uid="{00000000-0005-0000-0000-0000FB130000}"/>
    <cellStyle name="Normal 2 2 2 4 6" xfId="5769" xr:uid="{00000000-0005-0000-0000-0000FC130000}"/>
    <cellStyle name="Normal 2 2 2 5" xfId="1135" xr:uid="{00000000-0005-0000-0000-0000FD130000}"/>
    <cellStyle name="Normal 2 2 2 5 2" xfId="1136" xr:uid="{00000000-0005-0000-0000-0000FE130000}"/>
    <cellStyle name="Normal 2 2 2 5 2 2" xfId="7675" xr:uid="{00000000-0005-0000-0000-0000FF130000}"/>
    <cellStyle name="Normal 2 2 2 5 3" xfId="1137" xr:uid="{00000000-0005-0000-0000-000000140000}"/>
    <cellStyle name="Normal 2 2 2 5 4" xfId="1138" xr:uid="{00000000-0005-0000-0000-000001140000}"/>
    <cellStyle name="Normal 2 2 2 5 5" xfId="1139" xr:uid="{00000000-0005-0000-0000-000002140000}"/>
    <cellStyle name="Normal 2 2 2 5 6" xfId="5772" xr:uid="{00000000-0005-0000-0000-000003140000}"/>
    <cellStyle name="Normal 2 2 2 6" xfId="1140" xr:uid="{00000000-0005-0000-0000-000004140000}"/>
    <cellStyle name="Normal 2 2 2 6 2" xfId="7670" xr:uid="{00000000-0005-0000-0000-000005140000}"/>
    <cellStyle name="Normal 2 2 2 6 3" xfId="6536" xr:uid="{00000000-0005-0000-0000-000006140000}"/>
    <cellStyle name="Normal 2 2 2 7" xfId="7239" xr:uid="{00000000-0005-0000-0000-000007140000}"/>
    <cellStyle name="Normal 2 2 2 7 2" xfId="11002" xr:uid="{00000000-0005-0000-0000-000008140000}"/>
    <cellStyle name="Normal 2 2 2 8" xfId="5765" xr:uid="{00000000-0005-0000-0000-000009140000}"/>
    <cellStyle name="Normal 2 2 2 9" xfId="8542" xr:uid="{00000000-0005-0000-0000-00000A140000}"/>
    <cellStyle name="Normal 2 2 3" xfId="1141" xr:uid="{00000000-0005-0000-0000-00000B140000}"/>
    <cellStyle name="Normal 2 2 3 2" xfId="6537" xr:uid="{00000000-0005-0000-0000-00000C140000}"/>
    <cellStyle name="Normal 2 2 3 2 2" xfId="7676" xr:uid="{00000000-0005-0000-0000-00000D140000}"/>
    <cellStyle name="Normal 2 2 3 2 3" xfId="9356" xr:uid="{00000000-0005-0000-0000-00000E140000}"/>
    <cellStyle name="Normal 2 2 3 3" xfId="6990" xr:uid="{00000000-0005-0000-0000-00000F140000}"/>
    <cellStyle name="Normal 2 2 3 4" xfId="5773" xr:uid="{00000000-0005-0000-0000-000010140000}"/>
    <cellStyle name="Normal 2 2 3 5" xfId="8996" xr:uid="{00000000-0005-0000-0000-000011140000}"/>
    <cellStyle name="Normal 2 2 3 6" xfId="20899" xr:uid="{CF2E0CCA-0073-40A5-90F7-4D82DEC0CD08}"/>
    <cellStyle name="Normal 2 2 4" xfId="1142" xr:uid="{00000000-0005-0000-0000-000012140000}"/>
    <cellStyle name="Normal 2 2 4 2" xfId="1143" xr:uid="{00000000-0005-0000-0000-000013140000}"/>
    <cellStyle name="Normal 2 2 4 2 2" xfId="1144" xr:uid="{00000000-0005-0000-0000-000014140000}"/>
    <cellStyle name="Normal 2 2 4 2 2 2" xfId="6992" xr:uid="{00000000-0005-0000-0000-000015140000}"/>
    <cellStyle name="Normal 2 2 4 2 2 2 2" xfId="7679" xr:uid="{00000000-0005-0000-0000-000016140000}"/>
    <cellStyle name="Normal 2 2 4 2 2 3" xfId="5776" xr:uid="{00000000-0005-0000-0000-000017140000}"/>
    <cellStyle name="Normal 2 2 4 2 3" xfId="6991" xr:uid="{00000000-0005-0000-0000-000018140000}"/>
    <cellStyle name="Normal 2 2 4 2 3 2" xfId="7678" xr:uid="{00000000-0005-0000-0000-000019140000}"/>
    <cellStyle name="Normal 2 2 4 2 4" xfId="5775" xr:uid="{00000000-0005-0000-0000-00001A140000}"/>
    <cellStyle name="Normal 2 2 4 3" xfId="1145" xr:uid="{00000000-0005-0000-0000-00001B140000}"/>
    <cellStyle name="Normal 2 2 4 3 2" xfId="1146" xr:uid="{00000000-0005-0000-0000-00001C140000}"/>
    <cellStyle name="Normal 2 2 4 3 2 2" xfId="7677" xr:uid="{00000000-0005-0000-0000-00001D140000}"/>
    <cellStyle name="Normal 2 2 4 3 3" xfId="1147" xr:uid="{00000000-0005-0000-0000-00001E140000}"/>
    <cellStyle name="Normal 2 2 4 3 4" xfId="6538" xr:uid="{00000000-0005-0000-0000-00001F140000}"/>
    <cellStyle name="Normal 2 2 4 4" xfId="1148" xr:uid="{00000000-0005-0000-0000-000020140000}"/>
    <cellStyle name="Normal 2 2 4 5" xfId="5774" xr:uid="{00000000-0005-0000-0000-000021140000}"/>
    <cellStyle name="Normal 2 2 4 6" xfId="8495" xr:uid="{00000000-0005-0000-0000-000022140000}"/>
    <cellStyle name="Normal 2 2 4 7" xfId="20900" xr:uid="{18C99843-16C6-4AD7-977B-33628C6AF0A8}"/>
    <cellStyle name="Normal 2 2 5" xfId="1149" xr:uid="{00000000-0005-0000-0000-000023140000}"/>
    <cellStyle name="Normal 2 2 5 2" xfId="1150" xr:uid="{00000000-0005-0000-0000-000024140000}"/>
    <cellStyle name="Normal 2 2 5 2 2" xfId="7680" xr:uid="{00000000-0005-0000-0000-000025140000}"/>
    <cellStyle name="Normal 2 2 5 3" xfId="5777" xr:uid="{00000000-0005-0000-0000-000026140000}"/>
    <cellStyle name="Normal 2 2 5 4" xfId="9422" xr:uid="{00000000-0005-0000-0000-000027140000}"/>
    <cellStyle name="Normal 2 2 5 4 2" xfId="16535" xr:uid="{CE12E0E8-229B-48CA-9BB0-B2E521DB1E3A}"/>
    <cellStyle name="Normal 2 2 5 5" xfId="8440" xr:uid="{00000000-0005-0000-0000-000028140000}"/>
    <cellStyle name="Normal 2 2 5 6" xfId="20901" xr:uid="{1923344A-811A-4084-A562-2D7711BFD354}"/>
    <cellStyle name="Normal 2 2 6" xfId="1151" xr:uid="{00000000-0005-0000-0000-000029140000}"/>
    <cellStyle name="Normal 2 2 6 2" xfId="1152" xr:uid="{00000000-0005-0000-0000-00002A140000}"/>
    <cellStyle name="Normal 2 2 6 2 2" xfId="7681" xr:uid="{00000000-0005-0000-0000-00002B140000}"/>
    <cellStyle name="Normal 2 2 6 3" xfId="5778" xr:uid="{00000000-0005-0000-0000-00002C140000}"/>
    <cellStyle name="Normal 2 2 6 4" xfId="9419" xr:uid="{00000000-0005-0000-0000-00002D140000}"/>
    <cellStyle name="Normal 2 2 7" xfId="1153" xr:uid="{00000000-0005-0000-0000-00002E140000}"/>
    <cellStyle name="Normal 2 2 7 2" xfId="1154" xr:uid="{00000000-0005-0000-0000-00002F140000}"/>
    <cellStyle name="Normal 2 2 7 2 2" xfId="7682" xr:uid="{00000000-0005-0000-0000-000030140000}"/>
    <cellStyle name="Normal 2 2 7 3" xfId="5779" xr:uid="{00000000-0005-0000-0000-000031140000}"/>
    <cellStyle name="Normal 2 2 8" xfId="1155" xr:uid="{00000000-0005-0000-0000-000032140000}"/>
    <cellStyle name="Normal 2 2 8 2" xfId="1156" xr:uid="{00000000-0005-0000-0000-000033140000}"/>
    <cellStyle name="Normal 2 2 8 2 2" xfId="1157" xr:uid="{00000000-0005-0000-0000-000034140000}"/>
    <cellStyle name="Normal 2 2 8 2 2 2" xfId="1158" xr:uid="{00000000-0005-0000-0000-000035140000}"/>
    <cellStyle name="Normal 2 2 8 2 2 2 2" xfId="1159" xr:uid="{00000000-0005-0000-0000-000036140000}"/>
    <cellStyle name="Normal 2 2 8 2 2 2 3" xfId="1160" xr:uid="{00000000-0005-0000-0000-000037140000}"/>
    <cellStyle name="Normal 2 2 8 2 2 2 4" xfId="1161" xr:uid="{00000000-0005-0000-0000-000038140000}"/>
    <cellStyle name="Normal 2 2 8 2 3" xfId="1162" xr:uid="{00000000-0005-0000-0000-000039140000}"/>
    <cellStyle name="Normal 2 2 8 2 4" xfId="1163" xr:uid="{00000000-0005-0000-0000-00003A140000}"/>
    <cellStyle name="Normal 2 2 8 2 5" xfId="1164" xr:uid="{00000000-0005-0000-0000-00003B140000}"/>
    <cellStyle name="Normal 2 2 8 3" xfId="1165" xr:uid="{00000000-0005-0000-0000-00003C140000}"/>
    <cellStyle name="Normal 2 2 8 3 2" xfId="1166" xr:uid="{00000000-0005-0000-0000-00003D140000}"/>
    <cellStyle name="Normal 2 2 8 3 3" xfId="1167" xr:uid="{00000000-0005-0000-0000-00003E140000}"/>
    <cellStyle name="Normal 2 2 8 3 4" xfId="1168" xr:uid="{00000000-0005-0000-0000-00003F140000}"/>
    <cellStyle name="Normal 2 2 9" xfId="1169" xr:uid="{00000000-0005-0000-0000-000040140000}"/>
    <cellStyle name="Normal 2 2 9 2" xfId="1170" xr:uid="{00000000-0005-0000-0000-000041140000}"/>
    <cellStyle name="Normal 2 2 9 2 2" xfId="1171" xr:uid="{00000000-0005-0000-0000-000042140000}"/>
    <cellStyle name="Normal 2 2 9 2 3" xfId="1172" xr:uid="{00000000-0005-0000-0000-000043140000}"/>
    <cellStyle name="Normal 2 2 9 2 4" xfId="1173" xr:uid="{00000000-0005-0000-0000-000044140000}"/>
    <cellStyle name="Normal 2 2 9 3" xfId="6993" xr:uid="{00000000-0005-0000-0000-000045140000}"/>
    <cellStyle name="Normal 2 2 9 4" xfId="6323" xr:uid="{00000000-0005-0000-0000-000046140000}"/>
    <cellStyle name="Normal 2 2_Sena_wp_Q1'10" xfId="1174" xr:uid="{00000000-0005-0000-0000-000047140000}"/>
    <cellStyle name="Normal 2 20" xfId="5516" xr:uid="{00000000-0005-0000-0000-000048140000}"/>
    <cellStyle name="Normal 2 21" xfId="6539" xr:uid="{00000000-0005-0000-0000-000049140000}"/>
    <cellStyle name="Normal 2 3" xfId="1175" xr:uid="{00000000-0005-0000-0000-00004A140000}"/>
    <cellStyle name="Normal 2 3 10" xfId="1176" xr:uid="{00000000-0005-0000-0000-00004B140000}"/>
    <cellStyle name="Normal 2 3 10 2" xfId="7974" xr:uid="{00000000-0005-0000-0000-00004C140000}"/>
    <cellStyle name="Normal 2 3 10 2 2" xfId="11037" xr:uid="{00000000-0005-0000-0000-00004D140000}"/>
    <cellStyle name="Normal 2 3 11" xfId="1177" xr:uid="{00000000-0005-0000-0000-00004E140000}"/>
    <cellStyle name="Normal 2 3 11 2" xfId="7385" xr:uid="{00000000-0005-0000-0000-00004F140000}"/>
    <cellStyle name="Normal 2 3 12" xfId="5780" xr:uid="{00000000-0005-0000-0000-000050140000}"/>
    <cellStyle name="Normal 2 3 13" xfId="8543" xr:uid="{00000000-0005-0000-0000-000051140000}"/>
    <cellStyle name="Normal 2 3 14" xfId="20902" xr:uid="{A79CF121-5718-4D8B-9164-F53C5CA9B9CD}"/>
    <cellStyle name="Normal 2 3 2" xfId="1178" xr:uid="{00000000-0005-0000-0000-000052140000}"/>
    <cellStyle name="Normal 2 3 2 2" xfId="1179" xr:uid="{00000000-0005-0000-0000-000053140000}"/>
    <cellStyle name="Normal 2 3 2 2 2" xfId="1180" xr:uid="{00000000-0005-0000-0000-000054140000}"/>
    <cellStyle name="Normal 2 3 2 2 2 2" xfId="1181" xr:uid="{00000000-0005-0000-0000-000055140000}"/>
    <cellStyle name="Normal 2 3 2 2 2 2 2" xfId="5448" xr:uid="{00000000-0005-0000-0000-000056140000}"/>
    <cellStyle name="Normal 2 3 2 2 2 2 2 2" xfId="10935" xr:uid="{00000000-0005-0000-0000-000057140000}"/>
    <cellStyle name="Normal 2 3 2 2 2 2 3" xfId="10904" xr:uid="{00000000-0005-0000-0000-000058140000}"/>
    <cellStyle name="Normal 2 3 2 2 2 2 4" xfId="9513" xr:uid="{00000000-0005-0000-0000-000059140000}"/>
    <cellStyle name="Normal 2 3 2 2 2 3" xfId="5447" xr:uid="{00000000-0005-0000-0000-00005A140000}"/>
    <cellStyle name="Normal 2 3 2 2 2 3 2" xfId="10934" xr:uid="{00000000-0005-0000-0000-00005B140000}"/>
    <cellStyle name="Normal 2 3 2 2 2 4" xfId="6228" xr:uid="{00000000-0005-0000-0000-00005C140000}"/>
    <cellStyle name="Normal 2 3 2 2 2 4 2" xfId="14857" xr:uid="{8DC40E41-7E3F-4F12-934E-B95FC9B9414B}"/>
    <cellStyle name="Normal 2 3 2 2 2 5" xfId="10903" xr:uid="{00000000-0005-0000-0000-00005D140000}"/>
    <cellStyle name="Normal 2 3 2 2 2 6" xfId="9512" xr:uid="{00000000-0005-0000-0000-00005E140000}"/>
    <cellStyle name="Normal 2 3 2 2 3" xfId="1182" xr:uid="{00000000-0005-0000-0000-00005F140000}"/>
    <cellStyle name="Normal 2 3 2 2 3 2" xfId="5449" xr:uid="{00000000-0005-0000-0000-000060140000}"/>
    <cellStyle name="Normal 2 3 2 2 3 2 2" xfId="7684" xr:uid="{00000000-0005-0000-0000-000061140000}"/>
    <cellStyle name="Normal 2 3 2 2 3 2 2 2" xfId="15761" xr:uid="{2BD4C880-E061-41CC-95F5-84A4F8B0D7FC}"/>
    <cellStyle name="Normal 2 3 2 2 3 2 3" xfId="10936" xr:uid="{00000000-0005-0000-0000-000062140000}"/>
    <cellStyle name="Normal 2 3 2 2 3 3" xfId="6995" xr:uid="{00000000-0005-0000-0000-000063140000}"/>
    <cellStyle name="Normal 2 3 2 2 3 4" xfId="10905" xr:uid="{00000000-0005-0000-0000-000064140000}"/>
    <cellStyle name="Normal 2 3 2 2 3 5" xfId="9514" xr:uid="{00000000-0005-0000-0000-000065140000}"/>
    <cellStyle name="Normal 2 3 2 2 4" xfId="1183" xr:uid="{00000000-0005-0000-0000-000066140000}"/>
    <cellStyle name="Normal 2 3 2 2 4 2" xfId="5450" xr:uid="{00000000-0005-0000-0000-000067140000}"/>
    <cellStyle name="Normal 2 3 2 2 4 2 2" xfId="10937" xr:uid="{00000000-0005-0000-0000-000068140000}"/>
    <cellStyle name="Normal 2 3 2 2 4 3" xfId="10906" xr:uid="{00000000-0005-0000-0000-000069140000}"/>
    <cellStyle name="Normal 2 3 2 2 4 4" xfId="9515" xr:uid="{00000000-0005-0000-0000-00006A140000}"/>
    <cellStyle name="Normal 2 3 2 2 5" xfId="1184" xr:uid="{00000000-0005-0000-0000-00006B140000}"/>
    <cellStyle name="Normal 2 3 2 2 5 2" xfId="7386" xr:uid="{00000000-0005-0000-0000-00006C140000}"/>
    <cellStyle name="Normal 2 3 2 2 5 2 2" xfId="11014" xr:uid="{00000000-0005-0000-0000-00006D140000}"/>
    <cellStyle name="Normal 2 3 2 2 6" xfId="5446" xr:uid="{00000000-0005-0000-0000-00006E140000}"/>
    <cellStyle name="Normal 2 3 2 2 6 2" xfId="10933" xr:uid="{00000000-0005-0000-0000-00006F140000}"/>
    <cellStyle name="Normal 2 3 2 2 7" xfId="5781" xr:uid="{00000000-0005-0000-0000-000070140000}"/>
    <cellStyle name="Normal 2 3 2 2 7 2" xfId="14748" xr:uid="{DB509879-DDDA-4492-B50D-1D8EB291B99C}"/>
    <cellStyle name="Normal 2 3 2 2 8" xfId="10902" xr:uid="{00000000-0005-0000-0000-000071140000}"/>
    <cellStyle name="Normal 2 3 2 2 9" xfId="9511" xr:uid="{00000000-0005-0000-0000-000072140000}"/>
    <cellStyle name="Normal 2 3 2 2_BS " xfId="6122" xr:uid="{00000000-0005-0000-0000-000073140000}"/>
    <cellStyle name="Normal 2 3 2 3" xfId="20903" xr:uid="{900D0BE0-CF73-4B27-8629-64D68207F6FF}"/>
    <cellStyle name="Normal 2 3 2_SNA_WP_Q1'54" xfId="1185" xr:uid="{00000000-0005-0000-0000-000074140000}"/>
    <cellStyle name="Normal 2 3 3" xfId="1186" xr:uid="{00000000-0005-0000-0000-000075140000}"/>
    <cellStyle name="Normal 2 3 3 10" xfId="10907" xr:uid="{00000000-0005-0000-0000-000076140000}"/>
    <cellStyle name="Normal 2 3 3 11" xfId="9516" xr:uid="{00000000-0005-0000-0000-000077140000}"/>
    <cellStyle name="Normal 2 3 3 12" xfId="20904" xr:uid="{84725F84-DCF0-4D52-84BC-BC8DAADC1029}"/>
    <cellStyle name="Normal 2 3 3 2" xfId="1187" xr:uid="{00000000-0005-0000-0000-000078140000}"/>
    <cellStyle name="Normal 2 3 3 2 2" xfId="1188" xr:uid="{00000000-0005-0000-0000-000079140000}"/>
    <cellStyle name="Normal 2 3 3 2 2 2" xfId="1189" xr:uid="{00000000-0005-0000-0000-00007A140000}"/>
    <cellStyle name="Normal 2 3 3 2 2 2 2" xfId="5454" xr:uid="{00000000-0005-0000-0000-00007B140000}"/>
    <cellStyle name="Normal 2 3 3 2 2 2 2 2" xfId="10941" xr:uid="{00000000-0005-0000-0000-00007C140000}"/>
    <cellStyle name="Normal 2 3 3 2 2 2 3" xfId="10910" xr:uid="{00000000-0005-0000-0000-00007D140000}"/>
    <cellStyle name="Normal 2 3 3 2 2 2 4" xfId="9519" xr:uid="{00000000-0005-0000-0000-00007E140000}"/>
    <cellStyle name="Normal 2 3 3 2 2 3" xfId="5453" xr:uid="{00000000-0005-0000-0000-00007F140000}"/>
    <cellStyle name="Normal 2 3 3 2 2 3 2" xfId="10940" xr:uid="{00000000-0005-0000-0000-000080140000}"/>
    <cellStyle name="Normal 2 3 3 2 2 4" xfId="6230" xr:uid="{00000000-0005-0000-0000-000081140000}"/>
    <cellStyle name="Normal 2 3 3 2 2 4 2" xfId="14859" xr:uid="{6C0614A4-0ABD-4045-92C6-B26C0E61D51C}"/>
    <cellStyle name="Normal 2 3 3 2 2 5" xfId="10909" xr:uid="{00000000-0005-0000-0000-000082140000}"/>
    <cellStyle name="Normal 2 3 3 2 2 6" xfId="9518" xr:uid="{00000000-0005-0000-0000-000083140000}"/>
    <cellStyle name="Normal 2 3 3 2 3" xfId="1190" xr:uid="{00000000-0005-0000-0000-000084140000}"/>
    <cellStyle name="Normal 2 3 3 2 3 2" xfId="5455" xr:uid="{00000000-0005-0000-0000-000085140000}"/>
    <cellStyle name="Normal 2 3 3 2 3 2 2" xfId="7686" xr:uid="{00000000-0005-0000-0000-000086140000}"/>
    <cellStyle name="Normal 2 3 3 2 3 2 2 2" xfId="15763" xr:uid="{3FC3E5DD-8CD3-4B9E-BA34-EFD84539534F}"/>
    <cellStyle name="Normal 2 3 3 2 3 2 3" xfId="10942" xr:uid="{00000000-0005-0000-0000-000087140000}"/>
    <cellStyle name="Normal 2 3 3 2 3 3" xfId="6997" xr:uid="{00000000-0005-0000-0000-000088140000}"/>
    <cellStyle name="Normal 2 3 3 2 3 4" xfId="10911" xr:uid="{00000000-0005-0000-0000-000089140000}"/>
    <cellStyle name="Normal 2 3 3 2 3 5" xfId="9520" xr:uid="{00000000-0005-0000-0000-00008A140000}"/>
    <cellStyle name="Normal 2 3 3 2 4" xfId="1191" xr:uid="{00000000-0005-0000-0000-00008B140000}"/>
    <cellStyle name="Normal 2 3 3 2 4 2" xfId="5456" xr:uid="{00000000-0005-0000-0000-00008C140000}"/>
    <cellStyle name="Normal 2 3 3 2 4 2 2" xfId="10943" xr:uid="{00000000-0005-0000-0000-00008D140000}"/>
    <cellStyle name="Normal 2 3 3 2 4 3" xfId="10912" xr:uid="{00000000-0005-0000-0000-00008E140000}"/>
    <cellStyle name="Normal 2 3 3 2 4 4" xfId="9521" xr:uid="{00000000-0005-0000-0000-00008F140000}"/>
    <cellStyle name="Normal 2 3 3 2 5" xfId="1192" xr:uid="{00000000-0005-0000-0000-000090140000}"/>
    <cellStyle name="Normal 2 3 3 2 5 2" xfId="7387" xr:uid="{00000000-0005-0000-0000-000091140000}"/>
    <cellStyle name="Normal 2 3 3 2 5 2 2" xfId="11015" xr:uid="{00000000-0005-0000-0000-000092140000}"/>
    <cellStyle name="Normal 2 3 3 2 6" xfId="5452" xr:uid="{00000000-0005-0000-0000-000093140000}"/>
    <cellStyle name="Normal 2 3 3 2 6 2" xfId="10939" xr:uid="{00000000-0005-0000-0000-000094140000}"/>
    <cellStyle name="Normal 2 3 3 2 7" xfId="5783" xr:uid="{00000000-0005-0000-0000-000095140000}"/>
    <cellStyle name="Normal 2 3 3 2 7 2" xfId="14750" xr:uid="{E7A69A48-A79B-4ABE-941F-50454A1F0E85}"/>
    <cellStyle name="Normal 2 3 3 2 8" xfId="10908" xr:uid="{00000000-0005-0000-0000-000096140000}"/>
    <cellStyle name="Normal 2 3 3 2 9" xfId="9517" xr:uid="{00000000-0005-0000-0000-000097140000}"/>
    <cellStyle name="Normal 2 3 3 2_BS " xfId="6124" xr:uid="{00000000-0005-0000-0000-000098140000}"/>
    <cellStyle name="Normal 2 3 3 3" xfId="1193" xr:uid="{00000000-0005-0000-0000-000099140000}"/>
    <cellStyle name="Normal 2 3 3 3 2" xfId="6229" xr:uid="{00000000-0005-0000-0000-00009A140000}"/>
    <cellStyle name="Normal 2 3 3 3 2 2" xfId="14858" xr:uid="{5C7C1DC3-F801-4892-8F5C-9A7395E40B0D}"/>
    <cellStyle name="Normal 2 3 3 4" xfId="1194" xr:uid="{00000000-0005-0000-0000-00009B140000}"/>
    <cellStyle name="Normal 2 3 3 4 2" xfId="1195" xr:uid="{00000000-0005-0000-0000-00009C140000}"/>
    <cellStyle name="Normal 2 3 3 4 2 2" xfId="5458" xr:uid="{00000000-0005-0000-0000-00009D140000}"/>
    <cellStyle name="Normal 2 3 3 4 2 2 2" xfId="10945" xr:uid="{00000000-0005-0000-0000-00009E140000}"/>
    <cellStyle name="Normal 2 3 3 4 2 3" xfId="7685" xr:uid="{00000000-0005-0000-0000-00009F140000}"/>
    <cellStyle name="Normal 2 3 3 4 2 3 2" xfId="15762" xr:uid="{48DAD3AA-9970-4763-8436-0A84CDB0C35D}"/>
    <cellStyle name="Normal 2 3 3 4 2 4" xfId="10914" xr:uid="{00000000-0005-0000-0000-0000A0140000}"/>
    <cellStyle name="Normal 2 3 3 4 2 5" xfId="9523" xr:uid="{00000000-0005-0000-0000-0000A1140000}"/>
    <cellStyle name="Normal 2 3 3 4 3" xfId="5457" xr:uid="{00000000-0005-0000-0000-0000A2140000}"/>
    <cellStyle name="Normal 2 3 3 4 3 2" xfId="10944" xr:uid="{00000000-0005-0000-0000-0000A3140000}"/>
    <cellStyle name="Normal 2 3 3 4 4" xfId="6996" xr:uid="{00000000-0005-0000-0000-0000A4140000}"/>
    <cellStyle name="Normal 2 3 3 4 5" xfId="10913" xr:uid="{00000000-0005-0000-0000-0000A5140000}"/>
    <cellStyle name="Normal 2 3 3 4 6" xfId="9522" xr:uid="{00000000-0005-0000-0000-0000A6140000}"/>
    <cellStyle name="Normal 2 3 3 5" xfId="1196" xr:uid="{00000000-0005-0000-0000-0000A7140000}"/>
    <cellStyle name="Normal 2 3 3 5 2" xfId="5459" xr:uid="{00000000-0005-0000-0000-0000A8140000}"/>
    <cellStyle name="Normal 2 3 3 5 2 2" xfId="10946" xr:uid="{00000000-0005-0000-0000-0000A9140000}"/>
    <cellStyle name="Normal 2 3 3 5 3" xfId="7240" xr:uid="{00000000-0005-0000-0000-0000AA140000}"/>
    <cellStyle name="Normal 2 3 3 5 4" xfId="10915" xr:uid="{00000000-0005-0000-0000-0000AB140000}"/>
    <cellStyle name="Normal 2 3 3 5 5" xfId="9524" xr:uid="{00000000-0005-0000-0000-0000AC140000}"/>
    <cellStyle name="Normal 2 3 3 6" xfId="1197" xr:uid="{00000000-0005-0000-0000-0000AD140000}"/>
    <cellStyle name="Normal 2 3 3 6 2" xfId="5460" xr:uid="{00000000-0005-0000-0000-0000AE140000}"/>
    <cellStyle name="Normal 2 3 3 6 2 2" xfId="10947" xr:uid="{00000000-0005-0000-0000-0000AF140000}"/>
    <cellStyle name="Normal 2 3 3 6 3" xfId="10916" xr:uid="{00000000-0005-0000-0000-0000B0140000}"/>
    <cellStyle name="Normal 2 3 3 6 4" xfId="9525" xr:uid="{00000000-0005-0000-0000-0000B1140000}"/>
    <cellStyle name="Normal 2 3 3 7" xfId="1198" xr:uid="{00000000-0005-0000-0000-0000B2140000}"/>
    <cellStyle name="Normal 2 3 3 8" xfId="5451" xr:uid="{00000000-0005-0000-0000-0000B3140000}"/>
    <cellStyle name="Normal 2 3 3 8 2" xfId="10938" xr:uid="{00000000-0005-0000-0000-0000B4140000}"/>
    <cellStyle name="Normal 2 3 3 9" xfId="5782" xr:uid="{00000000-0005-0000-0000-0000B5140000}"/>
    <cellStyle name="Normal 2 3 3 9 2" xfId="14749" xr:uid="{32153CB9-4037-4BF9-A7AF-78FD927FED3D}"/>
    <cellStyle name="Normal 2 3 3_BS " xfId="6123" xr:uid="{00000000-0005-0000-0000-0000B6140000}"/>
    <cellStyle name="Normal 2 3 4" xfId="1199" xr:uid="{00000000-0005-0000-0000-0000B7140000}"/>
    <cellStyle name="Normal 2 3 4 2" xfId="6998" xr:uid="{00000000-0005-0000-0000-0000B8140000}"/>
    <cellStyle name="Normal 2 3 4 2 2" xfId="7687" xr:uid="{00000000-0005-0000-0000-0000B9140000}"/>
    <cellStyle name="Normal 2 3 4 3" xfId="5784" xr:uid="{00000000-0005-0000-0000-0000BA140000}"/>
    <cellStyle name="Normal 2 3 4 4" xfId="20905" xr:uid="{0F5BC412-884F-417C-997D-9489D13B1454}"/>
    <cellStyle name="Normal 2 3 5" xfId="1200" xr:uid="{00000000-0005-0000-0000-0000BB140000}"/>
    <cellStyle name="Normal 2 3 5 2" xfId="1201" xr:uid="{00000000-0005-0000-0000-0000BC140000}"/>
    <cellStyle name="Normal 2 3 5 2 2" xfId="6231" xr:uid="{00000000-0005-0000-0000-0000BD140000}"/>
    <cellStyle name="Normal 2 3 5 3" xfId="1202" xr:uid="{00000000-0005-0000-0000-0000BE140000}"/>
    <cellStyle name="Normal 2 3 5 3 2" xfId="7688" xr:uid="{00000000-0005-0000-0000-0000BF140000}"/>
    <cellStyle name="Normal 2 3 5 4" xfId="1203" xr:uid="{00000000-0005-0000-0000-0000C0140000}"/>
    <cellStyle name="Normal 2 3 5 4 2" xfId="7388" xr:uid="{00000000-0005-0000-0000-0000C1140000}"/>
    <cellStyle name="Normal 2 3 5 5" xfId="5785" xr:uid="{00000000-0005-0000-0000-0000C2140000}"/>
    <cellStyle name="Normal 2 3 5 6" xfId="20906" xr:uid="{51AFCB01-9487-4D8E-8597-D40340233E6E}"/>
    <cellStyle name="Normal 2 3 5_BS " xfId="6125" xr:uid="{00000000-0005-0000-0000-0000C3140000}"/>
    <cellStyle name="Normal 2 3 6" xfId="1204" xr:uid="{00000000-0005-0000-0000-0000C4140000}"/>
    <cellStyle name="Normal 2 3 6 2" xfId="6227" xr:uid="{00000000-0005-0000-0000-0000C5140000}"/>
    <cellStyle name="Normal 2 3 7" xfId="1205" xr:uid="{00000000-0005-0000-0000-0000C6140000}"/>
    <cellStyle name="Normal 2 3 7 2" xfId="7683" xr:uid="{00000000-0005-0000-0000-0000C7140000}"/>
    <cellStyle name="Normal 2 3 7 3" xfId="6994" xr:uid="{00000000-0005-0000-0000-0000C8140000}"/>
    <cellStyle name="Normal 2 3 8" xfId="1206" xr:uid="{00000000-0005-0000-0000-0000C9140000}"/>
    <cellStyle name="Normal 2 3 8 2" xfId="7954" xr:uid="{00000000-0005-0000-0000-0000CA140000}"/>
    <cellStyle name="Normal 2 3 8 3" xfId="7130" xr:uid="{00000000-0005-0000-0000-0000CB140000}"/>
    <cellStyle name="Normal 2 3 9" xfId="1207" xr:uid="{00000000-0005-0000-0000-0000CC140000}"/>
    <cellStyle name="Normal 2 3 9 2" xfId="8388" xr:uid="{00000000-0005-0000-0000-0000CD140000}"/>
    <cellStyle name="Normal 2 3 9 2 2" xfId="11067" xr:uid="{00000000-0005-0000-0000-0000CE140000}"/>
    <cellStyle name="Normal 2 3 9 3" xfId="7960" xr:uid="{00000000-0005-0000-0000-0000CF140000}"/>
    <cellStyle name="Normal 2 3 9 3 2" xfId="11028" xr:uid="{00000000-0005-0000-0000-0000D0140000}"/>
    <cellStyle name="Normal 2 3 9 4" xfId="7181" xr:uid="{00000000-0005-0000-0000-0000D1140000}"/>
    <cellStyle name="Normal 2 3_BS " xfId="6121" xr:uid="{00000000-0005-0000-0000-0000D2140000}"/>
    <cellStyle name="Normal 2 4" xfId="1208" xr:uid="{00000000-0005-0000-0000-0000D3140000}"/>
    <cellStyle name="Normal 2 4 2" xfId="1209" xr:uid="{00000000-0005-0000-0000-0000D4140000}"/>
    <cellStyle name="Normal 2 4 2 2" xfId="7000" xr:uid="{00000000-0005-0000-0000-0000D5140000}"/>
    <cellStyle name="Normal 2 4 2 2 2" xfId="7690" xr:uid="{00000000-0005-0000-0000-0000D6140000}"/>
    <cellStyle name="Normal 2 4 2 3" xfId="5787" xr:uid="{00000000-0005-0000-0000-0000D7140000}"/>
    <cellStyle name="Normal 2 4 2 4" xfId="20907" xr:uid="{33315AC3-825A-4C89-88FA-38C4204A8D55}"/>
    <cellStyle name="Normal 2 4 3" xfId="1210" xr:uid="{00000000-0005-0000-0000-0000D8140000}"/>
    <cellStyle name="Normal 2 4 3 2" xfId="7689" xr:uid="{00000000-0005-0000-0000-0000D9140000}"/>
    <cellStyle name="Normal 2 4 3 3" xfId="6540" xr:uid="{00000000-0005-0000-0000-0000DA140000}"/>
    <cellStyle name="Normal 2 4 4" xfId="1211" xr:uid="{00000000-0005-0000-0000-0000DB140000}"/>
    <cellStyle name="Normal 2 4 4 2" xfId="6999" xr:uid="{00000000-0005-0000-0000-0000DC140000}"/>
    <cellStyle name="Normal 2 4 5" xfId="1212" xr:uid="{00000000-0005-0000-0000-0000DD140000}"/>
    <cellStyle name="Normal 2 4 5 2" xfId="7255" xr:uid="{00000000-0005-0000-0000-0000DE140000}"/>
    <cellStyle name="Normal 2 4 5 2 2" xfId="15479" xr:uid="{501121B8-29F4-4BC9-BA09-96789F4F9CFA}"/>
    <cellStyle name="Normal 2 4 6" xfId="5786" xr:uid="{00000000-0005-0000-0000-0000DF140000}"/>
    <cellStyle name="Normal 2 4 7" xfId="8544" xr:uid="{00000000-0005-0000-0000-0000E0140000}"/>
    <cellStyle name="Normal 2 5" xfId="1213" xr:uid="{00000000-0005-0000-0000-0000E1140000}"/>
    <cellStyle name="Normal 2 5 2" xfId="1214" xr:uid="{00000000-0005-0000-0000-0000E2140000}"/>
    <cellStyle name="Normal 2 5 2 2" xfId="1215" xr:uid="{00000000-0005-0000-0000-0000E3140000}"/>
    <cellStyle name="Normal 2 5 2 2 2" xfId="5462" xr:uid="{00000000-0005-0000-0000-0000E4140000}"/>
    <cellStyle name="Normal 2 5 2 2 2 2" xfId="10949" xr:uid="{00000000-0005-0000-0000-0000E5140000}"/>
    <cellStyle name="Normal 2 5 2 2 3" xfId="10918" xr:uid="{00000000-0005-0000-0000-0000E6140000}"/>
    <cellStyle name="Normal 2 5 2 2 4" xfId="9527" xr:uid="{00000000-0005-0000-0000-0000E7140000}"/>
    <cellStyle name="Normal 2 5 2 3" xfId="5461" xr:uid="{00000000-0005-0000-0000-0000E8140000}"/>
    <cellStyle name="Normal 2 5 2 3 2" xfId="10948" xr:uid="{00000000-0005-0000-0000-0000E9140000}"/>
    <cellStyle name="Normal 2 5 2 4" xfId="6232" xr:uid="{00000000-0005-0000-0000-0000EA140000}"/>
    <cellStyle name="Normal 2 5 2 4 2" xfId="14860" xr:uid="{5E682E40-40B2-4687-9B20-8242699EA725}"/>
    <cellStyle name="Normal 2 5 2 5" xfId="10917" xr:uid="{00000000-0005-0000-0000-0000EB140000}"/>
    <cellStyle name="Normal 2 5 2 6" xfId="9526" xr:uid="{00000000-0005-0000-0000-0000EC140000}"/>
    <cellStyle name="Normal 2 5 2 7" xfId="20909" xr:uid="{C8521BA6-763B-4C55-857F-8F6BD5D60FD6}"/>
    <cellStyle name="Normal 2 5 3" xfId="1216" xr:uid="{00000000-0005-0000-0000-0000ED140000}"/>
    <cellStyle name="Normal 2 5 3 2" xfId="7691" xr:uid="{00000000-0005-0000-0000-0000EE140000}"/>
    <cellStyle name="Normal 2 5 3 2 2" xfId="15764" xr:uid="{266C0266-0981-44BE-AE0E-BAEFA3F5271D}"/>
    <cellStyle name="Normal 2 5 3 3" xfId="7001" xr:uid="{00000000-0005-0000-0000-0000EF140000}"/>
    <cellStyle name="Normal 2 5 4" xfId="1217" xr:uid="{00000000-0005-0000-0000-0000F0140000}"/>
    <cellStyle name="Normal 2 5 4 2" xfId="7389" xr:uid="{00000000-0005-0000-0000-0000F1140000}"/>
    <cellStyle name="Normal 2 5 5" xfId="5788" xr:uid="{00000000-0005-0000-0000-0000F2140000}"/>
    <cellStyle name="Normal 2 5 5 2" xfId="14751" xr:uid="{0750BCC9-13E4-4921-8E57-D040560873AC}"/>
    <cellStyle name="Normal 2 5 6" xfId="8545" xr:uid="{00000000-0005-0000-0000-0000F3140000}"/>
    <cellStyle name="Normal 2 5 7" xfId="20908" xr:uid="{0D3046BE-78DB-469D-84ED-DED4B9B55B41}"/>
    <cellStyle name="Normal 2 5_BS " xfId="6126" xr:uid="{00000000-0005-0000-0000-0000F4140000}"/>
    <cellStyle name="Normal 2 6" xfId="1218" xr:uid="{00000000-0005-0000-0000-0000F5140000}"/>
    <cellStyle name="Normal 2 6 2" xfId="6541" xr:uid="{00000000-0005-0000-0000-0000F6140000}"/>
    <cellStyle name="Normal 2 6 2 2" xfId="9357" xr:uid="{00000000-0005-0000-0000-0000F7140000}"/>
    <cellStyle name="Normal 2 6 4" xfId="7149" xr:uid="{00000000-0005-0000-0000-0000F8140000}"/>
    <cellStyle name="Normal 2 7" xfId="1219" xr:uid="{00000000-0005-0000-0000-0000F9140000}"/>
    <cellStyle name="Normal 2 7 2" xfId="1220" xr:uid="{00000000-0005-0000-0000-0000FA140000}"/>
    <cellStyle name="Normal 2 7 2 2" xfId="1221" xr:uid="{00000000-0005-0000-0000-0000FB140000}"/>
    <cellStyle name="Normal 2 7 2 2 2" xfId="1222" xr:uid="{00000000-0005-0000-0000-0000FC140000}"/>
    <cellStyle name="Normal 2 7 2 2 3" xfId="1223" xr:uid="{00000000-0005-0000-0000-0000FD140000}"/>
    <cellStyle name="Normal 2 7 2 2 4" xfId="1224" xr:uid="{00000000-0005-0000-0000-0000FE140000}"/>
    <cellStyle name="Normal 2 7 2 2 5" xfId="1225" xr:uid="{00000000-0005-0000-0000-0000FF140000}"/>
    <cellStyle name="Normal 2 7 3" xfId="1226" xr:uid="{00000000-0005-0000-0000-000000150000}"/>
    <cellStyle name="Normal 2 7 4" xfId="1227" xr:uid="{00000000-0005-0000-0000-000001150000}"/>
    <cellStyle name="Normal 2 7 4 2" xfId="1228" xr:uid="{00000000-0005-0000-0000-000002150000}"/>
    <cellStyle name="Normal 2 7 4 3" xfId="1229" xr:uid="{00000000-0005-0000-0000-000003150000}"/>
    <cellStyle name="Normal 2 7 4 4" xfId="1230" xr:uid="{00000000-0005-0000-0000-000004150000}"/>
    <cellStyle name="Normal 2 7 5" xfId="20910" xr:uid="{8297583C-FB02-4D61-9874-ABE4C1DDC26C}"/>
    <cellStyle name="Normal 2 72" xfId="7926" xr:uid="{00000000-0005-0000-0000-000005150000}"/>
    <cellStyle name="Normal 2 8" xfId="1231" xr:uid="{00000000-0005-0000-0000-000006150000}"/>
    <cellStyle name="Normal 2 8 2" xfId="1232" xr:uid="{00000000-0005-0000-0000-000007150000}"/>
    <cellStyle name="Normal 2 8 3" xfId="1233" xr:uid="{00000000-0005-0000-0000-000008150000}"/>
    <cellStyle name="Normal 2 8 3 2" xfId="1234" xr:uid="{00000000-0005-0000-0000-000009150000}"/>
    <cellStyle name="Normal 2 8 3 3" xfId="1235" xr:uid="{00000000-0005-0000-0000-00000A150000}"/>
    <cellStyle name="Normal 2 8 4" xfId="1236" xr:uid="{00000000-0005-0000-0000-00000B150000}"/>
    <cellStyle name="Normal 2 8 5" xfId="9319" xr:uid="{00000000-0005-0000-0000-00000C150000}"/>
    <cellStyle name="Normal 2 8 5 2" xfId="16487" xr:uid="{AB76B889-81A3-4BE9-A634-C3A2C7D7CC34}"/>
    <cellStyle name="Normal 2 8 6" xfId="20911" xr:uid="{9C7BED48-ECBA-4356-A32D-FC8CFED17CE4}"/>
    <cellStyle name="Normal 2 9" xfId="1237" xr:uid="{00000000-0005-0000-0000-00000D150000}"/>
    <cellStyle name="Normal 2 9 2" xfId="20912" xr:uid="{C72DC6B9-6704-4795-B4F4-5DAF68814F0F}"/>
    <cellStyle name="Normal 2_Afresh_Lead_Q3'53(19.10.53)" xfId="1238" xr:uid="{00000000-0005-0000-0000-00000E150000}"/>
    <cellStyle name="Normal 20" xfId="1239" xr:uid="{00000000-0005-0000-0000-00000F150000}"/>
    <cellStyle name="Normal 20 10" xfId="4047" xr:uid="{00000000-0005-0000-0000-000010150000}"/>
    <cellStyle name="Normal 20 10 2" xfId="10181" xr:uid="{00000000-0005-0000-0000-000011150000}"/>
    <cellStyle name="Normal 20 10 2 2" xfId="17251" xr:uid="{D0EAFCC6-D18C-496B-98CF-D9CF8D2B2203}"/>
    <cellStyle name="Normal 20 10 3" xfId="13178" xr:uid="{377C7DDD-69F6-4252-85E5-4D34F7541AEC}"/>
    <cellStyle name="Normal 20 11" xfId="5789" xr:uid="{00000000-0005-0000-0000-000012150000}"/>
    <cellStyle name="Normal 20 12" xfId="8997" xr:uid="{00000000-0005-0000-0000-000013150000}"/>
    <cellStyle name="Normal 20 13" xfId="20913" xr:uid="{807E5A9C-6B35-4F34-99B9-5436FD6A4592}"/>
    <cellStyle name="Normal 20 14" xfId="11439" xr:uid="{FAA33723-CA05-476E-AEA8-7D33BE77F8C0}"/>
    <cellStyle name="Normal 20 2" xfId="1240" xr:uid="{00000000-0005-0000-0000-000014150000}"/>
    <cellStyle name="Normal 20 2 2" xfId="1241" xr:uid="{00000000-0005-0000-0000-000015150000}"/>
    <cellStyle name="Normal 20 2 3" xfId="20914" xr:uid="{451E94DA-EAE5-4BED-9A8E-390C6392A38B}"/>
    <cellStyle name="Normal 20 3" xfId="1242" xr:uid="{00000000-0005-0000-0000-000016150000}"/>
    <cellStyle name="Normal 20 4" xfId="1243" xr:uid="{00000000-0005-0000-0000-000017150000}"/>
    <cellStyle name="Normal 20 4 2" xfId="6543" xr:uid="{00000000-0005-0000-0000-000018150000}"/>
    <cellStyle name="Normal 20 4 2 2" xfId="6544" xr:uid="{00000000-0005-0000-0000-000019150000}"/>
    <cellStyle name="Normal 20 4 2 2 2" xfId="15047" xr:uid="{776CBA4F-69A3-4097-BEFA-FA438635BEDA}"/>
    <cellStyle name="Normal 20 4 2 3" xfId="15046" xr:uid="{58EE433A-C706-4FA4-90D8-87D4A27E3EE1}"/>
    <cellStyle name="Normal 20 4 3" xfId="6545" xr:uid="{00000000-0005-0000-0000-00001A150000}"/>
    <cellStyle name="Normal 20 4 3 2" xfId="15048" xr:uid="{8D67C0BC-AAE4-4DF8-B4EC-CF51A36A3B51}"/>
    <cellStyle name="Normal 20 4 4" xfId="7693" xr:uid="{00000000-0005-0000-0000-00001B150000}"/>
    <cellStyle name="Normal 20 4 5" xfId="6542" xr:uid="{00000000-0005-0000-0000-00001C150000}"/>
    <cellStyle name="Normal 20 4 5 2" xfId="15045" xr:uid="{3884C106-508E-4D20-87C0-A519E6CEE519}"/>
    <cellStyle name="Normal 20 5" xfId="1244" xr:uid="{00000000-0005-0000-0000-00001D150000}"/>
    <cellStyle name="Normal 20 5 2" xfId="7002" xr:uid="{00000000-0005-0000-0000-00001E150000}"/>
    <cellStyle name="Normal 20 6" xfId="1245" xr:uid="{00000000-0005-0000-0000-00001F150000}"/>
    <cellStyle name="Normal 20 6 2" xfId="2972" xr:uid="{00000000-0005-0000-0000-000020150000}"/>
    <cellStyle name="Normal 20 6 2 2" xfId="3540" xr:uid="{00000000-0005-0000-0000-000021150000}"/>
    <cellStyle name="Normal 20 6 2 2 2" xfId="5287" xr:uid="{00000000-0005-0000-0000-000022150000}"/>
    <cellStyle name="Normal 20 6 2 2 2 2" xfId="10746" xr:uid="{00000000-0005-0000-0000-000023150000}"/>
    <cellStyle name="Normal 20 6 2 2 2 2 2" xfId="17816" xr:uid="{A205FD92-4CE7-4477-AB55-38DF14D8A7F1}"/>
    <cellStyle name="Normal 20 6 2 2 2 3" xfId="14417" xr:uid="{CEFC3DA1-A0FA-4226-81A9-87FB58A4D7DD}"/>
    <cellStyle name="Normal 20 6 2 2 3" xfId="9995" xr:uid="{00000000-0005-0000-0000-000024150000}"/>
    <cellStyle name="Normal 20 6 2 2 3 2" xfId="17065" xr:uid="{01525368-35D1-4C6D-B158-C6BB8964DAD0}"/>
    <cellStyle name="Normal 20 6 2 2 4" xfId="12672" xr:uid="{9CC24D7B-CB83-4066-870A-9D0030EFDAFC}"/>
    <cellStyle name="Normal 20 6 2 3" xfId="4740" xr:uid="{00000000-0005-0000-0000-000025150000}"/>
    <cellStyle name="Normal 20 6 2 3 2" xfId="10370" xr:uid="{00000000-0005-0000-0000-000026150000}"/>
    <cellStyle name="Normal 20 6 2 3 2 2" xfId="17440" xr:uid="{B5D54E4B-15AB-452E-98F4-C7C54F84D283}"/>
    <cellStyle name="Normal 20 6 2 3 3" xfId="13870" xr:uid="{6213C9F4-C5A5-45A8-8827-A6A86B34F697}"/>
    <cellStyle name="Normal 20 6 2 4" xfId="9622" xr:uid="{00000000-0005-0000-0000-000027150000}"/>
    <cellStyle name="Normal 20 6 2 4 2" xfId="16692" xr:uid="{9D71A3DE-A3E5-4F2F-847C-080F18D1707A}"/>
    <cellStyle name="Normal 20 6 2 5" xfId="12132" xr:uid="{1AD4FADB-8CE9-42B7-9F19-7A7416770F7C}"/>
    <cellStyle name="Normal 20 6 3" xfId="3352" xr:uid="{00000000-0005-0000-0000-000028150000}"/>
    <cellStyle name="Normal 20 6 3 2" xfId="5099" xr:uid="{00000000-0005-0000-0000-000029150000}"/>
    <cellStyle name="Normal 20 6 3 2 2" xfId="10558" xr:uid="{00000000-0005-0000-0000-00002A150000}"/>
    <cellStyle name="Normal 20 6 3 2 2 2" xfId="17628" xr:uid="{8CF364D4-7285-4E43-B747-74A12CFE8E17}"/>
    <cellStyle name="Normal 20 6 3 2 3" xfId="14229" xr:uid="{4EB27369-D16B-475F-B30D-36CBD1600762}"/>
    <cellStyle name="Normal 20 6 3 3" xfId="9808" xr:uid="{00000000-0005-0000-0000-00002B150000}"/>
    <cellStyle name="Normal 20 6 3 3 2" xfId="16878" xr:uid="{7EC0F0D4-A3D5-4CE1-80F9-BDAAAF194355}"/>
    <cellStyle name="Normal 20 6 3 4" xfId="12484" xr:uid="{667974DC-8555-4539-AED5-89FDBFBF4866}"/>
    <cellStyle name="Normal 20 6 4" xfId="4048" xr:uid="{00000000-0005-0000-0000-00002C150000}"/>
    <cellStyle name="Normal 20 6 4 2" xfId="10182" xr:uid="{00000000-0005-0000-0000-00002D150000}"/>
    <cellStyle name="Normal 20 6 4 2 2" xfId="17252" xr:uid="{592CD1AE-A6E0-4A24-80E1-9CC17E5A1C18}"/>
    <cellStyle name="Normal 20 6 4 3" xfId="13179" xr:uid="{14B98F88-DBE7-4C5F-8303-875134089FAB}"/>
    <cellStyle name="Normal 20 6 5" xfId="9528" xr:uid="{00000000-0005-0000-0000-00002E150000}"/>
    <cellStyle name="Normal 20 6 5 2" xfId="16603" xr:uid="{A23B041E-6D97-49BC-A62E-35E4C3839420}"/>
    <cellStyle name="Normal 20 6 6" xfId="11440" xr:uid="{2E3A33C8-2C4C-40BB-9FB0-1D0EA712C5FB}"/>
    <cellStyle name="Normal 20 7" xfId="1246" xr:uid="{00000000-0005-0000-0000-00002F150000}"/>
    <cellStyle name="Normal 20 8" xfId="2971" xr:uid="{00000000-0005-0000-0000-000030150000}"/>
    <cellStyle name="Normal 20 8 2" xfId="3539" xr:uid="{00000000-0005-0000-0000-000031150000}"/>
    <cellStyle name="Normal 20 8 2 2" xfId="5286" xr:uid="{00000000-0005-0000-0000-000032150000}"/>
    <cellStyle name="Normal 20 8 2 2 2" xfId="10745" xr:uid="{00000000-0005-0000-0000-000033150000}"/>
    <cellStyle name="Normal 20 8 2 2 2 2" xfId="17815" xr:uid="{BB9C6A3F-582D-467B-B170-29C95D1FA99B}"/>
    <cellStyle name="Normal 20 8 2 2 3" xfId="14416" xr:uid="{75228A22-656E-46FF-A19B-3539C1BF9A46}"/>
    <cellStyle name="Normal 20 8 2 3" xfId="9994" xr:uid="{00000000-0005-0000-0000-000034150000}"/>
    <cellStyle name="Normal 20 8 2 3 2" xfId="17064" xr:uid="{7799DA4A-1AFC-4CC2-BA6F-9B18FE36D46B}"/>
    <cellStyle name="Normal 20 8 2 4" xfId="12671" xr:uid="{7C7A79C5-1694-41FA-A512-B832510C6A58}"/>
    <cellStyle name="Normal 20 8 3" xfId="4739" xr:uid="{00000000-0005-0000-0000-000035150000}"/>
    <cellStyle name="Normal 20 8 3 2" xfId="10369" xr:uid="{00000000-0005-0000-0000-000036150000}"/>
    <cellStyle name="Normal 20 8 3 2 2" xfId="17439" xr:uid="{F721DC81-39A5-4220-B55C-DE84EC480BDB}"/>
    <cellStyle name="Normal 20 8 3 3" xfId="13869" xr:uid="{446E6B58-073A-4B02-AB03-012F0D4EB34E}"/>
    <cellStyle name="Normal 20 8 4" xfId="9621" xr:uid="{00000000-0005-0000-0000-000037150000}"/>
    <cellStyle name="Normal 20 8 4 2" xfId="16691" xr:uid="{85225271-E017-499B-A2F2-91ED34D9BC34}"/>
    <cellStyle name="Normal 20 8 5" xfId="12131" xr:uid="{52FFB9FD-882F-4555-8142-242C7B66794D}"/>
    <cellStyle name="Normal 20 9" xfId="3351" xr:uid="{00000000-0005-0000-0000-000038150000}"/>
    <cellStyle name="Normal 20 9 2" xfId="5098" xr:uid="{00000000-0005-0000-0000-000039150000}"/>
    <cellStyle name="Normal 20 9 2 2" xfId="10557" xr:uid="{00000000-0005-0000-0000-00003A150000}"/>
    <cellStyle name="Normal 20 9 2 2 2" xfId="17627" xr:uid="{DEAB904C-E74B-4EAF-AE3D-3F17AB788661}"/>
    <cellStyle name="Normal 20 9 2 3" xfId="14228" xr:uid="{D93D5FFE-856F-4EF7-BB0E-AEA87297EF12}"/>
    <cellStyle name="Normal 20 9 3" xfId="9807" xr:uid="{00000000-0005-0000-0000-00003B150000}"/>
    <cellStyle name="Normal 20 9 3 2" xfId="16877" xr:uid="{76D6B0F0-52E1-4E4B-959E-E1421A697078}"/>
    <cellStyle name="Normal 20 9 4" xfId="12483" xr:uid="{C8CA3D52-1BB8-478A-8937-5B5E62778CC2}"/>
    <cellStyle name="Normal 21" xfId="1247" xr:uid="{00000000-0005-0000-0000-00003C150000}"/>
    <cellStyle name="Normal 21 2" xfId="1248" xr:uid="{00000000-0005-0000-0000-00003D150000}"/>
    <cellStyle name="Normal 21 2 2" xfId="20915" xr:uid="{65799322-3A5C-4CC8-8812-565DEB43940F}"/>
    <cellStyle name="Normal 21 3" xfId="1249" xr:uid="{00000000-0005-0000-0000-00003E150000}"/>
    <cellStyle name="Normal 21 3 2" xfId="7694" xr:uid="{00000000-0005-0000-0000-00003F150000}"/>
    <cellStyle name="Normal 21 3 3" xfId="7003" xr:uid="{00000000-0005-0000-0000-000040150000}"/>
    <cellStyle name="Normal 21 4" xfId="1250" xr:uid="{00000000-0005-0000-0000-000041150000}"/>
    <cellStyle name="Normal 21 5" xfId="1251" xr:uid="{00000000-0005-0000-0000-000042150000}"/>
    <cellStyle name="Normal 21 6" xfId="1252" xr:uid="{00000000-0005-0000-0000-000043150000}"/>
    <cellStyle name="Normal 21 7" xfId="5790" xr:uid="{00000000-0005-0000-0000-000044150000}"/>
    <cellStyle name="Normal 21 8" xfId="8998" xr:uid="{00000000-0005-0000-0000-000045150000}"/>
    <cellStyle name="Normal 212" xfId="7281" xr:uid="{00000000-0005-0000-0000-000046150000}"/>
    <cellStyle name="Normal 212 2" xfId="11007" xr:uid="{00000000-0005-0000-0000-000047150000}"/>
    <cellStyle name="Normal 22" xfId="1253" xr:uid="{00000000-0005-0000-0000-000048150000}"/>
    <cellStyle name="Normal 22 2" xfId="1254" xr:uid="{00000000-0005-0000-0000-000049150000}"/>
    <cellStyle name="Normal 22 2 2" xfId="1255" xr:uid="{00000000-0005-0000-0000-00004A150000}"/>
    <cellStyle name="Normal 22 2 3" xfId="1256" xr:uid="{00000000-0005-0000-0000-00004B150000}"/>
    <cellStyle name="Normal 22 2 4" xfId="1257" xr:uid="{00000000-0005-0000-0000-00004C150000}"/>
    <cellStyle name="Normal 22 3" xfId="1258" xr:uid="{00000000-0005-0000-0000-00004D150000}"/>
    <cellStyle name="Normal 22 3 2" xfId="1259" xr:uid="{00000000-0005-0000-0000-00004E150000}"/>
    <cellStyle name="Normal 22 3 2 2" xfId="7695" xr:uid="{00000000-0005-0000-0000-00004F150000}"/>
    <cellStyle name="Normal 22 3 3" xfId="1260" xr:uid="{00000000-0005-0000-0000-000050150000}"/>
    <cellStyle name="Normal 22 3 4" xfId="7004" xr:uid="{00000000-0005-0000-0000-000051150000}"/>
    <cellStyle name="Normal 22 4" xfId="1261" xr:uid="{00000000-0005-0000-0000-000052150000}"/>
    <cellStyle name="Normal 22 5" xfId="1262" xr:uid="{00000000-0005-0000-0000-000053150000}"/>
    <cellStyle name="Normal 22 6" xfId="1263" xr:uid="{00000000-0005-0000-0000-000054150000}"/>
    <cellStyle name="Normal 22 7" xfId="6008" xr:uid="{00000000-0005-0000-0000-000055150000}"/>
    <cellStyle name="Normal 22 8" xfId="8999" xr:uid="{00000000-0005-0000-0000-000056150000}"/>
    <cellStyle name="Normal 22 9" xfId="20916" xr:uid="{7DB1D287-835F-4800-91D1-662BC7F1376F}"/>
    <cellStyle name="Normal 23" xfId="1264" xr:uid="{00000000-0005-0000-0000-000057150000}"/>
    <cellStyle name="Normal 23 2" xfId="1265" xr:uid="{00000000-0005-0000-0000-000058150000}"/>
    <cellStyle name="Normal 23 2 2" xfId="1266" xr:uid="{00000000-0005-0000-0000-000059150000}"/>
    <cellStyle name="Normal 23 2 2 2" xfId="1267" xr:uid="{00000000-0005-0000-0000-00005A150000}"/>
    <cellStyle name="Normal 23 2 2 3" xfId="1268" xr:uid="{00000000-0005-0000-0000-00005B150000}"/>
    <cellStyle name="Normal 23 2 2 4" xfId="1269" xr:uid="{00000000-0005-0000-0000-00005C150000}"/>
    <cellStyle name="Normal 23 2 2 5" xfId="9358" xr:uid="{00000000-0005-0000-0000-00005D150000}"/>
    <cellStyle name="Normal 23 2 3" xfId="1270" xr:uid="{00000000-0005-0000-0000-00005E150000}"/>
    <cellStyle name="Normal 23 2 4" xfId="9000" xr:uid="{00000000-0005-0000-0000-00005F150000}"/>
    <cellStyle name="Normal 23 3" xfId="1271" xr:uid="{00000000-0005-0000-0000-000060150000}"/>
    <cellStyle name="Normal 23 3 2" xfId="6546" xr:uid="{00000000-0005-0000-0000-000061150000}"/>
    <cellStyle name="Normal 23 4" xfId="1272" xr:uid="{00000000-0005-0000-0000-000062150000}"/>
    <cellStyle name="Normal 23 4 2" xfId="7274" xr:uid="{00000000-0005-0000-0000-000063150000}"/>
    <cellStyle name="Normal 23 5" xfId="1273" xr:uid="{00000000-0005-0000-0000-000064150000}"/>
    <cellStyle name="Normal 23 5 2" xfId="7427" xr:uid="{00000000-0005-0000-0000-000065150000}"/>
    <cellStyle name="Normal 23 6" xfId="8421" xr:uid="{00000000-0005-0000-0000-000066150000}"/>
    <cellStyle name="Normal 23 7" xfId="20917" xr:uid="{51E61FD8-2D4B-4EB2-AC50-DB9144717AE4}"/>
    <cellStyle name="Normal 24" xfId="1274" xr:uid="{00000000-0005-0000-0000-000067150000}"/>
    <cellStyle name="Normal 24 2" xfId="1275" xr:uid="{00000000-0005-0000-0000-000068150000}"/>
    <cellStyle name="Normal 24 2 2" xfId="1276" xr:uid="{00000000-0005-0000-0000-000069150000}"/>
    <cellStyle name="Normal 24 2 2 2" xfId="6547" xr:uid="{00000000-0005-0000-0000-00006A150000}"/>
    <cellStyle name="Normal 24 2 2 3" xfId="9359" xr:uid="{00000000-0005-0000-0000-00006B150000}"/>
    <cellStyle name="Normal 24 2 3" xfId="1277" xr:uid="{00000000-0005-0000-0000-00006C150000}"/>
    <cellStyle name="Normal 24 2 4" xfId="1278" xr:uid="{00000000-0005-0000-0000-00006D150000}"/>
    <cellStyle name="Normal 24 2 5" xfId="9001" xr:uid="{00000000-0005-0000-0000-00006E150000}"/>
    <cellStyle name="Normal 24 3" xfId="1279" xr:uid="{00000000-0005-0000-0000-00006F150000}"/>
    <cellStyle name="Normal 24 3 2" xfId="6548" xr:uid="{00000000-0005-0000-0000-000070150000}"/>
    <cellStyle name="Normal 24 4" xfId="1280" xr:uid="{00000000-0005-0000-0000-000071150000}"/>
    <cellStyle name="Normal 24 5" xfId="1281" xr:uid="{00000000-0005-0000-0000-000072150000}"/>
    <cellStyle name="Normal 24 6" xfId="1282" xr:uid="{00000000-0005-0000-0000-000073150000}"/>
    <cellStyle name="Normal 25" xfId="1283" xr:uid="{00000000-0005-0000-0000-000074150000}"/>
    <cellStyle name="Normal 25 2" xfId="1284" xr:uid="{00000000-0005-0000-0000-000075150000}"/>
    <cellStyle name="Normal 25 2 2" xfId="9361" xr:uid="{00000000-0005-0000-0000-000076150000}"/>
    <cellStyle name="Normal 25 3" xfId="1285" xr:uid="{00000000-0005-0000-0000-000077150000}"/>
    <cellStyle name="Normal 25 3 2" xfId="6550" xr:uid="{00000000-0005-0000-0000-000078150000}"/>
    <cellStyle name="Normal 25 3 3" xfId="9002" xr:uid="{00000000-0005-0000-0000-000079150000}"/>
    <cellStyle name="Normal 25 4" xfId="6549" xr:uid="{00000000-0005-0000-0000-00007A150000}"/>
    <cellStyle name="Normal 25 4 2" xfId="9360" xr:uid="{00000000-0005-0000-0000-00007B150000}"/>
    <cellStyle name="Normal 25 5" xfId="9415" xr:uid="{00000000-0005-0000-0000-00007C150000}"/>
    <cellStyle name="Normal 25 5 2" xfId="16529" xr:uid="{EE18B54A-6BE9-43AC-AF9B-438E7CFA3981}"/>
    <cellStyle name="Normal 25 6" xfId="9444" xr:uid="{00000000-0005-0000-0000-00007D150000}"/>
    <cellStyle name="Normal 25 6 2" xfId="16555" xr:uid="{AFE59E27-AA19-4E13-B455-76E68A3623B9}"/>
    <cellStyle name="Normal 25 7" xfId="8427" xr:uid="{00000000-0005-0000-0000-00007E150000}"/>
    <cellStyle name="Normal 25 7 2" xfId="16298" xr:uid="{9AEFCF14-185D-4AD9-B3DC-F0DC25EF0C18}"/>
    <cellStyle name="Normal 25 8" xfId="20918" xr:uid="{3EAD3882-A575-4C49-83F5-25204FE2FEC4}"/>
    <cellStyle name="Normal 26" xfId="1286" xr:uid="{00000000-0005-0000-0000-00007F150000}"/>
    <cellStyle name="Normal 26 10" xfId="3353" xr:uid="{00000000-0005-0000-0000-000080150000}"/>
    <cellStyle name="Normal 26 10 2" xfId="5100" xr:uid="{00000000-0005-0000-0000-000081150000}"/>
    <cellStyle name="Normal 26 10 2 2" xfId="10559" xr:uid="{00000000-0005-0000-0000-000082150000}"/>
    <cellStyle name="Normal 26 10 2 2 2" xfId="17629" xr:uid="{D023706F-4461-4DD2-AE18-1CAECB449C63}"/>
    <cellStyle name="Normal 26 10 2 3" xfId="14230" xr:uid="{6A40E2EE-668F-4E5F-805F-64D115366F66}"/>
    <cellStyle name="Normal 26 10 3" xfId="9809" xr:uid="{00000000-0005-0000-0000-000083150000}"/>
    <cellStyle name="Normal 26 10 3 2" xfId="16879" xr:uid="{1411DB09-29C0-4885-8617-C7CD60C5EE31}"/>
    <cellStyle name="Normal 26 10 4" xfId="12485" xr:uid="{7085D36F-46BD-4869-90CB-841AEB9E5484}"/>
    <cellStyle name="Normal 26 11" xfId="4049" xr:uid="{00000000-0005-0000-0000-000084150000}"/>
    <cellStyle name="Normal 26 11 2" xfId="10183" xr:uid="{00000000-0005-0000-0000-000085150000}"/>
    <cellStyle name="Normal 26 11 2 2" xfId="17253" xr:uid="{C823C135-6AC9-448A-82CB-F904C623A5FF}"/>
    <cellStyle name="Normal 26 11 3" xfId="13180" xr:uid="{20A357BD-18E5-49E1-92C4-ECB5D666495B}"/>
    <cellStyle name="Normal 26 12" xfId="9003" xr:uid="{00000000-0005-0000-0000-000086150000}"/>
    <cellStyle name="Normal 26 13" xfId="20919" xr:uid="{AA99FB6D-3E4E-41AC-B1D5-5C9E21893CAE}"/>
    <cellStyle name="Normal 26 14" xfId="11441" xr:uid="{DCED9E41-C074-44DF-AB0C-C82BFD9F858C}"/>
    <cellStyle name="Normal 26 2" xfId="1287" xr:uid="{00000000-0005-0000-0000-000087150000}"/>
    <cellStyle name="Normal 26 2 2" xfId="6551" xr:uid="{00000000-0005-0000-0000-000088150000}"/>
    <cellStyle name="Normal 26 2 3" xfId="9004" xr:uid="{00000000-0005-0000-0000-000089150000}"/>
    <cellStyle name="Normal 26 3" xfId="1288" xr:uid="{00000000-0005-0000-0000-00008A150000}"/>
    <cellStyle name="Normal 26 3 2" xfId="7279" xr:uid="{00000000-0005-0000-0000-00008B150000}"/>
    <cellStyle name="Normal 26 3 2 2" xfId="9362" xr:uid="{00000000-0005-0000-0000-00008C150000}"/>
    <cellStyle name="Normal 26 3 3" xfId="9005" xr:uid="{00000000-0005-0000-0000-00008D150000}"/>
    <cellStyle name="Normal 26 4" xfId="1289" xr:uid="{00000000-0005-0000-0000-00008E150000}"/>
    <cellStyle name="Normal 26 4 2" xfId="7428" xr:uid="{00000000-0005-0000-0000-00008F150000}"/>
    <cellStyle name="Normal 26 4 2 2" xfId="15596" xr:uid="{DAC98B5F-263A-48FD-8AC9-B57D9AC1453B}"/>
    <cellStyle name="Normal 26 5" xfId="1290" xr:uid="{00000000-0005-0000-0000-000090150000}"/>
    <cellStyle name="Normal 26 6" xfId="1291" xr:uid="{00000000-0005-0000-0000-000091150000}"/>
    <cellStyle name="Normal 26 7" xfId="1292" xr:uid="{00000000-0005-0000-0000-000092150000}"/>
    <cellStyle name="Normal 26 7 2" xfId="2974" xr:uid="{00000000-0005-0000-0000-000093150000}"/>
    <cellStyle name="Normal 26 7 2 2" xfId="3542" xr:uid="{00000000-0005-0000-0000-000094150000}"/>
    <cellStyle name="Normal 26 7 2 2 2" xfId="5289" xr:uid="{00000000-0005-0000-0000-000095150000}"/>
    <cellStyle name="Normal 26 7 2 2 2 2" xfId="10748" xr:uid="{00000000-0005-0000-0000-000096150000}"/>
    <cellStyle name="Normal 26 7 2 2 2 2 2" xfId="17818" xr:uid="{957CC3E6-6BF1-425B-9130-B23C7B438C8D}"/>
    <cellStyle name="Normal 26 7 2 2 2 3" xfId="14419" xr:uid="{44BD8BF6-F172-4BAC-9182-0C101DAFCE25}"/>
    <cellStyle name="Normal 26 7 2 2 3" xfId="9997" xr:uid="{00000000-0005-0000-0000-000097150000}"/>
    <cellStyle name="Normal 26 7 2 2 3 2" xfId="17067" xr:uid="{C6926524-3E50-49C7-925D-863F55D5C6D9}"/>
    <cellStyle name="Normal 26 7 2 2 4" xfId="12674" xr:uid="{26812F1E-F595-4F88-BE20-F6691A85DCD2}"/>
    <cellStyle name="Normal 26 7 2 3" xfId="4742" xr:uid="{00000000-0005-0000-0000-000098150000}"/>
    <cellStyle name="Normal 26 7 2 3 2" xfId="10372" xr:uid="{00000000-0005-0000-0000-000099150000}"/>
    <cellStyle name="Normal 26 7 2 3 2 2" xfId="17442" xr:uid="{392C89A4-5C86-4EF7-9C92-9CD7EFC5F571}"/>
    <cellStyle name="Normal 26 7 2 3 3" xfId="13872" xr:uid="{C4EE5FA4-201C-4877-B51A-918FDFC652FF}"/>
    <cellStyle name="Normal 26 7 2 4" xfId="9624" xr:uid="{00000000-0005-0000-0000-00009A150000}"/>
    <cellStyle name="Normal 26 7 2 4 2" xfId="16694" xr:uid="{A44326AD-9381-44C2-B249-B3047DCB1DB5}"/>
    <cellStyle name="Normal 26 7 2 5" xfId="12134" xr:uid="{B5A8112F-3267-4BAC-9784-CCED3C794CDE}"/>
    <cellStyle name="Normal 26 7 3" xfId="3354" xr:uid="{00000000-0005-0000-0000-00009B150000}"/>
    <cellStyle name="Normal 26 7 3 2" xfId="5101" xr:uid="{00000000-0005-0000-0000-00009C150000}"/>
    <cellStyle name="Normal 26 7 3 2 2" xfId="10560" xr:uid="{00000000-0005-0000-0000-00009D150000}"/>
    <cellStyle name="Normal 26 7 3 2 2 2" xfId="17630" xr:uid="{9C02B17F-396E-454D-94BE-21A2E8D9C76C}"/>
    <cellStyle name="Normal 26 7 3 2 3" xfId="14231" xr:uid="{D4B3ED92-439C-40EA-BE75-C07628FADFDF}"/>
    <cellStyle name="Normal 26 7 3 3" xfId="9810" xr:uid="{00000000-0005-0000-0000-00009E150000}"/>
    <cellStyle name="Normal 26 7 3 3 2" xfId="16880" xr:uid="{5212C094-B4AF-4806-8347-2C339D877149}"/>
    <cellStyle name="Normal 26 7 3 4" xfId="12486" xr:uid="{6B8ACD02-B36C-4FE8-8696-E039EC40C4DC}"/>
    <cellStyle name="Normal 26 7 4" xfId="4050" xr:uid="{00000000-0005-0000-0000-00009F150000}"/>
    <cellStyle name="Normal 26 7 4 2" xfId="10184" xr:uid="{00000000-0005-0000-0000-0000A0150000}"/>
    <cellStyle name="Normal 26 7 4 2 2" xfId="17254" xr:uid="{07830251-50AA-46CF-9930-63ECF918323C}"/>
    <cellStyle name="Normal 26 7 4 3" xfId="13181" xr:uid="{5F070D34-3AF3-42E4-8456-8D8AE2549B41}"/>
    <cellStyle name="Normal 26 7 5" xfId="9529" xr:uid="{00000000-0005-0000-0000-0000A1150000}"/>
    <cellStyle name="Normal 26 7 5 2" xfId="16604" xr:uid="{158F0D7B-786D-4791-A835-15C3F8C2C373}"/>
    <cellStyle name="Normal 26 7 6" xfId="11442" xr:uid="{4C1181EB-8846-44BB-9FAF-3EB92071208E}"/>
    <cellStyle name="Normal 26 8" xfId="1293" xr:uid="{00000000-0005-0000-0000-0000A2150000}"/>
    <cellStyle name="Normal 26 9" xfId="2973" xr:uid="{00000000-0005-0000-0000-0000A3150000}"/>
    <cellStyle name="Normal 26 9 2" xfId="3541" xr:uid="{00000000-0005-0000-0000-0000A4150000}"/>
    <cellStyle name="Normal 26 9 2 2" xfId="5288" xr:uid="{00000000-0005-0000-0000-0000A5150000}"/>
    <cellStyle name="Normal 26 9 2 2 2" xfId="10747" xr:uid="{00000000-0005-0000-0000-0000A6150000}"/>
    <cellStyle name="Normal 26 9 2 2 2 2" xfId="17817" xr:uid="{F15D65BC-F817-4189-9AF5-0F30D703C2A3}"/>
    <cellStyle name="Normal 26 9 2 2 3" xfId="14418" xr:uid="{47A5BDE2-651D-4F65-B0C6-8ED1541DC464}"/>
    <cellStyle name="Normal 26 9 2 3" xfId="9996" xr:uid="{00000000-0005-0000-0000-0000A7150000}"/>
    <cellStyle name="Normal 26 9 2 3 2" xfId="17066" xr:uid="{6BE3C152-01E3-4F91-A55E-BE5DB5B69213}"/>
    <cellStyle name="Normal 26 9 2 4" xfId="12673" xr:uid="{BE2291D5-F643-4625-B54D-53537B40D96D}"/>
    <cellStyle name="Normal 26 9 3" xfId="4741" xr:uid="{00000000-0005-0000-0000-0000A8150000}"/>
    <cellStyle name="Normal 26 9 3 2" xfId="10371" xr:uid="{00000000-0005-0000-0000-0000A9150000}"/>
    <cellStyle name="Normal 26 9 3 2 2" xfId="17441" xr:uid="{8EE4D996-2858-4572-A02E-7F833BCA2B1C}"/>
    <cellStyle name="Normal 26 9 3 3" xfId="13871" xr:uid="{DA7D27BA-1BDA-453B-BB79-E7ED12589E65}"/>
    <cellStyle name="Normal 26 9 4" xfId="9623" xr:uid="{00000000-0005-0000-0000-0000AA150000}"/>
    <cellStyle name="Normal 26 9 4 2" xfId="16693" xr:uid="{B78E8C5E-6C64-4EAF-9522-2AB1D4817813}"/>
    <cellStyle name="Normal 26 9 5" xfId="12133" xr:uid="{506E2025-8BDA-4710-B98D-E2D413634E4D}"/>
    <cellStyle name="Normal 264" xfId="1294" xr:uid="{00000000-0005-0000-0000-0000AB150000}"/>
    <cellStyle name="Normal 27" xfId="1295" xr:uid="{00000000-0005-0000-0000-0000AC150000}"/>
    <cellStyle name="Normal 27 2" xfId="1296" xr:uid="{00000000-0005-0000-0000-0000AD150000}"/>
    <cellStyle name="Normal 27 2 2" xfId="7940" xr:uid="{00000000-0005-0000-0000-0000AE150000}"/>
    <cellStyle name="Normal 27 2 3" xfId="9007" xr:uid="{00000000-0005-0000-0000-0000AF150000}"/>
    <cellStyle name="Normal 27 3" xfId="1297" xr:uid="{00000000-0005-0000-0000-0000B0150000}"/>
    <cellStyle name="Normal 27 3 2" xfId="7436" xr:uid="{00000000-0005-0000-0000-0000B1150000}"/>
    <cellStyle name="Normal 27 3 2 2" xfId="15603" xr:uid="{7152ACA3-F280-4E75-9305-2797CE4D4C6E}"/>
    <cellStyle name="Normal 27 3 3" xfId="9008" xr:uid="{00000000-0005-0000-0000-0000B2150000}"/>
    <cellStyle name="Normal 27 4" xfId="1298" xr:uid="{00000000-0005-0000-0000-0000B3150000}"/>
    <cellStyle name="Normal 27 4 2" xfId="9363" xr:uid="{00000000-0005-0000-0000-0000B4150000}"/>
    <cellStyle name="Normal 27 5" xfId="1299" xr:uid="{00000000-0005-0000-0000-0000B5150000}"/>
    <cellStyle name="Normal 27 6" xfId="1300" xr:uid="{00000000-0005-0000-0000-0000B6150000}"/>
    <cellStyle name="Normal 27 7" xfId="1301" xr:uid="{00000000-0005-0000-0000-0000B7150000}"/>
    <cellStyle name="Normal 27 8" xfId="1302" xr:uid="{00000000-0005-0000-0000-0000B8150000}"/>
    <cellStyle name="Normal 27 9" xfId="9006" xr:uid="{00000000-0005-0000-0000-0000B9150000}"/>
    <cellStyle name="Normal 272" xfId="7896" xr:uid="{00000000-0005-0000-0000-0000BA150000}"/>
    <cellStyle name="Normal 273" xfId="7897" xr:uid="{00000000-0005-0000-0000-0000BB150000}"/>
    <cellStyle name="Normal 276" xfId="7241" xr:uid="{00000000-0005-0000-0000-0000BC150000}"/>
    <cellStyle name="Normal 28" xfId="1303" xr:uid="{00000000-0005-0000-0000-0000BD150000}"/>
    <cellStyle name="Normal 28 10" xfId="9009" xr:uid="{00000000-0005-0000-0000-0000BE150000}"/>
    <cellStyle name="Normal 28 11" xfId="20920" xr:uid="{7730C45B-0626-4798-9F13-3BE218EFA6A0}"/>
    <cellStyle name="Normal 28 12" xfId="11443" xr:uid="{7A86FD5F-76C3-41BE-A066-213E2B854917}"/>
    <cellStyle name="Normal 28 2" xfId="1304" xr:uid="{00000000-0005-0000-0000-0000BF150000}"/>
    <cellStyle name="Normal 28 2 2" xfId="6554" xr:uid="{00000000-0005-0000-0000-0000C0150000}"/>
    <cellStyle name="Normal 28 2 2 2" xfId="6555" xr:uid="{00000000-0005-0000-0000-0000C1150000}"/>
    <cellStyle name="Normal 28 2 2 2 2" xfId="15052" xr:uid="{2536789E-4ADD-48FE-B93E-8C7EC739810E}"/>
    <cellStyle name="Normal 28 2 2 3" xfId="9364" xr:uid="{00000000-0005-0000-0000-0000C2150000}"/>
    <cellStyle name="Normal 28 2 2 4" xfId="15051" xr:uid="{FDE7CE08-E41C-45D4-9E41-5EA34380FBF5}"/>
    <cellStyle name="Normal 28 2 3" xfId="6556" xr:uid="{00000000-0005-0000-0000-0000C3150000}"/>
    <cellStyle name="Normal 28 2 3 2" xfId="15053" xr:uid="{AC9BD6DD-BA2E-4CAC-B254-CD9E48908F8B}"/>
    <cellStyle name="Normal 28 2 4" xfId="6553" xr:uid="{00000000-0005-0000-0000-0000C4150000}"/>
    <cellStyle name="Normal 28 2 4 2" xfId="15050" xr:uid="{149CF445-484B-4262-8FA1-4C8485234783}"/>
    <cellStyle name="Normal 28 3" xfId="1305" xr:uid="{00000000-0005-0000-0000-0000C5150000}"/>
    <cellStyle name="Normal 28 3 2" xfId="6558" xr:uid="{00000000-0005-0000-0000-0000C6150000}"/>
    <cellStyle name="Normal 28 3 2 2" xfId="15055" xr:uid="{99BA3F72-973D-4B38-9C41-3CDCFE75BE77}"/>
    <cellStyle name="Normal 28 3 3" xfId="6557" xr:uid="{00000000-0005-0000-0000-0000C7150000}"/>
    <cellStyle name="Normal 28 3 3 2" xfId="15054" xr:uid="{976EBE28-8EFD-4F67-81AC-07F65A626ECB}"/>
    <cellStyle name="Normal 28 4" xfId="1306" xr:uid="{00000000-0005-0000-0000-0000C8150000}"/>
    <cellStyle name="Normal 28 4 2" xfId="6559" xr:uid="{00000000-0005-0000-0000-0000C9150000}"/>
    <cellStyle name="Normal 28 4 2 2" xfId="15056" xr:uid="{D454DCAB-0019-4B83-975B-DB1E1985F92B}"/>
    <cellStyle name="Normal 28 5" xfId="1307" xr:uid="{00000000-0005-0000-0000-0000CA150000}"/>
    <cellStyle name="Normal 28 5 2" xfId="2976" xr:uid="{00000000-0005-0000-0000-0000CB150000}"/>
    <cellStyle name="Normal 28 5 2 2" xfId="3544" xr:uid="{00000000-0005-0000-0000-0000CC150000}"/>
    <cellStyle name="Normal 28 5 2 2 2" xfId="5291" xr:uid="{00000000-0005-0000-0000-0000CD150000}"/>
    <cellStyle name="Normal 28 5 2 2 2 2" xfId="10750" xr:uid="{00000000-0005-0000-0000-0000CE150000}"/>
    <cellStyle name="Normal 28 5 2 2 2 2 2" xfId="17820" xr:uid="{4E05D1C9-8FA7-423F-A08D-E4E9E81361F6}"/>
    <cellStyle name="Normal 28 5 2 2 2 3" xfId="14421" xr:uid="{485C5141-EF01-4CF7-954C-2DCD32727014}"/>
    <cellStyle name="Normal 28 5 2 2 3" xfId="9999" xr:uid="{00000000-0005-0000-0000-0000CF150000}"/>
    <cellStyle name="Normal 28 5 2 2 3 2" xfId="17069" xr:uid="{54F123C9-EE29-4198-B330-4105263FB029}"/>
    <cellStyle name="Normal 28 5 2 2 4" xfId="12676" xr:uid="{9183F169-E39C-415C-9111-C73084F72234}"/>
    <cellStyle name="Normal 28 5 2 3" xfId="4744" xr:uid="{00000000-0005-0000-0000-0000D0150000}"/>
    <cellStyle name="Normal 28 5 2 3 2" xfId="10374" xr:uid="{00000000-0005-0000-0000-0000D1150000}"/>
    <cellStyle name="Normal 28 5 2 3 2 2" xfId="17444" xr:uid="{757BBA08-26AF-4AAF-8836-F1C179D651C0}"/>
    <cellStyle name="Normal 28 5 2 3 3" xfId="13874" xr:uid="{FDD134D9-C831-4F19-9F04-D7CFC9369248}"/>
    <cellStyle name="Normal 28 5 2 4" xfId="9626" xr:uid="{00000000-0005-0000-0000-0000D2150000}"/>
    <cellStyle name="Normal 28 5 2 4 2" xfId="16696" xr:uid="{21707C57-5827-4B6C-8F8D-E80883CD319C}"/>
    <cellStyle name="Normal 28 5 2 5" xfId="12136" xr:uid="{4DB1380B-C0F9-4F6A-85E3-E63708C8E311}"/>
    <cellStyle name="Normal 28 5 3" xfId="3356" xr:uid="{00000000-0005-0000-0000-0000D3150000}"/>
    <cellStyle name="Normal 28 5 3 2" xfId="5103" xr:uid="{00000000-0005-0000-0000-0000D4150000}"/>
    <cellStyle name="Normal 28 5 3 2 2" xfId="10562" xr:uid="{00000000-0005-0000-0000-0000D5150000}"/>
    <cellStyle name="Normal 28 5 3 2 2 2" xfId="17632" xr:uid="{D573E636-7FE1-4950-B7E2-56B1B0F24E99}"/>
    <cellStyle name="Normal 28 5 3 2 3" xfId="14233" xr:uid="{C5653BF2-1B85-45BB-88E4-EB42DA847B52}"/>
    <cellStyle name="Normal 28 5 3 3" xfId="9812" xr:uid="{00000000-0005-0000-0000-0000D6150000}"/>
    <cellStyle name="Normal 28 5 3 3 2" xfId="16882" xr:uid="{AD7DF4F7-8AB0-4F35-9246-D13B6747E94B}"/>
    <cellStyle name="Normal 28 5 3 4" xfId="12488" xr:uid="{ED2571DD-0F43-4CC2-8310-9F7B2FBA0B39}"/>
    <cellStyle name="Normal 28 5 4" xfId="4052" xr:uid="{00000000-0005-0000-0000-0000D7150000}"/>
    <cellStyle name="Normal 28 5 4 2" xfId="10186" xr:uid="{00000000-0005-0000-0000-0000D8150000}"/>
    <cellStyle name="Normal 28 5 4 2 2" xfId="17256" xr:uid="{FEF30CC3-8D84-42F1-904B-AC86A93DD40C}"/>
    <cellStyle name="Normal 28 5 4 3" xfId="13183" xr:uid="{C17AA1F2-4E9A-48BA-AFBB-BB8E54B6BBC9}"/>
    <cellStyle name="Normal 28 5 5" xfId="9530" xr:uid="{00000000-0005-0000-0000-0000D9150000}"/>
    <cellStyle name="Normal 28 5 5 2" xfId="16605" xr:uid="{FA9CB38D-ADDF-4B5C-86FE-FE09A8BB1F16}"/>
    <cellStyle name="Normal 28 5 6" xfId="11444" xr:uid="{39F278FA-60AA-4C68-910C-B9E82C3F20B3}"/>
    <cellStyle name="Normal 28 6" xfId="2975" xr:uid="{00000000-0005-0000-0000-0000DA150000}"/>
    <cellStyle name="Normal 28 6 2" xfId="3543" xr:uid="{00000000-0005-0000-0000-0000DB150000}"/>
    <cellStyle name="Normal 28 6 2 2" xfId="5290" xr:uid="{00000000-0005-0000-0000-0000DC150000}"/>
    <cellStyle name="Normal 28 6 2 2 2" xfId="10749" xr:uid="{00000000-0005-0000-0000-0000DD150000}"/>
    <cellStyle name="Normal 28 6 2 2 2 2" xfId="17819" xr:uid="{F3A33F1B-B955-4D83-8015-EEB6C69281E0}"/>
    <cellStyle name="Normal 28 6 2 2 3" xfId="14420" xr:uid="{32033161-0526-40EA-A6B2-F5EF45BDD089}"/>
    <cellStyle name="Normal 28 6 2 3" xfId="9998" xr:uid="{00000000-0005-0000-0000-0000DE150000}"/>
    <cellStyle name="Normal 28 6 2 3 2" xfId="17068" xr:uid="{5AB3ECCB-C776-4E17-A753-B610E652E314}"/>
    <cellStyle name="Normal 28 6 2 4" xfId="12675" xr:uid="{BED3A6BB-EB9E-4DA0-B83C-87CDB37DA3FF}"/>
    <cellStyle name="Normal 28 6 3" xfId="4743" xr:uid="{00000000-0005-0000-0000-0000DF150000}"/>
    <cellStyle name="Normal 28 6 3 2" xfId="10373" xr:uid="{00000000-0005-0000-0000-0000E0150000}"/>
    <cellStyle name="Normal 28 6 3 2 2" xfId="17443" xr:uid="{63349111-C696-4DEF-9527-9E65F8F884E3}"/>
    <cellStyle name="Normal 28 6 3 3" xfId="13873" xr:uid="{1B7BECE3-F2B0-481F-BAE8-87F094E8B857}"/>
    <cellStyle name="Normal 28 6 4" xfId="9625" xr:uid="{00000000-0005-0000-0000-0000E1150000}"/>
    <cellStyle name="Normal 28 6 4 2" xfId="16695" xr:uid="{988849D2-FDB1-45BF-98A9-E300B4F1C7DB}"/>
    <cellStyle name="Normal 28 6 5" xfId="12135" xr:uid="{8F2A3C3A-D254-4A60-8F7A-5AE94A35C710}"/>
    <cellStyle name="Normal 28 7" xfId="3355" xr:uid="{00000000-0005-0000-0000-0000E2150000}"/>
    <cellStyle name="Normal 28 7 2" xfId="5102" xr:uid="{00000000-0005-0000-0000-0000E3150000}"/>
    <cellStyle name="Normal 28 7 2 2" xfId="10561" xr:uid="{00000000-0005-0000-0000-0000E4150000}"/>
    <cellStyle name="Normal 28 7 2 2 2" xfId="17631" xr:uid="{3832D463-7735-4963-B9A9-8E80FE0CC22A}"/>
    <cellStyle name="Normal 28 7 2 3" xfId="14232" xr:uid="{ECE8D410-DD9B-4BDF-901A-A38D66F3EB53}"/>
    <cellStyle name="Normal 28 7 3" xfId="9811" xr:uid="{00000000-0005-0000-0000-0000E5150000}"/>
    <cellStyle name="Normal 28 7 3 2" xfId="16881" xr:uid="{3A204B7D-9C43-4943-9BD7-AD3ABE476C51}"/>
    <cellStyle name="Normal 28 7 4" xfId="12487" xr:uid="{DA30520D-72FD-44F6-82E1-4AF20878E791}"/>
    <cellStyle name="Normal 28 8" xfId="4051" xr:uid="{00000000-0005-0000-0000-0000E6150000}"/>
    <cellStyle name="Normal 28 8 2" xfId="10185" xr:uid="{00000000-0005-0000-0000-0000E7150000}"/>
    <cellStyle name="Normal 28 8 2 2" xfId="17255" xr:uid="{A64E28EB-C571-4684-9644-D388DB982CAD}"/>
    <cellStyle name="Normal 28 8 3" xfId="13182" xr:uid="{E47349EE-2320-404B-8896-BE40E6C8F0D9}"/>
    <cellStyle name="Normal 28 9" xfId="6552" xr:uid="{00000000-0005-0000-0000-0000E8150000}"/>
    <cellStyle name="Normal 28 9 2" xfId="15049" xr:uid="{E2EEDB56-FB41-4DA6-A326-E2F2FAA0DA04}"/>
    <cellStyle name="Normal 280" xfId="7299" xr:uid="{00000000-0005-0000-0000-0000E9150000}"/>
    <cellStyle name="Normal 29" xfId="1308" xr:uid="{00000000-0005-0000-0000-0000EA150000}"/>
    <cellStyle name="Normal 29 10" xfId="9010" xr:uid="{00000000-0005-0000-0000-0000EB150000}"/>
    <cellStyle name="Normal 29 11" xfId="11445" xr:uid="{701991E6-38DE-418E-A000-20550584A717}"/>
    <cellStyle name="Normal 29 2" xfId="1309" xr:uid="{00000000-0005-0000-0000-0000EC150000}"/>
    <cellStyle name="Normal 29 2 2" xfId="6562" xr:uid="{00000000-0005-0000-0000-0000ED150000}"/>
    <cellStyle name="Normal 29 2 2 2" xfId="6563" xr:uid="{00000000-0005-0000-0000-0000EE150000}"/>
    <cellStyle name="Normal 29 2 2 2 2" xfId="15060" xr:uid="{315F21C1-D06B-4570-8AA1-F74E86398889}"/>
    <cellStyle name="Normal 29 2 2 3" xfId="15059" xr:uid="{AC1C3122-B991-41F5-8489-B080AFE47051}"/>
    <cellStyle name="Normal 29 2 3" xfId="6564" xr:uid="{00000000-0005-0000-0000-0000EF150000}"/>
    <cellStyle name="Normal 29 2 3 2" xfId="15061" xr:uid="{CD19C20F-3912-4433-AEC9-7249883DC3B5}"/>
    <cellStyle name="Normal 29 2 4" xfId="6561" xr:uid="{00000000-0005-0000-0000-0000F0150000}"/>
    <cellStyle name="Normal 29 2 4 2" xfId="15058" xr:uid="{78D829C8-FFB2-4AF8-81EF-9E58322B61C8}"/>
    <cellStyle name="Normal 29 2 5" xfId="9011" xr:uid="{00000000-0005-0000-0000-0000F1150000}"/>
    <cellStyle name="Normal 29 3" xfId="1310" xr:uid="{00000000-0005-0000-0000-0000F2150000}"/>
    <cellStyle name="Normal 29 3 2" xfId="6566" xr:uid="{00000000-0005-0000-0000-0000F3150000}"/>
    <cellStyle name="Normal 29 3 2 2" xfId="9429" xr:uid="{00000000-0005-0000-0000-0000F4150000}"/>
    <cellStyle name="Normal 29 3 2 2 2" xfId="16541" xr:uid="{BC0DEBCA-C144-42D8-9A4E-4A38C359FEE4}"/>
    <cellStyle name="Normal 29 3 2 3" xfId="15063" xr:uid="{418EC34A-CD48-4B3E-AB96-3FACCAB60668}"/>
    <cellStyle name="Normal 29 3 3" xfId="6565" xr:uid="{00000000-0005-0000-0000-0000F5150000}"/>
    <cellStyle name="Normal 29 3 3 2" xfId="9457" xr:uid="{00000000-0005-0000-0000-0000F6150000}"/>
    <cellStyle name="Normal 29 3 3 2 2" xfId="16566" xr:uid="{95FAAF8F-0E9E-4DC2-B483-1A71680CA8BA}"/>
    <cellStyle name="Normal 29 3 3 3" xfId="15062" xr:uid="{AA01AC8C-A895-44C2-8C8A-141C5248BE3C}"/>
    <cellStyle name="Normal 29 3 4" xfId="9012" xr:uid="{00000000-0005-0000-0000-0000F7150000}"/>
    <cellStyle name="Normal 29 3 4 2" xfId="16466" xr:uid="{3F119E72-0D5F-4FCA-9306-D021BB9D3FD8}"/>
    <cellStyle name="Normal 29 4" xfId="1311" xr:uid="{00000000-0005-0000-0000-0000F8150000}"/>
    <cellStyle name="Normal 29 4 2" xfId="6567" xr:uid="{00000000-0005-0000-0000-0000F9150000}"/>
    <cellStyle name="Normal 29 4 2 2" xfId="15064" xr:uid="{F7C6F772-38E3-43EC-8883-27AF477CD564}"/>
    <cellStyle name="Normal 29 5" xfId="1312" xr:uid="{00000000-0005-0000-0000-0000FA150000}"/>
    <cellStyle name="Normal 29 5 2" xfId="2978" xr:uid="{00000000-0005-0000-0000-0000FB150000}"/>
    <cellStyle name="Normal 29 5 2 2" xfId="3546" xr:uid="{00000000-0005-0000-0000-0000FC150000}"/>
    <cellStyle name="Normal 29 5 2 2 2" xfId="5293" xr:uid="{00000000-0005-0000-0000-0000FD150000}"/>
    <cellStyle name="Normal 29 5 2 2 2 2" xfId="10752" xr:uid="{00000000-0005-0000-0000-0000FE150000}"/>
    <cellStyle name="Normal 29 5 2 2 2 2 2" xfId="17822" xr:uid="{50633AFD-24ED-4DF8-AAC5-90B3914F1348}"/>
    <cellStyle name="Normal 29 5 2 2 2 3" xfId="14423" xr:uid="{3E9CD893-A70F-4A96-B177-BA725D53D710}"/>
    <cellStyle name="Normal 29 5 2 2 3" xfId="10001" xr:uid="{00000000-0005-0000-0000-0000FF150000}"/>
    <cellStyle name="Normal 29 5 2 2 3 2" xfId="17071" xr:uid="{FC50596E-0D5D-42EE-84AB-AB9CD6809720}"/>
    <cellStyle name="Normal 29 5 2 2 4" xfId="12678" xr:uid="{3A94B24F-9C2B-4125-83CC-EBD1CE6127C2}"/>
    <cellStyle name="Normal 29 5 2 3" xfId="4746" xr:uid="{00000000-0005-0000-0000-000000160000}"/>
    <cellStyle name="Normal 29 5 2 3 2" xfId="10376" xr:uid="{00000000-0005-0000-0000-000001160000}"/>
    <cellStyle name="Normal 29 5 2 3 2 2" xfId="17446" xr:uid="{C7A2DA2D-2734-4B5F-ADFD-2F65D3062279}"/>
    <cellStyle name="Normal 29 5 2 3 3" xfId="13876" xr:uid="{268BC2E0-0749-4F48-904E-CE574C5A963E}"/>
    <cellStyle name="Normal 29 5 2 4" xfId="9628" xr:uid="{00000000-0005-0000-0000-000002160000}"/>
    <cellStyle name="Normal 29 5 2 4 2" xfId="16698" xr:uid="{85971CDE-4B42-4CBB-B097-877109A09023}"/>
    <cellStyle name="Normal 29 5 2 5" xfId="12138" xr:uid="{8183FADA-0BA5-4C7C-857A-979007188172}"/>
    <cellStyle name="Normal 29 5 3" xfId="3358" xr:uid="{00000000-0005-0000-0000-000003160000}"/>
    <cellStyle name="Normal 29 5 3 2" xfId="5105" xr:uid="{00000000-0005-0000-0000-000004160000}"/>
    <cellStyle name="Normal 29 5 3 2 2" xfId="10564" xr:uid="{00000000-0005-0000-0000-000005160000}"/>
    <cellStyle name="Normal 29 5 3 2 2 2" xfId="17634" xr:uid="{9518A3B4-5910-468C-B586-77E8CD65E406}"/>
    <cellStyle name="Normal 29 5 3 2 3" xfId="14235" xr:uid="{80FD8673-1037-4D6C-849C-767AC13002E3}"/>
    <cellStyle name="Normal 29 5 3 3" xfId="9814" xr:uid="{00000000-0005-0000-0000-000006160000}"/>
    <cellStyle name="Normal 29 5 3 3 2" xfId="16884" xr:uid="{5ADC6A3E-74E8-4B34-B9B5-A7F19AC6EA3D}"/>
    <cellStyle name="Normal 29 5 3 4" xfId="12490" xr:uid="{E31D32AA-4224-41C6-BD36-FE2F694B2312}"/>
    <cellStyle name="Normal 29 5 4" xfId="4054" xr:uid="{00000000-0005-0000-0000-000007160000}"/>
    <cellStyle name="Normal 29 5 4 2" xfId="10188" xr:uid="{00000000-0005-0000-0000-000008160000}"/>
    <cellStyle name="Normal 29 5 4 2 2" xfId="17258" xr:uid="{20F711C6-51C4-48CD-8199-E5913D74DEB2}"/>
    <cellStyle name="Normal 29 5 4 3" xfId="13185" xr:uid="{6696CDF6-F062-4D07-8640-5865B4AB828A}"/>
    <cellStyle name="Normal 29 5 5" xfId="9531" xr:uid="{00000000-0005-0000-0000-000009160000}"/>
    <cellStyle name="Normal 29 5 5 2" xfId="16606" xr:uid="{E0FB512D-F7F7-4CDB-8ABB-3D35B6C3CD78}"/>
    <cellStyle name="Normal 29 5 6" xfId="11446" xr:uid="{CE2657DB-0347-4569-93D7-067109B6A684}"/>
    <cellStyle name="Normal 29 6" xfId="2977" xr:uid="{00000000-0005-0000-0000-00000A160000}"/>
    <cellStyle name="Normal 29 6 2" xfId="3545" xr:uid="{00000000-0005-0000-0000-00000B160000}"/>
    <cellStyle name="Normal 29 6 2 2" xfId="5292" xr:uid="{00000000-0005-0000-0000-00000C160000}"/>
    <cellStyle name="Normal 29 6 2 2 2" xfId="10751" xr:uid="{00000000-0005-0000-0000-00000D160000}"/>
    <cellStyle name="Normal 29 6 2 2 2 2" xfId="17821" xr:uid="{FAF64987-4648-4B46-9D4A-9702768507F5}"/>
    <cellStyle name="Normal 29 6 2 2 3" xfId="14422" xr:uid="{EE6B65BD-9091-499E-A084-278BDFFFB9F8}"/>
    <cellStyle name="Normal 29 6 2 3" xfId="10000" xr:uid="{00000000-0005-0000-0000-00000E160000}"/>
    <cellStyle name="Normal 29 6 2 3 2" xfId="17070" xr:uid="{CD00A525-75D2-446C-B61C-0C335A71AB30}"/>
    <cellStyle name="Normal 29 6 2 4" xfId="12677" xr:uid="{C1CDE544-DB84-4CBC-A499-692785551057}"/>
    <cellStyle name="Normal 29 6 3" xfId="4745" xr:uid="{00000000-0005-0000-0000-00000F160000}"/>
    <cellStyle name="Normal 29 6 3 2" xfId="10375" xr:uid="{00000000-0005-0000-0000-000010160000}"/>
    <cellStyle name="Normal 29 6 3 2 2" xfId="17445" xr:uid="{40478303-E29B-4391-BF59-346121E83B62}"/>
    <cellStyle name="Normal 29 6 3 3" xfId="13875" xr:uid="{7DD89D31-D4ED-45FE-B57C-8286AC776CB0}"/>
    <cellStyle name="Normal 29 6 4" xfId="9627" xr:uid="{00000000-0005-0000-0000-000011160000}"/>
    <cellStyle name="Normal 29 6 4 2" xfId="16697" xr:uid="{99524C2D-BC05-4307-9393-F33C946CA5B1}"/>
    <cellStyle name="Normal 29 6 5" xfId="12137" xr:uid="{22E73C16-ED5B-4E0F-A99A-9A8C8CE48A53}"/>
    <cellStyle name="Normal 29 7" xfId="3357" xr:uid="{00000000-0005-0000-0000-000012160000}"/>
    <cellStyle name="Normal 29 7 2" xfId="5104" xr:uid="{00000000-0005-0000-0000-000013160000}"/>
    <cellStyle name="Normal 29 7 2 2" xfId="10563" xr:uid="{00000000-0005-0000-0000-000014160000}"/>
    <cellStyle name="Normal 29 7 2 2 2" xfId="17633" xr:uid="{C2AD1B50-62E3-4C94-8ED8-9E67661DDAD3}"/>
    <cellStyle name="Normal 29 7 2 3" xfId="14234" xr:uid="{22E1614B-5130-4A4D-AA44-6B27A91FC7B2}"/>
    <cellStyle name="Normal 29 7 3" xfId="9813" xr:uid="{00000000-0005-0000-0000-000015160000}"/>
    <cellStyle name="Normal 29 7 3 2" xfId="16883" xr:uid="{BA93874D-48F8-4B63-AB96-83E45018AA2C}"/>
    <cellStyle name="Normal 29 7 4" xfId="12489" xr:uid="{6556FE06-18E0-4DC6-95FB-19350F4082B2}"/>
    <cellStyle name="Normal 29 8" xfId="4053" xr:uid="{00000000-0005-0000-0000-000016160000}"/>
    <cellStyle name="Normal 29 8 2" xfId="10187" xr:uid="{00000000-0005-0000-0000-000017160000}"/>
    <cellStyle name="Normal 29 8 2 2" xfId="17257" xr:uid="{3A427332-F8C2-4924-98AC-521EC3B4993F}"/>
    <cellStyle name="Normal 29 8 3" xfId="13184" xr:uid="{5156C9ED-AA6A-4D70-8B35-29A6DD32A7A4}"/>
    <cellStyle name="Normal 29 9" xfId="6560" xr:uid="{00000000-0005-0000-0000-000018160000}"/>
    <cellStyle name="Normal 29 9 2" xfId="15057" xr:uid="{B781FA04-86B1-4D98-9AAF-BF0A31860B23}"/>
    <cellStyle name="Normal 292" xfId="7309" xr:uid="{00000000-0005-0000-0000-000019160000}"/>
    <cellStyle name="Normal 292 2" xfId="8025" xr:uid="{00000000-0005-0000-0000-00001A160000}"/>
    <cellStyle name="Normal 292 2 2" xfId="11051" xr:uid="{00000000-0005-0000-0000-00001B160000}"/>
    <cellStyle name="Normal 292 3" xfId="11012" xr:uid="{00000000-0005-0000-0000-00001C160000}"/>
    <cellStyle name="Normal 3" xfId="1313" xr:uid="{00000000-0005-0000-0000-00001D160000}"/>
    <cellStyle name="Normal 3 10" xfId="1314" xr:uid="{00000000-0005-0000-0000-00001E160000}"/>
    <cellStyle name="Normal 3 10 2" xfId="20921" xr:uid="{32DDFCE0-5D46-4A5C-A899-A0B931FAFD84}"/>
    <cellStyle name="Normal 3 11" xfId="1315" xr:uid="{00000000-0005-0000-0000-00001F160000}"/>
    <cellStyle name="Normal 3 11 2" xfId="7005" xr:uid="{00000000-0005-0000-0000-000020160000}"/>
    <cellStyle name="Normal 3 12" xfId="1316" xr:uid="{00000000-0005-0000-0000-000021160000}"/>
    <cellStyle name="Normal 3 12 2" xfId="5791" xr:uid="{00000000-0005-0000-0000-000022160000}"/>
    <cellStyle name="Normal 3 13" xfId="1317" xr:uid="{00000000-0005-0000-0000-000023160000}"/>
    <cellStyle name="Normal 3 13 2" xfId="7154" xr:uid="{00000000-0005-0000-0000-000024160000}"/>
    <cellStyle name="Normal 3 14" xfId="1318" xr:uid="{00000000-0005-0000-0000-000025160000}"/>
    <cellStyle name="Normal 3 14 2" xfId="5521" xr:uid="{00000000-0005-0000-0000-000026160000}"/>
    <cellStyle name="Normal 3 15" xfId="5494" xr:uid="{00000000-0005-0000-0000-000027160000}"/>
    <cellStyle name="Normal 3 2" xfId="1319" xr:uid="{00000000-0005-0000-0000-000028160000}"/>
    <cellStyle name="Normal 3 2 2" xfId="1320" xr:uid="{00000000-0005-0000-0000-000029160000}"/>
    <cellStyle name="Normal 3 2 2 2" xfId="1321" xr:uid="{00000000-0005-0000-0000-00002A160000}"/>
    <cellStyle name="Normal 3 2 2 3" xfId="7242" xr:uid="{00000000-0005-0000-0000-00002B160000}"/>
    <cellStyle name="Normal 3 2 2 3 2" xfId="7698" xr:uid="{00000000-0005-0000-0000-00002C160000}"/>
    <cellStyle name="Normal 3 2 2 3 3" xfId="11003" xr:uid="{00000000-0005-0000-0000-00002D160000}"/>
    <cellStyle name="Normal 3 2 2 4" xfId="5793" xr:uid="{00000000-0005-0000-0000-00002E160000}"/>
    <cellStyle name="Normal 3 2 2 5" xfId="9014" xr:uid="{00000000-0005-0000-0000-00002F160000}"/>
    <cellStyle name="Normal 3 2 2 6" xfId="20922" xr:uid="{8F9E0814-C802-49DF-BA49-8712F75AFC84}"/>
    <cellStyle name="Normal 3 2 3" xfId="1322" xr:uid="{00000000-0005-0000-0000-000030160000}"/>
    <cellStyle name="Normal 3 2 3 2" xfId="1323" xr:uid="{00000000-0005-0000-0000-000031160000}"/>
    <cellStyle name="Normal 3 2 3 2 2" xfId="7699" xr:uid="{00000000-0005-0000-0000-000032160000}"/>
    <cellStyle name="Normal 3 2 3 2 3" xfId="9430" xr:uid="{00000000-0005-0000-0000-000033160000}"/>
    <cellStyle name="Normal 3 2 3 2 3 2" xfId="16542" xr:uid="{F78654DD-4979-445C-84D6-4F5707AEBBDC}"/>
    <cellStyle name="Normal 3 2 3 3" xfId="5794" xr:uid="{00000000-0005-0000-0000-000034160000}"/>
    <cellStyle name="Normal 3 2 3 3 2" xfId="9458" xr:uid="{00000000-0005-0000-0000-000035160000}"/>
    <cellStyle name="Normal 3 2 3 3 2 2" xfId="16567" xr:uid="{795F6E11-1D9F-4605-B801-BCF72DFF181A}"/>
    <cellStyle name="Normal 3 2 3 4" xfId="9013" xr:uid="{00000000-0005-0000-0000-000036160000}"/>
    <cellStyle name="Normal 3 2 3 4 2" xfId="16467" xr:uid="{E4569B57-579D-410E-BEB6-0A3BDBEEE5DC}"/>
    <cellStyle name="Normal 3 2 3 5" xfId="20923" xr:uid="{E380FC1E-698F-437F-A282-D25B1E842967}"/>
    <cellStyle name="Normal 3 2 4" xfId="1324" xr:uid="{00000000-0005-0000-0000-000037160000}"/>
    <cellStyle name="Normal 3 2 4 2" xfId="1325" xr:uid="{00000000-0005-0000-0000-000038160000}"/>
    <cellStyle name="Normal 3 2 4 2 2" xfId="7700" xr:uid="{00000000-0005-0000-0000-000039160000}"/>
    <cellStyle name="Normal 3 2 4 3" xfId="5795" xr:uid="{00000000-0005-0000-0000-00003A160000}"/>
    <cellStyle name="Normal 3 2 5" xfId="1326" xr:uid="{00000000-0005-0000-0000-00003B160000}"/>
    <cellStyle name="Normal 3 2 5 2" xfId="7697" xr:uid="{00000000-0005-0000-0000-00003C160000}"/>
    <cellStyle name="Normal 3 2 6" xfId="7176" xr:uid="{00000000-0005-0000-0000-00003D160000}"/>
    <cellStyle name="Normal 3 2 6 2" xfId="15420" xr:uid="{0AC3E22F-BC6D-4869-ADFC-2D6CF4FBE1F6}"/>
    <cellStyle name="Normal 3 2 7" xfId="5792" xr:uid="{00000000-0005-0000-0000-00003E160000}"/>
    <cellStyle name="Normal 3 2 8" xfId="8446" xr:uid="{00000000-0005-0000-0000-00003F160000}"/>
    <cellStyle name="Normal 3 2_Sena WP Q2'53 TAW" xfId="1327" xr:uid="{00000000-0005-0000-0000-000040160000}"/>
    <cellStyle name="Normal 3 3" xfId="1328" xr:uid="{00000000-0005-0000-0000-000041160000}"/>
    <cellStyle name="Normal 3 3 2" xfId="1329" xr:uid="{00000000-0005-0000-0000-000042160000}"/>
    <cellStyle name="Normal 3 3 2 2" xfId="6233" xr:uid="{00000000-0005-0000-0000-000043160000}"/>
    <cellStyle name="Normal 3 3 2 3" xfId="7007" xr:uid="{00000000-0005-0000-0000-000044160000}"/>
    <cellStyle name="Normal 3 3 2 3 2" xfId="7702" xr:uid="{00000000-0005-0000-0000-000045160000}"/>
    <cellStyle name="Normal 3 3 2 4" xfId="5796" xr:uid="{00000000-0005-0000-0000-000046160000}"/>
    <cellStyle name="Normal 3 3 2 5" xfId="20925" xr:uid="{6BD5B302-F42B-4C03-B2F0-A07FC376F01F}"/>
    <cellStyle name="Normal 3 3 2_BS " xfId="6128" xr:uid="{00000000-0005-0000-0000-000047160000}"/>
    <cellStyle name="Normal 3 3 3" xfId="1330" xr:uid="{00000000-0005-0000-0000-000048160000}"/>
    <cellStyle name="Normal 3 3 3 2" xfId="6312" xr:uid="{00000000-0005-0000-0000-000049160000}"/>
    <cellStyle name="Normal 3 3 3 3" xfId="20926" xr:uid="{8DAB075D-736B-453D-8E15-94F781A2BF2B}"/>
    <cellStyle name="Normal 3 3 4" xfId="7006" xr:uid="{00000000-0005-0000-0000-00004A160000}"/>
    <cellStyle name="Normal 3 3 4 2" xfId="7701" xr:uid="{00000000-0005-0000-0000-00004B160000}"/>
    <cellStyle name="Normal 3 3 5" xfId="7243" xr:uid="{00000000-0005-0000-0000-00004C160000}"/>
    <cellStyle name="Normal 3 3 5 2" xfId="11004" xr:uid="{00000000-0005-0000-0000-00004D160000}"/>
    <cellStyle name="Normal 3 3 6" xfId="9015" xr:uid="{00000000-0005-0000-0000-00004E160000}"/>
    <cellStyle name="Normal 3 3 6 2" xfId="16468" xr:uid="{22EEF65F-4948-4215-B64C-E6F4CA725BD9}"/>
    <cellStyle name="Normal 3 3 7" xfId="9479" xr:uid="{00000000-0005-0000-0000-00004F160000}"/>
    <cellStyle name="Normal 3 3 7 2" xfId="16581" xr:uid="{21BCC350-4294-4DD5-A565-376CBB686012}"/>
    <cellStyle name="Normal 3 3 8" xfId="9478" xr:uid="{00000000-0005-0000-0000-000050160000}"/>
    <cellStyle name="Normal 3 3 8 2" xfId="16580" xr:uid="{01B3C2B3-FE00-4A74-9A47-CEB323524D61}"/>
    <cellStyle name="Normal 3 3 9" xfId="20924" xr:uid="{39E3B308-1BE0-4F47-881D-CC5861B8748B}"/>
    <cellStyle name="Normal 3 3_BS " xfId="6127" xr:uid="{00000000-0005-0000-0000-000051160000}"/>
    <cellStyle name="Normal 3 4" xfId="1331" xr:uid="{00000000-0005-0000-0000-000052160000}"/>
    <cellStyle name="Normal 3 4 2" xfId="7008" xr:uid="{00000000-0005-0000-0000-000053160000}"/>
    <cellStyle name="Normal 3 4 2 2" xfId="7703" xr:uid="{00000000-0005-0000-0000-000054160000}"/>
    <cellStyle name="Normal 3 4 3" xfId="7220" xr:uid="{00000000-0005-0000-0000-000055160000}"/>
    <cellStyle name="Normal 3 4 3 2" xfId="11001" xr:uid="{00000000-0005-0000-0000-000056160000}"/>
    <cellStyle name="Normal 3 4 4" xfId="5797" xr:uid="{00000000-0005-0000-0000-000057160000}"/>
    <cellStyle name="Normal 3 4 5" xfId="9475" xr:uid="{00000000-0005-0000-0000-000058160000}"/>
    <cellStyle name="Normal 3 4 6" xfId="20927" xr:uid="{08F242DA-BD1F-4688-AA2F-3491378CF79F}"/>
    <cellStyle name="Normal 3 5" xfId="1332" xr:uid="{00000000-0005-0000-0000-000059160000}"/>
    <cellStyle name="Normal 3 5 2" xfId="1333" xr:uid="{00000000-0005-0000-0000-00005A160000}"/>
    <cellStyle name="Normal 3 5 2 2" xfId="1334" xr:uid="{00000000-0005-0000-0000-00005B160000}"/>
    <cellStyle name="Normal 3 5 2 2 2" xfId="7009" xr:uid="{00000000-0005-0000-0000-00005C160000}"/>
    <cellStyle name="Normal 3 5 3" xfId="1335" xr:uid="{00000000-0005-0000-0000-00005D160000}"/>
    <cellStyle name="Normal 3 5 4" xfId="1336" xr:uid="{00000000-0005-0000-0000-00005E160000}"/>
    <cellStyle name="Normal 3 5 4 2" xfId="7704" xr:uid="{00000000-0005-0000-0000-00005F160000}"/>
    <cellStyle name="Normal 3 5 5" xfId="5798" xr:uid="{00000000-0005-0000-0000-000060160000}"/>
    <cellStyle name="Normal 3 5 6" xfId="20928" xr:uid="{459AADC5-4B09-4739-ADCC-11C809A6A26E}"/>
    <cellStyle name="Normal 3 6" xfId="1337" xr:uid="{00000000-0005-0000-0000-000061160000}"/>
    <cellStyle name="Normal 3 6 2" xfId="1338" xr:uid="{00000000-0005-0000-0000-000062160000}"/>
    <cellStyle name="Normal 3 6 2 2" xfId="1339" xr:uid="{00000000-0005-0000-0000-000063160000}"/>
    <cellStyle name="Normal 3 6 2 2 2" xfId="7705" xr:uid="{00000000-0005-0000-0000-000064160000}"/>
    <cellStyle name="Normal 3 6 3" xfId="1340" xr:uid="{00000000-0005-0000-0000-000065160000}"/>
    <cellStyle name="Normal 3 6 3 2" xfId="7390" xr:uid="{00000000-0005-0000-0000-000066160000}"/>
    <cellStyle name="Normal 3 6 4" xfId="1341" xr:uid="{00000000-0005-0000-0000-000067160000}"/>
    <cellStyle name="Normal 3 6 5" xfId="5799" xr:uid="{00000000-0005-0000-0000-000068160000}"/>
    <cellStyle name="Normal 3 6 6" xfId="20929" xr:uid="{1FDA6F4C-F6C4-4C5B-8438-6AA3613E1D6A}"/>
    <cellStyle name="Normal 3 7" xfId="1342" xr:uid="{00000000-0005-0000-0000-000069160000}"/>
    <cellStyle name="Normal 3 7 2" xfId="1343" xr:uid="{00000000-0005-0000-0000-00006A160000}"/>
    <cellStyle name="Normal 3 7 2 2" xfId="7696" xr:uid="{00000000-0005-0000-0000-00006B160000}"/>
    <cellStyle name="Normal 3 7 3" xfId="1344" xr:uid="{00000000-0005-0000-0000-00006C160000}"/>
    <cellStyle name="Normal 3 7 4" xfId="1345" xr:uid="{00000000-0005-0000-0000-00006D160000}"/>
    <cellStyle name="Normal 3 7 5" xfId="20930" xr:uid="{E4481719-D47D-49B5-B93D-D172C48E07C3}"/>
    <cellStyle name="Normal 3 8" xfId="1346" xr:uid="{00000000-0005-0000-0000-00006E160000}"/>
    <cellStyle name="Normal 3 8 2" xfId="6568" xr:uid="{00000000-0005-0000-0000-00006F160000}"/>
    <cellStyle name="Normal 3 8 3" xfId="20931" xr:uid="{C2A00C1A-5279-464A-BE82-35ACD76E3D7E}"/>
    <cellStyle name="Normal 3 9" xfId="1347" xr:uid="{00000000-0005-0000-0000-000070160000}"/>
    <cellStyle name="Normal 3 9 2" xfId="7942" xr:uid="{00000000-0005-0000-0000-000071160000}"/>
    <cellStyle name="Normal 3 9 2 2" xfId="15865" xr:uid="{A249F14D-8A2E-43B7-A521-B9D5A7D47045}"/>
    <cellStyle name="Normal 3 9 3" xfId="6569" xr:uid="{00000000-0005-0000-0000-000072160000}"/>
    <cellStyle name="Normal 3 9 4" xfId="20932" xr:uid="{2D545B5B-744B-4EC5-ACD8-CDD741DE56E5}"/>
    <cellStyle name="Normal 3_Book3" xfId="1348" xr:uid="{00000000-0005-0000-0000-000073160000}"/>
    <cellStyle name="Normal 30" xfId="1349" xr:uid="{00000000-0005-0000-0000-000074160000}"/>
    <cellStyle name="Normal 30 2" xfId="1350" xr:uid="{00000000-0005-0000-0000-000075160000}"/>
    <cellStyle name="Normal 30 2 2" xfId="6572" xr:uid="{00000000-0005-0000-0000-000076160000}"/>
    <cellStyle name="Normal 30 2 2 2" xfId="9365" xr:uid="{00000000-0005-0000-0000-000077160000}"/>
    <cellStyle name="Normal 30 2 2 3" xfId="15067" xr:uid="{2CDDD2E4-CBEB-4049-8A22-FF0F52FAF28F}"/>
    <cellStyle name="Normal 30 2 3" xfId="7245" xr:uid="{00000000-0005-0000-0000-000078160000}"/>
    <cellStyle name="Normal 30 2 4" xfId="6571" xr:uid="{00000000-0005-0000-0000-000079160000}"/>
    <cellStyle name="Normal 30 2 4 2" xfId="15066" xr:uid="{46FE0D94-7395-491F-8870-B69FFB7AF96F}"/>
    <cellStyle name="Normal 30 2 5" xfId="9016" xr:uid="{00000000-0005-0000-0000-00007A160000}"/>
    <cellStyle name="Normal 30 3" xfId="1351" xr:uid="{00000000-0005-0000-0000-00007B160000}"/>
    <cellStyle name="Normal 30 3 2" xfId="6573" xr:uid="{00000000-0005-0000-0000-00007C160000}"/>
    <cellStyle name="Normal 30 3 2 2" xfId="9431" xr:uid="{00000000-0005-0000-0000-00007D160000}"/>
    <cellStyle name="Normal 30 3 2 2 2" xfId="16543" xr:uid="{31BCC7CC-8ADF-4325-BC93-F384F0083B73}"/>
    <cellStyle name="Normal 30 3 2 3" xfId="15068" xr:uid="{4147B135-27F6-4C03-9EF3-35C557087AA5}"/>
    <cellStyle name="Normal 30 3 3" xfId="9459" xr:uid="{00000000-0005-0000-0000-00007E160000}"/>
    <cellStyle name="Normal 30 3 3 2" xfId="16568" xr:uid="{E4BED140-87CC-454A-8178-92F925760FF7}"/>
    <cellStyle name="Normal 30 3 4" xfId="9017" xr:uid="{00000000-0005-0000-0000-00007F160000}"/>
    <cellStyle name="Normal 30 3 4 2" xfId="16469" xr:uid="{B95FD242-52B6-4EF3-8475-2396F284F67C}"/>
    <cellStyle name="Normal 30 4" xfId="7244" xr:uid="{00000000-0005-0000-0000-000080160000}"/>
    <cellStyle name="Normal 30 5" xfId="6570" xr:uid="{00000000-0005-0000-0000-000081160000}"/>
    <cellStyle name="Normal 30 5 2" xfId="15065" xr:uid="{0BE53635-CABF-49B8-BBDA-0B6057E81EC2}"/>
    <cellStyle name="Normal 30 6" xfId="20933" xr:uid="{98647DF4-6DB1-4F1A-9DC3-B998DFAF7A28}"/>
    <cellStyle name="Normal 31" xfId="1352" xr:uid="{00000000-0005-0000-0000-000082160000}"/>
    <cellStyle name="Normal 31 2" xfId="1353" xr:uid="{00000000-0005-0000-0000-000083160000}"/>
    <cellStyle name="Normal 31 2 2" xfId="6576" xr:uid="{00000000-0005-0000-0000-000084160000}"/>
    <cellStyle name="Normal 31 2 2 2" xfId="9367" xr:uid="{00000000-0005-0000-0000-000085160000}"/>
    <cellStyle name="Normal 31 2 2 3" xfId="15071" xr:uid="{5DBD5C5C-88BD-4361-9CDD-DFA93D734EAE}"/>
    <cellStyle name="Normal 31 2 3" xfId="6575" xr:uid="{00000000-0005-0000-0000-000086160000}"/>
    <cellStyle name="Normal 31 2 3 2" xfId="15070" xr:uid="{0D648194-7E8F-4E72-85F8-29D0D9725B39}"/>
    <cellStyle name="Normal 31 2 4" xfId="9019" xr:uid="{00000000-0005-0000-0000-000087160000}"/>
    <cellStyle name="Normal 31 3" xfId="1354" xr:uid="{00000000-0005-0000-0000-000088160000}"/>
    <cellStyle name="Normal 31 3 2" xfId="6577" xr:uid="{00000000-0005-0000-0000-000089160000}"/>
    <cellStyle name="Normal 31 3 2 2" xfId="9432" xr:uid="{00000000-0005-0000-0000-00008A160000}"/>
    <cellStyle name="Normal 31 3 2 2 2" xfId="16544" xr:uid="{27B09106-E479-43C4-80F5-CBB4C7D91BF4}"/>
    <cellStyle name="Normal 31 3 2 3" xfId="15072" xr:uid="{6F9E2919-91B6-4C46-A604-9E34C1679BD4}"/>
    <cellStyle name="Normal 31 3 3" xfId="9460" xr:uid="{00000000-0005-0000-0000-00008B160000}"/>
    <cellStyle name="Normal 31 3 3 2" xfId="16569" xr:uid="{BE196D6D-D4DC-4E72-BC7F-92F95A9C38F3}"/>
    <cellStyle name="Normal 31 3 4" xfId="9020" xr:uid="{00000000-0005-0000-0000-00008C160000}"/>
    <cellStyle name="Normal 31 3 4 2" xfId="16470" xr:uid="{0A2F2CA9-8ABD-4111-BBCE-FA655A7506CE}"/>
    <cellStyle name="Normal 31 4" xfId="1355" xr:uid="{00000000-0005-0000-0000-00008D160000}"/>
    <cellStyle name="Normal 31 4 2" xfId="7301" xr:uid="{00000000-0005-0000-0000-00008E160000}"/>
    <cellStyle name="Normal 31 4 3" xfId="9366" xr:uid="{00000000-0005-0000-0000-00008F160000}"/>
    <cellStyle name="Normal 31 5" xfId="1356" xr:uid="{00000000-0005-0000-0000-000090160000}"/>
    <cellStyle name="Normal 31 6" xfId="6574" xr:uid="{00000000-0005-0000-0000-000091160000}"/>
    <cellStyle name="Normal 31 6 2" xfId="15069" xr:uid="{5654CA25-E6D5-4DBE-9E58-D7C770E18035}"/>
    <cellStyle name="Normal 31 7" xfId="9018" xr:uid="{00000000-0005-0000-0000-000092160000}"/>
    <cellStyle name="Normal 32" xfId="1357" xr:uid="{00000000-0005-0000-0000-000093160000}"/>
    <cellStyle name="Normal 32 2" xfId="1358" xr:uid="{00000000-0005-0000-0000-000094160000}"/>
    <cellStyle name="Normal 32 2 2" xfId="7311" xr:uid="{00000000-0005-0000-0000-000095160000}"/>
    <cellStyle name="Normal 32 2 2 2" xfId="15518" xr:uid="{EB4D8072-4477-4579-9A2E-9A4AF592ED7B}"/>
    <cellStyle name="Normal 32 3" xfId="1359" xr:uid="{00000000-0005-0000-0000-000096160000}"/>
    <cellStyle name="Normal 32 4" xfId="6578" xr:uid="{00000000-0005-0000-0000-000097160000}"/>
    <cellStyle name="Normal 32 5" xfId="9021" xr:uid="{00000000-0005-0000-0000-000098160000}"/>
    <cellStyle name="Normal 32 6" xfId="20934" xr:uid="{FE7BADF5-4220-402A-B3E3-FD50ADC59A16}"/>
    <cellStyle name="Normal 33" xfId="1360" xr:uid="{00000000-0005-0000-0000-000099160000}"/>
    <cellStyle name="Normal 33 2" xfId="1361" xr:uid="{00000000-0005-0000-0000-00009A160000}"/>
    <cellStyle name="Normal 33 3" xfId="1362" xr:uid="{00000000-0005-0000-0000-00009B160000}"/>
    <cellStyle name="Normal 33 4" xfId="6579" xr:uid="{00000000-0005-0000-0000-00009C160000}"/>
    <cellStyle name="Normal 33 5" xfId="9022" xr:uid="{00000000-0005-0000-0000-00009D160000}"/>
    <cellStyle name="Normal 33 6" xfId="20935" xr:uid="{2ACAD460-FE2D-4CA1-BAAD-1C32CE867EEF}"/>
    <cellStyle name="Normal 34" xfId="1363" xr:uid="{00000000-0005-0000-0000-00009E160000}"/>
    <cellStyle name="Normal 34 2" xfId="1364" xr:uid="{00000000-0005-0000-0000-00009F160000}"/>
    <cellStyle name="Normal 34 3" xfId="1365" xr:uid="{00000000-0005-0000-0000-0000A0160000}"/>
    <cellStyle name="Normal 34 4" xfId="5538" xr:uid="{00000000-0005-0000-0000-0000A1160000}"/>
    <cellStyle name="Normal 34 5" xfId="9023" xr:uid="{00000000-0005-0000-0000-0000A2160000}"/>
    <cellStyle name="Normal 34 6" xfId="20936" xr:uid="{575432D9-C040-4F64-A492-8C46D8BF4B3A}"/>
    <cellStyle name="Normal 35" xfId="1366" xr:uid="{00000000-0005-0000-0000-0000A3160000}"/>
    <cellStyle name="Normal 35 2" xfId="7920" xr:uid="{00000000-0005-0000-0000-0000A4160000}"/>
    <cellStyle name="Normal 35 2 2" xfId="8359" xr:uid="{00000000-0005-0000-0000-0000A5160000}"/>
    <cellStyle name="Normal 35 2 2 2" xfId="11057" xr:uid="{00000000-0005-0000-0000-0000A6160000}"/>
    <cellStyle name="Normal 35 2 3" xfId="11017" xr:uid="{00000000-0005-0000-0000-0000A7160000}"/>
    <cellStyle name="Normal 35 3" xfId="7292" xr:uid="{00000000-0005-0000-0000-0000A8160000}"/>
    <cellStyle name="Normal 35 3 2" xfId="15506" xr:uid="{A354C483-72D5-4D9B-A72E-12E7D89853C1}"/>
    <cellStyle name="Normal 35 4" xfId="9024" xr:uid="{00000000-0005-0000-0000-0000A9160000}"/>
    <cellStyle name="Normal 35 5" xfId="20937" xr:uid="{182C0936-A7B4-4741-88DD-638D53844A61}"/>
    <cellStyle name="Normal 36" xfId="1367" xr:uid="{00000000-0005-0000-0000-0000AA160000}"/>
    <cellStyle name="Normal 36 2" xfId="7922" xr:uid="{00000000-0005-0000-0000-0000AB160000}"/>
    <cellStyle name="Normal 36 2 2" xfId="9026" xr:uid="{00000000-0005-0000-0000-0000AC160000}"/>
    <cellStyle name="Normal 36 3" xfId="7291" xr:uid="{00000000-0005-0000-0000-0000AD160000}"/>
    <cellStyle name="Normal 36 3 2" xfId="15505" xr:uid="{6659D26D-6AD6-4C10-BCB7-12AFA56DCEB5}"/>
    <cellStyle name="Normal 36 4" xfId="9025" xr:uid="{00000000-0005-0000-0000-0000AE160000}"/>
    <cellStyle name="Normal 36 5" xfId="20938" xr:uid="{FE466071-5F4D-4F7A-9E93-3C044BF6D26A}"/>
    <cellStyle name="Normal 37" xfId="1368" xr:uid="{00000000-0005-0000-0000-0000AF160000}"/>
    <cellStyle name="Normal 37 2" xfId="8366" xr:uid="{00000000-0005-0000-0000-0000B0160000}"/>
    <cellStyle name="Normal 37 3" xfId="7930" xr:uid="{00000000-0005-0000-0000-0000B1160000}"/>
    <cellStyle name="Normal 37 4" xfId="9027" xr:uid="{00000000-0005-0000-0000-0000B2160000}"/>
    <cellStyle name="Normal 37 5" xfId="20939" xr:uid="{8150FD3D-0368-4BAB-96BF-E518EE8115C0}"/>
    <cellStyle name="Normal 38" xfId="1369" xr:uid="{00000000-0005-0000-0000-0000B3160000}"/>
    <cellStyle name="Normal 38 2" xfId="1370" xr:uid="{00000000-0005-0000-0000-0000B4160000}"/>
    <cellStyle name="Normal 38 3" xfId="1371" xr:uid="{00000000-0005-0000-0000-0000B5160000}"/>
    <cellStyle name="Normal 38 4" xfId="7985" xr:uid="{00000000-0005-0000-0000-0000B6160000}"/>
    <cellStyle name="Normal 38 5" xfId="9028" xr:uid="{00000000-0005-0000-0000-0000B7160000}"/>
    <cellStyle name="Normal 38 6" xfId="20940" xr:uid="{4A93DFE4-5B9C-43D1-812C-B08593D9D063}"/>
    <cellStyle name="Normal 39" xfId="1372" xr:uid="{00000000-0005-0000-0000-0000B8160000}"/>
    <cellStyle name="Normal 39 2" xfId="1373" xr:uid="{00000000-0005-0000-0000-0000B9160000}"/>
    <cellStyle name="Normal 39 3" xfId="1374" xr:uid="{00000000-0005-0000-0000-0000BA160000}"/>
    <cellStyle name="Normal 39 4" xfId="1375" xr:uid="{00000000-0005-0000-0000-0000BB160000}"/>
    <cellStyle name="Normal 39 5" xfId="7990" xr:uid="{00000000-0005-0000-0000-0000BC160000}"/>
    <cellStyle name="Normal 39 6" xfId="9029" xr:uid="{00000000-0005-0000-0000-0000BD160000}"/>
    <cellStyle name="Normal 39 7" xfId="20941" xr:uid="{4C1765E2-6349-413D-8608-E77A113C4B84}"/>
    <cellStyle name="Normal 4" xfId="1376" xr:uid="{00000000-0005-0000-0000-0000BE160000}"/>
    <cellStyle name="Normal 4 10" xfId="1377" xr:uid="{00000000-0005-0000-0000-0000BF160000}"/>
    <cellStyle name="Normal 4 10 2" xfId="7156" xr:uid="{00000000-0005-0000-0000-0000C0160000}"/>
    <cellStyle name="Normal 4 10 3" xfId="20943" xr:uid="{135B9BC9-D9E2-44DD-A48B-096744F96A9D}"/>
    <cellStyle name="Normal 4 11" xfId="1378" xr:uid="{00000000-0005-0000-0000-0000C1160000}"/>
    <cellStyle name="Normal 4 11 2" xfId="7993" xr:uid="{00000000-0005-0000-0000-0000C2160000}"/>
    <cellStyle name="Normal 4 11 2 2" xfId="15891" xr:uid="{E2BF737D-A9E5-4D9C-8036-134B57B2841D}"/>
    <cellStyle name="Normal 4 12" xfId="1379" xr:uid="{00000000-0005-0000-0000-0000C3160000}"/>
    <cellStyle name="Normal 4 13" xfId="5800" xr:uid="{00000000-0005-0000-0000-0000C4160000}"/>
    <cellStyle name="Normal 4 14" xfId="5471" xr:uid="{00000000-0005-0000-0000-0000C5160000}"/>
    <cellStyle name="Normal 4 14 2" xfId="14568" xr:uid="{63BDFB31-3633-46B9-97F5-40850E66CC26}"/>
    <cellStyle name="Normal 4 15" xfId="8443" xr:uid="{00000000-0005-0000-0000-0000C6160000}"/>
    <cellStyle name="Normal 4 15 2" xfId="16310" xr:uid="{8CC868C2-DC7F-4322-B8F1-AE46A25C37B2}"/>
    <cellStyle name="Normal 4 16" xfId="20942" xr:uid="{0FF20A83-8A62-46A3-A5E0-CC66744877D1}"/>
    <cellStyle name="Normal 4 2" xfId="1380" xr:uid="{00000000-0005-0000-0000-0000C7160000}"/>
    <cellStyle name="Normal 4 2 2" xfId="1381" xr:uid="{00000000-0005-0000-0000-0000C8160000}"/>
    <cellStyle name="Normal 4 2 2 2" xfId="7011" xr:uid="{00000000-0005-0000-0000-0000C9160000}"/>
    <cellStyle name="Normal 4 2 2 2 2" xfId="7707" xr:uid="{00000000-0005-0000-0000-0000CA160000}"/>
    <cellStyle name="Normal 4 2 2 3" xfId="1382" xr:uid="{00000000-0005-0000-0000-0000CB160000}"/>
    <cellStyle name="Normal 4 2 2 3 2" xfId="1383" xr:uid="{00000000-0005-0000-0000-0000CC160000}"/>
    <cellStyle name="Normal 4 2 2 3 2 2" xfId="2980" xr:uid="{00000000-0005-0000-0000-0000CD160000}"/>
    <cellStyle name="Normal 4 2 2 3 2 2 2" xfId="3548" xr:uid="{00000000-0005-0000-0000-0000CE160000}"/>
    <cellStyle name="Normal 4 2 2 3 2 2 2 2" xfId="5295" xr:uid="{00000000-0005-0000-0000-0000CF160000}"/>
    <cellStyle name="Normal 4 2 2 3 2 2 2 2 2" xfId="10754" xr:uid="{00000000-0005-0000-0000-0000D0160000}"/>
    <cellStyle name="Normal 4 2 2 3 2 2 2 2 2 2" xfId="17824" xr:uid="{0DEA3017-F1ED-4A6A-9407-09C2F78E5D2F}"/>
    <cellStyle name="Normal 4 2 2 3 2 2 2 2 3" xfId="14425" xr:uid="{1979C21F-1F9A-4878-B1E6-A485255F86F0}"/>
    <cellStyle name="Normal 4 2 2 3 2 2 2 3" xfId="10003" xr:uid="{00000000-0005-0000-0000-0000D1160000}"/>
    <cellStyle name="Normal 4 2 2 3 2 2 2 3 2" xfId="17073" xr:uid="{22811BF8-69BC-49DE-B086-3FEC48BCD247}"/>
    <cellStyle name="Normal 4 2 2 3 2 2 2 4" xfId="12680" xr:uid="{E421BCF0-B6B7-4E82-9784-C6383FF46E7D}"/>
    <cellStyle name="Normal 4 2 2 3 2 2 3" xfId="4748" xr:uid="{00000000-0005-0000-0000-0000D2160000}"/>
    <cellStyle name="Normal 4 2 2 3 2 2 3 2" xfId="10378" xr:uid="{00000000-0005-0000-0000-0000D3160000}"/>
    <cellStyle name="Normal 4 2 2 3 2 2 3 2 2" xfId="17448" xr:uid="{4449CD74-209C-4722-869D-A643CD46CBDF}"/>
    <cellStyle name="Normal 4 2 2 3 2 2 3 3" xfId="13878" xr:uid="{148BBDF9-5978-4E18-A974-8E1BFC2C2FEF}"/>
    <cellStyle name="Normal 4 2 2 3 2 2 4" xfId="9629" xr:uid="{00000000-0005-0000-0000-0000D4160000}"/>
    <cellStyle name="Normal 4 2 2 3 2 2 4 2" xfId="16699" xr:uid="{76431CAE-6C1A-4415-AA92-C6C22AE4D5C0}"/>
    <cellStyle name="Normal 4 2 2 3 2 2 5" xfId="12140" xr:uid="{3FE7B3A9-4CC0-4602-A5A4-1DF42313FD8F}"/>
    <cellStyle name="Normal 4 2 2 3 2 3" xfId="3360" xr:uid="{00000000-0005-0000-0000-0000D5160000}"/>
    <cellStyle name="Normal 4 2 2 3 2 3 2" xfId="5107" xr:uid="{00000000-0005-0000-0000-0000D6160000}"/>
    <cellStyle name="Normal 4 2 2 3 2 3 2 2" xfId="10566" xr:uid="{00000000-0005-0000-0000-0000D7160000}"/>
    <cellStyle name="Normal 4 2 2 3 2 3 2 2 2" xfId="17636" xr:uid="{DB656F74-4B8B-43C2-8972-51771D25AFCE}"/>
    <cellStyle name="Normal 4 2 2 3 2 3 2 3" xfId="14237" xr:uid="{74F5F815-BCA9-4379-A11B-717CB59C19FE}"/>
    <cellStyle name="Normal 4 2 2 3 2 3 3" xfId="9816" xr:uid="{00000000-0005-0000-0000-0000D8160000}"/>
    <cellStyle name="Normal 4 2 2 3 2 3 3 2" xfId="16886" xr:uid="{D014D703-2A06-4ABD-804C-0A19F87520B6}"/>
    <cellStyle name="Normal 4 2 2 3 2 3 4" xfId="12492" xr:uid="{31DA07A0-0EB4-41A4-A148-EBCA7BFD3D72}"/>
    <cellStyle name="Normal 4 2 2 3 2 4" xfId="4056" xr:uid="{00000000-0005-0000-0000-0000D9160000}"/>
    <cellStyle name="Normal 4 2 2 3 2 4 2" xfId="10190" xr:uid="{00000000-0005-0000-0000-0000DA160000}"/>
    <cellStyle name="Normal 4 2 2 3 2 4 2 2" xfId="17260" xr:uid="{F1773495-90B6-4D91-8EDE-EBB369A53B96}"/>
    <cellStyle name="Normal 4 2 2 3 2 4 3" xfId="13187" xr:uid="{2F286CFC-B2FA-4857-BB1C-BB19A2937BFF}"/>
    <cellStyle name="Normal 4 2 2 3 2 5" xfId="6581" xr:uid="{00000000-0005-0000-0000-0000DB160000}"/>
    <cellStyle name="Normal 4 2 2 3 2 5 2" xfId="15074" xr:uid="{9803FF90-B15E-4B79-A0C0-65EF91CA778F}"/>
    <cellStyle name="Normal 4 2 2 3 2 6" xfId="11449" xr:uid="{CC29F375-6017-44AF-AC51-EF69B21F3BBD}"/>
    <cellStyle name="Normal 4 2 2 3 3" xfId="2979" xr:uid="{00000000-0005-0000-0000-0000DC160000}"/>
    <cellStyle name="Normal 4 2 2 3 3 2" xfId="3547" xr:uid="{00000000-0005-0000-0000-0000DD160000}"/>
    <cellStyle name="Normal 4 2 2 3 3 2 2" xfId="5294" xr:uid="{00000000-0005-0000-0000-0000DE160000}"/>
    <cellStyle name="Normal 4 2 2 3 3 2 2 2" xfId="10753" xr:uid="{00000000-0005-0000-0000-0000DF160000}"/>
    <cellStyle name="Normal 4 2 2 3 3 2 2 2 2" xfId="17823" xr:uid="{AF01FD9E-27B9-47CA-8507-27AFA4A138CE}"/>
    <cellStyle name="Normal 4 2 2 3 3 2 2 3" xfId="14424" xr:uid="{1DAD891C-C0E3-4AFD-BF46-5D4AEA9994EF}"/>
    <cellStyle name="Normal 4 2 2 3 3 2 3" xfId="10002" xr:uid="{00000000-0005-0000-0000-0000E0160000}"/>
    <cellStyle name="Normal 4 2 2 3 3 2 3 2" xfId="17072" xr:uid="{56770A5A-F869-40A8-A54F-A9460A999CC3}"/>
    <cellStyle name="Normal 4 2 2 3 3 2 4" xfId="12679" xr:uid="{C0D66335-B59E-40A3-85C6-60AAB1A67B65}"/>
    <cellStyle name="Normal 4 2 2 3 3 3" xfId="4747" xr:uid="{00000000-0005-0000-0000-0000E1160000}"/>
    <cellStyle name="Normal 4 2 2 3 3 3 2" xfId="10377" xr:uid="{00000000-0005-0000-0000-0000E2160000}"/>
    <cellStyle name="Normal 4 2 2 3 3 3 2 2" xfId="17447" xr:uid="{A2A96611-10ED-4ECD-9EBB-7B117882A32E}"/>
    <cellStyle name="Normal 4 2 2 3 3 3 3" xfId="13877" xr:uid="{C588A157-8FA6-4952-A670-F353557F4CCF}"/>
    <cellStyle name="Normal 4 2 2 3 3 4" xfId="7012" xr:uid="{00000000-0005-0000-0000-0000E3160000}"/>
    <cellStyle name="Normal 4 2 2 3 3 4 2" xfId="15340" xr:uid="{246F6A9C-442D-4E5F-8FDD-2F2649237086}"/>
    <cellStyle name="Normal 4 2 2 3 3 5" xfId="12139" xr:uid="{CC846658-C2E2-4CC2-B7F3-21FB01578AA1}"/>
    <cellStyle name="Normal 4 2 2 3 4" xfId="3359" xr:uid="{00000000-0005-0000-0000-0000E4160000}"/>
    <cellStyle name="Normal 4 2 2 3 4 2" xfId="5106" xr:uid="{00000000-0005-0000-0000-0000E5160000}"/>
    <cellStyle name="Normal 4 2 2 3 4 2 2" xfId="10565" xr:uid="{00000000-0005-0000-0000-0000E6160000}"/>
    <cellStyle name="Normal 4 2 2 3 4 2 2 2" xfId="17635" xr:uid="{256325BB-EB93-472A-9D78-084557E06287}"/>
    <cellStyle name="Normal 4 2 2 3 4 2 3" xfId="14236" xr:uid="{61DA414A-D51D-4646-B488-923FBFE08D9C}"/>
    <cellStyle name="Normal 4 2 2 3 4 3" xfId="9815" xr:uid="{00000000-0005-0000-0000-0000E7160000}"/>
    <cellStyle name="Normal 4 2 2 3 4 3 2" xfId="16885" xr:uid="{9C439C0F-1F60-4070-B2BF-82A900790E74}"/>
    <cellStyle name="Normal 4 2 2 3 4 4" xfId="12491" xr:uid="{E7FFDD8F-ADBE-4409-B472-3DFEC00742F6}"/>
    <cellStyle name="Normal 4 2 2 3 5" xfId="4055" xr:uid="{00000000-0005-0000-0000-0000E8160000}"/>
    <cellStyle name="Normal 4 2 2 3 5 2" xfId="10189" xr:uid="{00000000-0005-0000-0000-0000E9160000}"/>
    <cellStyle name="Normal 4 2 2 3 5 2 2" xfId="17259" xr:uid="{62E9144C-201F-400B-B0FF-5269C4DB4385}"/>
    <cellStyle name="Normal 4 2 2 3 5 3" xfId="13186" xr:uid="{6CB9B9F1-0385-41A6-84FB-7AE1BAA21138}"/>
    <cellStyle name="Normal 4 2 2 3 6" xfId="6580" xr:uid="{00000000-0005-0000-0000-0000EA160000}"/>
    <cellStyle name="Normal 4 2 2 3 6 2" xfId="15073" xr:uid="{0084B36F-84F5-4912-9CCC-2DA176AB203D}"/>
    <cellStyle name="Normal 4 2 2 3 7" xfId="11448" xr:uid="{4797BC77-7BCC-42C3-940E-F6245F285C9A}"/>
    <cellStyle name="Normal 4 2 2 4" xfId="5801" xr:uid="{00000000-0005-0000-0000-0000EB160000}"/>
    <cellStyle name="Normal 4 2 3" xfId="1384" xr:uid="{00000000-0005-0000-0000-0000EC160000}"/>
    <cellStyle name="Normal 4 2 3 2" xfId="1385" xr:uid="{00000000-0005-0000-0000-0000ED160000}"/>
    <cellStyle name="Normal 4 2 3 2 2" xfId="1386" xr:uid="{00000000-0005-0000-0000-0000EE160000}"/>
    <cellStyle name="Normal 4 2 3 2_BS " xfId="6130" xr:uid="{00000000-0005-0000-0000-0000EF160000}"/>
    <cellStyle name="Normal 4 2 3 3" xfId="1387" xr:uid="{00000000-0005-0000-0000-0000F0160000}"/>
    <cellStyle name="Normal 4 2 3 3 2" xfId="1388" xr:uid="{00000000-0005-0000-0000-0000F1160000}"/>
    <cellStyle name="Normal 4 2 3 3_BS " xfId="6131" xr:uid="{00000000-0005-0000-0000-0000F2160000}"/>
    <cellStyle name="Normal 4 2 3 4" xfId="1389" xr:uid="{00000000-0005-0000-0000-0000F3160000}"/>
    <cellStyle name="Normal 4 2 3_BS " xfId="6129" xr:uid="{00000000-0005-0000-0000-0000F4160000}"/>
    <cellStyle name="Normal 4 2 4" xfId="1390" xr:uid="{00000000-0005-0000-0000-0000F5160000}"/>
    <cellStyle name="Normal 4 2 5" xfId="20944" xr:uid="{DF3847C3-B67B-452E-B26A-0D1A63360CE4}"/>
    <cellStyle name="Normal 4 2_Sena WP Q2'53 TAW" xfId="1391" xr:uid="{00000000-0005-0000-0000-0000F6160000}"/>
    <cellStyle name="Normal 4 3" xfId="1392" xr:uid="{00000000-0005-0000-0000-0000F7160000}"/>
    <cellStyle name="Normal 4 3 2" xfId="1393" xr:uid="{00000000-0005-0000-0000-0000F8160000}"/>
    <cellStyle name="Normal 4 3 2 2" xfId="7708" xr:uid="{00000000-0005-0000-0000-0000F9160000}"/>
    <cellStyle name="Normal 4 3 2 3" xfId="6582" xr:uid="{00000000-0005-0000-0000-0000FA160000}"/>
    <cellStyle name="Normal 4 3 3" xfId="1394" xr:uid="{00000000-0005-0000-0000-0000FB160000}"/>
    <cellStyle name="Normal 4 3 4" xfId="1395" xr:uid="{00000000-0005-0000-0000-0000FC160000}"/>
    <cellStyle name="Normal 4 3 4 2" xfId="7260" xr:uid="{00000000-0005-0000-0000-0000FD160000}"/>
    <cellStyle name="Normal 4 3 5" xfId="1396" xr:uid="{00000000-0005-0000-0000-0000FE160000}"/>
    <cellStyle name="Normal 4 3 6" xfId="8546" xr:uid="{00000000-0005-0000-0000-0000FF160000}"/>
    <cellStyle name="Normal 4 3 7" xfId="20945" xr:uid="{464E916B-117A-49B8-B035-CB174B4628A7}"/>
    <cellStyle name="Normal 4 4" xfId="1397" xr:uid="{00000000-0005-0000-0000-000000170000}"/>
    <cellStyle name="Normal 4 4 10" xfId="2981" xr:uid="{00000000-0005-0000-0000-000001170000}"/>
    <cellStyle name="Normal 4 4 10 2" xfId="3549" xr:uid="{00000000-0005-0000-0000-000002170000}"/>
    <cellStyle name="Normal 4 4 10 2 2" xfId="5296" xr:uid="{00000000-0005-0000-0000-000003170000}"/>
    <cellStyle name="Normal 4 4 10 2 2 2" xfId="10755" xr:uid="{00000000-0005-0000-0000-000004170000}"/>
    <cellStyle name="Normal 4 4 10 2 2 2 2" xfId="17825" xr:uid="{99271E3C-8F3B-4860-A077-B4D772B47182}"/>
    <cellStyle name="Normal 4 4 10 2 2 3" xfId="14426" xr:uid="{7C55FB95-4C97-41D1-B9A7-EEF177BE37FD}"/>
    <cellStyle name="Normal 4 4 10 2 3" xfId="10004" xr:uid="{00000000-0005-0000-0000-000005170000}"/>
    <cellStyle name="Normal 4 4 10 2 3 2" xfId="17074" xr:uid="{BC4549C0-54B7-447B-A77E-B98BEF19859B}"/>
    <cellStyle name="Normal 4 4 10 2 4" xfId="12681" xr:uid="{49C024E0-ADEF-4E61-88D6-F2C27AA0F8C1}"/>
    <cellStyle name="Normal 4 4 10 3" xfId="4749" xr:uid="{00000000-0005-0000-0000-000006170000}"/>
    <cellStyle name="Normal 4 4 10 3 2" xfId="10379" xr:uid="{00000000-0005-0000-0000-000007170000}"/>
    <cellStyle name="Normal 4 4 10 3 2 2" xfId="17449" xr:uid="{FCACE528-3EE0-4594-AA94-4C01DD5C0C65}"/>
    <cellStyle name="Normal 4 4 10 3 3" xfId="13879" xr:uid="{117CFFDF-5337-42F8-A511-3FF0B3406FCA}"/>
    <cellStyle name="Normal 4 4 10 4" xfId="9630" xr:uid="{00000000-0005-0000-0000-000008170000}"/>
    <cellStyle name="Normal 4 4 10 4 2" xfId="16700" xr:uid="{5500D4EC-160F-49DD-975B-DD95283E46E3}"/>
    <cellStyle name="Normal 4 4 10 5" xfId="12141" xr:uid="{F1B666D2-3CC6-4BBE-8C7F-5B4C54E8CB1B}"/>
    <cellStyle name="Normal 4 4 11" xfId="3361" xr:uid="{00000000-0005-0000-0000-000009170000}"/>
    <cellStyle name="Normal 4 4 11 2" xfId="5108" xr:uid="{00000000-0005-0000-0000-00000A170000}"/>
    <cellStyle name="Normal 4 4 11 2 2" xfId="10567" xr:uid="{00000000-0005-0000-0000-00000B170000}"/>
    <cellStyle name="Normal 4 4 11 2 2 2" xfId="17637" xr:uid="{BE5BE687-CD19-4926-8769-C208F2445B87}"/>
    <cellStyle name="Normal 4 4 11 2 3" xfId="14238" xr:uid="{036489F2-232B-4CBB-98F3-0D852F0E95DB}"/>
    <cellStyle name="Normal 4 4 11 3" xfId="9817" xr:uid="{00000000-0005-0000-0000-00000C170000}"/>
    <cellStyle name="Normal 4 4 11 3 2" xfId="16887" xr:uid="{13C9081A-FA43-4204-BD88-6013EB530F55}"/>
    <cellStyle name="Normal 4 4 11 4" xfId="12493" xr:uid="{BD41ADD7-DDB9-43A1-8E8E-D52B67CD0EA9}"/>
    <cellStyle name="Normal 4 4 12" xfId="4057" xr:uid="{00000000-0005-0000-0000-00000D170000}"/>
    <cellStyle name="Normal 4 4 12 2" xfId="10191" xr:uid="{00000000-0005-0000-0000-00000E170000}"/>
    <cellStyle name="Normal 4 4 12 2 2" xfId="17261" xr:uid="{70F618AD-BFE4-4534-9EC2-7399CF5FC94A}"/>
    <cellStyle name="Normal 4 4 12 3" xfId="13188" xr:uid="{0B278A40-AB67-4845-9212-0AFFABFDB166}"/>
    <cellStyle name="Normal 4 4 13" xfId="5802" xr:uid="{00000000-0005-0000-0000-00000F170000}"/>
    <cellStyle name="Normal 4 4 13 2" xfId="14752" xr:uid="{D50E406F-C729-454A-AD67-9C7DF8910F5D}"/>
    <cellStyle name="Normal 4 4 14" xfId="9423" xr:uid="{00000000-0005-0000-0000-000010170000}"/>
    <cellStyle name="Normal 4 4 14 2" xfId="16536" xr:uid="{32C7AC47-78CC-4E3F-A1F0-524EB9848848}"/>
    <cellStyle name="Normal 4 4 15" xfId="20946" xr:uid="{68FDC7BE-3CC5-47C9-9E8A-20639E4BDDE4}"/>
    <cellStyle name="Normal 4 4 16" xfId="11450" xr:uid="{5631CE27-70B1-4147-BEC0-1B30B8F9FC04}"/>
    <cellStyle name="Normal 4 4 2" xfId="1398" xr:uid="{00000000-0005-0000-0000-000011170000}"/>
    <cellStyle name="Normal 4 4 2 10" xfId="11451" xr:uid="{128BA4DC-DB1A-4EF3-8926-709E1057C9DF}"/>
    <cellStyle name="Normal 4 4 2 2" xfId="1399" xr:uid="{00000000-0005-0000-0000-000012170000}"/>
    <cellStyle name="Normal 4 4 2 2 2" xfId="1400" xr:uid="{00000000-0005-0000-0000-000013170000}"/>
    <cellStyle name="Normal 4 4 2 2 2 2" xfId="1401" xr:uid="{00000000-0005-0000-0000-000014170000}"/>
    <cellStyle name="Normal 4 4 2 2 2 2 2" xfId="2985" xr:uid="{00000000-0005-0000-0000-000015170000}"/>
    <cellStyle name="Normal 4 4 2 2 2 2 2 2" xfId="3553" xr:uid="{00000000-0005-0000-0000-000016170000}"/>
    <cellStyle name="Normal 4 4 2 2 2 2 2 2 2" xfId="5300" xr:uid="{00000000-0005-0000-0000-000017170000}"/>
    <cellStyle name="Normal 4 4 2 2 2 2 2 2 2 2" xfId="10759" xr:uid="{00000000-0005-0000-0000-000018170000}"/>
    <cellStyle name="Normal 4 4 2 2 2 2 2 2 2 2 2" xfId="17829" xr:uid="{889B011A-AC84-4CDC-9219-56D81B30E610}"/>
    <cellStyle name="Normal 4 4 2 2 2 2 2 2 2 3" xfId="14430" xr:uid="{6FF9326B-26B8-4170-BFD5-4C236D7B6808}"/>
    <cellStyle name="Normal 4 4 2 2 2 2 2 2 3" xfId="10008" xr:uid="{00000000-0005-0000-0000-000019170000}"/>
    <cellStyle name="Normal 4 4 2 2 2 2 2 2 3 2" xfId="17078" xr:uid="{54D8BEF1-E97A-4D10-BF0C-1377AF18DA61}"/>
    <cellStyle name="Normal 4 4 2 2 2 2 2 2 4" xfId="12685" xr:uid="{F93F9D95-C0FA-495E-AF8B-3288094E0932}"/>
    <cellStyle name="Normal 4 4 2 2 2 2 2 3" xfId="4753" xr:uid="{00000000-0005-0000-0000-00001A170000}"/>
    <cellStyle name="Normal 4 4 2 2 2 2 2 3 2" xfId="10383" xr:uid="{00000000-0005-0000-0000-00001B170000}"/>
    <cellStyle name="Normal 4 4 2 2 2 2 2 3 2 2" xfId="17453" xr:uid="{0F34F515-8EF7-486C-A3C4-BAAF22B8A4E3}"/>
    <cellStyle name="Normal 4 4 2 2 2 2 2 3 3" xfId="13883" xr:uid="{8F7F7318-A1F6-4BAF-B077-758CFF8DEDF7}"/>
    <cellStyle name="Normal 4 4 2 2 2 2 2 4" xfId="9634" xr:uid="{00000000-0005-0000-0000-00001C170000}"/>
    <cellStyle name="Normal 4 4 2 2 2 2 2 4 2" xfId="16704" xr:uid="{04444989-95F1-4A9B-BD51-F69D682FCB92}"/>
    <cellStyle name="Normal 4 4 2 2 2 2 2 5" xfId="12145" xr:uid="{256BD706-31CF-4A88-84F4-B932FE15FED4}"/>
    <cellStyle name="Normal 4 4 2 2 2 2 3" xfId="3365" xr:uid="{00000000-0005-0000-0000-00001D170000}"/>
    <cellStyle name="Normal 4 4 2 2 2 2 3 2" xfId="5112" xr:uid="{00000000-0005-0000-0000-00001E170000}"/>
    <cellStyle name="Normal 4 4 2 2 2 2 3 2 2" xfId="10571" xr:uid="{00000000-0005-0000-0000-00001F170000}"/>
    <cellStyle name="Normal 4 4 2 2 2 2 3 2 2 2" xfId="17641" xr:uid="{27948EAE-59C8-44BD-B45C-6733FC79247A}"/>
    <cellStyle name="Normal 4 4 2 2 2 2 3 2 3" xfId="14242" xr:uid="{E5A7D30A-7339-4B41-960A-6F93BD7E93D5}"/>
    <cellStyle name="Normal 4 4 2 2 2 2 3 3" xfId="9821" xr:uid="{00000000-0005-0000-0000-000020170000}"/>
    <cellStyle name="Normal 4 4 2 2 2 2 3 3 2" xfId="16891" xr:uid="{9749976D-42FF-4F8F-922F-E4175D9ECBFA}"/>
    <cellStyle name="Normal 4 4 2 2 2 2 3 4" xfId="12497" xr:uid="{11EB059F-348B-4566-8BF5-8C672C6BC5D8}"/>
    <cellStyle name="Normal 4 4 2 2 2 2 4" xfId="4061" xr:uid="{00000000-0005-0000-0000-000021170000}"/>
    <cellStyle name="Normal 4 4 2 2 2 2 4 2" xfId="10195" xr:uid="{00000000-0005-0000-0000-000022170000}"/>
    <cellStyle name="Normal 4 4 2 2 2 2 4 2 2" xfId="17265" xr:uid="{50E1AF68-4D5C-4474-8742-1D1A85CD25B6}"/>
    <cellStyle name="Normal 4 4 2 2 2 2 4 3" xfId="13192" xr:uid="{681068F3-BFAF-4131-8EC3-B5E62CBFDF7E}"/>
    <cellStyle name="Normal 4 4 2 2 2 2 5" xfId="9532" xr:uid="{00000000-0005-0000-0000-000023170000}"/>
    <cellStyle name="Normal 4 4 2 2 2 2 5 2" xfId="16607" xr:uid="{3E39DAB3-B313-477F-B26B-AD63E29DDBCE}"/>
    <cellStyle name="Normal 4 4 2 2 2 2 6" xfId="11454" xr:uid="{682782CD-6A9B-42AC-94C7-5FCEC9E0FAD2}"/>
    <cellStyle name="Normal 4 4 2 2 2 3" xfId="2984" xr:uid="{00000000-0005-0000-0000-000024170000}"/>
    <cellStyle name="Normal 4 4 2 2 2 3 2" xfId="3552" xr:uid="{00000000-0005-0000-0000-000025170000}"/>
    <cellStyle name="Normal 4 4 2 2 2 3 2 2" xfId="5299" xr:uid="{00000000-0005-0000-0000-000026170000}"/>
    <cellStyle name="Normal 4 4 2 2 2 3 2 2 2" xfId="10758" xr:uid="{00000000-0005-0000-0000-000027170000}"/>
    <cellStyle name="Normal 4 4 2 2 2 3 2 2 2 2" xfId="17828" xr:uid="{F7B6B987-8D1E-4B3C-A046-461128AA49D5}"/>
    <cellStyle name="Normal 4 4 2 2 2 3 2 2 3" xfId="14429" xr:uid="{7A114152-3155-4222-A2C4-586E9EFBA974}"/>
    <cellStyle name="Normal 4 4 2 2 2 3 2 3" xfId="10007" xr:uid="{00000000-0005-0000-0000-000028170000}"/>
    <cellStyle name="Normal 4 4 2 2 2 3 2 3 2" xfId="17077" xr:uid="{414715AF-F37F-403A-9F11-F998D9680778}"/>
    <cellStyle name="Normal 4 4 2 2 2 3 2 4" xfId="12684" xr:uid="{C40BAE57-E942-4762-B998-2AB06238618E}"/>
    <cellStyle name="Normal 4 4 2 2 2 3 3" xfId="4752" xr:uid="{00000000-0005-0000-0000-000029170000}"/>
    <cellStyle name="Normal 4 4 2 2 2 3 3 2" xfId="10382" xr:uid="{00000000-0005-0000-0000-00002A170000}"/>
    <cellStyle name="Normal 4 4 2 2 2 3 3 2 2" xfId="17452" xr:uid="{6D16F16C-65C7-43A2-ABF4-7098D48A6B5B}"/>
    <cellStyle name="Normal 4 4 2 2 2 3 3 3" xfId="13882" xr:uid="{845C50C8-83A0-49C3-B641-CFFB8E47B453}"/>
    <cellStyle name="Normal 4 4 2 2 2 3 4" xfId="9633" xr:uid="{00000000-0005-0000-0000-00002B170000}"/>
    <cellStyle name="Normal 4 4 2 2 2 3 4 2" xfId="16703" xr:uid="{C775F1DA-990E-44C5-9679-577E7693C5BD}"/>
    <cellStyle name="Normal 4 4 2 2 2 3 5" xfId="12144" xr:uid="{D7D3D20B-7707-4A78-8FB0-43B3B121C6DC}"/>
    <cellStyle name="Normal 4 4 2 2 2 4" xfId="3364" xr:uid="{00000000-0005-0000-0000-00002C170000}"/>
    <cellStyle name="Normal 4 4 2 2 2 4 2" xfId="5111" xr:uid="{00000000-0005-0000-0000-00002D170000}"/>
    <cellStyle name="Normal 4 4 2 2 2 4 2 2" xfId="10570" xr:uid="{00000000-0005-0000-0000-00002E170000}"/>
    <cellStyle name="Normal 4 4 2 2 2 4 2 2 2" xfId="17640" xr:uid="{EC3163FC-EDDA-4C5A-A333-3F55B29C6B4E}"/>
    <cellStyle name="Normal 4 4 2 2 2 4 2 3" xfId="14241" xr:uid="{699A3AFF-78E2-4ED2-B2BB-30C2EEE8DB17}"/>
    <cellStyle name="Normal 4 4 2 2 2 4 3" xfId="9820" xr:uid="{00000000-0005-0000-0000-00002F170000}"/>
    <cellStyle name="Normal 4 4 2 2 2 4 3 2" xfId="16890" xr:uid="{3A71F07D-873C-4FCD-BBC5-85EFDD64D521}"/>
    <cellStyle name="Normal 4 4 2 2 2 4 4" xfId="12496" xr:uid="{6A5E7CCB-4EEA-43DA-9FA1-B8B2D66DE150}"/>
    <cellStyle name="Normal 4 4 2 2 2 5" xfId="4060" xr:uid="{00000000-0005-0000-0000-000030170000}"/>
    <cellStyle name="Normal 4 4 2 2 2 5 2" xfId="10194" xr:uid="{00000000-0005-0000-0000-000031170000}"/>
    <cellStyle name="Normal 4 4 2 2 2 5 2 2" xfId="17264" xr:uid="{3127AD2D-694E-411A-BFA5-2ADB9E793F67}"/>
    <cellStyle name="Normal 4 4 2 2 2 5 3" xfId="13191" xr:uid="{340E15CD-427D-42DF-B855-4F1CE331E2DD}"/>
    <cellStyle name="Normal 4 4 2 2 2 6" xfId="6584" xr:uid="{00000000-0005-0000-0000-000032170000}"/>
    <cellStyle name="Normal 4 4 2 2 2 6 2" xfId="15076" xr:uid="{EE956320-22AA-4845-A9B3-BBFC9AFE519F}"/>
    <cellStyle name="Normal 4 4 2 2 2 7" xfId="11453" xr:uid="{DF8DC825-27FD-4D13-85CC-B1B9F52368CD}"/>
    <cellStyle name="Normal 4 4 2 2 3" xfId="1402" xr:uid="{00000000-0005-0000-0000-000033170000}"/>
    <cellStyle name="Normal 4 4 2 2 3 2" xfId="2986" xr:uid="{00000000-0005-0000-0000-000034170000}"/>
    <cellStyle name="Normal 4 4 2 2 3 2 2" xfId="3554" xr:uid="{00000000-0005-0000-0000-000035170000}"/>
    <cellStyle name="Normal 4 4 2 2 3 2 2 2" xfId="5301" xr:uid="{00000000-0005-0000-0000-000036170000}"/>
    <cellStyle name="Normal 4 4 2 2 3 2 2 2 2" xfId="10760" xr:uid="{00000000-0005-0000-0000-000037170000}"/>
    <cellStyle name="Normal 4 4 2 2 3 2 2 2 2 2" xfId="17830" xr:uid="{8BD6A414-42AD-4598-939B-B9BE711576FA}"/>
    <cellStyle name="Normal 4 4 2 2 3 2 2 2 3" xfId="14431" xr:uid="{9CC2D3B2-7B34-4FCC-9447-465C3738C054}"/>
    <cellStyle name="Normal 4 4 2 2 3 2 2 3" xfId="10009" xr:uid="{00000000-0005-0000-0000-000038170000}"/>
    <cellStyle name="Normal 4 4 2 2 3 2 2 3 2" xfId="17079" xr:uid="{AC890FC2-2CFF-4359-B617-3049EEC048FD}"/>
    <cellStyle name="Normal 4 4 2 2 3 2 2 4" xfId="12686" xr:uid="{D5DA39AB-C717-4EC7-BAEF-3D97140AB664}"/>
    <cellStyle name="Normal 4 4 2 2 3 2 3" xfId="4754" xr:uid="{00000000-0005-0000-0000-000039170000}"/>
    <cellStyle name="Normal 4 4 2 2 3 2 3 2" xfId="10384" xr:uid="{00000000-0005-0000-0000-00003A170000}"/>
    <cellStyle name="Normal 4 4 2 2 3 2 3 2 2" xfId="17454" xr:uid="{4EFFF4BF-715E-4B7F-A84D-9647A0B3540C}"/>
    <cellStyle name="Normal 4 4 2 2 3 2 3 3" xfId="13884" xr:uid="{9A2767BF-2F28-4FA8-8E79-87DAE06C61C1}"/>
    <cellStyle name="Normal 4 4 2 2 3 2 4" xfId="9635" xr:uid="{00000000-0005-0000-0000-00003B170000}"/>
    <cellStyle name="Normal 4 4 2 2 3 2 4 2" xfId="16705" xr:uid="{D7E4A89E-5164-4FCB-86FB-51C45ABA9E38}"/>
    <cellStyle name="Normal 4 4 2 2 3 2 5" xfId="12146" xr:uid="{0DF7065C-4E86-4A09-902D-E1E6CF1CF349}"/>
    <cellStyle name="Normal 4 4 2 2 3 3" xfId="3366" xr:uid="{00000000-0005-0000-0000-00003C170000}"/>
    <cellStyle name="Normal 4 4 2 2 3 3 2" xfId="5113" xr:uid="{00000000-0005-0000-0000-00003D170000}"/>
    <cellStyle name="Normal 4 4 2 2 3 3 2 2" xfId="10572" xr:uid="{00000000-0005-0000-0000-00003E170000}"/>
    <cellStyle name="Normal 4 4 2 2 3 3 2 2 2" xfId="17642" xr:uid="{C691DAE8-94B5-4BCB-BE6D-4559563A10BD}"/>
    <cellStyle name="Normal 4 4 2 2 3 3 2 3" xfId="14243" xr:uid="{C9DC048B-E112-47B7-8801-CAE6EA7269AF}"/>
    <cellStyle name="Normal 4 4 2 2 3 3 3" xfId="9822" xr:uid="{00000000-0005-0000-0000-00003F170000}"/>
    <cellStyle name="Normal 4 4 2 2 3 3 3 2" xfId="16892" xr:uid="{1C87786E-3DEE-4B61-B66F-2453C38AD35B}"/>
    <cellStyle name="Normal 4 4 2 2 3 3 4" xfId="12498" xr:uid="{5166EF27-72E3-4C21-8B86-4FAD98CBD837}"/>
    <cellStyle name="Normal 4 4 2 2 3 4" xfId="4062" xr:uid="{00000000-0005-0000-0000-000040170000}"/>
    <cellStyle name="Normal 4 4 2 2 3 4 2" xfId="10196" xr:uid="{00000000-0005-0000-0000-000041170000}"/>
    <cellStyle name="Normal 4 4 2 2 3 4 2 2" xfId="17266" xr:uid="{6B10B6CB-BC14-4609-95CB-7AF2475E18EE}"/>
    <cellStyle name="Normal 4 4 2 2 3 4 3" xfId="13193" xr:uid="{C926CF4A-9128-468C-927F-620CA1D8677B}"/>
    <cellStyle name="Normal 4 4 2 2 3 5" xfId="9533" xr:uid="{00000000-0005-0000-0000-000042170000}"/>
    <cellStyle name="Normal 4 4 2 2 3 5 2" xfId="16608" xr:uid="{91D2A340-254B-4342-AD47-7B08A3666595}"/>
    <cellStyle name="Normal 4 4 2 2 3 6" xfId="11455" xr:uid="{4732E636-7FE2-4AD7-92F6-DECB424409FA}"/>
    <cellStyle name="Normal 4 4 2 2 4" xfId="2983" xr:uid="{00000000-0005-0000-0000-000043170000}"/>
    <cellStyle name="Normal 4 4 2 2 4 2" xfId="3551" xr:uid="{00000000-0005-0000-0000-000044170000}"/>
    <cellStyle name="Normal 4 4 2 2 4 2 2" xfId="5298" xr:uid="{00000000-0005-0000-0000-000045170000}"/>
    <cellStyle name="Normal 4 4 2 2 4 2 2 2" xfId="10757" xr:uid="{00000000-0005-0000-0000-000046170000}"/>
    <cellStyle name="Normal 4 4 2 2 4 2 2 2 2" xfId="17827" xr:uid="{795A15BA-6812-4831-9C05-F1BC19A752C2}"/>
    <cellStyle name="Normal 4 4 2 2 4 2 2 3" xfId="14428" xr:uid="{42A98214-8350-40C3-8F7E-D4D8BB2B4B1A}"/>
    <cellStyle name="Normal 4 4 2 2 4 2 3" xfId="10006" xr:uid="{00000000-0005-0000-0000-000047170000}"/>
    <cellStyle name="Normal 4 4 2 2 4 2 3 2" xfId="17076" xr:uid="{6F155D3F-A634-40B9-B5E6-D81BB8426CDC}"/>
    <cellStyle name="Normal 4 4 2 2 4 2 4" xfId="12683" xr:uid="{3C2C124F-52A8-4D52-AF7F-47D0B35ED5D4}"/>
    <cellStyle name="Normal 4 4 2 2 4 3" xfId="4751" xr:uid="{00000000-0005-0000-0000-000048170000}"/>
    <cellStyle name="Normal 4 4 2 2 4 3 2" xfId="10381" xr:uid="{00000000-0005-0000-0000-000049170000}"/>
    <cellStyle name="Normal 4 4 2 2 4 3 2 2" xfId="17451" xr:uid="{2D5B682F-D37A-48DC-B1F7-1DD3260855EB}"/>
    <cellStyle name="Normal 4 4 2 2 4 3 3" xfId="13881" xr:uid="{7B4E269A-5B8D-461B-B60F-E097AC9896C6}"/>
    <cellStyle name="Normal 4 4 2 2 4 4" xfId="9632" xr:uid="{00000000-0005-0000-0000-00004A170000}"/>
    <cellStyle name="Normal 4 4 2 2 4 4 2" xfId="16702" xr:uid="{4C8CBFCF-2819-449E-80EA-656451F59755}"/>
    <cellStyle name="Normal 4 4 2 2 4 5" xfId="12143" xr:uid="{646C3FC6-29FA-4340-A74D-27BDCA112A35}"/>
    <cellStyle name="Normal 4 4 2 2 5" xfId="3363" xr:uid="{00000000-0005-0000-0000-00004B170000}"/>
    <cellStyle name="Normal 4 4 2 2 5 2" xfId="5110" xr:uid="{00000000-0005-0000-0000-00004C170000}"/>
    <cellStyle name="Normal 4 4 2 2 5 2 2" xfId="10569" xr:uid="{00000000-0005-0000-0000-00004D170000}"/>
    <cellStyle name="Normal 4 4 2 2 5 2 2 2" xfId="17639" xr:uid="{9AD1FB2B-5B51-4A54-8FCE-A6DEB1D9581A}"/>
    <cellStyle name="Normal 4 4 2 2 5 2 3" xfId="14240" xr:uid="{2D8C1423-BF09-4D94-9AE1-C6A7F4740D50}"/>
    <cellStyle name="Normal 4 4 2 2 5 3" xfId="9819" xr:uid="{00000000-0005-0000-0000-00004E170000}"/>
    <cellStyle name="Normal 4 4 2 2 5 3 2" xfId="16889" xr:uid="{ED485C4A-110F-4B63-8F9F-805CF4A5F50E}"/>
    <cellStyle name="Normal 4 4 2 2 5 4" xfId="12495" xr:uid="{A282BAD3-707F-4937-AA7A-32AA84C00895}"/>
    <cellStyle name="Normal 4 4 2 2 6" xfId="4059" xr:uid="{00000000-0005-0000-0000-00004F170000}"/>
    <cellStyle name="Normal 4 4 2 2 6 2" xfId="10193" xr:uid="{00000000-0005-0000-0000-000050170000}"/>
    <cellStyle name="Normal 4 4 2 2 6 2 2" xfId="17263" xr:uid="{59906549-0917-4B85-AC94-4ACF0597AF37}"/>
    <cellStyle name="Normal 4 4 2 2 6 3" xfId="13190" xr:uid="{03E3D822-4417-4DEF-9A38-9F1644E69DCC}"/>
    <cellStyle name="Normal 4 4 2 2 7" xfId="6583" xr:uid="{00000000-0005-0000-0000-000051170000}"/>
    <cellStyle name="Normal 4 4 2 2 7 2" xfId="15075" xr:uid="{3A12A27C-943A-48FF-983B-6E0A39BF7520}"/>
    <cellStyle name="Normal 4 4 2 2 8" xfId="11452" xr:uid="{45B30635-9A8D-4E31-BA4E-F05330061CD5}"/>
    <cellStyle name="Normal 4 4 2 3" xfId="1403" xr:uid="{00000000-0005-0000-0000-000052170000}"/>
    <cellStyle name="Normal 4 4 2 3 2" xfId="1404" xr:uid="{00000000-0005-0000-0000-000053170000}"/>
    <cellStyle name="Normal 4 4 2 3 2 2" xfId="2988" xr:uid="{00000000-0005-0000-0000-000054170000}"/>
    <cellStyle name="Normal 4 4 2 3 2 2 2" xfId="3556" xr:uid="{00000000-0005-0000-0000-000055170000}"/>
    <cellStyle name="Normal 4 4 2 3 2 2 2 2" xfId="5303" xr:uid="{00000000-0005-0000-0000-000056170000}"/>
    <cellStyle name="Normal 4 4 2 3 2 2 2 2 2" xfId="10762" xr:uid="{00000000-0005-0000-0000-000057170000}"/>
    <cellStyle name="Normal 4 4 2 3 2 2 2 2 2 2" xfId="17832" xr:uid="{14A5B3C7-991E-4E05-8669-BBE3B0F5470C}"/>
    <cellStyle name="Normal 4 4 2 3 2 2 2 2 3" xfId="14433" xr:uid="{0A2163F9-09C1-44CC-BC82-AFFFAACBB2FF}"/>
    <cellStyle name="Normal 4 4 2 3 2 2 2 3" xfId="10011" xr:uid="{00000000-0005-0000-0000-000058170000}"/>
    <cellStyle name="Normal 4 4 2 3 2 2 2 3 2" xfId="17081" xr:uid="{6DA21B1B-0013-4066-8CCC-91B8F90732AE}"/>
    <cellStyle name="Normal 4 4 2 3 2 2 2 4" xfId="12688" xr:uid="{2202FF51-8D24-42A9-953D-3A9868B5103C}"/>
    <cellStyle name="Normal 4 4 2 3 2 2 3" xfId="4756" xr:uid="{00000000-0005-0000-0000-000059170000}"/>
    <cellStyle name="Normal 4 4 2 3 2 2 3 2" xfId="10386" xr:uid="{00000000-0005-0000-0000-00005A170000}"/>
    <cellStyle name="Normal 4 4 2 3 2 2 3 2 2" xfId="17456" xr:uid="{0F57FFCB-8391-4DC7-84E1-E794E401A5AB}"/>
    <cellStyle name="Normal 4 4 2 3 2 2 3 3" xfId="13886" xr:uid="{4561D384-69FA-4197-A3C2-249BB97AB12C}"/>
    <cellStyle name="Normal 4 4 2 3 2 2 4" xfId="9637" xr:uid="{00000000-0005-0000-0000-00005B170000}"/>
    <cellStyle name="Normal 4 4 2 3 2 2 4 2" xfId="16707" xr:uid="{524F0C55-CC4F-478B-A456-5CF6DBEEB5AA}"/>
    <cellStyle name="Normal 4 4 2 3 2 2 5" xfId="12148" xr:uid="{7343AE34-2DD8-4B13-AA67-DEE2F10B22FC}"/>
    <cellStyle name="Normal 4 4 2 3 2 3" xfId="3368" xr:uid="{00000000-0005-0000-0000-00005C170000}"/>
    <cellStyle name="Normal 4 4 2 3 2 3 2" xfId="5115" xr:uid="{00000000-0005-0000-0000-00005D170000}"/>
    <cellStyle name="Normal 4 4 2 3 2 3 2 2" xfId="10574" xr:uid="{00000000-0005-0000-0000-00005E170000}"/>
    <cellStyle name="Normal 4 4 2 3 2 3 2 2 2" xfId="17644" xr:uid="{55799C45-47AB-47ED-93EF-1ED5A5A19E9D}"/>
    <cellStyle name="Normal 4 4 2 3 2 3 2 3" xfId="14245" xr:uid="{B2516A3D-37B9-4B4C-A93A-FBB3F7B95246}"/>
    <cellStyle name="Normal 4 4 2 3 2 3 3" xfId="9824" xr:uid="{00000000-0005-0000-0000-00005F170000}"/>
    <cellStyle name="Normal 4 4 2 3 2 3 3 2" xfId="16894" xr:uid="{1FEEA423-7B06-418F-AF0C-39C07857EF79}"/>
    <cellStyle name="Normal 4 4 2 3 2 3 4" xfId="12500" xr:uid="{B2BB76C9-3C9A-4A43-BCCB-9021790A4CE1}"/>
    <cellStyle name="Normal 4 4 2 3 2 4" xfId="4064" xr:uid="{00000000-0005-0000-0000-000060170000}"/>
    <cellStyle name="Normal 4 4 2 3 2 4 2" xfId="10198" xr:uid="{00000000-0005-0000-0000-000061170000}"/>
    <cellStyle name="Normal 4 4 2 3 2 4 2 2" xfId="17268" xr:uid="{621F604D-0042-4E24-97C3-50E31E312232}"/>
    <cellStyle name="Normal 4 4 2 3 2 4 3" xfId="13195" xr:uid="{D11EEC0F-5586-436B-8163-F414A13BC236}"/>
    <cellStyle name="Normal 4 4 2 3 2 5" xfId="9534" xr:uid="{00000000-0005-0000-0000-000062170000}"/>
    <cellStyle name="Normal 4 4 2 3 2 5 2" xfId="16609" xr:uid="{ECE30EE5-5F8E-41EC-8487-A4340CA79BB5}"/>
    <cellStyle name="Normal 4 4 2 3 2 6" xfId="11457" xr:uid="{5EF93F4A-5917-4C6C-B852-49820EAE4212}"/>
    <cellStyle name="Normal 4 4 2 3 3" xfId="2987" xr:uid="{00000000-0005-0000-0000-000063170000}"/>
    <cellStyle name="Normal 4 4 2 3 3 2" xfId="3555" xr:uid="{00000000-0005-0000-0000-000064170000}"/>
    <cellStyle name="Normal 4 4 2 3 3 2 2" xfId="5302" xr:uid="{00000000-0005-0000-0000-000065170000}"/>
    <cellStyle name="Normal 4 4 2 3 3 2 2 2" xfId="10761" xr:uid="{00000000-0005-0000-0000-000066170000}"/>
    <cellStyle name="Normal 4 4 2 3 3 2 2 2 2" xfId="17831" xr:uid="{E6943862-8808-4318-91BE-1B20246D89C3}"/>
    <cellStyle name="Normal 4 4 2 3 3 2 2 3" xfId="14432" xr:uid="{95C2015A-AF28-476B-8641-4A020F510D7F}"/>
    <cellStyle name="Normal 4 4 2 3 3 2 3" xfId="10010" xr:uid="{00000000-0005-0000-0000-000067170000}"/>
    <cellStyle name="Normal 4 4 2 3 3 2 3 2" xfId="17080" xr:uid="{5C9EDD31-51BF-4588-A939-E3C35E3BE5D5}"/>
    <cellStyle name="Normal 4 4 2 3 3 2 4" xfId="12687" xr:uid="{79D638C7-5BD7-44A7-B86F-2787ACEB2B29}"/>
    <cellStyle name="Normal 4 4 2 3 3 3" xfId="4755" xr:uid="{00000000-0005-0000-0000-000068170000}"/>
    <cellStyle name="Normal 4 4 2 3 3 3 2" xfId="10385" xr:uid="{00000000-0005-0000-0000-000069170000}"/>
    <cellStyle name="Normal 4 4 2 3 3 3 2 2" xfId="17455" xr:uid="{15381950-2DC7-42E2-8483-3C0D9EF241E8}"/>
    <cellStyle name="Normal 4 4 2 3 3 3 3" xfId="13885" xr:uid="{91E6073A-D955-47F7-8FFD-2766DABD4F68}"/>
    <cellStyle name="Normal 4 4 2 3 3 4" xfId="9636" xr:uid="{00000000-0005-0000-0000-00006A170000}"/>
    <cellStyle name="Normal 4 4 2 3 3 4 2" xfId="16706" xr:uid="{CE4ECEDE-2193-4088-9194-6922485097E0}"/>
    <cellStyle name="Normal 4 4 2 3 3 5" xfId="12147" xr:uid="{BABA3A2D-4840-4EC0-A5FC-93CACE8CD62E}"/>
    <cellStyle name="Normal 4 4 2 3 4" xfId="3367" xr:uid="{00000000-0005-0000-0000-00006B170000}"/>
    <cellStyle name="Normal 4 4 2 3 4 2" xfId="5114" xr:uid="{00000000-0005-0000-0000-00006C170000}"/>
    <cellStyle name="Normal 4 4 2 3 4 2 2" xfId="10573" xr:uid="{00000000-0005-0000-0000-00006D170000}"/>
    <cellStyle name="Normal 4 4 2 3 4 2 2 2" xfId="17643" xr:uid="{E68BA478-0F62-4580-B562-7C61BF281D47}"/>
    <cellStyle name="Normal 4 4 2 3 4 2 3" xfId="14244" xr:uid="{7AE1277E-E762-41C0-AF4E-DF0A53EA2CF9}"/>
    <cellStyle name="Normal 4 4 2 3 4 3" xfId="9823" xr:uid="{00000000-0005-0000-0000-00006E170000}"/>
    <cellStyle name="Normal 4 4 2 3 4 3 2" xfId="16893" xr:uid="{44D8D82E-A117-4252-8215-0D62CD287A38}"/>
    <cellStyle name="Normal 4 4 2 3 4 4" xfId="12499" xr:uid="{365A9A17-AE56-49FA-9A11-3C5E820BD1F7}"/>
    <cellStyle name="Normal 4 4 2 3 5" xfId="4063" xr:uid="{00000000-0005-0000-0000-00006F170000}"/>
    <cellStyle name="Normal 4 4 2 3 5 2" xfId="10197" xr:uid="{00000000-0005-0000-0000-000070170000}"/>
    <cellStyle name="Normal 4 4 2 3 5 2 2" xfId="17267" xr:uid="{342D7EAD-7452-47D5-B748-8DB24D319400}"/>
    <cellStyle name="Normal 4 4 2 3 5 3" xfId="13194" xr:uid="{7DC64555-6192-48F5-BC93-1B739FAC2665}"/>
    <cellStyle name="Normal 4 4 2 3 6" xfId="6585" xr:uid="{00000000-0005-0000-0000-000071170000}"/>
    <cellStyle name="Normal 4 4 2 3 6 2" xfId="15077" xr:uid="{EA5592F1-F889-415E-8C56-07D8A506AA87}"/>
    <cellStyle name="Normal 4 4 2 3 7" xfId="11456" xr:uid="{43D75595-017B-473A-9D20-29713E999FF9}"/>
    <cellStyle name="Normal 4 4 2 4" xfId="1405" xr:uid="{00000000-0005-0000-0000-000072170000}"/>
    <cellStyle name="Normal 4 4 2 4 2" xfId="1406" xr:uid="{00000000-0005-0000-0000-000073170000}"/>
    <cellStyle name="Normal 4 4 2 4 2 2" xfId="2990" xr:uid="{00000000-0005-0000-0000-000074170000}"/>
    <cellStyle name="Normal 4 4 2 4 2 2 2" xfId="3558" xr:uid="{00000000-0005-0000-0000-000075170000}"/>
    <cellStyle name="Normal 4 4 2 4 2 2 2 2" xfId="5305" xr:uid="{00000000-0005-0000-0000-000076170000}"/>
    <cellStyle name="Normal 4 4 2 4 2 2 2 2 2" xfId="10764" xr:uid="{00000000-0005-0000-0000-000077170000}"/>
    <cellStyle name="Normal 4 4 2 4 2 2 2 2 2 2" xfId="17834" xr:uid="{3209C290-F879-4615-87BA-579CD4881988}"/>
    <cellStyle name="Normal 4 4 2 4 2 2 2 2 3" xfId="14435" xr:uid="{B9A2260A-A2C6-4963-A46A-0649AA138378}"/>
    <cellStyle name="Normal 4 4 2 4 2 2 2 3" xfId="10013" xr:uid="{00000000-0005-0000-0000-000078170000}"/>
    <cellStyle name="Normal 4 4 2 4 2 2 2 3 2" xfId="17083" xr:uid="{8AA0586B-846C-4EF9-9932-BF2A13CB2663}"/>
    <cellStyle name="Normal 4 4 2 4 2 2 2 4" xfId="12690" xr:uid="{BEA548E0-639E-4F89-A8DE-F74076EC77F0}"/>
    <cellStyle name="Normal 4 4 2 4 2 2 3" xfId="4758" xr:uid="{00000000-0005-0000-0000-000079170000}"/>
    <cellStyle name="Normal 4 4 2 4 2 2 3 2" xfId="10388" xr:uid="{00000000-0005-0000-0000-00007A170000}"/>
    <cellStyle name="Normal 4 4 2 4 2 2 3 2 2" xfId="17458" xr:uid="{79B1C135-64B7-49C0-93B6-2F84050634B2}"/>
    <cellStyle name="Normal 4 4 2 4 2 2 3 3" xfId="13888" xr:uid="{C5F9C6E8-2AD8-4EDE-89FF-5184194CAD6F}"/>
    <cellStyle name="Normal 4 4 2 4 2 2 4" xfId="9639" xr:uid="{00000000-0005-0000-0000-00007B170000}"/>
    <cellStyle name="Normal 4 4 2 4 2 2 4 2" xfId="16709" xr:uid="{9309DEF2-7D7A-4883-BFCA-D13F21698A8E}"/>
    <cellStyle name="Normal 4 4 2 4 2 2 5" xfId="12150" xr:uid="{B46C8C04-8E1A-427D-B194-862BD1AD123C}"/>
    <cellStyle name="Normal 4 4 2 4 2 3" xfId="3370" xr:uid="{00000000-0005-0000-0000-00007C170000}"/>
    <cellStyle name="Normal 4 4 2 4 2 3 2" xfId="5117" xr:uid="{00000000-0005-0000-0000-00007D170000}"/>
    <cellStyle name="Normal 4 4 2 4 2 3 2 2" xfId="10576" xr:uid="{00000000-0005-0000-0000-00007E170000}"/>
    <cellStyle name="Normal 4 4 2 4 2 3 2 2 2" xfId="17646" xr:uid="{3F3DCC86-AE78-427E-9369-5FFF49359046}"/>
    <cellStyle name="Normal 4 4 2 4 2 3 2 3" xfId="14247" xr:uid="{3769AE5C-2B14-4D9B-936E-4CA39CE9DA73}"/>
    <cellStyle name="Normal 4 4 2 4 2 3 3" xfId="9826" xr:uid="{00000000-0005-0000-0000-00007F170000}"/>
    <cellStyle name="Normal 4 4 2 4 2 3 3 2" xfId="16896" xr:uid="{A7DAED37-32C8-4C3F-9647-F4406C3FB69A}"/>
    <cellStyle name="Normal 4 4 2 4 2 3 4" xfId="12502" xr:uid="{00D7DA20-5060-4ED0-9A1F-05DC2E2A22F5}"/>
    <cellStyle name="Normal 4 4 2 4 2 4" xfId="4066" xr:uid="{00000000-0005-0000-0000-000080170000}"/>
    <cellStyle name="Normal 4 4 2 4 2 4 2" xfId="10200" xr:uid="{00000000-0005-0000-0000-000081170000}"/>
    <cellStyle name="Normal 4 4 2 4 2 4 2 2" xfId="17270" xr:uid="{F341A3B0-78B1-4FDE-AC19-42A1A6F70F20}"/>
    <cellStyle name="Normal 4 4 2 4 2 4 3" xfId="13197" xr:uid="{DF5BC8F6-B23C-4352-8289-86637C795856}"/>
    <cellStyle name="Normal 4 4 2 4 2 5" xfId="9536" xr:uid="{00000000-0005-0000-0000-000082170000}"/>
    <cellStyle name="Normal 4 4 2 4 2 5 2" xfId="16611" xr:uid="{7150B133-1072-4FFC-85D2-2CA64D22C195}"/>
    <cellStyle name="Normal 4 4 2 4 2 6" xfId="11459" xr:uid="{2F856663-1A35-4CEB-8E6F-1D27362AD50B}"/>
    <cellStyle name="Normal 4 4 2 4 3" xfId="2989" xr:uid="{00000000-0005-0000-0000-000083170000}"/>
    <cellStyle name="Normal 4 4 2 4 3 2" xfId="3557" xr:uid="{00000000-0005-0000-0000-000084170000}"/>
    <cellStyle name="Normal 4 4 2 4 3 2 2" xfId="5304" xr:uid="{00000000-0005-0000-0000-000085170000}"/>
    <cellStyle name="Normal 4 4 2 4 3 2 2 2" xfId="10763" xr:uid="{00000000-0005-0000-0000-000086170000}"/>
    <cellStyle name="Normal 4 4 2 4 3 2 2 2 2" xfId="17833" xr:uid="{FDE06633-B407-4198-880A-F005BE37AFE3}"/>
    <cellStyle name="Normal 4 4 2 4 3 2 2 3" xfId="14434" xr:uid="{43CAA846-9F68-40BF-8473-F2F30E63B577}"/>
    <cellStyle name="Normal 4 4 2 4 3 2 3" xfId="10012" xr:uid="{00000000-0005-0000-0000-000087170000}"/>
    <cellStyle name="Normal 4 4 2 4 3 2 3 2" xfId="17082" xr:uid="{86A3837A-1C2C-4584-A2F7-DCCD14E0E500}"/>
    <cellStyle name="Normal 4 4 2 4 3 2 4" xfId="12689" xr:uid="{E65478B4-FA63-434B-801A-8B0F232546D3}"/>
    <cellStyle name="Normal 4 4 2 4 3 3" xfId="4757" xr:uid="{00000000-0005-0000-0000-000088170000}"/>
    <cellStyle name="Normal 4 4 2 4 3 3 2" xfId="10387" xr:uid="{00000000-0005-0000-0000-000089170000}"/>
    <cellStyle name="Normal 4 4 2 4 3 3 2 2" xfId="17457" xr:uid="{9109E562-07E7-4C3B-A9EA-BA15A00E1ABB}"/>
    <cellStyle name="Normal 4 4 2 4 3 3 3" xfId="13887" xr:uid="{22769C58-CFBB-48BE-977C-911139AEC54A}"/>
    <cellStyle name="Normal 4 4 2 4 3 4" xfId="9638" xr:uid="{00000000-0005-0000-0000-00008A170000}"/>
    <cellStyle name="Normal 4 4 2 4 3 4 2" xfId="16708" xr:uid="{21828167-C656-40C1-A85D-AC673506518F}"/>
    <cellStyle name="Normal 4 4 2 4 3 5" xfId="12149" xr:uid="{A5CB992A-404C-4B1F-B8DB-EA48AEB9C385}"/>
    <cellStyle name="Normal 4 4 2 4 4" xfId="3369" xr:uid="{00000000-0005-0000-0000-00008B170000}"/>
    <cellStyle name="Normal 4 4 2 4 4 2" xfId="5116" xr:uid="{00000000-0005-0000-0000-00008C170000}"/>
    <cellStyle name="Normal 4 4 2 4 4 2 2" xfId="10575" xr:uid="{00000000-0005-0000-0000-00008D170000}"/>
    <cellStyle name="Normal 4 4 2 4 4 2 2 2" xfId="17645" xr:uid="{71D8C109-4EE8-445A-B997-A559011C87A7}"/>
    <cellStyle name="Normal 4 4 2 4 4 2 3" xfId="14246" xr:uid="{00DE95B9-7430-48ED-A45B-600F2FAE67BC}"/>
    <cellStyle name="Normal 4 4 2 4 4 3" xfId="9825" xr:uid="{00000000-0005-0000-0000-00008E170000}"/>
    <cellStyle name="Normal 4 4 2 4 4 3 2" xfId="16895" xr:uid="{32FEABFE-5D2C-4B6B-BF59-23D4F584FC73}"/>
    <cellStyle name="Normal 4 4 2 4 4 4" xfId="12501" xr:uid="{F3341FE1-DA96-41A5-8376-160CEAC7D59E}"/>
    <cellStyle name="Normal 4 4 2 4 5" xfId="4065" xr:uid="{00000000-0005-0000-0000-00008F170000}"/>
    <cellStyle name="Normal 4 4 2 4 5 2" xfId="10199" xr:uid="{00000000-0005-0000-0000-000090170000}"/>
    <cellStyle name="Normal 4 4 2 4 5 2 2" xfId="17269" xr:uid="{4C90EA6B-8EBE-4A2B-9281-0DE12B9E6033}"/>
    <cellStyle name="Normal 4 4 2 4 5 3" xfId="13196" xr:uid="{B8E73944-8C04-4B3B-A573-921D7EF6E708}"/>
    <cellStyle name="Normal 4 4 2 4 6" xfId="9535" xr:uid="{00000000-0005-0000-0000-000091170000}"/>
    <cellStyle name="Normal 4 4 2 4 6 2" xfId="16610" xr:uid="{C1104762-4E0E-4D6C-B838-FCC7DABFD44F}"/>
    <cellStyle name="Normal 4 4 2 4 7" xfId="11458" xr:uid="{792071CF-FD36-498F-AA41-228C566F0BCF}"/>
    <cellStyle name="Normal 4 4 2 5" xfId="1407" xr:uid="{00000000-0005-0000-0000-000092170000}"/>
    <cellStyle name="Normal 4 4 2 5 2" xfId="2991" xr:uid="{00000000-0005-0000-0000-000093170000}"/>
    <cellStyle name="Normal 4 4 2 5 2 2" xfId="3559" xr:uid="{00000000-0005-0000-0000-000094170000}"/>
    <cellStyle name="Normal 4 4 2 5 2 2 2" xfId="5306" xr:uid="{00000000-0005-0000-0000-000095170000}"/>
    <cellStyle name="Normal 4 4 2 5 2 2 2 2" xfId="10765" xr:uid="{00000000-0005-0000-0000-000096170000}"/>
    <cellStyle name="Normal 4 4 2 5 2 2 2 2 2" xfId="17835" xr:uid="{C5447BC6-0DB1-4CA8-B0CA-0AE32D4A88FB}"/>
    <cellStyle name="Normal 4 4 2 5 2 2 2 3" xfId="14436" xr:uid="{E293F90A-04D0-4668-8B88-971A0F92C06D}"/>
    <cellStyle name="Normal 4 4 2 5 2 2 3" xfId="10014" xr:uid="{00000000-0005-0000-0000-000097170000}"/>
    <cellStyle name="Normal 4 4 2 5 2 2 3 2" xfId="17084" xr:uid="{915E8E59-AF10-47BB-9897-36D47A6A9732}"/>
    <cellStyle name="Normal 4 4 2 5 2 2 4" xfId="12691" xr:uid="{DC867B97-E042-49BE-B732-CF1C21202041}"/>
    <cellStyle name="Normal 4 4 2 5 2 3" xfId="4759" xr:uid="{00000000-0005-0000-0000-000098170000}"/>
    <cellStyle name="Normal 4 4 2 5 2 3 2" xfId="10389" xr:uid="{00000000-0005-0000-0000-000099170000}"/>
    <cellStyle name="Normal 4 4 2 5 2 3 2 2" xfId="17459" xr:uid="{4CF9803D-1291-4B25-80A9-7C0A8F8B062C}"/>
    <cellStyle name="Normal 4 4 2 5 2 3 3" xfId="13889" xr:uid="{1C7020D0-3F92-4302-BE54-07F7AB27DBA8}"/>
    <cellStyle name="Normal 4 4 2 5 2 4" xfId="9640" xr:uid="{00000000-0005-0000-0000-00009A170000}"/>
    <cellStyle name="Normal 4 4 2 5 2 4 2" xfId="16710" xr:uid="{696FD803-09AC-4F41-A64B-617B02E822B8}"/>
    <cellStyle name="Normal 4 4 2 5 2 5" xfId="12151" xr:uid="{D935DDD3-53E6-4F94-B4FC-29E34A074154}"/>
    <cellStyle name="Normal 4 4 2 5 3" xfId="3371" xr:uid="{00000000-0005-0000-0000-00009B170000}"/>
    <cellStyle name="Normal 4 4 2 5 3 2" xfId="5118" xr:uid="{00000000-0005-0000-0000-00009C170000}"/>
    <cellStyle name="Normal 4 4 2 5 3 2 2" xfId="10577" xr:uid="{00000000-0005-0000-0000-00009D170000}"/>
    <cellStyle name="Normal 4 4 2 5 3 2 2 2" xfId="17647" xr:uid="{15C8CBD7-0F07-4D13-8014-ED09DA6283B7}"/>
    <cellStyle name="Normal 4 4 2 5 3 2 3" xfId="14248" xr:uid="{6A6AF51E-74AD-497B-ADB5-2B1A7702BD90}"/>
    <cellStyle name="Normal 4 4 2 5 3 3" xfId="9827" xr:uid="{00000000-0005-0000-0000-00009E170000}"/>
    <cellStyle name="Normal 4 4 2 5 3 3 2" xfId="16897" xr:uid="{391DE7F0-79F5-4370-B525-AD25AC451C20}"/>
    <cellStyle name="Normal 4 4 2 5 3 4" xfId="12503" xr:uid="{9D1C594C-32B8-4226-B5F9-735BAD3BAFCC}"/>
    <cellStyle name="Normal 4 4 2 5 4" xfId="4067" xr:uid="{00000000-0005-0000-0000-00009F170000}"/>
    <cellStyle name="Normal 4 4 2 5 4 2" xfId="10201" xr:uid="{00000000-0005-0000-0000-0000A0170000}"/>
    <cellStyle name="Normal 4 4 2 5 4 2 2" xfId="17271" xr:uid="{1B38BC8E-9D2A-4B49-8BC5-0808FD149902}"/>
    <cellStyle name="Normal 4 4 2 5 4 3" xfId="13198" xr:uid="{B5A88998-60ED-40A5-9F98-351F8AB8282F}"/>
    <cellStyle name="Normal 4 4 2 5 5" xfId="9537" xr:uid="{00000000-0005-0000-0000-0000A1170000}"/>
    <cellStyle name="Normal 4 4 2 5 5 2" xfId="16612" xr:uid="{ECB8A00B-450D-4EB5-85C3-2ACCCCA50F8F}"/>
    <cellStyle name="Normal 4 4 2 5 6" xfId="11460" xr:uid="{5347BAD5-93A9-4BAC-88D9-98E8444F39AD}"/>
    <cellStyle name="Normal 4 4 2 6" xfId="2982" xr:uid="{00000000-0005-0000-0000-0000A2170000}"/>
    <cellStyle name="Normal 4 4 2 6 2" xfId="3550" xr:uid="{00000000-0005-0000-0000-0000A3170000}"/>
    <cellStyle name="Normal 4 4 2 6 2 2" xfId="5297" xr:uid="{00000000-0005-0000-0000-0000A4170000}"/>
    <cellStyle name="Normal 4 4 2 6 2 2 2" xfId="10756" xr:uid="{00000000-0005-0000-0000-0000A5170000}"/>
    <cellStyle name="Normal 4 4 2 6 2 2 2 2" xfId="17826" xr:uid="{1ED1BA22-71FD-44FC-8B6F-D23873B7F0AC}"/>
    <cellStyle name="Normal 4 4 2 6 2 2 3" xfId="14427" xr:uid="{09D43412-7D91-4615-ADE4-59D871F610B3}"/>
    <cellStyle name="Normal 4 4 2 6 2 3" xfId="10005" xr:uid="{00000000-0005-0000-0000-0000A6170000}"/>
    <cellStyle name="Normal 4 4 2 6 2 3 2" xfId="17075" xr:uid="{5A659F92-5770-47FA-96E5-A58C29BD9555}"/>
    <cellStyle name="Normal 4 4 2 6 2 4" xfId="12682" xr:uid="{90C55657-23E2-4569-BBEE-9DE6377BA7D6}"/>
    <cellStyle name="Normal 4 4 2 6 3" xfId="4750" xr:uid="{00000000-0005-0000-0000-0000A7170000}"/>
    <cellStyle name="Normal 4 4 2 6 3 2" xfId="10380" xr:uid="{00000000-0005-0000-0000-0000A8170000}"/>
    <cellStyle name="Normal 4 4 2 6 3 2 2" xfId="17450" xr:uid="{34D7DE44-9D69-49CE-A3FF-941E94B748A0}"/>
    <cellStyle name="Normal 4 4 2 6 3 3" xfId="13880" xr:uid="{18DD6135-3D2B-4D91-904A-EAE1B37C30F4}"/>
    <cellStyle name="Normal 4 4 2 6 4" xfId="9631" xr:uid="{00000000-0005-0000-0000-0000A9170000}"/>
    <cellStyle name="Normal 4 4 2 6 4 2" xfId="16701" xr:uid="{FEFA7CB5-DC50-4B59-ABE2-61846DDB0374}"/>
    <cellStyle name="Normal 4 4 2 6 5" xfId="12142" xr:uid="{90CFADFC-A1C2-4259-BD57-5E1A04BE5A9E}"/>
    <cellStyle name="Normal 4 4 2 7" xfId="3362" xr:uid="{00000000-0005-0000-0000-0000AA170000}"/>
    <cellStyle name="Normal 4 4 2 7 2" xfId="5109" xr:uid="{00000000-0005-0000-0000-0000AB170000}"/>
    <cellStyle name="Normal 4 4 2 7 2 2" xfId="10568" xr:uid="{00000000-0005-0000-0000-0000AC170000}"/>
    <cellStyle name="Normal 4 4 2 7 2 2 2" xfId="17638" xr:uid="{793BDE3A-C2DC-478B-8218-AF6BF7CE0758}"/>
    <cellStyle name="Normal 4 4 2 7 2 3" xfId="14239" xr:uid="{CDF18759-1231-43F8-9156-E706F30C366E}"/>
    <cellStyle name="Normal 4 4 2 7 3" xfId="9818" xr:uid="{00000000-0005-0000-0000-0000AD170000}"/>
    <cellStyle name="Normal 4 4 2 7 3 2" xfId="16888" xr:uid="{BFFE34C7-233A-4D2B-9121-6EEC2864A905}"/>
    <cellStyle name="Normal 4 4 2 7 4" xfId="12494" xr:uid="{FD247357-CDD8-4D8B-9455-B5A4E85BD268}"/>
    <cellStyle name="Normal 4 4 2 8" xfId="4058" xr:uid="{00000000-0005-0000-0000-0000AE170000}"/>
    <cellStyle name="Normal 4 4 2 8 2" xfId="10192" xr:uid="{00000000-0005-0000-0000-0000AF170000}"/>
    <cellStyle name="Normal 4 4 2 8 2 2" xfId="17262" xr:uid="{B7776C34-627C-4A22-B47B-0DC65DEC9970}"/>
    <cellStyle name="Normal 4 4 2 8 3" xfId="13189" xr:uid="{B20A08D0-6062-48FB-B106-21FD9935B7A5}"/>
    <cellStyle name="Normal 4 4 2 9" xfId="6234" xr:uid="{00000000-0005-0000-0000-0000B0170000}"/>
    <cellStyle name="Normal 4 4 2 9 2" xfId="14861" xr:uid="{1AFD83DE-C51B-435D-8162-4796B1D9D5A3}"/>
    <cellStyle name="Normal 4 4 3" xfId="1408" xr:uid="{00000000-0005-0000-0000-0000B1170000}"/>
    <cellStyle name="Normal 4 4 3 10" xfId="6586" xr:uid="{00000000-0005-0000-0000-0000B2170000}"/>
    <cellStyle name="Normal 4 4 3 10 2" xfId="15078" xr:uid="{AFD6D6DE-06C2-467D-9EC4-29EC3523A0C5}"/>
    <cellStyle name="Normal 4 4 3 11" xfId="11461" xr:uid="{627A3F42-095B-48AA-B645-F26B124DF2AF}"/>
    <cellStyle name="Normal 4 4 3 2" xfId="1409" xr:uid="{00000000-0005-0000-0000-0000B3170000}"/>
    <cellStyle name="Normal 4 4 3 2 2" xfId="1410" xr:uid="{00000000-0005-0000-0000-0000B4170000}"/>
    <cellStyle name="Normal 4 4 3 2 2 2" xfId="1411" xr:uid="{00000000-0005-0000-0000-0000B5170000}"/>
    <cellStyle name="Normal 4 4 3 2 2 2 2" xfId="2995" xr:uid="{00000000-0005-0000-0000-0000B6170000}"/>
    <cellStyle name="Normal 4 4 3 2 2 2 2 2" xfId="3563" xr:uid="{00000000-0005-0000-0000-0000B7170000}"/>
    <cellStyle name="Normal 4 4 3 2 2 2 2 2 2" xfId="5310" xr:uid="{00000000-0005-0000-0000-0000B8170000}"/>
    <cellStyle name="Normal 4 4 3 2 2 2 2 2 2 2" xfId="10769" xr:uid="{00000000-0005-0000-0000-0000B9170000}"/>
    <cellStyle name="Normal 4 4 3 2 2 2 2 2 2 2 2" xfId="17839" xr:uid="{E865CCA7-3764-492E-8BF3-17234E666621}"/>
    <cellStyle name="Normal 4 4 3 2 2 2 2 2 2 3" xfId="14440" xr:uid="{B792EF69-A22D-4776-B359-16373B39D805}"/>
    <cellStyle name="Normal 4 4 3 2 2 2 2 2 3" xfId="10018" xr:uid="{00000000-0005-0000-0000-0000BA170000}"/>
    <cellStyle name="Normal 4 4 3 2 2 2 2 2 3 2" xfId="17088" xr:uid="{D769E252-3A0F-41C9-9C58-3D89584448F6}"/>
    <cellStyle name="Normal 4 4 3 2 2 2 2 2 4" xfId="12695" xr:uid="{49660C37-B032-4BA7-BC06-A0D53AC3DCAC}"/>
    <cellStyle name="Normal 4 4 3 2 2 2 2 3" xfId="4763" xr:uid="{00000000-0005-0000-0000-0000BB170000}"/>
    <cellStyle name="Normal 4 4 3 2 2 2 2 3 2" xfId="10393" xr:uid="{00000000-0005-0000-0000-0000BC170000}"/>
    <cellStyle name="Normal 4 4 3 2 2 2 2 3 2 2" xfId="17463" xr:uid="{4837BEBD-52F1-426F-B516-9000DD3A8B1A}"/>
    <cellStyle name="Normal 4 4 3 2 2 2 2 3 3" xfId="13893" xr:uid="{23A18C80-2E8E-449B-B6CC-6E2C923675B7}"/>
    <cellStyle name="Normal 4 4 3 2 2 2 2 4" xfId="9644" xr:uid="{00000000-0005-0000-0000-0000BD170000}"/>
    <cellStyle name="Normal 4 4 3 2 2 2 2 4 2" xfId="16714" xr:uid="{0AEA7AB5-8F13-46AF-A801-1E0937C779F6}"/>
    <cellStyle name="Normal 4 4 3 2 2 2 2 5" xfId="12155" xr:uid="{24C68101-CED3-4041-A2F5-BB2A06F162EB}"/>
    <cellStyle name="Normal 4 4 3 2 2 2 3" xfId="3375" xr:uid="{00000000-0005-0000-0000-0000BE170000}"/>
    <cellStyle name="Normal 4 4 3 2 2 2 3 2" xfId="5122" xr:uid="{00000000-0005-0000-0000-0000BF170000}"/>
    <cellStyle name="Normal 4 4 3 2 2 2 3 2 2" xfId="10581" xr:uid="{00000000-0005-0000-0000-0000C0170000}"/>
    <cellStyle name="Normal 4 4 3 2 2 2 3 2 2 2" xfId="17651" xr:uid="{196F8E2A-794E-4F38-8E72-8036AF494C7E}"/>
    <cellStyle name="Normal 4 4 3 2 2 2 3 2 3" xfId="14252" xr:uid="{37573006-676D-4D84-8DB7-1DB20361A177}"/>
    <cellStyle name="Normal 4 4 3 2 2 2 3 3" xfId="9831" xr:uid="{00000000-0005-0000-0000-0000C1170000}"/>
    <cellStyle name="Normal 4 4 3 2 2 2 3 3 2" xfId="16901" xr:uid="{2735641E-3B55-4A8E-B97F-A11525814F11}"/>
    <cellStyle name="Normal 4 4 3 2 2 2 3 4" xfId="12507" xr:uid="{7B764B40-BFC8-474B-9368-70015D56D929}"/>
    <cellStyle name="Normal 4 4 3 2 2 2 4" xfId="4071" xr:uid="{00000000-0005-0000-0000-0000C2170000}"/>
    <cellStyle name="Normal 4 4 3 2 2 2 4 2" xfId="10205" xr:uid="{00000000-0005-0000-0000-0000C3170000}"/>
    <cellStyle name="Normal 4 4 3 2 2 2 4 2 2" xfId="17275" xr:uid="{0A92EB32-CAED-4236-BC32-7A3888F05AC2}"/>
    <cellStyle name="Normal 4 4 3 2 2 2 4 3" xfId="13202" xr:uid="{372E76CE-E5A7-4668-99BE-7EF3660A42E5}"/>
    <cellStyle name="Normal 4 4 3 2 2 2 5" xfId="6589" xr:uid="{00000000-0005-0000-0000-0000C4170000}"/>
    <cellStyle name="Normal 4 4 3 2 2 2 5 2" xfId="15081" xr:uid="{57B2FDAC-5804-486F-B5BF-92956319B4CC}"/>
    <cellStyle name="Normal 4 4 3 2 2 2 6" xfId="11464" xr:uid="{280A3E60-1DDE-49AC-80BB-2EB7A8A03E5A}"/>
    <cellStyle name="Normal 4 4 3 2 2 3" xfId="2994" xr:uid="{00000000-0005-0000-0000-0000C5170000}"/>
    <cellStyle name="Normal 4 4 3 2 2 3 2" xfId="3562" xr:uid="{00000000-0005-0000-0000-0000C6170000}"/>
    <cellStyle name="Normal 4 4 3 2 2 3 2 2" xfId="5309" xr:uid="{00000000-0005-0000-0000-0000C7170000}"/>
    <cellStyle name="Normal 4 4 3 2 2 3 2 2 2" xfId="10768" xr:uid="{00000000-0005-0000-0000-0000C8170000}"/>
    <cellStyle name="Normal 4 4 3 2 2 3 2 2 2 2" xfId="17838" xr:uid="{02353A6B-665A-42D5-870D-B4D93893073D}"/>
    <cellStyle name="Normal 4 4 3 2 2 3 2 2 3" xfId="14439" xr:uid="{48F903DC-38A7-4053-8C4B-61BE7FEC1617}"/>
    <cellStyle name="Normal 4 4 3 2 2 3 2 3" xfId="10017" xr:uid="{00000000-0005-0000-0000-0000C9170000}"/>
    <cellStyle name="Normal 4 4 3 2 2 3 2 3 2" xfId="17087" xr:uid="{EEB97727-0F5D-405E-8C8F-264A5CB254DA}"/>
    <cellStyle name="Normal 4 4 3 2 2 3 2 4" xfId="12694" xr:uid="{AB982CA3-3A7B-402C-9730-2D90CC0E571F}"/>
    <cellStyle name="Normal 4 4 3 2 2 3 3" xfId="4762" xr:uid="{00000000-0005-0000-0000-0000CA170000}"/>
    <cellStyle name="Normal 4 4 3 2 2 3 3 2" xfId="10392" xr:uid="{00000000-0005-0000-0000-0000CB170000}"/>
    <cellStyle name="Normal 4 4 3 2 2 3 3 2 2" xfId="17462" xr:uid="{D56907CE-F2A7-4228-90A1-18E8C80C9339}"/>
    <cellStyle name="Normal 4 4 3 2 2 3 3 3" xfId="13892" xr:uid="{8A974DC7-8665-4EB8-8B32-44D3D0970BDA}"/>
    <cellStyle name="Normal 4 4 3 2 2 3 4" xfId="9643" xr:uid="{00000000-0005-0000-0000-0000CC170000}"/>
    <cellStyle name="Normal 4 4 3 2 2 3 4 2" xfId="16713" xr:uid="{F1DA2043-30FF-4CE8-8ECE-85D69E02840F}"/>
    <cellStyle name="Normal 4 4 3 2 2 3 5" xfId="12154" xr:uid="{83FA69F5-EE30-44F3-9487-FDC26B6594FB}"/>
    <cellStyle name="Normal 4 4 3 2 2 4" xfId="3374" xr:uid="{00000000-0005-0000-0000-0000CD170000}"/>
    <cellStyle name="Normal 4 4 3 2 2 4 2" xfId="5121" xr:uid="{00000000-0005-0000-0000-0000CE170000}"/>
    <cellStyle name="Normal 4 4 3 2 2 4 2 2" xfId="10580" xr:uid="{00000000-0005-0000-0000-0000CF170000}"/>
    <cellStyle name="Normal 4 4 3 2 2 4 2 2 2" xfId="17650" xr:uid="{1D309488-13B2-4C01-973A-8468A118BB32}"/>
    <cellStyle name="Normal 4 4 3 2 2 4 2 3" xfId="14251" xr:uid="{3E845655-F85A-4F34-99EF-18919381AC69}"/>
    <cellStyle name="Normal 4 4 3 2 2 4 3" xfId="9830" xr:uid="{00000000-0005-0000-0000-0000D0170000}"/>
    <cellStyle name="Normal 4 4 3 2 2 4 3 2" xfId="16900" xr:uid="{73B33188-8F3C-4475-9DB9-257CBD2F4EDC}"/>
    <cellStyle name="Normal 4 4 3 2 2 4 4" xfId="12506" xr:uid="{D5D53613-E7CE-4412-B30E-454B705FAF6E}"/>
    <cellStyle name="Normal 4 4 3 2 2 5" xfId="4070" xr:uid="{00000000-0005-0000-0000-0000D1170000}"/>
    <cellStyle name="Normal 4 4 3 2 2 5 2" xfId="10204" xr:uid="{00000000-0005-0000-0000-0000D2170000}"/>
    <cellStyle name="Normal 4 4 3 2 2 5 2 2" xfId="17274" xr:uid="{16364E6A-59E0-411D-9FC5-AF0F4BE45D4C}"/>
    <cellStyle name="Normal 4 4 3 2 2 5 3" xfId="13201" xr:uid="{8C196706-B57B-4D62-9D7C-C5EA6F7F40CB}"/>
    <cellStyle name="Normal 4 4 3 2 2 6" xfId="6588" xr:uid="{00000000-0005-0000-0000-0000D3170000}"/>
    <cellStyle name="Normal 4 4 3 2 2 6 2" xfId="15080" xr:uid="{A20E0615-9178-4B62-A39D-392289156D9C}"/>
    <cellStyle name="Normal 4 4 3 2 2 7" xfId="11463" xr:uid="{E13585F5-83BE-47CE-886D-C72F93867A75}"/>
    <cellStyle name="Normal 4 4 3 2 3" xfId="1412" xr:uid="{00000000-0005-0000-0000-0000D4170000}"/>
    <cellStyle name="Normal 4 4 3 2 3 2" xfId="2996" xr:uid="{00000000-0005-0000-0000-0000D5170000}"/>
    <cellStyle name="Normal 4 4 3 2 3 2 2" xfId="3564" xr:uid="{00000000-0005-0000-0000-0000D6170000}"/>
    <cellStyle name="Normal 4 4 3 2 3 2 2 2" xfId="5311" xr:uid="{00000000-0005-0000-0000-0000D7170000}"/>
    <cellStyle name="Normal 4 4 3 2 3 2 2 2 2" xfId="10770" xr:uid="{00000000-0005-0000-0000-0000D8170000}"/>
    <cellStyle name="Normal 4 4 3 2 3 2 2 2 2 2" xfId="17840" xr:uid="{B6571F8B-FDE3-4C21-AEF1-93FE3F76BCE0}"/>
    <cellStyle name="Normal 4 4 3 2 3 2 2 2 3" xfId="14441" xr:uid="{805556D9-0706-4BCF-A35C-C0D69D3D7197}"/>
    <cellStyle name="Normal 4 4 3 2 3 2 2 3" xfId="10019" xr:uid="{00000000-0005-0000-0000-0000D9170000}"/>
    <cellStyle name="Normal 4 4 3 2 3 2 2 3 2" xfId="17089" xr:uid="{D9422FA0-27C1-4669-8A61-CAB7BD3163AB}"/>
    <cellStyle name="Normal 4 4 3 2 3 2 2 4" xfId="12696" xr:uid="{3D083D4C-515B-4711-BCB7-43794A093777}"/>
    <cellStyle name="Normal 4 4 3 2 3 2 3" xfId="4764" xr:uid="{00000000-0005-0000-0000-0000DA170000}"/>
    <cellStyle name="Normal 4 4 3 2 3 2 3 2" xfId="10394" xr:uid="{00000000-0005-0000-0000-0000DB170000}"/>
    <cellStyle name="Normal 4 4 3 2 3 2 3 2 2" xfId="17464" xr:uid="{C1B84251-2097-4DF6-8EB0-E387F417AF13}"/>
    <cellStyle name="Normal 4 4 3 2 3 2 3 3" xfId="13894" xr:uid="{ABC1A4D7-7675-46C3-B4FB-739BD8A21090}"/>
    <cellStyle name="Normal 4 4 3 2 3 2 4" xfId="9645" xr:uid="{00000000-0005-0000-0000-0000DC170000}"/>
    <cellStyle name="Normal 4 4 3 2 3 2 4 2" xfId="16715" xr:uid="{ACE495DB-0109-431D-8C44-83B5B4520EFD}"/>
    <cellStyle name="Normal 4 4 3 2 3 2 5" xfId="12156" xr:uid="{BA138B8D-6A58-49F9-A51B-B396F8D2327C}"/>
    <cellStyle name="Normal 4 4 3 2 3 3" xfId="3376" xr:uid="{00000000-0005-0000-0000-0000DD170000}"/>
    <cellStyle name="Normal 4 4 3 2 3 3 2" xfId="5123" xr:uid="{00000000-0005-0000-0000-0000DE170000}"/>
    <cellStyle name="Normal 4 4 3 2 3 3 2 2" xfId="10582" xr:uid="{00000000-0005-0000-0000-0000DF170000}"/>
    <cellStyle name="Normal 4 4 3 2 3 3 2 2 2" xfId="17652" xr:uid="{C17F3DAC-0236-421A-BB19-F5ACB79FF7EC}"/>
    <cellStyle name="Normal 4 4 3 2 3 3 2 3" xfId="14253" xr:uid="{05C71EC1-948D-4C51-B674-96C23CB7897D}"/>
    <cellStyle name="Normal 4 4 3 2 3 3 3" xfId="9832" xr:uid="{00000000-0005-0000-0000-0000E0170000}"/>
    <cellStyle name="Normal 4 4 3 2 3 3 3 2" xfId="16902" xr:uid="{24AF05C5-CF9C-4DDF-9C2F-9779E1561600}"/>
    <cellStyle name="Normal 4 4 3 2 3 3 4" xfId="12508" xr:uid="{6B0D6B8D-92B3-4751-A24C-A15795BF2518}"/>
    <cellStyle name="Normal 4 4 3 2 3 4" xfId="4072" xr:uid="{00000000-0005-0000-0000-0000E1170000}"/>
    <cellStyle name="Normal 4 4 3 2 3 4 2" xfId="10206" xr:uid="{00000000-0005-0000-0000-0000E2170000}"/>
    <cellStyle name="Normal 4 4 3 2 3 4 2 2" xfId="17276" xr:uid="{5618E1D4-9CE9-4B62-945D-046D9371B8F3}"/>
    <cellStyle name="Normal 4 4 3 2 3 4 3" xfId="13203" xr:uid="{C5BEC351-0609-4975-B3F3-9E0126881FE5}"/>
    <cellStyle name="Normal 4 4 3 2 3 5" xfId="6590" xr:uid="{00000000-0005-0000-0000-0000E3170000}"/>
    <cellStyle name="Normal 4 4 3 2 3 5 2" xfId="15082" xr:uid="{FCB2DAB6-1B34-434E-BAA6-B505AC52D944}"/>
    <cellStyle name="Normal 4 4 3 2 3 6" xfId="11465" xr:uid="{0544EF40-5F06-4A46-B5F8-A0915F55E04E}"/>
    <cellStyle name="Normal 4 4 3 2 4" xfId="2993" xr:uid="{00000000-0005-0000-0000-0000E4170000}"/>
    <cellStyle name="Normal 4 4 3 2 4 2" xfId="3561" xr:uid="{00000000-0005-0000-0000-0000E5170000}"/>
    <cellStyle name="Normal 4 4 3 2 4 2 2" xfId="5308" xr:uid="{00000000-0005-0000-0000-0000E6170000}"/>
    <cellStyle name="Normal 4 4 3 2 4 2 2 2" xfId="10767" xr:uid="{00000000-0005-0000-0000-0000E7170000}"/>
    <cellStyle name="Normal 4 4 3 2 4 2 2 2 2" xfId="17837" xr:uid="{BAA75A75-C2FD-40E9-8811-B6CF4ADEA42F}"/>
    <cellStyle name="Normal 4 4 3 2 4 2 2 3" xfId="14438" xr:uid="{7E0E2593-D2E0-4EA2-B525-B3EEE41E277F}"/>
    <cellStyle name="Normal 4 4 3 2 4 2 3" xfId="10016" xr:uid="{00000000-0005-0000-0000-0000E8170000}"/>
    <cellStyle name="Normal 4 4 3 2 4 2 3 2" xfId="17086" xr:uid="{429745D1-A310-482E-A9F6-C7D06124F2F1}"/>
    <cellStyle name="Normal 4 4 3 2 4 2 4" xfId="12693" xr:uid="{15490646-3D55-473A-BBD6-72BEEC7C65EF}"/>
    <cellStyle name="Normal 4 4 3 2 4 3" xfId="4761" xr:uid="{00000000-0005-0000-0000-0000E9170000}"/>
    <cellStyle name="Normal 4 4 3 2 4 3 2" xfId="10391" xr:uid="{00000000-0005-0000-0000-0000EA170000}"/>
    <cellStyle name="Normal 4 4 3 2 4 3 2 2" xfId="17461" xr:uid="{1006DC07-DEE8-4E61-93AF-519E18FCFB12}"/>
    <cellStyle name="Normal 4 4 3 2 4 3 3" xfId="13891" xr:uid="{B83F56B8-00EE-47E7-A30E-F446655B7CE4}"/>
    <cellStyle name="Normal 4 4 3 2 4 4" xfId="9642" xr:uid="{00000000-0005-0000-0000-0000EB170000}"/>
    <cellStyle name="Normal 4 4 3 2 4 4 2" xfId="16712" xr:uid="{3E90DFE8-8018-4D6F-8A7C-3E84CB045D80}"/>
    <cellStyle name="Normal 4 4 3 2 4 5" xfId="12153" xr:uid="{1E0C06ED-E3A4-4185-8D9C-927CC30DD17A}"/>
    <cellStyle name="Normal 4 4 3 2 5" xfId="3373" xr:uid="{00000000-0005-0000-0000-0000EC170000}"/>
    <cellStyle name="Normal 4 4 3 2 5 2" xfId="5120" xr:uid="{00000000-0005-0000-0000-0000ED170000}"/>
    <cellStyle name="Normal 4 4 3 2 5 2 2" xfId="10579" xr:uid="{00000000-0005-0000-0000-0000EE170000}"/>
    <cellStyle name="Normal 4 4 3 2 5 2 2 2" xfId="17649" xr:uid="{7C27E016-3FAE-4EB2-8191-1268C6EDA848}"/>
    <cellStyle name="Normal 4 4 3 2 5 2 3" xfId="14250" xr:uid="{7517ED9C-FDB2-4AF1-9BC9-128D49C76BF0}"/>
    <cellStyle name="Normal 4 4 3 2 5 3" xfId="9829" xr:uid="{00000000-0005-0000-0000-0000EF170000}"/>
    <cellStyle name="Normal 4 4 3 2 5 3 2" xfId="16899" xr:uid="{6A97804D-D527-4759-81AC-7704A9DE8EB0}"/>
    <cellStyle name="Normal 4 4 3 2 5 4" xfId="12505" xr:uid="{A4DEA45C-503F-4D70-A8A7-28357B2B71CB}"/>
    <cellStyle name="Normal 4 4 3 2 6" xfId="4069" xr:uid="{00000000-0005-0000-0000-0000F0170000}"/>
    <cellStyle name="Normal 4 4 3 2 6 2" xfId="10203" xr:uid="{00000000-0005-0000-0000-0000F1170000}"/>
    <cellStyle name="Normal 4 4 3 2 6 2 2" xfId="17273" xr:uid="{785FF393-B1C5-4910-BEA6-8A32FD7B0914}"/>
    <cellStyle name="Normal 4 4 3 2 6 3" xfId="13200" xr:uid="{796810ED-470C-4F25-84D0-91AA896D15E2}"/>
    <cellStyle name="Normal 4 4 3 2 7" xfId="6587" xr:uid="{00000000-0005-0000-0000-0000F2170000}"/>
    <cellStyle name="Normal 4 4 3 2 7 2" xfId="15079" xr:uid="{83217F55-F3EE-4A6D-8BFF-3C5484B3CC2D}"/>
    <cellStyle name="Normal 4 4 3 2 8" xfId="11462" xr:uid="{F16EB0E1-5AE9-4A82-B65E-F72EBF3C6724}"/>
    <cellStyle name="Normal 4 4 3 3" xfId="1413" xr:uid="{00000000-0005-0000-0000-0000F3170000}"/>
    <cellStyle name="Normal 4 4 3 3 2" xfId="1414" xr:uid="{00000000-0005-0000-0000-0000F4170000}"/>
    <cellStyle name="Normal 4 4 3 3 2 2" xfId="1415" xr:uid="{00000000-0005-0000-0000-0000F5170000}"/>
    <cellStyle name="Normal 4 4 3 3 2 2 2" xfId="2999" xr:uid="{00000000-0005-0000-0000-0000F6170000}"/>
    <cellStyle name="Normal 4 4 3 3 2 2 2 2" xfId="3567" xr:uid="{00000000-0005-0000-0000-0000F7170000}"/>
    <cellStyle name="Normal 4 4 3 3 2 2 2 2 2" xfId="5314" xr:uid="{00000000-0005-0000-0000-0000F8170000}"/>
    <cellStyle name="Normal 4 4 3 3 2 2 2 2 2 2" xfId="10773" xr:uid="{00000000-0005-0000-0000-0000F9170000}"/>
    <cellStyle name="Normal 4 4 3 3 2 2 2 2 2 2 2" xfId="17843" xr:uid="{769ED787-2C9C-40AF-916C-EDAED1EC48F7}"/>
    <cellStyle name="Normal 4 4 3 3 2 2 2 2 2 3" xfId="14444" xr:uid="{F8AB3952-9275-410E-9DA8-950936762CBF}"/>
    <cellStyle name="Normal 4 4 3 3 2 2 2 2 3" xfId="10022" xr:uid="{00000000-0005-0000-0000-0000FA170000}"/>
    <cellStyle name="Normal 4 4 3 3 2 2 2 2 3 2" xfId="17092" xr:uid="{5DE24814-D800-40AF-BBFA-EE411052EEF4}"/>
    <cellStyle name="Normal 4 4 3 3 2 2 2 2 4" xfId="12699" xr:uid="{4E3E8135-AC1F-414D-AA2F-904F90871884}"/>
    <cellStyle name="Normal 4 4 3 3 2 2 2 3" xfId="4767" xr:uid="{00000000-0005-0000-0000-0000FB170000}"/>
    <cellStyle name="Normal 4 4 3 3 2 2 2 3 2" xfId="10397" xr:uid="{00000000-0005-0000-0000-0000FC170000}"/>
    <cellStyle name="Normal 4 4 3 3 2 2 2 3 2 2" xfId="17467" xr:uid="{F5890BAA-973E-414F-97C5-21E3CFA49803}"/>
    <cellStyle name="Normal 4 4 3 3 2 2 2 3 3" xfId="13897" xr:uid="{05EFFE37-6587-4FA8-9527-4249D5D3A203}"/>
    <cellStyle name="Normal 4 4 3 3 2 2 2 4" xfId="9648" xr:uid="{00000000-0005-0000-0000-0000FD170000}"/>
    <cellStyle name="Normal 4 4 3 3 2 2 2 4 2" xfId="16718" xr:uid="{148D0FDD-089F-41C6-8AF2-0CAE0168F5DA}"/>
    <cellStyle name="Normal 4 4 3 3 2 2 2 5" xfId="12159" xr:uid="{41874C5E-0FA3-4AE2-B3C3-3A9413B33256}"/>
    <cellStyle name="Normal 4 4 3 3 2 2 3" xfId="3379" xr:uid="{00000000-0005-0000-0000-0000FE170000}"/>
    <cellStyle name="Normal 4 4 3 3 2 2 3 2" xfId="5126" xr:uid="{00000000-0005-0000-0000-0000FF170000}"/>
    <cellStyle name="Normal 4 4 3 3 2 2 3 2 2" xfId="10585" xr:uid="{00000000-0005-0000-0000-000000180000}"/>
    <cellStyle name="Normal 4 4 3 3 2 2 3 2 2 2" xfId="17655" xr:uid="{37C4F36D-1385-4F36-97EB-0CA724043D26}"/>
    <cellStyle name="Normal 4 4 3 3 2 2 3 2 3" xfId="14256" xr:uid="{AF22924C-6F5A-4558-BA6C-9086713A13B1}"/>
    <cellStyle name="Normal 4 4 3 3 2 2 3 3" xfId="9835" xr:uid="{00000000-0005-0000-0000-000001180000}"/>
    <cellStyle name="Normal 4 4 3 3 2 2 3 3 2" xfId="16905" xr:uid="{30E6D821-1DF6-4365-9B71-2DB24FBC2FC1}"/>
    <cellStyle name="Normal 4 4 3 3 2 2 3 4" xfId="12511" xr:uid="{6CB91A61-8F58-47C2-A570-00A43A258CC9}"/>
    <cellStyle name="Normal 4 4 3 3 2 2 4" xfId="4075" xr:uid="{00000000-0005-0000-0000-000002180000}"/>
    <cellStyle name="Normal 4 4 3 3 2 2 4 2" xfId="10209" xr:uid="{00000000-0005-0000-0000-000003180000}"/>
    <cellStyle name="Normal 4 4 3 3 2 2 4 2 2" xfId="17279" xr:uid="{8E4FD59D-31CE-4C3C-B293-184B9E01B0C4}"/>
    <cellStyle name="Normal 4 4 3 3 2 2 4 3" xfId="13206" xr:uid="{E9747F6F-4357-43D2-AA0A-74762F41B9AC}"/>
    <cellStyle name="Normal 4 4 3 3 2 2 5" xfId="6593" xr:uid="{00000000-0005-0000-0000-000004180000}"/>
    <cellStyle name="Normal 4 4 3 3 2 2 5 2" xfId="15085" xr:uid="{DCABB3F8-14F9-45F2-BC14-E0C3845288E8}"/>
    <cellStyle name="Normal 4 4 3 3 2 2 6" xfId="11468" xr:uid="{C4CE2685-0736-4ADE-A03C-83BA32DAC53C}"/>
    <cellStyle name="Normal 4 4 3 3 2 3" xfId="2998" xr:uid="{00000000-0005-0000-0000-000005180000}"/>
    <cellStyle name="Normal 4 4 3 3 2 3 2" xfId="3566" xr:uid="{00000000-0005-0000-0000-000006180000}"/>
    <cellStyle name="Normal 4 4 3 3 2 3 2 2" xfId="5313" xr:uid="{00000000-0005-0000-0000-000007180000}"/>
    <cellStyle name="Normal 4 4 3 3 2 3 2 2 2" xfId="10772" xr:uid="{00000000-0005-0000-0000-000008180000}"/>
    <cellStyle name="Normal 4 4 3 3 2 3 2 2 2 2" xfId="17842" xr:uid="{516A202B-4337-444D-9E60-31A75AFC5D77}"/>
    <cellStyle name="Normal 4 4 3 3 2 3 2 2 3" xfId="14443" xr:uid="{E777524A-48B8-42CB-906B-7CEDB75B24B9}"/>
    <cellStyle name="Normal 4 4 3 3 2 3 2 3" xfId="10021" xr:uid="{00000000-0005-0000-0000-000009180000}"/>
    <cellStyle name="Normal 4 4 3 3 2 3 2 3 2" xfId="17091" xr:uid="{4DC30081-D74F-4AD4-9C53-965BB0F8907D}"/>
    <cellStyle name="Normal 4 4 3 3 2 3 2 4" xfId="12698" xr:uid="{A09F8DDC-A8E0-4E40-9522-7A2FA5B864EC}"/>
    <cellStyle name="Normal 4 4 3 3 2 3 3" xfId="4766" xr:uid="{00000000-0005-0000-0000-00000A180000}"/>
    <cellStyle name="Normal 4 4 3 3 2 3 3 2" xfId="10396" xr:uid="{00000000-0005-0000-0000-00000B180000}"/>
    <cellStyle name="Normal 4 4 3 3 2 3 3 2 2" xfId="17466" xr:uid="{14899FE7-A29B-42D1-8768-C4F05D365159}"/>
    <cellStyle name="Normal 4 4 3 3 2 3 3 3" xfId="13896" xr:uid="{9103A95D-97F1-4FAF-A8A8-F6149EC7E7A1}"/>
    <cellStyle name="Normal 4 4 3 3 2 3 4" xfId="9647" xr:uid="{00000000-0005-0000-0000-00000C180000}"/>
    <cellStyle name="Normal 4 4 3 3 2 3 4 2" xfId="16717" xr:uid="{06F07D8A-E321-4030-9CAE-68BC08EFA11A}"/>
    <cellStyle name="Normal 4 4 3 3 2 3 5" xfId="12158" xr:uid="{BBC5CC92-485A-468A-AACD-ED80AB471349}"/>
    <cellStyle name="Normal 4 4 3 3 2 4" xfId="3378" xr:uid="{00000000-0005-0000-0000-00000D180000}"/>
    <cellStyle name="Normal 4 4 3 3 2 4 2" xfId="5125" xr:uid="{00000000-0005-0000-0000-00000E180000}"/>
    <cellStyle name="Normal 4 4 3 3 2 4 2 2" xfId="10584" xr:uid="{00000000-0005-0000-0000-00000F180000}"/>
    <cellStyle name="Normal 4 4 3 3 2 4 2 2 2" xfId="17654" xr:uid="{026F364F-CD8D-435C-A7CD-0C1CA7724521}"/>
    <cellStyle name="Normal 4 4 3 3 2 4 2 3" xfId="14255" xr:uid="{8299E629-83E6-416D-B701-E46B89D4B146}"/>
    <cellStyle name="Normal 4 4 3 3 2 4 3" xfId="9834" xr:uid="{00000000-0005-0000-0000-000010180000}"/>
    <cellStyle name="Normal 4 4 3 3 2 4 3 2" xfId="16904" xr:uid="{8F086F9E-EA34-4717-BE2A-9B16AE232D80}"/>
    <cellStyle name="Normal 4 4 3 3 2 4 4" xfId="12510" xr:uid="{8E33EF2A-739D-4CBC-84A0-4B181C03781E}"/>
    <cellStyle name="Normal 4 4 3 3 2 5" xfId="4074" xr:uid="{00000000-0005-0000-0000-000011180000}"/>
    <cellStyle name="Normal 4 4 3 3 2 5 2" xfId="10208" xr:uid="{00000000-0005-0000-0000-000012180000}"/>
    <cellStyle name="Normal 4 4 3 3 2 5 2 2" xfId="17278" xr:uid="{2CEB038B-3153-49B6-BA44-F501C63A2AA3}"/>
    <cellStyle name="Normal 4 4 3 3 2 5 3" xfId="13205" xr:uid="{EDBA7713-A3CF-4F06-A0FB-C5D817CA3B8E}"/>
    <cellStyle name="Normal 4 4 3 3 2 6" xfId="6592" xr:uid="{00000000-0005-0000-0000-000013180000}"/>
    <cellStyle name="Normal 4 4 3 3 2 6 2" xfId="15084" xr:uid="{3E7361F5-4EB3-4FAB-ABDB-EFBF606B1264}"/>
    <cellStyle name="Normal 4 4 3 3 2 7" xfId="11467" xr:uid="{6CEA5D09-157B-48FD-9AFF-8D5A1393B1F8}"/>
    <cellStyle name="Normal 4 4 3 3 3" xfId="1416" xr:uid="{00000000-0005-0000-0000-000014180000}"/>
    <cellStyle name="Normal 4 4 3 3 3 2" xfId="3000" xr:uid="{00000000-0005-0000-0000-000015180000}"/>
    <cellStyle name="Normal 4 4 3 3 3 2 2" xfId="3568" xr:uid="{00000000-0005-0000-0000-000016180000}"/>
    <cellStyle name="Normal 4 4 3 3 3 2 2 2" xfId="5315" xr:uid="{00000000-0005-0000-0000-000017180000}"/>
    <cellStyle name="Normal 4 4 3 3 3 2 2 2 2" xfId="10774" xr:uid="{00000000-0005-0000-0000-000018180000}"/>
    <cellStyle name="Normal 4 4 3 3 3 2 2 2 2 2" xfId="17844" xr:uid="{4834765A-7867-4ACE-8C93-57DAE3737CC2}"/>
    <cellStyle name="Normal 4 4 3 3 3 2 2 2 3" xfId="14445" xr:uid="{3F581409-9FE7-450A-98A1-FCEC463C4657}"/>
    <cellStyle name="Normal 4 4 3 3 3 2 2 3" xfId="10023" xr:uid="{00000000-0005-0000-0000-000019180000}"/>
    <cellStyle name="Normal 4 4 3 3 3 2 2 3 2" xfId="17093" xr:uid="{4DC22E27-7E9D-49EE-94F6-3D9BF929ACDA}"/>
    <cellStyle name="Normal 4 4 3 3 3 2 2 4" xfId="12700" xr:uid="{D2EFC283-DD7D-43CA-A3D3-E09C62DD989D}"/>
    <cellStyle name="Normal 4 4 3 3 3 2 3" xfId="4768" xr:uid="{00000000-0005-0000-0000-00001A180000}"/>
    <cellStyle name="Normal 4 4 3 3 3 2 3 2" xfId="10398" xr:uid="{00000000-0005-0000-0000-00001B180000}"/>
    <cellStyle name="Normal 4 4 3 3 3 2 3 2 2" xfId="17468" xr:uid="{A82CDDEC-2EDD-49BB-8827-5168EE936145}"/>
    <cellStyle name="Normal 4 4 3 3 3 2 3 3" xfId="13898" xr:uid="{B0AC9418-0BEF-45ED-BD34-1A3FF35D4DB9}"/>
    <cellStyle name="Normal 4 4 3 3 3 2 4" xfId="9649" xr:uid="{00000000-0005-0000-0000-00001C180000}"/>
    <cellStyle name="Normal 4 4 3 3 3 2 4 2" xfId="16719" xr:uid="{139E3A4E-F7CE-4BF5-A8CB-D38A4EA8D11B}"/>
    <cellStyle name="Normal 4 4 3 3 3 2 5" xfId="12160" xr:uid="{C8B4C029-50FF-4F21-8E64-F352439D8833}"/>
    <cellStyle name="Normal 4 4 3 3 3 3" xfId="3380" xr:uid="{00000000-0005-0000-0000-00001D180000}"/>
    <cellStyle name="Normal 4 4 3 3 3 3 2" xfId="5127" xr:uid="{00000000-0005-0000-0000-00001E180000}"/>
    <cellStyle name="Normal 4 4 3 3 3 3 2 2" xfId="10586" xr:uid="{00000000-0005-0000-0000-00001F180000}"/>
    <cellStyle name="Normal 4 4 3 3 3 3 2 2 2" xfId="17656" xr:uid="{E8C0ABB8-504C-4E72-B18B-68FACAF2837D}"/>
    <cellStyle name="Normal 4 4 3 3 3 3 2 3" xfId="14257" xr:uid="{9C144678-185E-4378-9C9C-B07F3A1F0E96}"/>
    <cellStyle name="Normal 4 4 3 3 3 3 3" xfId="9836" xr:uid="{00000000-0005-0000-0000-000020180000}"/>
    <cellStyle name="Normal 4 4 3 3 3 3 3 2" xfId="16906" xr:uid="{4087D0C3-7E4A-4C1D-ABB9-6DCD926A4BDC}"/>
    <cellStyle name="Normal 4 4 3 3 3 3 4" xfId="12512" xr:uid="{5D7E4EAF-8C5C-4413-9C57-1F6B9D47381D}"/>
    <cellStyle name="Normal 4 4 3 3 3 4" xfId="4076" xr:uid="{00000000-0005-0000-0000-000021180000}"/>
    <cellStyle name="Normal 4 4 3 3 3 4 2" xfId="10210" xr:uid="{00000000-0005-0000-0000-000022180000}"/>
    <cellStyle name="Normal 4 4 3 3 3 4 2 2" xfId="17280" xr:uid="{7219618C-16A9-4CDF-8CF0-0FBBA718D765}"/>
    <cellStyle name="Normal 4 4 3 3 3 4 3" xfId="13207" xr:uid="{4BE99D73-41CC-4C1C-90B2-944BF8A6D83F}"/>
    <cellStyle name="Normal 4 4 3 3 3 5" xfId="6594" xr:uid="{00000000-0005-0000-0000-000023180000}"/>
    <cellStyle name="Normal 4 4 3 3 3 5 2" xfId="15086" xr:uid="{993DBFA4-B482-4AC1-8A3A-7980D0545731}"/>
    <cellStyle name="Normal 4 4 3 3 3 6" xfId="11469" xr:uid="{53F34B70-D712-42D7-87A5-8E977626206D}"/>
    <cellStyle name="Normal 4 4 3 3 4" xfId="2997" xr:uid="{00000000-0005-0000-0000-000024180000}"/>
    <cellStyle name="Normal 4 4 3 3 4 2" xfId="3565" xr:uid="{00000000-0005-0000-0000-000025180000}"/>
    <cellStyle name="Normal 4 4 3 3 4 2 2" xfId="5312" xr:uid="{00000000-0005-0000-0000-000026180000}"/>
    <cellStyle name="Normal 4 4 3 3 4 2 2 2" xfId="10771" xr:uid="{00000000-0005-0000-0000-000027180000}"/>
    <cellStyle name="Normal 4 4 3 3 4 2 2 2 2" xfId="17841" xr:uid="{3CCAE9DB-84D1-448A-9A08-14955E34919C}"/>
    <cellStyle name="Normal 4 4 3 3 4 2 2 3" xfId="14442" xr:uid="{846B4EF3-EFA0-41C5-9DC1-15AEDC6E56F6}"/>
    <cellStyle name="Normal 4 4 3 3 4 2 3" xfId="10020" xr:uid="{00000000-0005-0000-0000-000028180000}"/>
    <cellStyle name="Normal 4 4 3 3 4 2 3 2" xfId="17090" xr:uid="{9096DDD1-CE07-4439-953D-D2DB319009B7}"/>
    <cellStyle name="Normal 4 4 3 3 4 2 4" xfId="12697" xr:uid="{CE8DE509-963B-49B7-ADD8-6DEED3BE1C97}"/>
    <cellStyle name="Normal 4 4 3 3 4 3" xfId="4765" xr:uid="{00000000-0005-0000-0000-000029180000}"/>
    <cellStyle name="Normal 4 4 3 3 4 3 2" xfId="10395" xr:uid="{00000000-0005-0000-0000-00002A180000}"/>
    <cellStyle name="Normal 4 4 3 3 4 3 2 2" xfId="17465" xr:uid="{9C2522DC-A930-4E9A-8917-61CA68D95935}"/>
    <cellStyle name="Normal 4 4 3 3 4 3 3" xfId="13895" xr:uid="{E1630007-1E59-4596-883D-D1977BA54F5B}"/>
    <cellStyle name="Normal 4 4 3 3 4 4" xfId="9646" xr:uid="{00000000-0005-0000-0000-00002B180000}"/>
    <cellStyle name="Normal 4 4 3 3 4 4 2" xfId="16716" xr:uid="{64A07D93-CA2B-4774-B54E-E6852F29F3AA}"/>
    <cellStyle name="Normal 4 4 3 3 4 5" xfId="12157" xr:uid="{78BA8999-FA0A-435B-A6D4-A9B5C8F5B559}"/>
    <cellStyle name="Normal 4 4 3 3 5" xfId="3377" xr:uid="{00000000-0005-0000-0000-00002C180000}"/>
    <cellStyle name="Normal 4 4 3 3 5 2" xfId="5124" xr:uid="{00000000-0005-0000-0000-00002D180000}"/>
    <cellStyle name="Normal 4 4 3 3 5 2 2" xfId="10583" xr:uid="{00000000-0005-0000-0000-00002E180000}"/>
    <cellStyle name="Normal 4 4 3 3 5 2 2 2" xfId="17653" xr:uid="{81796768-30A3-4181-BC5B-F78241767E08}"/>
    <cellStyle name="Normal 4 4 3 3 5 2 3" xfId="14254" xr:uid="{B4A8233E-EAE6-43DD-8DF9-97D1E02C4B49}"/>
    <cellStyle name="Normal 4 4 3 3 5 3" xfId="9833" xr:uid="{00000000-0005-0000-0000-00002F180000}"/>
    <cellStyle name="Normal 4 4 3 3 5 3 2" xfId="16903" xr:uid="{3E5530E3-CACD-4E86-B9C4-0D40731E21F6}"/>
    <cellStyle name="Normal 4 4 3 3 5 4" xfId="12509" xr:uid="{F9913EDF-9864-4BBF-A2B3-032FDFC1A5F8}"/>
    <cellStyle name="Normal 4 4 3 3 6" xfId="4073" xr:uid="{00000000-0005-0000-0000-000030180000}"/>
    <cellStyle name="Normal 4 4 3 3 6 2" xfId="10207" xr:uid="{00000000-0005-0000-0000-000031180000}"/>
    <cellStyle name="Normal 4 4 3 3 6 2 2" xfId="17277" xr:uid="{2623D5D6-D21A-413D-BEB9-609E23B77588}"/>
    <cellStyle name="Normal 4 4 3 3 6 3" xfId="13204" xr:uid="{23454A3E-4C35-49A8-B91B-1118AA32DA3B}"/>
    <cellStyle name="Normal 4 4 3 3 7" xfId="6591" xr:uid="{00000000-0005-0000-0000-000032180000}"/>
    <cellStyle name="Normal 4 4 3 3 7 2" xfId="15083" xr:uid="{AC7E443F-580B-4A82-92B5-0B83878859CA}"/>
    <cellStyle name="Normal 4 4 3 3 8" xfId="11466" xr:uid="{00BF1C3D-B6C3-4DE8-B5FC-A09DA8673D7E}"/>
    <cellStyle name="Normal 4 4 3 4" xfId="1417" xr:uid="{00000000-0005-0000-0000-000033180000}"/>
    <cellStyle name="Normal 4 4 3 4 2" xfId="1418" xr:uid="{00000000-0005-0000-0000-000034180000}"/>
    <cellStyle name="Normal 4 4 3 4 2 2" xfId="3002" xr:uid="{00000000-0005-0000-0000-000035180000}"/>
    <cellStyle name="Normal 4 4 3 4 2 2 2" xfId="3570" xr:uid="{00000000-0005-0000-0000-000036180000}"/>
    <cellStyle name="Normal 4 4 3 4 2 2 2 2" xfId="5317" xr:uid="{00000000-0005-0000-0000-000037180000}"/>
    <cellStyle name="Normal 4 4 3 4 2 2 2 2 2" xfId="10776" xr:uid="{00000000-0005-0000-0000-000038180000}"/>
    <cellStyle name="Normal 4 4 3 4 2 2 2 2 2 2" xfId="17846" xr:uid="{2484B08F-93CC-48C9-8DAA-A86E45864E2C}"/>
    <cellStyle name="Normal 4 4 3 4 2 2 2 2 3" xfId="14447" xr:uid="{193E7703-E927-40DA-BB64-CACA9B48C62D}"/>
    <cellStyle name="Normal 4 4 3 4 2 2 2 3" xfId="10025" xr:uid="{00000000-0005-0000-0000-000039180000}"/>
    <cellStyle name="Normal 4 4 3 4 2 2 2 3 2" xfId="17095" xr:uid="{303A8AB3-8A5C-4921-B3C2-5262F3E4CF1B}"/>
    <cellStyle name="Normal 4 4 3 4 2 2 2 4" xfId="12702" xr:uid="{C4DB4E0A-9584-4A6B-B8C3-1E6081BD0B4A}"/>
    <cellStyle name="Normal 4 4 3 4 2 2 3" xfId="4770" xr:uid="{00000000-0005-0000-0000-00003A180000}"/>
    <cellStyle name="Normal 4 4 3 4 2 2 3 2" xfId="10400" xr:uid="{00000000-0005-0000-0000-00003B180000}"/>
    <cellStyle name="Normal 4 4 3 4 2 2 3 2 2" xfId="17470" xr:uid="{E02BB49A-7FD8-445B-9CF5-BEC9E48F3247}"/>
    <cellStyle name="Normal 4 4 3 4 2 2 3 3" xfId="13900" xr:uid="{D01FBAE6-9DA3-467D-8268-B65D264550C4}"/>
    <cellStyle name="Normal 4 4 3 4 2 2 4" xfId="9651" xr:uid="{00000000-0005-0000-0000-00003C180000}"/>
    <cellStyle name="Normal 4 4 3 4 2 2 4 2" xfId="16721" xr:uid="{4724556C-8B78-40F6-B08E-D41169527E70}"/>
    <cellStyle name="Normal 4 4 3 4 2 2 5" xfId="12162" xr:uid="{D5DBC9A8-2701-4AB4-AC99-FF7628A34CEE}"/>
    <cellStyle name="Normal 4 4 3 4 2 3" xfId="3382" xr:uid="{00000000-0005-0000-0000-00003D180000}"/>
    <cellStyle name="Normal 4 4 3 4 2 3 2" xfId="5129" xr:uid="{00000000-0005-0000-0000-00003E180000}"/>
    <cellStyle name="Normal 4 4 3 4 2 3 2 2" xfId="10588" xr:uid="{00000000-0005-0000-0000-00003F180000}"/>
    <cellStyle name="Normal 4 4 3 4 2 3 2 2 2" xfId="17658" xr:uid="{29E283D2-321C-4ED5-B43C-470A4BF6C068}"/>
    <cellStyle name="Normal 4 4 3 4 2 3 2 3" xfId="14259" xr:uid="{F437D227-B290-4948-84BC-1D6B5E7ADC48}"/>
    <cellStyle name="Normal 4 4 3 4 2 3 3" xfId="9838" xr:uid="{00000000-0005-0000-0000-000040180000}"/>
    <cellStyle name="Normal 4 4 3 4 2 3 3 2" xfId="16908" xr:uid="{F5EF7733-CFD8-4D6D-A09A-47C1A8CD0AF9}"/>
    <cellStyle name="Normal 4 4 3 4 2 3 4" xfId="12514" xr:uid="{D011CEEF-DA45-4590-92A2-00D65E424F08}"/>
    <cellStyle name="Normal 4 4 3 4 2 4" xfId="4078" xr:uid="{00000000-0005-0000-0000-000041180000}"/>
    <cellStyle name="Normal 4 4 3 4 2 4 2" xfId="10212" xr:uid="{00000000-0005-0000-0000-000042180000}"/>
    <cellStyle name="Normal 4 4 3 4 2 4 2 2" xfId="17282" xr:uid="{1581D76A-10EB-4D13-8DF4-B3F81F9143F7}"/>
    <cellStyle name="Normal 4 4 3 4 2 4 3" xfId="13209" xr:uid="{B0AE434D-A1B5-46E0-9C1F-81A90AC7B62B}"/>
    <cellStyle name="Normal 4 4 3 4 2 5" xfId="6596" xr:uid="{00000000-0005-0000-0000-000043180000}"/>
    <cellStyle name="Normal 4 4 3 4 2 5 2" xfId="15088" xr:uid="{ED6AB5BB-FDA3-4089-B84B-F106F9E15967}"/>
    <cellStyle name="Normal 4 4 3 4 2 6" xfId="11471" xr:uid="{900FA791-913C-4BF4-821D-7454404DCD98}"/>
    <cellStyle name="Normal 4 4 3 4 3" xfId="3001" xr:uid="{00000000-0005-0000-0000-000044180000}"/>
    <cellStyle name="Normal 4 4 3 4 3 2" xfId="3569" xr:uid="{00000000-0005-0000-0000-000045180000}"/>
    <cellStyle name="Normal 4 4 3 4 3 2 2" xfId="5316" xr:uid="{00000000-0005-0000-0000-000046180000}"/>
    <cellStyle name="Normal 4 4 3 4 3 2 2 2" xfId="10775" xr:uid="{00000000-0005-0000-0000-000047180000}"/>
    <cellStyle name="Normal 4 4 3 4 3 2 2 2 2" xfId="17845" xr:uid="{1AED8083-436F-4B9D-9017-6207761FF069}"/>
    <cellStyle name="Normal 4 4 3 4 3 2 2 3" xfId="14446" xr:uid="{C9EBB8C6-7803-4AC2-B0FA-AF894A0471B4}"/>
    <cellStyle name="Normal 4 4 3 4 3 2 3" xfId="10024" xr:uid="{00000000-0005-0000-0000-000048180000}"/>
    <cellStyle name="Normal 4 4 3 4 3 2 3 2" xfId="17094" xr:uid="{C1CBEF29-6A0F-4C2C-911D-A3574404A53A}"/>
    <cellStyle name="Normal 4 4 3 4 3 2 4" xfId="12701" xr:uid="{112DEE65-DDB1-442C-9E2A-8100EED348F2}"/>
    <cellStyle name="Normal 4 4 3 4 3 3" xfId="4769" xr:uid="{00000000-0005-0000-0000-000049180000}"/>
    <cellStyle name="Normal 4 4 3 4 3 3 2" xfId="10399" xr:uid="{00000000-0005-0000-0000-00004A180000}"/>
    <cellStyle name="Normal 4 4 3 4 3 3 2 2" xfId="17469" xr:uid="{7FA5D65D-52B2-4BB9-8FD9-E9996B5666E0}"/>
    <cellStyle name="Normal 4 4 3 4 3 3 3" xfId="13899" xr:uid="{96D717CE-3361-4F87-B4F2-DA07C093B1C5}"/>
    <cellStyle name="Normal 4 4 3 4 3 4" xfId="9650" xr:uid="{00000000-0005-0000-0000-00004B180000}"/>
    <cellStyle name="Normal 4 4 3 4 3 4 2" xfId="16720" xr:uid="{D99F84C1-00F5-4EBD-8FE5-8A253F9D1C60}"/>
    <cellStyle name="Normal 4 4 3 4 3 5" xfId="12161" xr:uid="{01D4714C-6B15-4CAA-A80F-BF2A2085E7D4}"/>
    <cellStyle name="Normal 4 4 3 4 4" xfId="3381" xr:uid="{00000000-0005-0000-0000-00004C180000}"/>
    <cellStyle name="Normal 4 4 3 4 4 2" xfId="5128" xr:uid="{00000000-0005-0000-0000-00004D180000}"/>
    <cellStyle name="Normal 4 4 3 4 4 2 2" xfId="10587" xr:uid="{00000000-0005-0000-0000-00004E180000}"/>
    <cellStyle name="Normal 4 4 3 4 4 2 2 2" xfId="17657" xr:uid="{642DF643-252D-4CFA-9CD9-65C7ACA3C121}"/>
    <cellStyle name="Normal 4 4 3 4 4 2 3" xfId="14258" xr:uid="{FF8876BC-4ACD-4EF9-96B2-66D2CF6EA3D7}"/>
    <cellStyle name="Normal 4 4 3 4 4 3" xfId="9837" xr:uid="{00000000-0005-0000-0000-00004F180000}"/>
    <cellStyle name="Normal 4 4 3 4 4 3 2" xfId="16907" xr:uid="{2B147FF7-99FC-4390-91CC-C68C2E772CED}"/>
    <cellStyle name="Normal 4 4 3 4 4 4" xfId="12513" xr:uid="{F87AB1CD-6DCB-46C6-8EFD-C14873E9A847}"/>
    <cellStyle name="Normal 4 4 3 4 5" xfId="4077" xr:uid="{00000000-0005-0000-0000-000050180000}"/>
    <cellStyle name="Normal 4 4 3 4 5 2" xfId="10211" xr:uid="{00000000-0005-0000-0000-000051180000}"/>
    <cellStyle name="Normal 4 4 3 4 5 2 2" xfId="17281" xr:uid="{E346A8A5-BE04-4727-A752-1D7D83D9C004}"/>
    <cellStyle name="Normal 4 4 3 4 5 3" xfId="13208" xr:uid="{D445B3A7-E75C-4451-98C6-C6CE9CE524A1}"/>
    <cellStyle name="Normal 4 4 3 4 6" xfId="6595" xr:uid="{00000000-0005-0000-0000-000052180000}"/>
    <cellStyle name="Normal 4 4 3 4 6 2" xfId="15087" xr:uid="{F5002DFC-38E9-42F8-8B35-7A22B17CDF5D}"/>
    <cellStyle name="Normal 4 4 3 4 7" xfId="11470" xr:uid="{A97FC168-3E47-4CB4-AA7A-D5CF39358390}"/>
    <cellStyle name="Normal 4 4 3 5" xfId="1419" xr:uid="{00000000-0005-0000-0000-000053180000}"/>
    <cellStyle name="Normal 4 4 3 5 2" xfId="1420" xr:uid="{00000000-0005-0000-0000-000054180000}"/>
    <cellStyle name="Normal 4 4 3 5 2 2" xfId="3004" xr:uid="{00000000-0005-0000-0000-000055180000}"/>
    <cellStyle name="Normal 4 4 3 5 2 2 2" xfId="3572" xr:uid="{00000000-0005-0000-0000-000056180000}"/>
    <cellStyle name="Normal 4 4 3 5 2 2 2 2" xfId="5319" xr:uid="{00000000-0005-0000-0000-000057180000}"/>
    <cellStyle name="Normal 4 4 3 5 2 2 2 2 2" xfId="10778" xr:uid="{00000000-0005-0000-0000-000058180000}"/>
    <cellStyle name="Normal 4 4 3 5 2 2 2 2 2 2" xfId="17848" xr:uid="{3847EC2F-AF4A-4245-9DAE-E66185EF648F}"/>
    <cellStyle name="Normal 4 4 3 5 2 2 2 2 3" xfId="14449" xr:uid="{3E5FECE0-4D5D-4FF9-BB13-A32A3D560F0C}"/>
    <cellStyle name="Normal 4 4 3 5 2 2 2 3" xfId="10027" xr:uid="{00000000-0005-0000-0000-000059180000}"/>
    <cellStyle name="Normal 4 4 3 5 2 2 2 3 2" xfId="17097" xr:uid="{F975985B-5859-4509-9084-E054216D9BFE}"/>
    <cellStyle name="Normal 4 4 3 5 2 2 2 4" xfId="12704" xr:uid="{E7F06602-638D-49F9-8D53-5B5E2F9CDE79}"/>
    <cellStyle name="Normal 4 4 3 5 2 2 3" xfId="4772" xr:uid="{00000000-0005-0000-0000-00005A180000}"/>
    <cellStyle name="Normal 4 4 3 5 2 2 3 2" xfId="10402" xr:uid="{00000000-0005-0000-0000-00005B180000}"/>
    <cellStyle name="Normal 4 4 3 5 2 2 3 2 2" xfId="17472" xr:uid="{C70899B7-31C1-409A-B100-BE7E0FF425F5}"/>
    <cellStyle name="Normal 4 4 3 5 2 2 3 3" xfId="13902" xr:uid="{693C1ED0-F207-4139-B7C7-BD0428A03DCB}"/>
    <cellStyle name="Normal 4 4 3 5 2 2 4" xfId="9653" xr:uid="{00000000-0005-0000-0000-00005C180000}"/>
    <cellStyle name="Normal 4 4 3 5 2 2 4 2" xfId="16723" xr:uid="{F6150FD1-D7C7-434C-9B46-0BA4CB985A0F}"/>
    <cellStyle name="Normal 4 4 3 5 2 2 5" xfId="12164" xr:uid="{3392FABA-257E-4838-95B9-8D05BABF75A6}"/>
    <cellStyle name="Normal 4 4 3 5 2 3" xfId="3384" xr:uid="{00000000-0005-0000-0000-00005D180000}"/>
    <cellStyle name="Normal 4 4 3 5 2 3 2" xfId="5131" xr:uid="{00000000-0005-0000-0000-00005E180000}"/>
    <cellStyle name="Normal 4 4 3 5 2 3 2 2" xfId="10590" xr:uid="{00000000-0005-0000-0000-00005F180000}"/>
    <cellStyle name="Normal 4 4 3 5 2 3 2 2 2" xfId="17660" xr:uid="{346EE214-BBDA-4A39-BA69-D4FD9C347C5F}"/>
    <cellStyle name="Normal 4 4 3 5 2 3 2 3" xfId="14261" xr:uid="{DC6B6349-DB95-4BEE-971F-46AC624E510B}"/>
    <cellStyle name="Normal 4 4 3 5 2 3 3" xfId="9840" xr:uid="{00000000-0005-0000-0000-000060180000}"/>
    <cellStyle name="Normal 4 4 3 5 2 3 3 2" xfId="16910" xr:uid="{C8E31830-A876-47B2-BE4B-B67FFB2F8956}"/>
    <cellStyle name="Normal 4 4 3 5 2 3 4" xfId="12516" xr:uid="{2A937FA9-5712-460F-AFBF-5E37C55EAF60}"/>
    <cellStyle name="Normal 4 4 3 5 2 4" xfId="4080" xr:uid="{00000000-0005-0000-0000-000061180000}"/>
    <cellStyle name="Normal 4 4 3 5 2 4 2" xfId="10214" xr:uid="{00000000-0005-0000-0000-000062180000}"/>
    <cellStyle name="Normal 4 4 3 5 2 4 2 2" xfId="17284" xr:uid="{49159240-DA79-4F7B-B202-5685CC239F25}"/>
    <cellStyle name="Normal 4 4 3 5 2 4 3" xfId="13211" xr:uid="{2D87481F-33DC-457D-A6FD-11EC96BC1AB5}"/>
    <cellStyle name="Normal 4 4 3 5 2 5" xfId="9538" xr:uid="{00000000-0005-0000-0000-000063180000}"/>
    <cellStyle name="Normal 4 4 3 5 2 5 2" xfId="16613" xr:uid="{DD716A48-8B97-47B0-BE33-45E842465DE7}"/>
    <cellStyle name="Normal 4 4 3 5 2 6" xfId="11473" xr:uid="{A67DCCF0-DC27-48B8-BDB3-27B93FF3A916}"/>
    <cellStyle name="Normal 4 4 3 5 3" xfId="3003" xr:uid="{00000000-0005-0000-0000-000064180000}"/>
    <cellStyle name="Normal 4 4 3 5 3 2" xfId="3571" xr:uid="{00000000-0005-0000-0000-000065180000}"/>
    <cellStyle name="Normal 4 4 3 5 3 2 2" xfId="5318" xr:uid="{00000000-0005-0000-0000-000066180000}"/>
    <cellStyle name="Normal 4 4 3 5 3 2 2 2" xfId="10777" xr:uid="{00000000-0005-0000-0000-000067180000}"/>
    <cellStyle name="Normal 4 4 3 5 3 2 2 2 2" xfId="17847" xr:uid="{661EB6F8-EB3C-4C57-8C96-C8E1AFCE5286}"/>
    <cellStyle name="Normal 4 4 3 5 3 2 2 3" xfId="14448" xr:uid="{3059D1A8-A9F8-499B-AE7B-BEC268C336FA}"/>
    <cellStyle name="Normal 4 4 3 5 3 2 3" xfId="10026" xr:uid="{00000000-0005-0000-0000-000068180000}"/>
    <cellStyle name="Normal 4 4 3 5 3 2 3 2" xfId="17096" xr:uid="{2DEDDC11-542D-4B04-8E9F-FFFA47EFD37C}"/>
    <cellStyle name="Normal 4 4 3 5 3 2 4" xfId="12703" xr:uid="{60E0DB27-F35C-4EEC-850F-04995740B226}"/>
    <cellStyle name="Normal 4 4 3 5 3 3" xfId="4771" xr:uid="{00000000-0005-0000-0000-000069180000}"/>
    <cellStyle name="Normal 4 4 3 5 3 3 2" xfId="10401" xr:uid="{00000000-0005-0000-0000-00006A180000}"/>
    <cellStyle name="Normal 4 4 3 5 3 3 2 2" xfId="17471" xr:uid="{0DAD0C0F-AC39-4A93-9F4A-9D59E2670BAD}"/>
    <cellStyle name="Normal 4 4 3 5 3 3 3" xfId="13901" xr:uid="{78672C63-1218-4FC2-ACF1-D74D9EE4E7C7}"/>
    <cellStyle name="Normal 4 4 3 5 3 4" xfId="9652" xr:uid="{00000000-0005-0000-0000-00006B180000}"/>
    <cellStyle name="Normal 4 4 3 5 3 4 2" xfId="16722" xr:uid="{C8CD13AF-F82D-422C-8060-A6B3980E4B58}"/>
    <cellStyle name="Normal 4 4 3 5 3 5" xfId="12163" xr:uid="{1E0DD86D-04B4-4710-BF54-294139CD5463}"/>
    <cellStyle name="Normal 4 4 3 5 4" xfId="3383" xr:uid="{00000000-0005-0000-0000-00006C180000}"/>
    <cellStyle name="Normal 4 4 3 5 4 2" xfId="5130" xr:uid="{00000000-0005-0000-0000-00006D180000}"/>
    <cellStyle name="Normal 4 4 3 5 4 2 2" xfId="10589" xr:uid="{00000000-0005-0000-0000-00006E180000}"/>
    <cellStyle name="Normal 4 4 3 5 4 2 2 2" xfId="17659" xr:uid="{0D7A0549-B193-4357-8D4D-94B454F5E7EE}"/>
    <cellStyle name="Normal 4 4 3 5 4 2 3" xfId="14260" xr:uid="{319B4D45-B625-4AC4-AC14-B584CDB61392}"/>
    <cellStyle name="Normal 4 4 3 5 4 3" xfId="9839" xr:uid="{00000000-0005-0000-0000-00006F180000}"/>
    <cellStyle name="Normal 4 4 3 5 4 3 2" xfId="16909" xr:uid="{423AF1D0-52C3-4E49-8FE0-092C97501671}"/>
    <cellStyle name="Normal 4 4 3 5 4 4" xfId="12515" xr:uid="{44BC7959-48D2-46EB-9129-0BF8E8D0AA89}"/>
    <cellStyle name="Normal 4 4 3 5 5" xfId="4079" xr:uid="{00000000-0005-0000-0000-000070180000}"/>
    <cellStyle name="Normal 4 4 3 5 5 2" xfId="10213" xr:uid="{00000000-0005-0000-0000-000071180000}"/>
    <cellStyle name="Normal 4 4 3 5 5 2 2" xfId="17283" xr:uid="{FD9A4015-DBAA-4C34-809C-474F0B0E1D83}"/>
    <cellStyle name="Normal 4 4 3 5 5 3" xfId="13210" xr:uid="{44151771-69B0-4A93-97FC-E23D3390E28C}"/>
    <cellStyle name="Normal 4 4 3 5 6" xfId="6597" xr:uid="{00000000-0005-0000-0000-000072180000}"/>
    <cellStyle name="Normal 4 4 3 5 6 2" xfId="15089" xr:uid="{329A9407-90B7-4B40-82FF-381A1E4969ED}"/>
    <cellStyle name="Normal 4 4 3 5 7" xfId="11472" xr:uid="{B4A92F3D-3911-4F32-983D-DBDF1D99D402}"/>
    <cellStyle name="Normal 4 4 3 6" xfId="1421" xr:uid="{00000000-0005-0000-0000-000073180000}"/>
    <cellStyle name="Normal 4 4 3 6 2" xfId="3005" xr:uid="{00000000-0005-0000-0000-000074180000}"/>
    <cellStyle name="Normal 4 4 3 6 2 2" xfId="3573" xr:uid="{00000000-0005-0000-0000-000075180000}"/>
    <cellStyle name="Normal 4 4 3 6 2 2 2" xfId="5320" xr:uid="{00000000-0005-0000-0000-000076180000}"/>
    <cellStyle name="Normal 4 4 3 6 2 2 2 2" xfId="10779" xr:uid="{00000000-0005-0000-0000-000077180000}"/>
    <cellStyle name="Normal 4 4 3 6 2 2 2 2 2" xfId="17849" xr:uid="{7E46DD1C-23B2-4C7B-B526-0003610E72D1}"/>
    <cellStyle name="Normal 4 4 3 6 2 2 2 3" xfId="14450" xr:uid="{1E815756-0165-44A6-8EB4-0CD288271145}"/>
    <cellStyle name="Normal 4 4 3 6 2 2 3" xfId="10028" xr:uid="{00000000-0005-0000-0000-000078180000}"/>
    <cellStyle name="Normal 4 4 3 6 2 2 3 2" xfId="17098" xr:uid="{019149CB-1F35-452C-A238-DFC1E1CF9177}"/>
    <cellStyle name="Normal 4 4 3 6 2 2 4" xfId="12705" xr:uid="{FC09C517-E9F8-435A-9059-86CF097A5732}"/>
    <cellStyle name="Normal 4 4 3 6 2 3" xfId="4773" xr:uid="{00000000-0005-0000-0000-000079180000}"/>
    <cellStyle name="Normal 4 4 3 6 2 3 2" xfId="10403" xr:uid="{00000000-0005-0000-0000-00007A180000}"/>
    <cellStyle name="Normal 4 4 3 6 2 3 2 2" xfId="17473" xr:uid="{9461A406-8C70-49CA-AD4B-353899ECAEED}"/>
    <cellStyle name="Normal 4 4 3 6 2 3 3" xfId="13903" xr:uid="{AE9CB5A6-8899-49C1-8F63-2BC23195FB93}"/>
    <cellStyle name="Normal 4 4 3 6 2 4" xfId="9654" xr:uid="{00000000-0005-0000-0000-00007B180000}"/>
    <cellStyle name="Normal 4 4 3 6 2 4 2" xfId="16724" xr:uid="{A5BDBB05-696C-4733-B46D-7B692BBF60CB}"/>
    <cellStyle name="Normal 4 4 3 6 2 5" xfId="12165" xr:uid="{C0EA773C-DCC4-4362-83DD-6F661193EE0E}"/>
    <cellStyle name="Normal 4 4 3 6 3" xfId="3385" xr:uid="{00000000-0005-0000-0000-00007C180000}"/>
    <cellStyle name="Normal 4 4 3 6 3 2" xfId="5132" xr:uid="{00000000-0005-0000-0000-00007D180000}"/>
    <cellStyle name="Normal 4 4 3 6 3 2 2" xfId="10591" xr:uid="{00000000-0005-0000-0000-00007E180000}"/>
    <cellStyle name="Normal 4 4 3 6 3 2 2 2" xfId="17661" xr:uid="{615F9F05-B293-46ED-9210-2C2CDE12D9D6}"/>
    <cellStyle name="Normal 4 4 3 6 3 2 3" xfId="14262" xr:uid="{05D61DC4-F79C-4599-8365-BD98623D7FF8}"/>
    <cellStyle name="Normal 4 4 3 6 3 3" xfId="9841" xr:uid="{00000000-0005-0000-0000-00007F180000}"/>
    <cellStyle name="Normal 4 4 3 6 3 3 2" xfId="16911" xr:uid="{7F3FA09E-1546-4B20-B7E8-79A9EB009E4B}"/>
    <cellStyle name="Normal 4 4 3 6 3 4" xfId="12517" xr:uid="{8D8B3891-940B-46FF-9B99-F4F3FB346425}"/>
    <cellStyle name="Normal 4 4 3 6 4" xfId="4081" xr:uid="{00000000-0005-0000-0000-000080180000}"/>
    <cellStyle name="Normal 4 4 3 6 4 2" xfId="10215" xr:uid="{00000000-0005-0000-0000-000081180000}"/>
    <cellStyle name="Normal 4 4 3 6 4 2 2" xfId="17285" xr:uid="{3C9A94E6-EE5A-454E-88A7-1CD02E2752A2}"/>
    <cellStyle name="Normal 4 4 3 6 4 3" xfId="13212" xr:uid="{B1013C1E-E01B-4B9B-93DF-CBA1670E463A}"/>
    <cellStyle name="Normal 4 4 3 6 5" xfId="7014" xr:uid="{00000000-0005-0000-0000-000082180000}"/>
    <cellStyle name="Normal 4 4 3 6 5 2" xfId="15341" xr:uid="{C70ECA1A-C685-4F3C-9E43-20B7B45D0699}"/>
    <cellStyle name="Normal 4 4 3 6 6" xfId="11474" xr:uid="{74F0206F-4823-408A-9780-677B5826C0EE}"/>
    <cellStyle name="Normal 4 4 3 7" xfId="2992" xr:uid="{00000000-0005-0000-0000-000083180000}"/>
    <cellStyle name="Normal 4 4 3 7 2" xfId="3560" xr:uid="{00000000-0005-0000-0000-000084180000}"/>
    <cellStyle name="Normal 4 4 3 7 2 2" xfId="5307" xr:uid="{00000000-0005-0000-0000-000085180000}"/>
    <cellStyle name="Normal 4 4 3 7 2 2 2" xfId="10766" xr:uid="{00000000-0005-0000-0000-000086180000}"/>
    <cellStyle name="Normal 4 4 3 7 2 2 2 2" xfId="17836" xr:uid="{3740A738-81E2-40D0-9658-AC061C04441A}"/>
    <cellStyle name="Normal 4 4 3 7 2 2 3" xfId="14437" xr:uid="{7BC1F1FD-995F-40D9-BDF3-166F73A9F433}"/>
    <cellStyle name="Normal 4 4 3 7 2 3" xfId="10015" xr:uid="{00000000-0005-0000-0000-000087180000}"/>
    <cellStyle name="Normal 4 4 3 7 2 3 2" xfId="17085" xr:uid="{5DAF27A0-97D8-4F1E-A82F-9C4433788B52}"/>
    <cellStyle name="Normal 4 4 3 7 2 4" xfId="12692" xr:uid="{09A10243-6D3B-49BD-909F-F2DEDB7BAE3E}"/>
    <cellStyle name="Normal 4 4 3 7 3" xfId="4760" xr:uid="{00000000-0005-0000-0000-000088180000}"/>
    <cellStyle name="Normal 4 4 3 7 3 2" xfId="10390" xr:uid="{00000000-0005-0000-0000-000089180000}"/>
    <cellStyle name="Normal 4 4 3 7 3 2 2" xfId="17460" xr:uid="{7F137296-077D-4FAD-A75F-010826886E9D}"/>
    <cellStyle name="Normal 4 4 3 7 3 3" xfId="13890" xr:uid="{24FE43EB-841C-4A95-A461-B106CC2191BD}"/>
    <cellStyle name="Normal 4 4 3 7 4" xfId="9641" xr:uid="{00000000-0005-0000-0000-00008A180000}"/>
    <cellStyle name="Normal 4 4 3 7 4 2" xfId="16711" xr:uid="{040644AF-DC4B-426D-B888-DEFAF6464B36}"/>
    <cellStyle name="Normal 4 4 3 7 5" xfId="12152" xr:uid="{3A00DC5D-79FB-4B9E-AEA3-6DAC183BA669}"/>
    <cellStyle name="Normal 4 4 3 8" xfId="3372" xr:uid="{00000000-0005-0000-0000-00008B180000}"/>
    <cellStyle name="Normal 4 4 3 8 2" xfId="5119" xr:uid="{00000000-0005-0000-0000-00008C180000}"/>
    <cellStyle name="Normal 4 4 3 8 2 2" xfId="10578" xr:uid="{00000000-0005-0000-0000-00008D180000}"/>
    <cellStyle name="Normal 4 4 3 8 2 2 2" xfId="17648" xr:uid="{ECEDB662-1A01-4653-A2D4-84A2DFD6845B}"/>
    <cellStyle name="Normal 4 4 3 8 2 3" xfId="14249" xr:uid="{C99BCA49-AABC-4ED7-9AA1-A8D2111A3990}"/>
    <cellStyle name="Normal 4 4 3 8 3" xfId="9828" xr:uid="{00000000-0005-0000-0000-00008E180000}"/>
    <cellStyle name="Normal 4 4 3 8 3 2" xfId="16898" xr:uid="{F93DEAB6-3064-45FF-8F14-C687F6F78C30}"/>
    <cellStyle name="Normal 4 4 3 8 4" xfId="12504" xr:uid="{7238A02A-E12A-4968-992C-D82E57E21A53}"/>
    <cellStyle name="Normal 4 4 3 9" xfId="4068" xr:uid="{00000000-0005-0000-0000-00008F180000}"/>
    <cellStyle name="Normal 4 4 3 9 2" xfId="10202" xr:uid="{00000000-0005-0000-0000-000090180000}"/>
    <cellStyle name="Normal 4 4 3 9 2 2" xfId="17272" xr:uid="{ABC45AF0-F3C6-4036-9426-4018B414255A}"/>
    <cellStyle name="Normal 4 4 3 9 3" xfId="13199" xr:uid="{4C55832D-1D57-4297-832C-A4EF4305B7EB}"/>
    <cellStyle name="Normal 4 4 4" xfId="1422" xr:uid="{00000000-0005-0000-0000-000091180000}"/>
    <cellStyle name="Normal 4 4 4 2" xfId="1423" xr:uid="{00000000-0005-0000-0000-000092180000}"/>
    <cellStyle name="Normal 4 4 4 2 2" xfId="1424" xr:uid="{00000000-0005-0000-0000-000093180000}"/>
    <cellStyle name="Normal 4 4 4 2 2 2" xfId="3008" xr:uid="{00000000-0005-0000-0000-000094180000}"/>
    <cellStyle name="Normal 4 4 4 2 2 2 2" xfId="3576" xr:uid="{00000000-0005-0000-0000-000095180000}"/>
    <cellStyle name="Normal 4 4 4 2 2 2 2 2" xfId="5323" xr:uid="{00000000-0005-0000-0000-000096180000}"/>
    <cellStyle name="Normal 4 4 4 2 2 2 2 2 2" xfId="10782" xr:uid="{00000000-0005-0000-0000-000097180000}"/>
    <cellStyle name="Normal 4 4 4 2 2 2 2 2 2 2" xfId="17852" xr:uid="{A58554DA-1DE7-4E51-A454-1F93AEDCE267}"/>
    <cellStyle name="Normal 4 4 4 2 2 2 2 2 3" xfId="14453" xr:uid="{286B0802-8E38-4CE0-B437-461137874E45}"/>
    <cellStyle name="Normal 4 4 4 2 2 2 2 3" xfId="10031" xr:uid="{00000000-0005-0000-0000-000098180000}"/>
    <cellStyle name="Normal 4 4 4 2 2 2 2 3 2" xfId="17101" xr:uid="{F75EBBAF-6A27-4329-9104-AA13401CDF94}"/>
    <cellStyle name="Normal 4 4 4 2 2 2 2 4" xfId="12708" xr:uid="{CFC30A4B-5D6B-43D4-A875-7085C8ED5827}"/>
    <cellStyle name="Normal 4 4 4 2 2 2 3" xfId="4776" xr:uid="{00000000-0005-0000-0000-000099180000}"/>
    <cellStyle name="Normal 4 4 4 2 2 2 3 2" xfId="10406" xr:uid="{00000000-0005-0000-0000-00009A180000}"/>
    <cellStyle name="Normal 4 4 4 2 2 2 3 2 2" xfId="17476" xr:uid="{2A8EC1FF-546B-40D6-90FE-3C2912367DC9}"/>
    <cellStyle name="Normal 4 4 4 2 2 2 3 3" xfId="13906" xr:uid="{133B90E9-4BE6-4A61-B5D9-18D2BDF98735}"/>
    <cellStyle name="Normal 4 4 4 2 2 2 4" xfId="9657" xr:uid="{00000000-0005-0000-0000-00009B180000}"/>
    <cellStyle name="Normal 4 4 4 2 2 2 4 2" xfId="16727" xr:uid="{0BDF0E80-1460-4BDF-BB30-6FF02F5963CC}"/>
    <cellStyle name="Normal 4 4 4 2 2 2 5" xfId="12168" xr:uid="{C423A146-61AF-4166-A996-65B73E672640}"/>
    <cellStyle name="Normal 4 4 4 2 2 3" xfId="3388" xr:uid="{00000000-0005-0000-0000-00009C180000}"/>
    <cellStyle name="Normal 4 4 4 2 2 3 2" xfId="5135" xr:uid="{00000000-0005-0000-0000-00009D180000}"/>
    <cellStyle name="Normal 4 4 4 2 2 3 2 2" xfId="10594" xr:uid="{00000000-0005-0000-0000-00009E180000}"/>
    <cellStyle name="Normal 4 4 4 2 2 3 2 2 2" xfId="17664" xr:uid="{537B21B5-3ECA-40C3-97AF-CE3A549CD53E}"/>
    <cellStyle name="Normal 4 4 4 2 2 3 2 3" xfId="14265" xr:uid="{217E99B7-4426-4B56-BD49-7910A42337F2}"/>
    <cellStyle name="Normal 4 4 4 2 2 3 3" xfId="9844" xr:uid="{00000000-0005-0000-0000-00009F180000}"/>
    <cellStyle name="Normal 4 4 4 2 2 3 3 2" xfId="16914" xr:uid="{92C1A721-5F60-4BD9-AA76-F496C11AE669}"/>
    <cellStyle name="Normal 4 4 4 2 2 3 4" xfId="12520" xr:uid="{B936B1DB-1ABE-4F12-A889-B11B2BD37B86}"/>
    <cellStyle name="Normal 4 4 4 2 2 4" xfId="4084" xr:uid="{00000000-0005-0000-0000-0000A0180000}"/>
    <cellStyle name="Normal 4 4 4 2 2 4 2" xfId="10218" xr:uid="{00000000-0005-0000-0000-0000A1180000}"/>
    <cellStyle name="Normal 4 4 4 2 2 4 2 2" xfId="17288" xr:uid="{5131C071-C2B8-4AEA-8FF0-80D50FC638EC}"/>
    <cellStyle name="Normal 4 4 4 2 2 4 3" xfId="13215" xr:uid="{C0CFEA7B-5AF2-44B6-B66E-13CEF0BFCACA}"/>
    <cellStyle name="Normal 4 4 4 2 2 5" xfId="6600" xr:uid="{00000000-0005-0000-0000-0000A2180000}"/>
    <cellStyle name="Normal 4 4 4 2 2 5 2" xfId="15092" xr:uid="{7435562E-8E8B-4FD5-8EA1-D85F7928E4D0}"/>
    <cellStyle name="Normal 4 4 4 2 2 6" xfId="11477" xr:uid="{F2064A4B-09BE-43BD-9B39-1CA8D700453B}"/>
    <cellStyle name="Normal 4 4 4 2 3" xfId="3007" xr:uid="{00000000-0005-0000-0000-0000A3180000}"/>
    <cellStyle name="Normal 4 4 4 2 3 2" xfId="3575" xr:uid="{00000000-0005-0000-0000-0000A4180000}"/>
    <cellStyle name="Normal 4 4 4 2 3 2 2" xfId="5322" xr:uid="{00000000-0005-0000-0000-0000A5180000}"/>
    <cellStyle name="Normal 4 4 4 2 3 2 2 2" xfId="10781" xr:uid="{00000000-0005-0000-0000-0000A6180000}"/>
    <cellStyle name="Normal 4 4 4 2 3 2 2 2 2" xfId="17851" xr:uid="{44A316C1-8A3E-4AD4-A9C2-A66FCCCD4F97}"/>
    <cellStyle name="Normal 4 4 4 2 3 2 2 3" xfId="14452" xr:uid="{EA8EF6BB-60C1-49FF-B3B2-B35E0D8147FE}"/>
    <cellStyle name="Normal 4 4 4 2 3 2 3" xfId="10030" xr:uid="{00000000-0005-0000-0000-0000A7180000}"/>
    <cellStyle name="Normal 4 4 4 2 3 2 3 2" xfId="17100" xr:uid="{533249CA-44F2-4D11-A7B9-C8F4029BA14E}"/>
    <cellStyle name="Normal 4 4 4 2 3 2 4" xfId="12707" xr:uid="{62250648-6BE5-49FE-9D19-3817AF92A642}"/>
    <cellStyle name="Normal 4 4 4 2 3 3" xfId="4775" xr:uid="{00000000-0005-0000-0000-0000A8180000}"/>
    <cellStyle name="Normal 4 4 4 2 3 3 2" xfId="10405" xr:uid="{00000000-0005-0000-0000-0000A9180000}"/>
    <cellStyle name="Normal 4 4 4 2 3 3 2 2" xfId="17475" xr:uid="{2E474EFB-9F2F-475D-9EAE-96AA7FCA5D8E}"/>
    <cellStyle name="Normal 4 4 4 2 3 3 3" xfId="13905" xr:uid="{ADD427F2-A4E4-4573-BA14-E346B5FA6349}"/>
    <cellStyle name="Normal 4 4 4 2 3 4" xfId="9656" xr:uid="{00000000-0005-0000-0000-0000AA180000}"/>
    <cellStyle name="Normal 4 4 4 2 3 4 2" xfId="16726" xr:uid="{796E2585-A973-4AC0-A29F-B79C8F806600}"/>
    <cellStyle name="Normal 4 4 4 2 3 5" xfId="12167" xr:uid="{40C4812B-0E85-4762-B263-ACD8A5A25971}"/>
    <cellStyle name="Normal 4 4 4 2 4" xfId="3387" xr:uid="{00000000-0005-0000-0000-0000AB180000}"/>
    <cellStyle name="Normal 4 4 4 2 4 2" xfId="5134" xr:uid="{00000000-0005-0000-0000-0000AC180000}"/>
    <cellStyle name="Normal 4 4 4 2 4 2 2" xfId="10593" xr:uid="{00000000-0005-0000-0000-0000AD180000}"/>
    <cellStyle name="Normal 4 4 4 2 4 2 2 2" xfId="17663" xr:uid="{5D72C2C8-D157-4F7A-900B-42D3F2CF433E}"/>
    <cellStyle name="Normal 4 4 4 2 4 2 3" xfId="14264" xr:uid="{0D5C9AF5-8B88-4FD2-9103-25B8490B8C72}"/>
    <cellStyle name="Normal 4 4 4 2 4 3" xfId="9843" xr:uid="{00000000-0005-0000-0000-0000AE180000}"/>
    <cellStyle name="Normal 4 4 4 2 4 3 2" xfId="16913" xr:uid="{A30582B3-DB99-4D8D-B9E1-56E929CB09B7}"/>
    <cellStyle name="Normal 4 4 4 2 4 4" xfId="12519" xr:uid="{38EAEAA7-C78C-4197-84C7-B65C78C2B3C5}"/>
    <cellStyle name="Normal 4 4 4 2 5" xfId="4083" xr:uid="{00000000-0005-0000-0000-0000AF180000}"/>
    <cellStyle name="Normal 4 4 4 2 5 2" xfId="10217" xr:uid="{00000000-0005-0000-0000-0000B0180000}"/>
    <cellStyle name="Normal 4 4 4 2 5 2 2" xfId="17287" xr:uid="{452F17FD-424C-43CF-995D-12F54B8BEFCE}"/>
    <cellStyle name="Normal 4 4 4 2 5 3" xfId="13214" xr:uid="{EFA513B2-C6A1-43F2-B208-9B06DE415539}"/>
    <cellStyle name="Normal 4 4 4 2 6" xfId="6599" xr:uid="{00000000-0005-0000-0000-0000B1180000}"/>
    <cellStyle name="Normal 4 4 4 2 6 2" xfId="15091" xr:uid="{862C3C6E-7AFC-4326-93C5-09084B228B04}"/>
    <cellStyle name="Normal 4 4 4 2 7" xfId="11476" xr:uid="{DBA9DF90-E7E9-40A6-AE15-6A59DE311A5B}"/>
    <cellStyle name="Normal 4 4 4 3" xfId="1425" xr:uid="{00000000-0005-0000-0000-0000B2180000}"/>
    <cellStyle name="Normal 4 4 4 3 2" xfId="3009" xr:uid="{00000000-0005-0000-0000-0000B3180000}"/>
    <cellStyle name="Normal 4 4 4 3 2 2" xfId="3577" xr:uid="{00000000-0005-0000-0000-0000B4180000}"/>
    <cellStyle name="Normal 4 4 4 3 2 2 2" xfId="5324" xr:uid="{00000000-0005-0000-0000-0000B5180000}"/>
    <cellStyle name="Normal 4 4 4 3 2 2 2 2" xfId="10783" xr:uid="{00000000-0005-0000-0000-0000B6180000}"/>
    <cellStyle name="Normal 4 4 4 3 2 2 2 2 2" xfId="17853" xr:uid="{F2B35C8F-97A9-49CD-807B-A6AE967648D1}"/>
    <cellStyle name="Normal 4 4 4 3 2 2 2 3" xfId="14454" xr:uid="{B8E0E51F-2111-4D0F-A631-9CB0DAE51732}"/>
    <cellStyle name="Normal 4 4 4 3 2 2 3" xfId="10032" xr:uid="{00000000-0005-0000-0000-0000B7180000}"/>
    <cellStyle name="Normal 4 4 4 3 2 2 3 2" xfId="17102" xr:uid="{993924A2-0F7C-4CBC-B901-EAE542871B90}"/>
    <cellStyle name="Normal 4 4 4 3 2 2 4" xfId="12709" xr:uid="{046022D7-150A-4F31-9302-D0A0C684C5A8}"/>
    <cellStyle name="Normal 4 4 4 3 2 3" xfId="4777" xr:uid="{00000000-0005-0000-0000-0000B8180000}"/>
    <cellStyle name="Normal 4 4 4 3 2 3 2" xfId="10407" xr:uid="{00000000-0005-0000-0000-0000B9180000}"/>
    <cellStyle name="Normal 4 4 4 3 2 3 2 2" xfId="17477" xr:uid="{C09E343D-FA71-4D00-9AAC-DB4F0023BFB7}"/>
    <cellStyle name="Normal 4 4 4 3 2 3 3" xfId="13907" xr:uid="{523126F3-1570-4A52-9E88-E5A25368C44B}"/>
    <cellStyle name="Normal 4 4 4 3 2 4" xfId="9658" xr:uid="{00000000-0005-0000-0000-0000BA180000}"/>
    <cellStyle name="Normal 4 4 4 3 2 4 2" xfId="16728" xr:uid="{2DC15B4F-D24C-476A-832E-052E13BFC843}"/>
    <cellStyle name="Normal 4 4 4 3 2 5" xfId="12169" xr:uid="{1E4E2BFA-5896-44FF-BFD5-2330B94F3987}"/>
    <cellStyle name="Normal 4 4 4 3 3" xfId="3389" xr:uid="{00000000-0005-0000-0000-0000BB180000}"/>
    <cellStyle name="Normal 4 4 4 3 3 2" xfId="5136" xr:uid="{00000000-0005-0000-0000-0000BC180000}"/>
    <cellStyle name="Normal 4 4 4 3 3 2 2" xfId="10595" xr:uid="{00000000-0005-0000-0000-0000BD180000}"/>
    <cellStyle name="Normal 4 4 4 3 3 2 2 2" xfId="17665" xr:uid="{939849B4-BE22-4B03-A648-19CD12A21455}"/>
    <cellStyle name="Normal 4 4 4 3 3 2 3" xfId="14266" xr:uid="{6302AF2D-F2A1-4BC9-B919-3206F853CD9A}"/>
    <cellStyle name="Normal 4 4 4 3 3 3" xfId="9845" xr:uid="{00000000-0005-0000-0000-0000BE180000}"/>
    <cellStyle name="Normal 4 4 4 3 3 3 2" xfId="16915" xr:uid="{BDDD2178-002A-4084-83FD-381AD555E8ED}"/>
    <cellStyle name="Normal 4 4 4 3 3 4" xfId="12521" xr:uid="{37B6F253-48F3-4A83-AC06-07D2428D67C4}"/>
    <cellStyle name="Normal 4 4 4 3 4" xfId="4085" xr:uid="{00000000-0005-0000-0000-0000BF180000}"/>
    <cellStyle name="Normal 4 4 4 3 4 2" xfId="10219" xr:uid="{00000000-0005-0000-0000-0000C0180000}"/>
    <cellStyle name="Normal 4 4 4 3 4 2 2" xfId="17289" xr:uid="{1D4A1734-916F-48C0-97A4-A927F0D1578B}"/>
    <cellStyle name="Normal 4 4 4 3 4 3" xfId="13216" xr:uid="{83D0B3E3-197F-4158-8C6A-16CF63EF45D3}"/>
    <cellStyle name="Normal 4 4 4 3 5" xfId="6601" xr:uid="{00000000-0005-0000-0000-0000C1180000}"/>
    <cellStyle name="Normal 4 4 4 3 5 2" xfId="15093" xr:uid="{82D0E8E7-98F4-4C11-8683-6610412304B5}"/>
    <cellStyle name="Normal 4 4 4 3 6" xfId="11478" xr:uid="{11C61765-C1A1-4D7F-930E-C845F4DB7124}"/>
    <cellStyle name="Normal 4 4 4 4" xfId="3006" xr:uid="{00000000-0005-0000-0000-0000C2180000}"/>
    <cellStyle name="Normal 4 4 4 4 2" xfId="3574" xr:uid="{00000000-0005-0000-0000-0000C3180000}"/>
    <cellStyle name="Normal 4 4 4 4 2 2" xfId="5321" xr:uid="{00000000-0005-0000-0000-0000C4180000}"/>
    <cellStyle name="Normal 4 4 4 4 2 2 2" xfId="10780" xr:uid="{00000000-0005-0000-0000-0000C5180000}"/>
    <cellStyle name="Normal 4 4 4 4 2 2 2 2" xfId="17850" xr:uid="{A0B1CDE9-1F26-4A97-9001-4C377FFA5C17}"/>
    <cellStyle name="Normal 4 4 4 4 2 2 3" xfId="14451" xr:uid="{7475EAA3-C9EF-4F10-B7BD-F6AD1E8F4621}"/>
    <cellStyle name="Normal 4 4 4 4 2 3" xfId="10029" xr:uid="{00000000-0005-0000-0000-0000C6180000}"/>
    <cellStyle name="Normal 4 4 4 4 2 3 2" xfId="17099" xr:uid="{9B230F33-D7EE-4008-977E-35E98F7525E1}"/>
    <cellStyle name="Normal 4 4 4 4 2 4" xfId="12706" xr:uid="{53254883-5BA5-4466-9C80-603EF4F2ECC4}"/>
    <cellStyle name="Normal 4 4 4 4 3" xfId="4774" xr:uid="{00000000-0005-0000-0000-0000C7180000}"/>
    <cellStyle name="Normal 4 4 4 4 3 2" xfId="10404" xr:uid="{00000000-0005-0000-0000-0000C8180000}"/>
    <cellStyle name="Normal 4 4 4 4 3 2 2" xfId="17474" xr:uid="{1CA3AE5B-5A6B-4C22-B517-F423078323C4}"/>
    <cellStyle name="Normal 4 4 4 4 3 3" xfId="13904" xr:uid="{8A6A45A0-2D51-422C-86BE-D6E20A0534CD}"/>
    <cellStyle name="Normal 4 4 4 4 4" xfId="9655" xr:uid="{00000000-0005-0000-0000-0000C9180000}"/>
    <cellStyle name="Normal 4 4 4 4 4 2" xfId="16725" xr:uid="{AA52BF1E-FA8F-47BD-9C74-06769CE6BCDB}"/>
    <cellStyle name="Normal 4 4 4 4 5" xfId="12166" xr:uid="{2D427278-FD45-49FC-8FB0-97A7690B0F8D}"/>
    <cellStyle name="Normal 4 4 4 5" xfId="3386" xr:uid="{00000000-0005-0000-0000-0000CA180000}"/>
    <cellStyle name="Normal 4 4 4 5 2" xfId="5133" xr:uid="{00000000-0005-0000-0000-0000CB180000}"/>
    <cellStyle name="Normal 4 4 4 5 2 2" xfId="10592" xr:uid="{00000000-0005-0000-0000-0000CC180000}"/>
    <cellStyle name="Normal 4 4 4 5 2 2 2" xfId="17662" xr:uid="{64E5C0B3-63D6-4E08-AB7C-570D9815AD57}"/>
    <cellStyle name="Normal 4 4 4 5 2 3" xfId="14263" xr:uid="{4A8898EF-2D09-4928-BEB0-117684761233}"/>
    <cellStyle name="Normal 4 4 4 5 3" xfId="9842" xr:uid="{00000000-0005-0000-0000-0000CD180000}"/>
    <cellStyle name="Normal 4 4 4 5 3 2" xfId="16912" xr:uid="{AD27B16B-00FC-423E-ADAD-E4638D7A468F}"/>
    <cellStyle name="Normal 4 4 4 5 4" xfId="12518" xr:uid="{8B7A37C3-0F4C-4127-AC6D-3F295F88200C}"/>
    <cellStyle name="Normal 4 4 4 6" xfId="4082" xr:uid="{00000000-0005-0000-0000-0000CE180000}"/>
    <cellStyle name="Normal 4 4 4 6 2" xfId="10216" xr:uid="{00000000-0005-0000-0000-0000CF180000}"/>
    <cellStyle name="Normal 4 4 4 6 2 2" xfId="17286" xr:uid="{508838C9-97E4-4603-931A-A0ED5757A1CA}"/>
    <cellStyle name="Normal 4 4 4 6 3" xfId="13213" xr:uid="{3F36DB7B-B14A-4AF7-A1EF-0BDAB5C10935}"/>
    <cellStyle name="Normal 4 4 4 7" xfId="6598" xr:uid="{00000000-0005-0000-0000-0000D0180000}"/>
    <cellStyle name="Normal 4 4 4 7 2" xfId="15090" xr:uid="{7AC931EA-8C1B-461E-943D-C5F561098289}"/>
    <cellStyle name="Normal 4 4 4 8" xfId="11475" xr:uid="{41515665-9CB6-459F-BF5F-FCE6393DFBCB}"/>
    <cellStyle name="Normal 4 4 5" xfId="1426" xr:uid="{00000000-0005-0000-0000-0000D1180000}"/>
    <cellStyle name="Normal 4 4 5 2" xfId="1427" xr:uid="{00000000-0005-0000-0000-0000D2180000}"/>
    <cellStyle name="Normal 4 4 5 2 2" xfId="1428" xr:uid="{00000000-0005-0000-0000-0000D3180000}"/>
    <cellStyle name="Normal 4 4 5 2 2 2" xfId="3012" xr:uid="{00000000-0005-0000-0000-0000D4180000}"/>
    <cellStyle name="Normal 4 4 5 2 2 2 2" xfId="3580" xr:uid="{00000000-0005-0000-0000-0000D5180000}"/>
    <cellStyle name="Normal 4 4 5 2 2 2 2 2" xfId="5327" xr:uid="{00000000-0005-0000-0000-0000D6180000}"/>
    <cellStyle name="Normal 4 4 5 2 2 2 2 2 2" xfId="10786" xr:uid="{00000000-0005-0000-0000-0000D7180000}"/>
    <cellStyle name="Normal 4 4 5 2 2 2 2 2 2 2" xfId="17856" xr:uid="{AF90C1BC-D0A2-44C8-81CB-B547FF61A3D6}"/>
    <cellStyle name="Normal 4 4 5 2 2 2 2 2 3" xfId="14457" xr:uid="{F52DD576-457B-4156-8B6C-5AB64135EFED}"/>
    <cellStyle name="Normal 4 4 5 2 2 2 2 3" xfId="10035" xr:uid="{00000000-0005-0000-0000-0000D8180000}"/>
    <cellStyle name="Normal 4 4 5 2 2 2 2 3 2" xfId="17105" xr:uid="{2E237880-1ECC-4C3B-9D45-762207422ECD}"/>
    <cellStyle name="Normal 4 4 5 2 2 2 2 4" xfId="12712" xr:uid="{7DA1E937-8525-4204-8FFC-C5CDF196F5D1}"/>
    <cellStyle name="Normal 4 4 5 2 2 2 3" xfId="4780" xr:uid="{00000000-0005-0000-0000-0000D9180000}"/>
    <cellStyle name="Normal 4 4 5 2 2 2 3 2" xfId="10410" xr:uid="{00000000-0005-0000-0000-0000DA180000}"/>
    <cellStyle name="Normal 4 4 5 2 2 2 3 2 2" xfId="17480" xr:uid="{32D94267-3AA3-44C1-BA55-04AFBE0753E2}"/>
    <cellStyle name="Normal 4 4 5 2 2 2 3 3" xfId="13910" xr:uid="{0EC13F78-51ED-4C16-827D-CC5311BFD208}"/>
    <cellStyle name="Normal 4 4 5 2 2 2 4" xfId="9661" xr:uid="{00000000-0005-0000-0000-0000DB180000}"/>
    <cellStyle name="Normal 4 4 5 2 2 2 4 2" xfId="16731" xr:uid="{875A2094-B140-4A91-B259-E847F5B3A202}"/>
    <cellStyle name="Normal 4 4 5 2 2 2 5" xfId="12172" xr:uid="{5F8E9F30-A822-40E2-BA3D-766DECE04576}"/>
    <cellStyle name="Normal 4 4 5 2 2 3" xfId="3392" xr:uid="{00000000-0005-0000-0000-0000DC180000}"/>
    <cellStyle name="Normal 4 4 5 2 2 3 2" xfId="5139" xr:uid="{00000000-0005-0000-0000-0000DD180000}"/>
    <cellStyle name="Normal 4 4 5 2 2 3 2 2" xfId="10598" xr:uid="{00000000-0005-0000-0000-0000DE180000}"/>
    <cellStyle name="Normal 4 4 5 2 2 3 2 2 2" xfId="17668" xr:uid="{A6561F22-1862-4525-AB23-A19E56EF7264}"/>
    <cellStyle name="Normal 4 4 5 2 2 3 2 3" xfId="14269" xr:uid="{AEA7B378-ACB9-4467-81A0-F2DB081FC961}"/>
    <cellStyle name="Normal 4 4 5 2 2 3 3" xfId="9848" xr:uid="{00000000-0005-0000-0000-0000DF180000}"/>
    <cellStyle name="Normal 4 4 5 2 2 3 3 2" xfId="16918" xr:uid="{482D3E71-EE81-4A4D-996B-6911A80148A3}"/>
    <cellStyle name="Normal 4 4 5 2 2 3 4" xfId="12524" xr:uid="{03974A69-6978-4F75-9480-3ED4423159E9}"/>
    <cellStyle name="Normal 4 4 5 2 2 4" xfId="4088" xr:uid="{00000000-0005-0000-0000-0000E0180000}"/>
    <cellStyle name="Normal 4 4 5 2 2 4 2" xfId="10222" xr:uid="{00000000-0005-0000-0000-0000E1180000}"/>
    <cellStyle name="Normal 4 4 5 2 2 4 2 2" xfId="17292" xr:uid="{76C5C744-0A82-4F35-8D03-122B2504FF1D}"/>
    <cellStyle name="Normal 4 4 5 2 2 4 3" xfId="13219" xr:uid="{8275CF97-F17D-4BD1-910F-E6396BB83239}"/>
    <cellStyle name="Normal 4 4 5 2 2 5" xfId="6604" xr:uid="{00000000-0005-0000-0000-0000E2180000}"/>
    <cellStyle name="Normal 4 4 5 2 2 5 2" xfId="15096" xr:uid="{690C26B2-69CA-4ED0-BE3D-62C982429448}"/>
    <cellStyle name="Normal 4 4 5 2 2 6" xfId="11481" xr:uid="{7701B066-3487-4A88-BCAF-3B8D37C7BCE0}"/>
    <cellStyle name="Normal 4 4 5 2 3" xfId="3011" xr:uid="{00000000-0005-0000-0000-0000E3180000}"/>
    <cellStyle name="Normal 4 4 5 2 3 2" xfId="3579" xr:uid="{00000000-0005-0000-0000-0000E4180000}"/>
    <cellStyle name="Normal 4 4 5 2 3 2 2" xfId="5326" xr:uid="{00000000-0005-0000-0000-0000E5180000}"/>
    <cellStyle name="Normal 4 4 5 2 3 2 2 2" xfId="10785" xr:uid="{00000000-0005-0000-0000-0000E6180000}"/>
    <cellStyle name="Normal 4 4 5 2 3 2 2 2 2" xfId="17855" xr:uid="{9C61B866-20BE-4D0D-A89F-82DFB18B9FF8}"/>
    <cellStyle name="Normal 4 4 5 2 3 2 2 3" xfId="14456" xr:uid="{08CB8FA7-3A0D-4271-AB17-F1CDFA694721}"/>
    <cellStyle name="Normal 4 4 5 2 3 2 3" xfId="10034" xr:uid="{00000000-0005-0000-0000-0000E7180000}"/>
    <cellStyle name="Normal 4 4 5 2 3 2 3 2" xfId="17104" xr:uid="{1A57EFA2-13C4-4F92-A843-372186CCDA1C}"/>
    <cellStyle name="Normal 4 4 5 2 3 2 4" xfId="12711" xr:uid="{6DD327B8-CED4-4C29-94C9-23E1A1D00E25}"/>
    <cellStyle name="Normal 4 4 5 2 3 3" xfId="4779" xr:uid="{00000000-0005-0000-0000-0000E8180000}"/>
    <cellStyle name="Normal 4 4 5 2 3 3 2" xfId="10409" xr:uid="{00000000-0005-0000-0000-0000E9180000}"/>
    <cellStyle name="Normal 4 4 5 2 3 3 2 2" xfId="17479" xr:uid="{FB005C8A-351F-416B-BF22-28B59C03F91B}"/>
    <cellStyle name="Normal 4 4 5 2 3 3 3" xfId="13909" xr:uid="{F38A6307-28C8-4F67-8998-CC97C80A9BD4}"/>
    <cellStyle name="Normal 4 4 5 2 3 4" xfId="9660" xr:uid="{00000000-0005-0000-0000-0000EA180000}"/>
    <cellStyle name="Normal 4 4 5 2 3 4 2" xfId="16730" xr:uid="{3803E785-81EA-422E-8F93-6B90E8E7AABB}"/>
    <cellStyle name="Normal 4 4 5 2 3 5" xfId="12171" xr:uid="{4D24C224-B1AE-437B-99C0-A480C5489015}"/>
    <cellStyle name="Normal 4 4 5 2 4" xfId="3391" xr:uid="{00000000-0005-0000-0000-0000EB180000}"/>
    <cellStyle name="Normal 4 4 5 2 4 2" xfId="5138" xr:uid="{00000000-0005-0000-0000-0000EC180000}"/>
    <cellStyle name="Normal 4 4 5 2 4 2 2" xfId="10597" xr:uid="{00000000-0005-0000-0000-0000ED180000}"/>
    <cellStyle name="Normal 4 4 5 2 4 2 2 2" xfId="17667" xr:uid="{EA25ACFA-E8DC-47E0-B042-1ACC4CABF6EB}"/>
    <cellStyle name="Normal 4 4 5 2 4 2 3" xfId="14268" xr:uid="{06636B3D-230C-49E2-92B8-F5825D519BA5}"/>
    <cellStyle name="Normal 4 4 5 2 4 3" xfId="9847" xr:uid="{00000000-0005-0000-0000-0000EE180000}"/>
    <cellStyle name="Normal 4 4 5 2 4 3 2" xfId="16917" xr:uid="{A477743D-3201-43C3-B85D-E0DF15B4A3FA}"/>
    <cellStyle name="Normal 4 4 5 2 4 4" xfId="12523" xr:uid="{7E0E8298-73FA-4663-BD86-40B216FC79EA}"/>
    <cellStyle name="Normal 4 4 5 2 5" xfId="4087" xr:uid="{00000000-0005-0000-0000-0000EF180000}"/>
    <cellStyle name="Normal 4 4 5 2 5 2" xfId="10221" xr:uid="{00000000-0005-0000-0000-0000F0180000}"/>
    <cellStyle name="Normal 4 4 5 2 5 2 2" xfId="17291" xr:uid="{56B634A2-0A7C-4E80-B307-271927C4B089}"/>
    <cellStyle name="Normal 4 4 5 2 5 3" xfId="13218" xr:uid="{568784EE-C43E-4424-9B8E-93D10AEA9713}"/>
    <cellStyle name="Normal 4 4 5 2 6" xfId="6603" xr:uid="{00000000-0005-0000-0000-0000F1180000}"/>
    <cellStyle name="Normal 4 4 5 2 6 2" xfId="15095" xr:uid="{ADFD56C3-3B1B-4401-8BD8-146D04F49A2A}"/>
    <cellStyle name="Normal 4 4 5 2 7" xfId="11480" xr:uid="{35EF5F4F-C7B7-45E3-B647-85E2BA8C1D7A}"/>
    <cellStyle name="Normal 4 4 5 3" xfId="1429" xr:uid="{00000000-0005-0000-0000-0000F2180000}"/>
    <cellStyle name="Normal 4 4 5 3 2" xfId="3013" xr:uid="{00000000-0005-0000-0000-0000F3180000}"/>
    <cellStyle name="Normal 4 4 5 3 2 2" xfId="3581" xr:uid="{00000000-0005-0000-0000-0000F4180000}"/>
    <cellStyle name="Normal 4 4 5 3 2 2 2" xfId="5328" xr:uid="{00000000-0005-0000-0000-0000F5180000}"/>
    <cellStyle name="Normal 4 4 5 3 2 2 2 2" xfId="10787" xr:uid="{00000000-0005-0000-0000-0000F6180000}"/>
    <cellStyle name="Normal 4 4 5 3 2 2 2 2 2" xfId="17857" xr:uid="{1E8AC4F1-2898-42EF-A8A8-6768615AF896}"/>
    <cellStyle name="Normal 4 4 5 3 2 2 2 3" xfId="14458" xr:uid="{61926118-59E0-46CB-830C-AC1A28D28CCD}"/>
    <cellStyle name="Normal 4 4 5 3 2 2 3" xfId="10036" xr:uid="{00000000-0005-0000-0000-0000F7180000}"/>
    <cellStyle name="Normal 4 4 5 3 2 2 3 2" xfId="17106" xr:uid="{38D3B05C-B147-4B82-9F0E-01D82F103453}"/>
    <cellStyle name="Normal 4 4 5 3 2 2 4" xfId="12713" xr:uid="{4C9B734A-7600-4015-A8C9-7653A58B1119}"/>
    <cellStyle name="Normal 4 4 5 3 2 3" xfId="4781" xr:uid="{00000000-0005-0000-0000-0000F8180000}"/>
    <cellStyle name="Normal 4 4 5 3 2 3 2" xfId="10411" xr:uid="{00000000-0005-0000-0000-0000F9180000}"/>
    <cellStyle name="Normal 4 4 5 3 2 3 2 2" xfId="17481" xr:uid="{C4197CA9-F08A-4B1F-A2A8-5B6BB99B5247}"/>
    <cellStyle name="Normal 4 4 5 3 2 3 3" xfId="13911" xr:uid="{D4D2BDDF-E804-4458-9E8B-9F96D34EC2A0}"/>
    <cellStyle name="Normal 4 4 5 3 2 4" xfId="9662" xr:uid="{00000000-0005-0000-0000-0000FA180000}"/>
    <cellStyle name="Normal 4 4 5 3 2 4 2" xfId="16732" xr:uid="{E3584B9C-B5FD-408C-93F9-CAEE1EA6CC1A}"/>
    <cellStyle name="Normal 4 4 5 3 2 5" xfId="12173" xr:uid="{F881D374-C41A-4FE4-928E-7E233E1FD71B}"/>
    <cellStyle name="Normal 4 4 5 3 3" xfId="3393" xr:uid="{00000000-0005-0000-0000-0000FB180000}"/>
    <cellStyle name="Normal 4 4 5 3 3 2" xfId="5140" xr:uid="{00000000-0005-0000-0000-0000FC180000}"/>
    <cellStyle name="Normal 4 4 5 3 3 2 2" xfId="10599" xr:uid="{00000000-0005-0000-0000-0000FD180000}"/>
    <cellStyle name="Normal 4 4 5 3 3 2 2 2" xfId="17669" xr:uid="{2814B1D0-46AE-4CCF-8E86-C11A0BA0C174}"/>
    <cellStyle name="Normal 4 4 5 3 3 2 3" xfId="14270" xr:uid="{835B2325-D5F4-43C2-82C5-6D05473555FD}"/>
    <cellStyle name="Normal 4 4 5 3 3 3" xfId="9849" xr:uid="{00000000-0005-0000-0000-0000FE180000}"/>
    <cellStyle name="Normal 4 4 5 3 3 3 2" xfId="16919" xr:uid="{EE208CBD-85BB-45B6-A447-833DAAF325E7}"/>
    <cellStyle name="Normal 4 4 5 3 3 4" xfId="12525" xr:uid="{B0B7FF22-F814-4290-A447-6AE86810AD26}"/>
    <cellStyle name="Normal 4 4 5 3 4" xfId="4089" xr:uid="{00000000-0005-0000-0000-0000FF180000}"/>
    <cellStyle name="Normal 4 4 5 3 4 2" xfId="10223" xr:uid="{00000000-0005-0000-0000-000000190000}"/>
    <cellStyle name="Normal 4 4 5 3 4 2 2" xfId="17293" xr:uid="{23C8DCDB-04F5-42E5-960C-2BEFDA00BCB4}"/>
    <cellStyle name="Normal 4 4 5 3 4 3" xfId="13220" xr:uid="{16C13107-E755-40B6-AFBF-5146A3FAAB74}"/>
    <cellStyle name="Normal 4 4 5 3 5" xfId="6605" xr:uid="{00000000-0005-0000-0000-000001190000}"/>
    <cellStyle name="Normal 4 4 5 3 5 2" xfId="15097" xr:uid="{6C1CA364-0F1D-43D8-803A-DC4A0A4E9DA6}"/>
    <cellStyle name="Normal 4 4 5 3 6" xfId="11482" xr:uid="{ADA96DDC-2EF8-4DFF-A045-63C32CC64BA8}"/>
    <cellStyle name="Normal 4 4 5 4" xfId="3010" xr:uid="{00000000-0005-0000-0000-000002190000}"/>
    <cellStyle name="Normal 4 4 5 4 2" xfId="3578" xr:uid="{00000000-0005-0000-0000-000003190000}"/>
    <cellStyle name="Normal 4 4 5 4 2 2" xfId="5325" xr:uid="{00000000-0005-0000-0000-000004190000}"/>
    <cellStyle name="Normal 4 4 5 4 2 2 2" xfId="10784" xr:uid="{00000000-0005-0000-0000-000005190000}"/>
    <cellStyle name="Normal 4 4 5 4 2 2 2 2" xfId="17854" xr:uid="{F0C4D7BF-1A0A-40BA-9A93-409C198C51A0}"/>
    <cellStyle name="Normal 4 4 5 4 2 2 3" xfId="14455" xr:uid="{69B36AD8-94A8-444A-9ED4-B972F0C1555F}"/>
    <cellStyle name="Normal 4 4 5 4 2 3" xfId="10033" xr:uid="{00000000-0005-0000-0000-000006190000}"/>
    <cellStyle name="Normal 4 4 5 4 2 3 2" xfId="17103" xr:uid="{A587F954-8A79-4A57-80E0-6FF26114260F}"/>
    <cellStyle name="Normal 4 4 5 4 2 4" xfId="12710" xr:uid="{DC9C0C14-2AC8-451D-9763-02883889B1E4}"/>
    <cellStyle name="Normal 4 4 5 4 3" xfId="4778" xr:uid="{00000000-0005-0000-0000-000007190000}"/>
    <cellStyle name="Normal 4 4 5 4 3 2" xfId="10408" xr:uid="{00000000-0005-0000-0000-000008190000}"/>
    <cellStyle name="Normal 4 4 5 4 3 2 2" xfId="17478" xr:uid="{E26EABBE-677A-4A97-B398-7AD5BAE087A3}"/>
    <cellStyle name="Normal 4 4 5 4 3 3" xfId="13908" xr:uid="{9701DE60-085F-471E-8CDA-50B81B7DACF8}"/>
    <cellStyle name="Normal 4 4 5 4 4" xfId="9659" xr:uid="{00000000-0005-0000-0000-000009190000}"/>
    <cellStyle name="Normal 4 4 5 4 4 2" xfId="16729" xr:uid="{2117B9B3-23A3-4374-94FC-75FF23974DC3}"/>
    <cellStyle name="Normal 4 4 5 4 5" xfId="12170" xr:uid="{0B9FAC95-D010-44FF-9B0C-103FCF7611A7}"/>
    <cellStyle name="Normal 4 4 5 5" xfId="3390" xr:uid="{00000000-0005-0000-0000-00000A190000}"/>
    <cellStyle name="Normal 4 4 5 5 2" xfId="5137" xr:uid="{00000000-0005-0000-0000-00000B190000}"/>
    <cellStyle name="Normal 4 4 5 5 2 2" xfId="10596" xr:uid="{00000000-0005-0000-0000-00000C190000}"/>
    <cellStyle name="Normal 4 4 5 5 2 2 2" xfId="17666" xr:uid="{705BFA60-DBD7-4BCA-930F-834946840AA5}"/>
    <cellStyle name="Normal 4 4 5 5 2 3" xfId="14267" xr:uid="{28506861-3A54-4A14-8B0A-1D2A3180E6F4}"/>
    <cellStyle name="Normal 4 4 5 5 3" xfId="9846" xr:uid="{00000000-0005-0000-0000-00000D190000}"/>
    <cellStyle name="Normal 4 4 5 5 3 2" xfId="16916" xr:uid="{8D8E93D7-2260-4E32-AB90-AF86BDFBD03A}"/>
    <cellStyle name="Normal 4 4 5 5 4" xfId="12522" xr:uid="{B1847739-DF57-422E-9BFD-816F686B34C3}"/>
    <cellStyle name="Normal 4 4 5 6" xfId="4086" xr:uid="{00000000-0005-0000-0000-00000E190000}"/>
    <cellStyle name="Normal 4 4 5 6 2" xfId="10220" xr:uid="{00000000-0005-0000-0000-00000F190000}"/>
    <cellStyle name="Normal 4 4 5 6 2 2" xfId="17290" xr:uid="{8227217E-7D4F-43FE-B07B-13122FADD196}"/>
    <cellStyle name="Normal 4 4 5 6 3" xfId="13217" xr:uid="{AE9842B2-B8FC-4E77-BC00-C095F573E085}"/>
    <cellStyle name="Normal 4 4 5 7" xfId="6602" xr:uid="{00000000-0005-0000-0000-000010190000}"/>
    <cellStyle name="Normal 4 4 5 7 2" xfId="15094" xr:uid="{3FF2A308-3539-4BC7-8E0E-A184CEAC6E15}"/>
    <cellStyle name="Normal 4 4 5 8" xfId="11479" xr:uid="{017D7FEC-D210-404B-8911-998167DA91B1}"/>
    <cellStyle name="Normal 4 4 6" xfId="1430" xr:uid="{00000000-0005-0000-0000-000011190000}"/>
    <cellStyle name="Normal 4 4 6 2" xfId="1431" xr:uid="{00000000-0005-0000-0000-000012190000}"/>
    <cellStyle name="Normal 4 4 6 2 2" xfId="3015" xr:uid="{00000000-0005-0000-0000-000013190000}"/>
    <cellStyle name="Normal 4 4 6 2 2 2" xfId="3583" xr:uid="{00000000-0005-0000-0000-000014190000}"/>
    <cellStyle name="Normal 4 4 6 2 2 2 2" xfId="5330" xr:uid="{00000000-0005-0000-0000-000015190000}"/>
    <cellStyle name="Normal 4 4 6 2 2 2 2 2" xfId="10789" xr:uid="{00000000-0005-0000-0000-000016190000}"/>
    <cellStyle name="Normal 4 4 6 2 2 2 2 2 2" xfId="17859" xr:uid="{79BA12A0-7A16-4D13-AFD5-DF6DA31F48D7}"/>
    <cellStyle name="Normal 4 4 6 2 2 2 2 3" xfId="14460" xr:uid="{65617226-EB0D-437A-8E38-CEC5222891E3}"/>
    <cellStyle name="Normal 4 4 6 2 2 2 3" xfId="10038" xr:uid="{00000000-0005-0000-0000-000017190000}"/>
    <cellStyle name="Normal 4 4 6 2 2 2 3 2" xfId="17108" xr:uid="{7D603104-72A9-4E56-8FB3-429D69740052}"/>
    <cellStyle name="Normal 4 4 6 2 2 2 4" xfId="12715" xr:uid="{3A22DC92-410C-4B6F-9B80-AF7621E54267}"/>
    <cellStyle name="Normal 4 4 6 2 2 3" xfId="4783" xr:uid="{00000000-0005-0000-0000-000018190000}"/>
    <cellStyle name="Normal 4 4 6 2 2 3 2" xfId="10413" xr:uid="{00000000-0005-0000-0000-000019190000}"/>
    <cellStyle name="Normal 4 4 6 2 2 3 2 2" xfId="17483" xr:uid="{8F608ED8-6141-42C9-BCD7-536A63385971}"/>
    <cellStyle name="Normal 4 4 6 2 2 3 3" xfId="13913" xr:uid="{66B48BE3-B708-4C9E-A1DD-DEA7B1F0CEC9}"/>
    <cellStyle name="Normal 4 4 6 2 2 4" xfId="9664" xr:uid="{00000000-0005-0000-0000-00001A190000}"/>
    <cellStyle name="Normal 4 4 6 2 2 4 2" xfId="16734" xr:uid="{36102798-ACD1-495A-B519-3079091025CD}"/>
    <cellStyle name="Normal 4 4 6 2 2 5" xfId="12175" xr:uid="{0C11600B-CB69-48B5-A9C7-BBD7E7689727}"/>
    <cellStyle name="Normal 4 4 6 2 3" xfId="3395" xr:uid="{00000000-0005-0000-0000-00001B190000}"/>
    <cellStyle name="Normal 4 4 6 2 3 2" xfId="5142" xr:uid="{00000000-0005-0000-0000-00001C190000}"/>
    <cellStyle name="Normal 4 4 6 2 3 2 2" xfId="10601" xr:uid="{00000000-0005-0000-0000-00001D190000}"/>
    <cellStyle name="Normal 4 4 6 2 3 2 2 2" xfId="17671" xr:uid="{E727629E-F972-4664-9EB1-EB72EF0B0850}"/>
    <cellStyle name="Normal 4 4 6 2 3 2 3" xfId="14272" xr:uid="{F18E79CF-1B72-42B6-AB29-41469C1505E0}"/>
    <cellStyle name="Normal 4 4 6 2 3 3" xfId="9851" xr:uid="{00000000-0005-0000-0000-00001E190000}"/>
    <cellStyle name="Normal 4 4 6 2 3 3 2" xfId="16921" xr:uid="{3CD6070B-7909-4DC3-8946-1E8863D85419}"/>
    <cellStyle name="Normal 4 4 6 2 3 4" xfId="12527" xr:uid="{500BBE45-C08C-4DA7-A0A6-50A625F8186D}"/>
    <cellStyle name="Normal 4 4 6 2 4" xfId="4091" xr:uid="{00000000-0005-0000-0000-00001F190000}"/>
    <cellStyle name="Normal 4 4 6 2 4 2" xfId="10225" xr:uid="{00000000-0005-0000-0000-000020190000}"/>
    <cellStyle name="Normal 4 4 6 2 4 2 2" xfId="17295" xr:uid="{8CCC35AC-0C6E-4D55-BC41-4F5E71012D57}"/>
    <cellStyle name="Normal 4 4 6 2 4 3" xfId="13222" xr:uid="{EF7AF3A1-8C31-44E9-B74B-78920744EC51}"/>
    <cellStyle name="Normal 4 4 6 2 5" xfId="6607" xr:uid="{00000000-0005-0000-0000-000021190000}"/>
    <cellStyle name="Normal 4 4 6 2 5 2" xfId="15099" xr:uid="{0E9D078A-80FD-4828-A65E-1A6EF910E5FA}"/>
    <cellStyle name="Normal 4 4 6 2 6" xfId="11484" xr:uid="{21F66E17-A1CE-4238-8F1A-B701461D6F45}"/>
    <cellStyle name="Normal 4 4 6 3" xfId="3014" xr:uid="{00000000-0005-0000-0000-000022190000}"/>
    <cellStyle name="Normal 4 4 6 3 2" xfId="3582" xr:uid="{00000000-0005-0000-0000-000023190000}"/>
    <cellStyle name="Normal 4 4 6 3 2 2" xfId="5329" xr:uid="{00000000-0005-0000-0000-000024190000}"/>
    <cellStyle name="Normal 4 4 6 3 2 2 2" xfId="10788" xr:uid="{00000000-0005-0000-0000-000025190000}"/>
    <cellStyle name="Normal 4 4 6 3 2 2 2 2" xfId="17858" xr:uid="{3F197042-39BE-41B0-BE39-E7CDCD1C2A75}"/>
    <cellStyle name="Normal 4 4 6 3 2 2 3" xfId="14459" xr:uid="{1BA8DD6B-32DA-4363-AA07-9A9ECA6BD702}"/>
    <cellStyle name="Normal 4 4 6 3 2 3" xfId="10037" xr:uid="{00000000-0005-0000-0000-000026190000}"/>
    <cellStyle name="Normal 4 4 6 3 2 3 2" xfId="17107" xr:uid="{4ACF4DFA-4ACC-4684-A69C-E2A4C27E86DC}"/>
    <cellStyle name="Normal 4 4 6 3 2 4" xfId="12714" xr:uid="{8845AC4C-45F2-4F76-AB43-0237CDE6E6E1}"/>
    <cellStyle name="Normal 4 4 6 3 3" xfId="4782" xr:uid="{00000000-0005-0000-0000-000027190000}"/>
    <cellStyle name="Normal 4 4 6 3 3 2" xfId="10412" xr:uid="{00000000-0005-0000-0000-000028190000}"/>
    <cellStyle name="Normal 4 4 6 3 3 2 2" xfId="17482" xr:uid="{8973E7CA-54E6-455A-8E01-9C0FA440D30D}"/>
    <cellStyle name="Normal 4 4 6 3 3 3" xfId="13912" xr:uid="{665B68B9-92BA-4E80-9E82-6E7ED5B3DAE8}"/>
    <cellStyle name="Normal 4 4 6 3 4" xfId="9663" xr:uid="{00000000-0005-0000-0000-000029190000}"/>
    <cellStyle name="Normal 4 4 6 3 4 2" xfId="16733" xr:uid="{9D3E9ADD-4F03-46DE-8CBD-5E080D339EB2}"/>
    <cellStyle name="Normal 4 4 6 3 5" xfId="12174" xr:uid="{86E8737D-184C-4C52-9194-17E136ADA4EB}"/>
    <cellStyle name="Normal 4 4 6 4" xfId="3394" xr:uid="{00000000-0005-0000-0000-00002A190000}"/>
    <cellStyle name="Normal 4 4 6 4 2" xfId="5141" xr:uid="{00000000-0005-0000-0000-00002B190000}"/>
    <cellStyle name="Normal 4 4 6 4 2 2" xfId="10600" xr:uid="{00000000-0005-0000-0000-00002C190000}"/>
    <cellStyle name="Normal 4 4 6 4 2 2 2" xfId="17670" xr:uid="{E7272535-3B3F-4AB9-ACAD-85CFB9389F6C}"/>
    <cellStyle name="Normal 4 4 6 4 2 3" xfId="14271" xr:uid="{D266B8B0-5298-4A46-BB91-7A55067E15CB}"/>
    <cellStyle name="Normal 4 4 6 4 3" xfId="9850" xr:uid="{00000000-0005-0000-0000-00002D190000}"/>
    <cellStyle name="Normal 4 4 6 4 3 2" xfId="16920" xr:uid="{DCA1B4B6-89A6-4B20-B1A9-2062B6D53FB5}"/>
    <cellStyle name="Normal 4 4 6 4 4" xfId="12526" xr:uid="{9F64FF48-DB27-4A00-AD95-3553760DC690}"/>
    <cellStyle name="Normal 4 4 6 5" xfId="4090" xr:uid="{00000000-0005-0000-0000-00002E190000}"/>
    <cellStyle name="Normal 4 4 6 5 2" xfId="10224" xr:uid="{00000000-0005-0000-0000-00002F190000}"/>
    <cellStyle name="Normal 4 4 6 5 2 2" xfId="17294" xr:uid="{C3AAC9EB-0B59-4237-9D26-662BBBDFA49E}"/>
    <cellStyle name="Normal 4 4 6 5 3" xfId="13221" xr:uid="{2273C7B2-70AB-4243-A887-EC6D1349600D}"/>
    <cellStyle name="Normal 4 4 6 6" xfId="6606" xr:uid="{00000000-0005-0000-0000-000030190000}"/>
    <cellStyle name="Normal 4 4 6 6 2" xfId="15098" xr:uid="{06413AC5-B3CF-4903-BBE6-735AC677A356}"/>
    <cellStyle name="Normal 4 4 6 7" xfId="11483" xr:uid="{B5658AE7-D775-4507-BF9F-B8AB73F5C5AE}"/>
    <cellStyle name="Normal 4 4 7" xfId="1432" xr:uid="{00000000-0005-0000-0000-000031190000}"/>
    <cellStyle name="Normal 4 4 7 2" xfId="1433" xr:uid="{00000000-0005-0000-0000-000032190000}"/>
    <cellStyle name="Normal 4 4 7 2 2" xfId="3017" xr:uid="{00000000-0005-0000-0000-000033190000}"/>
    <cellStyle name="Normal 4 4 7 2 2 2" xfId="3585" xr:uid="{00000000-0005-0000-0000-000034190000}"/>
    <cellStyle name="Normal 4 4 7 2 2 2 2" xfId="5332" xr:uid="{00000000-0005-0000-0000-000035190000}"/>
    <cellStyle name="Normal 4 4 7 2 2 2 2 2" xfId="10791" xr:uid="{00000000-0005-0000-0000-000036190000}"/>
    <cellStyle name="Normal 4 4 7 2 2 2 2 2 2" xfId="17861" xr:uid="{9240CA70-6B28-4BA6-B497-F73299946FE6}"/>
    <cellStyle name="Normal 4 4 7 2 2 2 2 3" xfId="14462" xr:uid="{50EED5AE-9FED-4BE3-8130-F441FFDB2936}"/>
    <cellStyle name="Normal 4 4 7 2 2 2 3" xfId="10040" xr:uid="{00000000-0005-0000-0000-000037190000}"/>
    <cellStyle name="Normal 4 4 7 2 2 2 3 2" xfId="17110" xr:uid="{E6313595-C51D-42DB-B42D-CD0C1140CF75}"/>
    <cellStyle name="Normal 4 4 7 2 2 2 4" xfId="12717" xr:uid="{3B4C7926-E4BF-45FD-9A54-98C0195C50CF}"/>
    <cellStyle name="Normal 4 4 7 2 2 3" xfId="4785" xr:uid="{00000000-0005-0000-0000-000038190000}"/>
    <cellStyle name="Normal 4 4 7 2 2 3 2" xfId="10415" xr:uid="{00000000-0005-0000-0000-000039190000}"/>
    <cellStyle name="Normal 4 4 7 2 2 3 2 2" xfId="17485" xr:uid="{5A4C7D13-6BF9-4C72-A00A-87F623FC59A0}"/>
    <cellStyle name="Normal 4 4 7 2 2 3 3" xfId="13915" xr:uid="{C30930F4-DE6F-4C2A-9CB7-82A1C1E1480D}"/>
    <cellStyle name="Normal 4 4 7 2 2 4" xfId="9666" xr:uid="{00000000-0005-0000-0000-00003A190000}"/>
    <cellStyle name="Normal 4 4 7 2 2 4 2" xfId="16736" xr:uid="{6211B0CF-52EA-4C96-8C5A-70DB44F03443}"/>
    <cellStyle name="Normal 4 4 7 2 2 5" xfId="12177" xr:uid="{9615736F-E01B-475B-A941-559DC2AC20C6}"/>
    <cellStyle name="Normal 4 4 7 2 3" xfId="3397" xr:uid="{00000000-0005-0000-0000-00003B190000}"/>
    <cellStyle name="Normal 4 4 7 2 3 2" xfId="5144" xr:uid="{00000000-0005-0000-0000-00003C190000}"/>
    <cellStyle name="Normal 4 4 7 2 3 2 2" xfId="10603" xr:uid="{00000000-0005-0000-0000-00003D190000}"/>
    <cellStyle name="Normal 4 4 7 2 3 2 2 2" xfId="17673" xr:uid="{E4C10B1F-D19B-4E5D-939C-8E0DC5018454}"/>
    <cellStyle name="Normal 4 4 7 2 3 2 3" xfId="14274" xr:uid="{AF7833BD-EC3B-41F9-B73A-E5CDF3E6CFDB}"/>
    <cellStyle name="Normal 4 4 7 2 3 3" xfId="9853" xr:uid="{00000000-0005-0000-0000-00003E190000}"/>
    <cellStyle name="Normal 4 4 7 2 3 3 2" xfId="16923" xr:uid="{FBFDF0F2-BE81-4876-AB73-E10E8030EFB8}"/>
    <cellStyle name="Normal 4 4 7 2 3 4" xfId="12529" xr:uid="{B1C42641-ECF4-4963-A001-42889A2115B7}"/>
    <cellStyle name="Normal 4 4 7 2 4" xfId="4093" xr:uid="{00000000-0005-0000-0000-00003F190000}"/>
    <cellStyle name="Normal 4 4 7 2 4 2" xfId="10227" xr:uid="{00000000-0005-0000-0000-000040190000}"/>
    <cellStyle name="Normal 4 4 7 2 4 2 2" xfId="17297" xr:uid="{5878CA0E-BB8A-4198-B4CD-0EC0BBDA2E19}"/>
    <cellStyle name="Normal 4 4 7 2 4 3" xfId="13224" xr:uid="{EC7CD110-5E3D-4F5A-8D72-2CA924067568}"/>
    <cellStyle name="Normal 4 4 7 2 5" xfId="9539" xr:uid="{00000000-0005-0000-0000-000041190000}"/>
    <cellStyle name="Normal 4 4 7 2 5 2" xfId="16614" xr:uid="{C7EF9B56-5DFA-472C-B192-41888D88672B}"/>
    <cellStyle name="Normal 4 4 7 2 6" xfId="11486" xr:uid="{7AD78434-5CFB-4A80-B7FE-42977754951C}"/>
    <cellStyle name="Normal 4 4 7 3" xfId="3016" xr:uid="{00000000-0005-0000-0000-000042190000}"/>
    <cellStyle name="Normal 4 4 7 3 2" xfId="3584" xr:uid="{00000000-0005-0000-0000-000043190000}"/>
    <cellStyle name="Normal 4 4 7 3 2 2" xfId="5331" xr:uid="{00000000-0005-0000-0000-000044190000}"/>
    <cellStyle name="Normal 4 4 7 3 2 2 2" xfId="10790" xr:uid="{00000000-0005-0000-0000-000045190000}"/>
    <cellStyle name="Normal 4 4 7 3 2 2 2 2" xfId="17860" xr:uid="{186B7853-E609-41D4-9CDC-271E045D9C53}"/>
    <cellStyle name="Normal 4 4 7 3 2 2 3" xfId="14461" xr:uid="{8F76A8E9-CC34-4F80-91BB-1C998D3BCE0D}"/>
    <cellStyle name="Normal 4 4 7 3 2 3" xfId="10039" xr:uid="{00000000-0005-0000-0000-000046190000}"/>
    <cellStyle name="Normal 4 4 7 3 2 3 2" xfId="17109" xr:uid="{941C35AE-5D36-4F08-9887-4D9F09C2DDDC}"/>
    <cellStyle name="Normal 4 4 7 3 2 4" xfId="12716" xr:uid="{65725520-8766-4CF7-AA8C-956E4758FB39}"/>
    <cellStyle name="Normal 4 4 7 3 3" xfId="4784" xr:uid="{00000000-0005-0000-0000-000047190000}"/>
    <cellStyle name="Normal 4 4 7 3 3 2" xfId="10414" xr:uid="{00000000-0005-0000-0000-000048190000}"/>
    <cellStyle name="Normal 4 4 7 3 3 2 2" xfId="17484" xr:uid="{E646EBC3-6B9B-4155-A1D5-F88FF7D887AC}"/>
    <cellStyle name="Normal 4 4 7 3 3 3" xfId="13914" xr:uid="{3612AB62-84DE-435F-A001-6CA07B84404B}"/>
    <cellStyle name="Normal 4 4 7 3 4" xfId="9665" xr:uid="{00000000-0005-0000-0000-000049190000}"/>
    <cellStyle name="Normal 4 4 7 3 4 2" xfId="16735" xr:uid="{C81135E9-DCF8-48F3-B6B5-7CCF597F0ECD}"/>
    <cellStyle name="Normal 4 4 7 3 5" xfId="12176" xr:uid="{FD51E488-4668-4966-8085-26399D9366E2}"/>
    <cellStyle name="Normal 4 4 7 4" xfId="3396" xr:uid="{00000000-0005-0000-0000-00004A190000}"/>
    <cellStyle name="Normal 4 4 7 4 2" xfId="5143" xr:uid="{00000000-0005-0000-0000-00004B190000}"/>
    <cellStyle name="Normal 4 4 7 4 2 2" xfId="10602" xr:uid="{00000000-0005-0000-0000-00004C190000}"/>
    <cellStyle name="Normal 4 4 7 4 2 2 2" xfId="17672" xr:uid="{61A3BAF2-B519-4DA8-8D06-434CE26BCBDC}"/>
    <cellStyle name="Normal 4 4 7 4 2 3" xfId="14273" xr:uid="{D114CEC7-F0C3-47C0-B84F-F6160B20D81F}"/>
    <cellStyle name="Normal 4 4 7 4 3" xfId="9852" xr:uid="{00000000-0005-0000-0000-00004D190000}"/>
    <cellStyle name="Normal 4 4 7 4 3 2" xfId="16922" xr:uid="{93C11DA4-6014-4070-B200-E0589C42FA5C}"/>
    <cellStyle name="Normal 4 4 7 4 4" xfId="12528" xr:uid="{D3554BA4-D367-4BEC-BDE5-2F73CEF66003}"/>
    <cellStyle name="Normal 4 4 7 5" xfId="4092" xr:uid="{00000000-0005-0000-0000-00004E190000}"/>
    <cellStyle name="Normal 4 4 7 5 2" xfId="10226" xr:uid="{00000000-0005-0000-0000-00004F190000}"/>
    <cellStyle name="Normal 4 4 7 5 2 2" xfId="17296" xr:uid="{B34CDDF0-AB3B-46D4-8B9F-A34CB0EFCC2D}"/>
    <cellStyle name="Normal 4 4 7 5 3" xfId="13223" xr:uid="{3B4606D9-6251-42DF-BF1B-13EE00E69374}"/>
    <cellStyle name="Normal 4 4 7 6" xfId="6608" xr:uid="{00000000-0005-0000-0000-000050190000}"/>
    <cellStyle name="Normal 4 4 7 6 2" xfId="15100" xr:uid="{B80E6E5C-E9C6-41EE-8430-C6F384C37317}"/>
    <cellStyle name="Normal 4 4 7 7" xfId="11485" xr:uid="{3D18CAA0-4577-4D8C-9A73-33A2BA6867C7}"/>
    <cellStyle name="Normal 4 4 8" xfId="1434" xr:uid="{00000000-0005-0000-0000-000051190000}"/>
    <cellStyle name="Normal 4 4 8 2" xfId="3018" xr:uid="{00000000-0005-0000-0000-000052190000}"/>
    <cellStyle name="Normal 4 4 8 2 2" xfId="3586" xr:uid="{00000000-0005-0000-0000-000053190000}"/>
    <cellStyle name="Normal 4 4 8 2 2 2" xfId="5333" xr:uid="{00000000-0005-0000-0000-000054190000}"/>
    <cellStyle name="Normal 4 4 8 2 2 2 2" xfId="10792" xr:uid="{00000000-0005-0000-0000-000055190000}"/>
    <cellStyle name="Normal 4 4 8 2 2 2 2 2" xfId="17862" xr:uid="{2C795DB7-258B-4186-9FF6-C32C4978F7D5}"/>
    <cellStyle name="Normal 4 4 8 2 2 2 3" xfId="14463" xr:uid="{2C938D29-3B66-44DC-B082-35F58AF9D62A}"/>
    <cellStyle name="Normal 4 4 8 2 2 3" xfId="10041" xr:uid="{00000000-0005-0000-0000-000056190000}"/>
    <cellStyle name="Normal 4 4 8 2 2 3 2" xfId="17111" xr:uid="{C3EF9A83-226D-4284-A28D-88F7349B7A6E}"/>
    <cellStyle name="Normal 4 4 8 2 2 4" xfId="12718" xr:uid="{0C8E36C0-FF7A-4D08-BF66-1D80E28A7615}"/>
    <cellStyle name="Normal 4 4 8 2 3" xfId="4786" xr:uid="{00000000-0005-0000-0000-000057190000}"/>
    <cellStyle name="Normal 4 4 8 2 3 2" xfId="10416" xr:uid="{00000000-0005-0000-0000-000058190000}"/>
    <cellStyle name="Normal 4 4 8 2 3 2 2" xfId="17486" xr:uid="{6DAF7DA5-E244-480D-8494-9B05E1BE7F32}"/>
    <cellStyle name="Normal 4 4 8 2 3 3" xfId="13916" xr:uid="{672A9E41-F13D-4A2C-A288-D864575A1282}"/>
    <cellStyle name="Normal 4 4 8 2 4" xfId="9667" xr:uid="{00000000-0005-0000-0000-000059190000}"/>
    <cellStyle name="Normal 4 4 8 2 4 2" xfId="16737" xr:uid="{69218A73-5148-463E-9026-AACDA6B64E30}"/>
    <cellStyle name="Normal 4 4 8 2 5" xfId="12178" xr:uid="{21104CE9-67AF-457A-B1CF-414B647E7247}"/>
    <cellStyle name="Normal 4 4 8 3" xfId="3398" xr:uid="{00000000-0005-0000-0000-00005A190000}"/>
    <cellStyle name="Normal 4 4 8 3 2" xfId="5145" xr:uid="{00000000-0005-0000-0000-00005B190000}"/>
    <cellStyle name="Normal 4 4 8 3 2 2" xfId="10604" xr:uid="{00000000-0005-0000-0000-00005C190000}"/>
    <cellStyle name="Normal 4 4 8 3 2 2 2" xfId="17674" xr:uid="{322E5EA2-6AB2-4410-BB73-4A768069577E}"/>
    <cellStyle name="Normal 4 4 8 3 2 3" xfId="14275" xr:uid="{41E6FDC4-0F7D-451A-8B70-7680236B5BC5}"/>
    <cellStyle name="Normal 4 4 8 3 3" xfId="9854" xr:uid="{00000000-0005-0000-0000-00005D190000}"/>
    <cellStyle name="Normal 4 4 8 3 3 2" xfId="16924" xr:uid="{470958DC-E860-4E85-98F0-6A8EDBF2FA95}"/>
    <cellStyle name="Normal 4 4 8 3 4" xfId="12530" xr:uid="{131C3026-A519-480A-BBD6-7A2783547085}"/>
    <cellStyle name="Normal 4 4 8 4" xfId="4094" xr:uid="{00000000-0005-0000-0000-00005E190000}"/>
    <cellStyle name="Normal 4 4 8 4 2" xfId="10228" xr:uid="{00000000-0005-0000-0000-00005F190000}"/>
    <cellStyle name="Normal 4 4 8 4 2 2" xfId="17298" xr:uid="{5BD73436-13F8-4153-AAA6-28BD3200225B}"/>
    <cellStyle name="Normal 4 4 8 4 3" xfId="13225" xr:uid="{76D2C4DD-3AA0-446E-A17A-0068E4E0B029}"/>
    <cellStyle name="Normal 4 4 8 5" xfId="7013" xr:uid="{00000000-0005-0000-0000-000060190000}"/>
    <cellStyle name="Normal 4 4 8 6" xfId="9540" xr:uid="{00000000-0005-0000-0000-000061190000}"/>
    <cellStyle name="Normal 4 4 8 6 2" xfId="16615" xr:uid="{154404FB-2E58-432C-AEAE-F701117DCD73}"/>
    <cellStyle name="Normal 4 4 8 7" xfId="11487" xr:uid="{9F7006F7-FCD5-46A7-BCDD-027D70AFB827}"/>
    <cellStyle name="Normal 4 4 9" xfId="1435" xr:uid="{00000000-0005-0000-0000-000062190000}"/>
    <cellStyle name="Normal 4 4_BS " xfId="6132" xr:uid="{00000000-0005-0000-0000-000063190000}"/>
    <cellStyle name="Normal 4 5" xfId="1436" xr:uid="{00000000-0005-0000-0000-000064190000}"/>
    <cellStyle name="Normal 4 5 2" xfId="1437" xr:uid="{00000000-0005-0000-0000-000065190000}"/>
    <cellStyle name="Normal 4 5 2 2" xfId="1438" xr:uid="{00000000-0005-0000-0000-000066190000}"/>
    <cellStyle name="Normal 4 5 3" xfId="1439" xr:uid="{00000000-0005-0000-0000-000067190000}"/>
    <cellStyle name="Normal 4 5 4" xfId="1440" xr:uid="{00000000-0005-0000-0000-000068190000}"/>
    <cellStyle name="Normal 4 5 5" xfId="5803" xr:uid="{00000000-0005-0000-0000-000069190000}"/>
    <cellStyle name="Normal 4 5 6" xfId="9450" xr:uid="{00000000-0005-0000-0000-00006A190000}"/>
    <cellStyle name="Normal 4 5 6 2" xfId="16561" xr:uid="{0E0F19CE-B985-4990-839B-05815F72CECB}"/>
    <cellStyle name="Normal 4 5 7" xfId="20947" xr:uid="{3747DDD2-4297-4423-A88C-1643D84FB1AE}"/>
    <cellStyle name="Normal 4 6" xfId="1441" xr:uid="{00000000-0005-0000-0000-00006B190000}"/>
    <cellStyle name="Normal 4 6 2" xfId="1442" xr:uid="{00000000-0005-0000-0000-00006C190000}"/>
    <cellStyle name="Normal 4 6 3" xfId="1443" xr:uid="{00000000-0005-0000-0000-00006D190000}"/>
    <cellStyle name="Normal 4 6 4" xfId="5804" xr:uid="{00000000-0005-0000-0000-00006E190000}"/>
    <cellStyle name="Normal 4 6 5" xfId="20948" xr:uid="{BE9C46AD-8524-47A0-A387-E2F0FC1461CF}"/>
    <cellStyle name="Normal 4 7" xfId="1444" xr:uid="{00000000-0005-0000-0000-00006F190000}"/>
    <cellStyle name="Normal 4 7 2" xfId="6315" xr:uid="{00000000-0005-0000-0000-000070190000}"/>
    <cellStyle name="Normal 4 7 3" xfId="20949" xr:uid="{25EF411A-D78C-4315-ADB9-E33B500FE8C8}"/>
    <cellStyle name="Normal 4 8" xfId="1445" xr:uid="{00000000-0005-0000-0000-000071190000}"/>
    <cellStyle name="Normal 4 8 2" xfId="7706" xr:uid="{00000000-0005-0000-0000-000072190000}"/>
    <cellStyle name="Normal 4 8 3" xfId="6322" xr:uid="{00000000-0005-0000-0000-000073190000}"/>
    <cellStyle name="Normal 4 9" xfId="1446" xr:uid="{00000000-0005-0000-0000-000074190000}"/>
    <cellStyle name="Normal 4 9 2" xfId="8375" xr:uid="{00000000-0005-0000-0000-000075190000}"/>
    <cellStyle name="Normal 4 9 3" xfId="7010" xr:uid="{00000000-0005-0000-0000-000076190000}"/>
    <cellStyle name="Normal 4 9 4" xfId="20950" xr:uid="{42E35F5D-D35C-4AA6-AAF1-66CDB1D8FBCF}"/>
    <cellStyle name="Normal 4_Book2" xfId="1447" xr:uid="{00000000-0005-0000-0000-000077190000}"/>
    <cellStyle name="Normal 40" xfId="1448" xr:uid="{00000000-0005-0000-0000-000078190000}"/>
    <cellStyle name="Normal 40 2" xfId="1449" xr:uid="{00000000-0005-0000-0000-000079190000}"/>
    <cellStyle name="Normal 40 3" xfId="1450" xr:uid="{00000000-0005-0000-0000-00007A190000}"/>
    <cellStyle name="Normal 40 3 2" xfId="9417" xr:uid="{00000000-0005-0000-0000-00007B190000}"/>
    <cellStyle name="Normal 40 3 2 2" xfId="16531" xr:uid="{377A0BDD-F170-4FC5-9417-95F1122076EB}"/>
    <cellStyle name="Normal 40 3 3" xfId="9446" xr:uid="{00000000-0005-0000-0000-00007C190000}"/>
    <cellStyle name="Normal 40 3 3 2" xfId="16557" xr:uid="{A7A35943-3C77-4F85-8F18-AC2698DFA20C}"/>
    <cellStyle name="Normal 40 3 4" xfId="8430" xr:uid="{00000000-0005-0000-0000-00007D190000}"/>
    <cellStyle name="Normal 40 3 4 2" xfId="16301" xr:uid="{360ACE9D-388B-4328-8BAE-5906E540E187}"/>
    <cellStyle name="Normal 40 4" xfId="9030" xr:uid="{00000000-0005-0000-0000-00007E190000}"/>
    <cellStyle name="Normal 41" xfId="1451" xr:uid="{00000000-0005-0000-0000-00007F190000}"/>
    <cellStyle name="Normal 41 2" xfId="9032" xr:uid="{00000000-0005-0000-0000-000080190000}"/>
    <cellStyle name="Normal 41 3" xfId="9031" xr:uid="{00000000-0005-0000-0000-000081190000}"/>
    <cellStyle name="Normal 42" xfId="1452" xr:uid="{00000000-0005-0000-0000-000082190000}"/>
    <cellStyle name="Normal 42 2" xfId="8435" xr:uid="{00000000-0005-0000-0000-000083190000}"/>
    <cellStyle name="Normal 42 2 2" xfId="9420" xr:uid="{00000000-0005-0000-0000-000084190000}"/>
    <cellStyle name="Normal 42 2 2 2" xfId="16533" xr:uid="{D4ABB80F-E470-428C-BC5C-D8B8D9331C47}"/>
    <cellStyle name="Normal 42 2 3" xfId="9448" xr:uid="{00000000-0005-0000-0000-000085190000}"/>
    <cellStyle name="Normal 42 2 3 2" xfId="16559" xr:uid="{28491D19-DD4D-47A7-9C46-84D726055065}"/>
    <cellStyle name="Normal 42 2 4" xfId="16305" xr:uid="{5D1FBA89-65F6-4389-97B5-C735DF2656BE}"/>
    <cellStyle name="Normal 42 3" xfId="9033" xr:uid="{00000000-0005-0000-0000-000086190000}"/>
    <cellStyle name="Normal 42 4" xfId="9416" xr:uid="{00000000-0005-0000-0000-000087190000}"/>
    <cellStyle name="Normal 42 4 2" xfId="16530" xr:uid="{76A63127-F0CA-4FFF-A0E4-D3B536179E05}"/>
    <cellStyle name="Normal 42 5" xfId="9445" xr:uid="{00000000-0005-0000-0000-000088190000}"/>
    <cellStyle name="Normal 42 5 2" xfId="16556" xr:uid="{7DF3837D-4B26-4AC3-8AC2-E345D4604A50}"/>
    <cellStyle name="Normal 42 6" xfId="8429" xr:uid="{00000000-0005-0000-0000-000089190000}"/>
    <cellStyle name="Normal 42 6 2" xfId="16300" xr:uid="{E5ABC345-EFC5-4398-8D1A-DE1988390BCA}"/>
    <cellStyle name="Normal 42 7" xfId="20951" xr:uid="{2634A5E2-A855-4952-836F-353A37A16BA6}"/>
    <cellStyle name="Normal 43" xfId="1453" xr:uid="{00000000-0005-0000-0000-00008A190000}"/>
    <cellStyle name="Normal 43 2" xfId="9035" xr:uid="{00000000-0005-0000-0000-00008B190000}"/>
    <cellStyle name="Normal 43 3" xfId="9034" xr:uid="{00000000-0005-0000-0000-00008C190000}"/>
    <cellStyle name="Normal 44" xfId="1454" xr:uid="{00000000-0005-0000-0000-00008D190000}"/>
    <cellStyle name="Normal 44 2" xfId="9368" xr:uid="{00000000-0005-0000-0000-00008E190000}"/>
    <cellStyle name="Normal 44 3" xfId="9036" xr:uid="{00000000-0005-0000-0000-00008F190000}"/>
    <cellStyle name="Normal 44 4" xfId="20952" xr:uid="{FD3CBB28-4811-4885-8A7F-F887509A633A}"/>
    <cellStyle name="Normal 45" xfId="1455" xr:uid="{00000000-0005-0000-0000-000090190000}"/>
    <cellStyle name="Normal 45 2" xfId="9433" xr:uid="{00000000-0005-0000-0000-000091190000}"/>
    <cellStyle name="Normal 45 2 2" xfId="16545" xr:uid="{83B2AA83-68ED-4821-A45D-2EACE44B7523}"/>
    <cellStyle name="Normal 45 3" xfId="9461" xr:uid="{00000000-0005-0000-0000-000092190000}"/>
    <cellStyle name="Normal 45 3 2" xfId="16570" xr:uid="{954CDE76-30EC-47B1-9B86-DB95BCA27F97}"/>
    <cellStyle name="Normal 45 4" xfId="9037" xr:uid="{00000000-0005-0000-0000-000093190000}"/>
    <cellStyle name="Normal 45 4 2" xfId="16471" xr:uid="{F199B342-0B6B-4095-B678-04A0F950F0B6}"/>
    <cellStyle name="Normal 45 5" xfId="20953" xr:uid="{55BA4230-A75C-40CF-AE7A-688412AF8413}"/>
    <cellStyle name="Normal 46" xfId="1456" xr:uid="{00000000-0005-0000-0000-000094190000}"/>
    <cellStyle name="Normal 46 2" xfId="9434" xr:uid="{00000000-0005-0000-0000-000095190000}"/>
    <cellStyle name="Normal 46 2 2" xfId="16546" xr:uid="{85262B6D-D421-4F71-8A02-EBC61020A61D}"/>
    <cellStyle name="Normal 46 3" xfId="9462" xr:uid="{00000000-0005-0000-0000-000096190000}"/>
    <cellStyle name="Normal 46 3 2" xfId="16571" xr:uid="{F4EDE286-6732-4DD5-BD92-554D11BF9286}"/>
    <cellStyle name="Normal 46 4" xfId="9038" xr:uid="{00000000-0005-0000-0000-000097190000}"/>
    <cellStyle name="Normal 46 4 2" xfId="16472" xr:uid="{3DDA6E8E-608F-4199-8052-3A2EB643FAF4}"/>
    <cellStyle name="Normal 46 5" xfId="20954" xr:uid="{7A5E1FF1-D715-45CF-8C90-0D7A66311EEC}"/>
    <cellStyle name="Normal 47" xfId="1457" xr:uid="{00000000-0005-0000-0000-000098190000}"/>
    <cellStyle name="Normal 47 2" xfId="9435" xr:uid="{00000000-0005-0000-0000-000099190000}"/>
    <cellStyle name="Normal 47 2 2" xfId="16547" xr:uid="{282F961A-0070-45AE-9FC2-81564D8024CC}"/>
    <cellStyle name="Normal 47 3" xfId="9463" xr:uid="{00000000-0005-0000-0000-00009A190000}"/>
    <cellStyle name="Normal 47 3 2" xfId="16572" xr:uid="{7696F3DE-7BB3-4779-BCEF-0779A90EB9DB}"/>
    <cellStyle name="Normal 47 4" xfId="9039" xr:uid="{00000000-0005-0000-0000-00009B190000}"/>
    <cellStyle name="Normal 47 4 2" xfId="16473" xr:uid="{E6E97809-6231-45A5-816C-059CC4ADBF95}"/>
    <cellStyle name="Normal 47 5" xfId="20955" xr:uid="{22D6384F-06E5-4C1A-8049-E4F3B7D5628A}"/>
    <cellStyle name="Normal 48" xfId="1458" xr:uid="{00000000-0005-0000-0000-00009C190000}"/>
    <cellStyle name="Normal 48 2" xfId="9040" xr:uid="{00000000-0005-0000-0000-00009D190000}"/>
    <cellStyle name="Normal 49" xfId="1459" xr:uid="{00000000-0005-0000-0000-00009E190000}"/>
    <cellStyle name="Normal 49 2" xfId="1460" xr:uid="{00000000-0005-0000-0000-00009F190000}"/>
    <cellStyle name="Normal 49 3" xfId="9041" xr:uid="{00000000-0005-0000-0000-0000A0190000}"/>
    <cellStyle name="Normal 5" xfId="1461" xr:uid="{00000000-0005-0000-0000-0000A1190000}"/>
    <cellStyle name="Normal 5 10" xfId="20956" xr:uid="{CF970349-612D-4620-B569-DF1B791CF01D}"/>
    <cellStyle name="Normal 5 2" xfId="1462" xr:uid="{00000000-0005-0000-0000-0000A2190000}"/>
    <cellStyle name="Normal 5 2 2" xfId="1463" xr:uid="{00000000-0005-0000-0000-0000A3190000}"/>
    <cellStyle name="Normal 5 2 2 2" xfId="7016" xr:uid="{00000000-0005-0000-0000-0000A4190000}"/>
    <cellStyle name="Normal 5 2 2 2 2" xfId="7711" xr:uid="{00000000-0005-0000-0000-0000A5190000}"/>
    <cellStyle name="Normal 5 2 2 3" xfId="5806" xr:uid="{00000000-0005-0000-0000-0000A6190000}"/>
    <cellStyle name="Normal 5 2 2 4" xfId="20958" xr:uid="{BE84E195-5F78-4A2E-B7B6-8135D32BACC8}"/>
    <cellStyle name="Normal 5 2 3" xfId="1464" xr:uid="{00000000-0005-0000-0000-0000A7190000}"/>
    <cellStyle name="Normal 5 2 3 2" xfId="1465" xr:uid="{00000000-0005-0000-0000-0000A8190000}"/>
    <cellStyle name="Normal 5 2 3 2 2" xfId="7710" xr:uid="{00000000-0005-0000-0000-0000A9190000}"/>
    <cellStyle name="Normal 5 2 3 3" xfId="1466" xr:uid="{00000000-0005-0000-0000-0000AA190000}"/>
    <cellStyle name="Normal 5 2 3 4" xfId="6840" xr:uid="{00000000-0005-0000-0000-0000AB190000}"/>
    <cellStyle name="Normal 5 2 3 5" xfId="20959" xr:uid="{56B18C5C-EDFA-4155-8499-FF162163210D}"/>
    <cellStyle name="Normal 5 2 4" xfId="1467" xr:uid="{00000000-0005-0000-0000-0000AC190000}"/>
    <cellStyle name="Normal 5 2 4 2" xfId="7271" xr:uid="{00000000-0005-0000-0000-0000AD190000}"/>
    <cellStyle name="Normal 5 2 4 2 2" xfId="15492" xr:uid="{69B679BC-36FA-4AA7-8825-ACE1BCBA9557}"/>
    <cellStyle name="Normal 5 2 4 3" xfId="20960" xr:uid="{6DB015B1-9F80-4A53-9A7F-F7E5E3D937AB}"/>
    <cellStyle name="Normal 5 2 5" xfId="5805" xr:uid="{00000000-0005-0000-0000-0000AE190000}"/>
    <cellStyle name="Normal 5 2 5 2" xfId="20961" xr:uid="{5A3219AD-7EF7-4FD0-8FC8-443926A4AD8A}"/>
    <cellStyle name="Normal 5 2 6" xfId="8547" xr:uid="{00000000-0005-0000-0000-0000AF190000}"/>
    <cellStyle name="Normal 5 2 6 2" xfId="20962" xr:uid="{36E83852-8F50-4BAA-9047-C6F2B0E32E5C}"/>
    <cellStyle name="Normal 5 2 7" xfId="20963" xr:uid="{55B3BA74-154B-428D-A7DC-2CA1B3C3E828}"/>
    <cellStyle name="Normal 5 2 8" xfId="20957" xr:uid="{02DA20D4-6AB8-4989-B230-94583FEDC1A8}"/>
    <cellStyle name="Normal 5 3" xfId="1468" xr:uid="{00000000-0005-0000-0000-0000B0190000}"/>
    <cellStyle name="Normal 5 3 2" xfId="1469" xr:uid="{00000000-0005-0000-0000-0000B1190000}"/>
    <cellStyle name="Normal 5 3 2 2" xfId="1470" xr:uid="{00000000-0005-0000-0000-0000B2190000}"/>
    <cellStyle name="Normal 5 3 2 2 2" xfId="7018" xr:uid="{00000000-0005-0000-0000-0000B3190000}"/>
    <cellStyle name="Normal 5 3 2 3" xfId="1471" xr:uid="{00000000-0005-0000-0000-0000B4190000}"/>
    <cellStyle name="Normal 5 3 2 4" xfId="20965" xr:uid="{C9B8CE72-BC85-4FEA-BCCE-BD69F96128C3}"/>
    <cellStyle name="Normal 5 3 3" xfId="1472" xr:uid="{00000000-0005-0000-0000-0000B5190000}"/>
    <cellStyle name="Normal 5 3 3 2" xfId="7712" xr:uid="{00000000-0005-0000-0000-0000B6190000}"/>
    <cellStyle name="Normal 5 3 3 3" xfId="7017" xr:uid="{00000000-0005-0000-0000-0000B7190000}"/>
    <cellStyle name="Normal 5 3 4" xfId="1473" xr:uid="{00000000-0005-0000-0000-0000B8190000}"/>
    <cellStyle name="Normal 5 3 5" xfId="5807" xr:uid="{00000000-0005-0000-0000-0000B9190000}"/>
    <cellStyle name="Normal 5 3 6" xfId="20964" xr:uid="{012E33C5-35E3-45F3-836E-B2E498179B88}"/>
    <cellStyle name="Normal 5 4" xfId="1474" xr:uid="{00000000-0005-0000-0000-0000BA190000}"/>
    <cellStyle name="Normal 5 4 2" xfId="20966" xr:uid="{FBA8E5FC-6367-4320-9719-A010BEA890CA}"/>
    <cellStyle name="Normal 5 5" xfId="1475" xr:uid="{00000000-0005-0000-0000-0000BB190000}"/>
    <cellStyle name="Normal 5 5 2" xfId="20967" xr:uid="{58C65724-2105-4E9B-B5BF-736D13D4F9CD}"/>
    <cellStyle name="Normal 5 6" xfId="1476" xr:uid="{00000000-0005-0000-0000-0000BC190000}"/>
    <cellStyle name="Normal 5 6 2" xfId="20968" xr:uid="{1219B83D-C04D-404D-8A43-F35474B84E93}"/>
    <cellStyle name="Normal 5 7" xfId="1477" xr:uid="{00000000-0005-0000-0000-0000BD190000}"/>
    <cellStyle name="Normal 5 7 2" xfId="7949" xr:uid="{00000000-0005-0000-0000-0000BE190000}"/>
    <cellStyle name="Normal 5 7 3" xfId="20969" xr:uid="{92FFAD01-9733-4274-B8BD-74309CBD87E1}"/>
    <cellStyle name="Normal 5 8" xfId="7015" xr:uid="{00000000-0005-0000-0000-0000BF190000}"/>
    <cellStyle name="Normal 5 8 2" xfId="7995" xr:uid="{00000000-0005-0000-0000-0000C0190000}"/>
    <cellStyle name="Normal 5 8 3" xfId="20970" xr:uid="{DCE401A4-DDF3-4A47-8954-32F732BD539D}"/>
    <cellStyle name="Normal 5 8 4" xfId="15342" xr:uid="{C7B661C3-AE26-4BF8-BB49-C46D19597285}"/>
    <cellStyle name="Normal 5 9" xfId="7151" xr:uid="{00000000-0005-0000-0000-0000C1190000}"/>
    <cellStyle name="Normal 5_Sena WP Q2'53 TAW" xfId="1478" xr:uid="{00000000-0005-0000-0000-0000C2190000}"/>
    <cellStyle name="Normal 50" xfId="1479" xr:uid="{00000000-0005-0000-0000-0000C3190000}"/>
    <cellStyle name="Normal 50 2" xfId="9042" xr:uid="{00000000-0005-0000-0000-0000C4190000}"/>
    <cellStyle name="Normal 51" xfId="1480" xr:uid="{00000000-0005-0000-0000-0000C5190000}"/>
    <cellStyle name="Normal 51 2" xfId="9369" xr:uid="{00000000-0005-0000-0000-0000C6190000}"/>
    <cellStyle name="Normal 51 3" xfId="20971" xr:uid="{5967D1CE-AE7D-4782-B724-F8C758BB1954}"/>
    <cellStyle name="Normal 52" xfId="1481" xr:uid="{00000000-0005-0000-0000-0000C7190000}"/>
    <cellStyle name="Normal 52 2" xfId="9043" xr:uid="{00000000-0005-0000-0000-0000C8190000}"/>
    <cellStyle name="Normal 53" xfId="1482" xr:uid="{00000000-0005-0000-0000-0000C9190000}"/>
    <cellStyle name="Normal 53 2" xfId="1483" xr:uid="{00000000-0005-0000-0000-0000CA190000}"/>
    <cellStyle name="Normal 53 2 2" xfId="3020" xr:uid="{00000000-0005-0000-0000-0000CB190000}"/>
    <cellStyle name="Normal 53 2 2 2" xfId="3588" xr:uid="{00000000-0005-0000-0000-0000CC190000}"/>
    <cellStyle name="Normal 53 2 2 2 2" xfId="5335" xr:uid="{00000000-0005-0000-0000-0000CD190000}"/>
    <cellStyle name="Normal 53 2 2 2 2 2" xfId="10794" xr:uid="{00000000-0005-0000-0000-0000CE190000}"/>
    <cellStyle name="Normal 53 2 2 2 2 2 2" xfId="17864" xr:uid="{24573BFC-0EA7-48B0-9BE3-A2FC47C48819}"/>
    <cellStyle name="Normal 53 2 2 2 2 3" xfId="14465" xr:uid="{577D1D95-E5ED-4ECC-B0AD-9E147110DC0A}"/>
    <cellStyle name="Normal 53 2 2 2 3" xfId="10043" xr:uid="{00000000-0005-0000-0000-0000CF190000}"/>
    <cellStyle name="Normal 53 2 2 2 3 2" xfId="17113" xr:uid="{D019FC31-CBFD-4892-BBD7-DD863FF046E2}"/>
    <cellStyle name="Normal 53 2 2 2 4" xfId="12720" xr:uid="{4215825E-6515-49DF-8E7E-8F6B1E5FC6F3}"/>
    <cellStyle name="Normal 53 2 2 3" xfId="4788" xr:uid="{00000000-0005-0000-0000-0000D0190000}"/>
    <cellStyle name="Normal 53 2 2 3 2" xfId="10418" xr:uid="{00000000-0005-0000-0000-0000D1190000}"/>
    <cellStyle name="Normal 53 2 2 3 2 2" xfId="17488" xr:uid="{D9304EB1-AA84-45CD-B303-719D228CBD86}"/>
    <cellStyle name="Normal 53 2 2 3 3" xfId="13918" xr:uid="{E3A13B5B-E509-4C72-9322-FC0830DD11B3}"/>
    <cellStyle name="Normal 53 2 2 4" xfId="9669" xr:uid="{00000000-0005-0000-0000-0000D2190000}"/>
    <cellStyle name="Normal 53 2 2 4 2" xfId="16739" xr:uid="{AE3A2C60-8A4F-4032-AF6D-82DFFBAC0BB1}"/>
    <cellStyle name="Normal 53 2 2 5" xfId="12180" xr:uid="{DFDA1409-CFAC-4F75-9DB7-263923A85352}"/>
    <cellStyle name="Normal 53 2 3" xfId="3400" xr:uid="{00000000-0005-0000-0000-0000D3190000}"/>
    <cellStyle name="Normal 53 2 3 2" xfId="5147" xr:uid="{00000000-0005-0000-0000-0000D4190000}"/>
    <cellStyle name="Normal 53 2 3 2 2" xfId="10606" xr:uid="{00000000-0005-0000-0000-0000D5190000}"/>
    <cellStyle name="Normal 53 2 3 2 2 2" xfId="17676" xr:uid="{909A63D3-E232-48CD-9C71-B20A0CFC2FC8}"/>
    <cellStyle name="Normal 53 2 3 2 3" xfId="14277" xr:uid="{5BFF09C1-627D-42DB-AF2C-659771CC507B}"/>
    <cellStyle name="Normal 53 2 3 3" xfId="9856" xr:uid="{00000000-0005-0000-0000-0000D6190000}"/>
    <cellStyle name="Normal 53 2 3 3 2" xfId="16926" xr:uid="{091517FC-0FEC-47EA-A621-7F80CFA0BD08}"/>
    <cellStyle name="Normal 53 2 3 4" xfId="12532" xr:uid="{455C0E9D-14EE-4BBC-8A8A-A1A3B13A1BF2}"/>
    <cellStyle name="Normal 53 2 4" xfId="4096" xr:uid="{00000000-0005-0000-0000-0000D7190000}"/>
    <cellStyle name="Normal 53 2 4 2" xfId="10230" xr:uid="{00000000-0005-0000-0000-0000D8190000}"/>
    <cellStyle name="Normal 53 2 4 2 2" xfId="17300" xr:uid="{4B2FA739-D1C8-4067-A384-F621382A973E}"/>
    <cellStyle name="Normal 53 2 4 3" xfId="13227" xr:uid="{C47C8AA9-1219-485A-86C7-76C20B53532D}"/>
    <cellStyle name="Normal 53 2 5" xfId="9542" xr:uid="{00000000-0005-0000-0000-0000D9190000}"/>
    <cellStyle name="Normal 53 2 5 2" xfId="16617" xr:uid="{2EA02F5B-F25E-4C5F-9F67-C83DF4B92E03}"/>
    <cellStyle name="Normal 53 2 6" xfId="11489" xr:uid="{6D0294D4-5BD2-492C-9344-A65E5590D02C}"/>
    <cellStyle name="Normal 53 3" xfId="3019" xr:uid="{00000000-0005-0000-0000-0000DA190000}"/>
    <cellStyle name="Normal 53 3 2" xfId="3587" xr:uid="{00000000-0005-0000-0000-0000DB190000}"/>
    <cellStyle name="Normal 53 3 2 2" xfId="5334" xr:uid="{00000000-0005-0000-0000-0000DC190000}"/>
    <cellStyle name="Normal 53 3 2 2 2" xfId="10793" xr:uid="{00000000-0005-0000-0000-0000DD190000}"/>
    <cellStyle name="Normal 53 3 2 2 2 2" xfId="17863" xr:uid="{C1767A85-EDC1-4AB0-95EF-B2518D9D62BC}"/>
    <cellStyle name="Normal 53 3 2 2 3" xfId="14464" xr:uid="{10E39F3D-98E6-4C35-B8E8-69E77ACA2590}"/>
    <cellStyle name="Normal 53 3 2 3" xfId="10042" xr:uid="{00000000-0005-0000-0000-0000DE190000}"/>
    <cellStyle name="Normal 53 3 2 3 2" xfId="17112" xr:uid="{29B05AAF-66DC-49CA-B188-F5E4B662D54B}"/>
    <cellStyle name="Normal 53 3 2 4" xfId="12719" xr:uid="{9365FB6F-15AF-4EDF-A5C7-52674EF5DDC3}"/>
    <cellStyle name="Normal 53 3 3" xfId="4787" xr:uid="{00000000-0005-0000-0000-0000DF190000}"/>
    <cellStyle name="Normal 53 3 3 2" xfId="10417" xr:uid="{00000000-0005-0000-0000-0000E0190000}"/>
    <cellStyle name="Normal 53 3 3 2 2" xfId="17487" xr:uid="{86E12EA7-26D5-4D40-B725-2C0DDB8BAFC9}"/>
    <cellStyle name="Normal 53 3 3 3" xfId="13917" xr:uid="{9C20ADB1-98A2-4C65-861D-4AF8DEEB21EA}"/>
    <cellStyle name="Normal 53 3 4" xfId="9668" xr:uid="{00000000-0005-0000-0000-0000E1190000}"/>
    <cellStyle name="Normal 53 3 4 2" xfId="16738" xr:uid="{9D0F7241-363B-4A0B-9E88-E8C81819F6CD}"/>
    <cellStyle name="Normal 53 3 5" xfId="12179" xr:uid="{7D71FA58-ACBF-4BD9-B151-B2032116AA64}"/>
    <cellStyle name="Normal 53 4" xfId="3399" xr:uid="{00000000-0005-0000-0000-0000E2190000}"/>
    <cellStyle name="Normal 53 4 2" xfId="5146" xr:uid="{00000000-0005-0000-0000-0000E3190000}"/>
    <cellStyle name="Normal 53 4 2 2" xfId="10605" xr:uid="{00000000-0005-0000-0000-0000E4190000}"/>
    <cellStyle name="Normal 53 4 2 2 2" xfId="17675" xr:uid="{5A8E9714-3704-4E70-843D-007D9E91A84A}"/>
    <cellStyle name="Normal 53 4 2 3" xfId="14276" xr:uid="{1F1BA928-D238-437C-B2D7-1DD487017A5D}"/>
    <cellStyle name="Normal 53 4 3" xfId="9855" xr:uid="{00000000-0005-0000-0000-0000E5190000}"/>
    <cellStyle name="Normal 53 4 3 2" xfId="16925" xr:uid="{EAC6E2DA-4A14-4375-B915-F428FCE4A949}"/>
    <cellStyle name="Normal 53 4 4" xfId="12531" xr:uid="{0C629DE9-C779-4BCD-899A-0EF0C3EB7634}"/>
    <cellStyle name="Normal 53 5" xfId="4095" xr:uid="{00000000-0005-0000-0000-0000E6190000}"/>
    <cellStyle name="Normal 53 5 2" xfId="10229" xr:uid="{00000000-0005-0000-0000-0000E7190000}"/>
    <cellStyle name="Normal 53 5 2 2" xfId="17299" xr:uid="{A6DE392D-7B93-41FC-A124-FC187C56B65B}"/>
    <cellStyle name="Normal 53 5 3" xfId="13226" xr:uid="{1FAB2ED3-02F4-41F2-81CE-B5767EDAB62A}"/>
    <cellStyle name="Normal 53 6" xfId="9044" xr:uid="{00000000-0005-0000-0000-0000E8190000}"/>
    <cellStyle name="Normal 53 7" xfId="9541" xr:uid="{00000000-0005-0000-0000-0000E9190000}"/>
    <cellStyle name="Normal 53 7 2" xfId="16616" xr:uid="{CFE38697-D539-40F2-8A36-AF3BF207E610}"/>
    <cellStyle name="Normal 53 8" xfId="20972" xr:uid="{9375B667-BE1F-4BB7-97A3-225922CC9561}"/>
    <cellStyle name="Normal 53 9" xfId="11488" xr:uid="{05C479B0-43F0-4519-969B-446665878DEC}"/>
    <cellStyle name="Normal 54" xfId="1484" xr:uid="{00000000-0005-0000-0000-0000EA190000}"/>
    <cellStyle name="Normal 54 2" xfId="9045" xr:uid="{00000000-0005-0000-0000-0000EB190000}"/>
    <cellStyle name="Normal 55" xfId="1485" xr:uid="{00000000-0005-0000-0000-0000EC190000}"/>
    <cellStyle name="Normal 55 2" xfId="9046" xr:uid="{00000000-0005-0000-0000-0000ED190000}"/>
    <cellStyle name="Normal 56" xfId="1486" xr:uid="{00000000-0005-0000-0000-0000EE190000}"/>
    <cellStyle name="Normal 56 2" xfId="9047" xr:uid="{00000000-0005-0000-0000-0000EF190000}"/>
    <cellStyle name="Normal 56 3" xfId="20973" xr:uid="{9D19FAC8-46C2-4254-9443-1546B6679344}"/>
    <cellStyle name="Normal 57" xfId="1487" xr:uid="{00000000-0005-0000-0000-0000F0190000}"/>
    <cellStyle name="Normal 57 2" xfId="9048" xr:uid="{00000000-0005-0000-0000-0000F1190000}"/>
    <cellStyle name="Normal 57 3" xfId="20974" xr:uid="{7A94536B-ABDC-4A2B-93A5-8F18E1C851E0}"/>
    <cellStyle name="Normal 58" xfId="1488" xr:uid="{00000000-0005-0000-0000-0000F2190000}"/>
    <cellStyle name="Normal 58 2" xfId="9049" xr:uid="{00000000-0005-0000-0000-0000F3190000}"/>
    <cellStyle name="Normal 58 3" xfId="20975" xr:uid="{782EBCCB-5514-4B19-9BA9-7F05917932B5}"/>
    <cellStyle name="Normal 59" xfId="1489" xr:uid="{00000000-0005-0000-0000-0000F4190000}"/>
    <cellStyle name="Normal 59 2" xfId="9050" xr:uid="{00000000-0005-0000-0000-0000F5190000}"/>
    <cellStyle name="Normal 59 3" xfId="20976" xr:uid="{62394B57-1009-4410-9662-3B877E304CA2}"/>
    <cellStyle name="Normal 6" xfId="1490" xr:uid="{00000000-0005-0000-0000-0000F6190000}"/>
    <cellStyle name="Normal 6 10" xfId="8410" xr:uid="{00000000-0005-0000-0000-0000F7190000}"/>
    <cellStyle name="Normal 6 11" xfId="20977" xr:uid="{9222AE83-3B52-49DE-A011-400BC86A6C60}"/>
    <cellStyle name="Normal 6 2" xfId="1491" xr:uid="{00000000-0005-0000-0000-0000F8190000}"/>
    <cellStyle name="Normal 6 2 10" xfId="1492" xr:uid="{00000000-0005-0000-0000-0000F9190000}"/>
    <cellStyle name="Normal 6 2 10 2" xfId="7178" xr:uid="{00000000-0005-0000-0000-0000FA190000}"/>
    <cellStyle name="Normal 6 2 11" xfId="3021" xr:uid="{00000000-0005-0000-0000-0000FB190000}"/>
    <cellStyle name="Normal 6 2 11 2" xfId="3589" xr:uid="{00000000-0005-0000-0000-0000FC190000}"/>
    <cellStyle name="Normal 6 2 11 2 2" xfId="5336" xr:uid="{00000000-0005-0000-0000-0000FD190000}"/>
    <cellStyle name="Normal 6 2 11 2 2 2" xfId="10795" xr:uid="{00000000-0005-0000-0000-0000FE190000}"/>
    <cellStyle name="Normal 6 2 11 2 2 2 2" xfId="17865" xr:uid="{AECFFCEA-371C-4660-BEF6-969EA4E84933}"/>
    <cellStyle name="Normal 6 2 11 2 2 3" xfId="14466" xr:uid="{10B9CB59-6E46-445E-A3F6-275001844D9F}"/>
    <cellStyle name="Normal 6 2 11 2 3" xfId="10044" xr:uid="{00000000-0005-0000-0000-0000FF190000}"/>
    <cellStyle name="Normal 6 2 11 2 3 2" xfId="17114" xr:uid="{6EE0C792-4896-4EA8-B186-954443FE2469}"/>
    <cellStyle name="Normal 6 2 11 2 4" xfId="12721" xr:uid="{5FE721F5-3983-4A90-852C-BA8CBDB48425}"/>
    <cellStyle name="Normal 6 2 11 3" xfId="4789" xr:uid="{00000000-0005-0000-0000-0000001A0000}"/>
    <cellStyle name="Normal 6 2 11 3 2" xfId="10419" xr:uid="{00000000-0005-0000-0000-0000011A0000}"/>
    <cellStyle name="Normal 6 2 11 3 2 2" xfId="17489" xr:uid="{57891504-0743-495C-9AE2-B9500861A396}"/>
    <cellStyle name="Normal 6 2 11 3 3" xfId="13919" xr:uid="{D1D900DA-0A86-4817-9F8F-13E70E4B6B11}"/>
    <cellStyle name="Normal 6 2 11 4" xfId="9670" xr:uid="{00000000-0005-0000-0000-0000021A0000}"/>
    <cellStyle name="Normal 6 2 11 4 2" xfId="16740" xr:uid="{8D1C4999-665E-4FFB-8A7A-EACD1DE12E31}"/>
    <cellStyle name="Normal 6 2 11 5" xfId="12181" xr:uid="{0AEE2133-E6CC-4731-A6C5-EF3BFA482770}"/>
    <cellStyle name="Normal 6 2 12" xfId="3401" xr:uid="{00000000-0005-0000-0000-0000031A0000}"/>
    <cellStyle name="Normal 6 2 12 2" xfId="5148" xr:uid="{00000000-0005-0000-0000-0000041A0000}"/>
    <cellStyle name="Normal 6 2 12 2 2" xfId="10607" xr:uid="{00000000-0005-0000-0000-0000051A0000}"/>
    <cellStyle name="Normal 6 2 12 2 2 2" xfId="17677" xr:uid="{C21A1B97-FD48-4FAF-8BB1-A9ECC5BA04EF}"/>
    <cellStyle name="Normal 6 2 12 2 3" xfId="14278" xr:uid="{EB1CEDCC-A901-45BE-9636-41B39432581E}"/>
    <cellStyle name="Normal 6 2 12 3" xfId="9857" xr:uid="{00000000-0005-0000-0000-0000061A0000}"/>
    <cellStyle name="Normal 6 2 12 3 2" xfId="16927" xr:uid="{A8C2AD56-F798-469A-8EFC-1607BA61D91C}"/>
    <cellStyle name="Normal 6 2 12 4" xfId="12533" xr:uid="{C0BDFBDA-2C23-400B-9E3D-E16E3A82F13A}"/>
    <cellStyle name="Normal 6 2 13" xfId="4097" xr:uid="{00000000-0005-0000-0000-0000071A0000}"/>
    <cellStyle name="Normal 6 2 13 2" xfId="10231" xr:uid="{00000000-0005-0000-0000-0000081A0000}"/>
    <cellStyle name="Normal 6 2 13 2 2" xfId="17301" xr:uid="{E32D4C3F-55D4-4702-A060-E864F6FB0378}"/>
    <cellStyle name="Normal 6 2 13 3" xfId="13228" xr:uid="{7FC82ABD-89AF-4FC8-9F3E-48CF8DC5CE8B}"/>
    <cellStyle name="Normal 6 2 14" xfId="5809" xr:uid="{00000000-0005-0000-0000-0000091A0000}"/>
    <cellStyle name="Normal 6 2 14 2" xfId="14753" xr:uid="{CAA017A3-DECE-4B7D-9354-F252AF29DBD6}"/>
    <cellStyle name="Normal 6 2 15" xfId="20978" xr:uid="{41971699-E68B-456C-A729-7A7D96183996}"/>
    <cellStyle name="Normal 6 2 16" xfId="11490" xr:uid="{B4E89B3B-95D9-4CBD-9B7F-B3C5F1BD6DCD}"/>
    <cellStyle name="Normal 6 2 2" xfId="1493" xr:uid="{00000000-0005-0000-0000-00000A1A0000}"/>
    <cellStyle name="Normal 6 2 2 10" xfId="5810" xr:uid="{00000000-0005-0000-0000-00000B1A0000}"/>
    <cellStyle name="Normal 6 2 2 10 2" xfId="14754" xr:uid="{7C456902-09C4-4E8E-8D42-46F474E15A1F}"/>
    <cellStyle name="Normal 6 2 2 11" xfId="11491" xr:uid="{C36FE718-7CD8-46EB-A72B-1F5760E5787F}"/>
    <cellStyle name="Normal 6 2 2 2" xfId="1494" xr:uid="{00000000-0005-0000-0000-00000C1A0000}"/>
    <cellStyle name="Normal 6 2 2 2 2" xfId="1495" xr:uid="{00000000-0005-0000-0000-00000D1A0000}"/>
    <cellStyle name="Normal 6 2 2 2 2 2" xfId="1496" xr:uid="{00000000-0005-0000-0000-00000E1A0000}"/>
    <cellStyle name="Normal 6 2 2 2 2 2 2" xfId="3025" xr:uid="{00000000-0005-0000-0000-00000F1A0000}"/>
    <cellStyle name="Normal 6 2 2 2 2 2 2 2" xfId="3593" xr:uid="{00000000-0005-0000-0000-0000101A0000}"/>
    <cellStyle name="Normal 6 2 2 2 2 2 2 2 2" xfId="5340" xr:uid="{00000000-0005-0000-0000-0000111A0000}"/>
    <cellStyle name="Normal 6 2 2 2 2 2 2 2 2 2" xfId="10799" xr:uid="{00000000-0005-0000-0000-0000121A0000}"/>
    <cellStyle name="Normal 6 2 2 2 2 2 2 2 2 2 2" xfId="17869" xr:uid="{6167B1D9-AF2F-4359-B052-D716F6055020}"/>
    <cellStyle name="Normal 6 2 2 2 2 2 2 2 2 3" xfId="14470" xr:uid="{78CDE799-40BB-462F-BBDC-E357C15D3833}"/>
    <cellStyle name="Normal 6 2 2 2 2 2 2 2 3" xfId="10048" xr:uid="{00000000-0005-0000-0000-0000131A0000}"/>
    <cellStyle name="Normal 6 2 2 2 2 2 2 2 3 2" xfId="17118" xr:uid="{BFEEA3B5-E4A3-4647-A0F5-56942F97490D}"/>
    <cellStyle name="Normal 6 2 2 2 2 2 2 2 4" xfId="12725" xr:uid="{48EF0A52-15CB-49A9-A19E-8D08FB913A06}"/>
    <cellStyle name="Normal 6 2 2 2 2 2 2 3" xfId="4793" xr:uid="{00000000-0005-0000-0000-0000141A0000}"/>
    <cellStyle name="Normal 6 2 2 2 2 2 2 3 2" xfId="10423" xr:uid="{00000000-0005-0000-0000-0000151A0000}"/>
    <cellStyle name="Normal 6 2 2 2 2 2 2 3 2 2" xfId="17493" xr:uid="{424C3AA3-F4F7-4B39-938F-662649B16136}"/>
    <cellStyle name="Normal 6 2 2 2 2 2 2 3 3" xfId="13923" xr:uid="{D03B3381-7BEF-44FD-B7FB-60F10F5345C5}"/>
    <cellStyle name="Normal 6 2 2 2 2 2 2 4" xfId="9674" xr:uid="{00000000-0005-0000-0000-0000161A0000}"/>
    <cellStyle name="Normal 6 2 2 2 2 2 2 4 2" xfId="16744" xr:uid="{6285B12E-48C2-4B22-94A3-B26B6ADFD723}"/>
    <cellStyle name="Normal 6 2 2 2 2 2 2 5" xfId="12185" xr:uid="{F6246C2E-977D-43B0-AD16-7B9C0EAE22F0}"/>
    <cellStyle name="Normal 6 2 2 2 2 2 3" xfId="3405" xr:uid="{00000000-0005-0000-0000-0000171A0000}"/>
    <cellStyle name="Normal 6 2 2 2 2 2 3 2" xfId="5152" xr:uid="{00000000-0005-0000-0000-0000181A0000}"/>
    <cellStyle name="Normal 6 2 2 2 2 2 3 2 2" xfId="10611" xr:uid="{00000000-0005-0000-0000-0000191A0000}"/>
    <cellStyle name="Normal 6 2 2 2 2 2 3 2 2 2" xfId="17681" xr:uid="{869BD444-8A8C-4D22-BA12-CFDEFCC2123C}"/>
    <cellStyle name="Normal 6 2 2 2 2 2 3 2 3" xfId="14282" xr:uid="{784ED614-8E29-4269-A074-84CB7E034A37}"/>
    <cellStyle name="Normal 6 2 2 2 2 2 3 3" xfId="9861" xr:uid="{00000000-0005-0000-0000-00001A1A0000}"/>
    <cellStyle name="Normal 6 2 2 2 2 2 3 3 2" xfId="16931" xr:uid="{DB8A7941-B5B2-41D4-A126-B38B1CCD298B}"/>
    <cellStyle name="Normal 6 2 2 2 2 2 3 4" xfId="12537" xr:uid="{D0122BFE-7EC7-4342-B071-A7E51635FE48}"/>
    <cellStyle name="Normal 6 2 2 2 2 2 4" xfId="4101" xr:uid="{00000000-0005-0000-0000-00001B1A0000}"/>
    <cellStyle name="Normal 6 2 2 2 2 2 4 2" xfId="10235" xr:uid="{00000000-0005-0000-0000-00001C1A0000}"/>
    <cellStyle name="Normal 6 2 2 2 2 2 4 2 2" xfId="17305" xr:uid="{70F67BB1-3EAC-43E4-87BA-920EE949FA18}"/>
    <cellStyle name="Normal 6 2 2 2 2 2 4 3" xfId="13232" xr:uid="{F9D0B806-7184-47B6-9315-39EF41654D1C}"/>
    <cellStyle name="Normal 6 2 2 2 2 2 5" xfId="6610" xr:uid="{00000000-0005-0000-0000-00001D1A0000}"/>
    <cellStyle name="Normal 6 2 2 2 2 2 5 2" xfId="15102" xr:uid="{4206D2DE-4239-43DA-B343-7476160FC29E}"/>
    <cellStyle name="Normal 6 2 2 2 2 2 6" xfId="11494" xr:uid="{3C17A0A6-1E90-4813-A4BF-4A78E3136444}"/>
    <cellStyle name="Normal 6 2 2 2 2 3" xfId="3024" xr:uid="{00000000-0005-0000-0000-00001E1A0000}"/>
    <cellStyle name="Normal 6 2 2 2 2 3 2" xfId="3592" xr:uid="{00000000-0005-0000-0000-00001F1A0000}"/>
    <cellStyle name="Normal 6 2 2 2 2 3 2 2" xfId="5339" xr:uid="{00000000-0005-0000-0000-0000201A0000}"/>
    <cellStyle name="Normal 6 2 2 2 2 3 2 2 2" xfId="10798" xr:uid="{00000000-0005-0000-0000-0000211A0000}"/>
    <cellStyle name="Normal 6 2 2 2 2 3 2 2 2 2" xfId="17868" xr:uid="{F1E14D7D-6F2D-404B-8747-873C72E94637}"/>
    <cellStyle name="Normal 6 2 2 2 2 3 2 2 3" xfId="14469" xr:uid="{10ECDAE2-65DB-4D78-AD07-F5997E42C8B0}"/>
    <cellStyle name="Normal 6 2 2 2 2 3 2 3" xfId="10047" xr:uid="{00000000-0005-0000-0000-0000221A0000}"/>
    <cellStyle name="Normal 6 2 2 2 2 3 2 3 2" xfId="17117" xr:uid="{04E50208-706D-47FA-8710-35D96EDC570C}"/>
    <cellStyle name="Normal 6 2 2 2 2 3 2 4" xfId="12724" xr:uid="{DC3175A9-5098-4027-958B-6F543FFC2DAC}"/>
    <cellStyle name="Normal 6 2 2 2 2 3 3" xfId="4792" xr:uid="{00000000-0005-0000-0000-0000231A0000}"/>
    <cellStyle name="Normal 6 2 2 2 2 3 3 2" xfId="10422" xr:uid="{00000000-0005-0000-0000-0000241A0000}"/>
    <cellStyle name="Normal 6 2 2 2 2 3 3 2 2" xfId="17492" xr:uid="{44C5518B-DD93-44EE-98F2-51F95DAA5702}"/>
    <cellStyle name="Normal 6 2 2 2 2 3 3 3" xfId="13922" xr:uid="{EF54D825-250A-433F-9494-20BC98BB113D}"/>
    <cellStyle name="Normal 6 2 2 2 2 3 4" xfId="9673" xr:uid="{00000000-0005-0000-0000-0000251A0000}"/>
    <cellStyle name="Normal 6 2 2 2 2 3 4 2" xfId="16743" xr:uid="{2D6F58D5-378A-4023-A08C-E01DC95A8B68}"/>
    <cellStyle name="Normal 6 2 2 2 2 3 5" xfId="12184" xr:uid="{07CC363B-FF8D-49DD-A892-8C9636D02C3C}"/>
    <cellStyle name="Normal 6 2 2 2 2 4" xfId="3404" xr:uid="{00000000-0005-0000-0000-0000261A0000}"/>
    <cellStyle name="Normal 6 2 2 2 2 4 2" xfId="5151" xr:uid="{00000000-0005-0000-0000-0000271A0000}"/>
    <cellStyle name="Normal 6 2 2 2 2 4 2 2" xfId="10610" xr:uid="{00000000-0005-0000-0000-0000281A0000}"/>
    <cellStyle name="Normal 6 2 2 2 2 4 2 2 2" xfId="17680" xr:uid="{1281E6E3-3901-4240-851B-CD702DE9D032}"/>
    <cellStyle name="Normal 6 2 2 2 2 4 2 3" xfId="14281" xr:uid="{33D29229-B9EF-420E-9E90-B8927023D93C}"/>
    <cellStyle name="Normal 6 2 2 2 2 4 3" xfId="9860" xr:uid="{00000000-0005-0000-0000-0000291A0000}"/>
    <cellStyle name="Normal 6 2 2 2 2 4 3 2" xfId="16930" xr:uid="{B7708359-1B10-4D23-B664-93D3189F7FCE}"/>
    <cellStyle name="Normal 6 2 2 2 2 4 4" xfId="12536" xr:uid="{DCDFB106-1E50-4E18-8306-29B5B483AFE1}"/>
    <cellStyle name="Normal 6 2 2 2 2 5" xfId="4100" xr:uid="{00000000-0005-0000-0000-00002A1A0000}"/>
    <cellStyle name="Normal 6 2 2 2 2 5 2" xfId="10234" xr:uid="{00000000-0005-0000-0000-00002B1A0000}"/>
    <cellStyle name="Normal 6 2 2 2 2 5 2 2" xfId="17304" xr:uid="{71C92F7D-59A1-4177-8C26-87281CF75662}"/>
    <cellStyle name="Normal 6 2 2 2 2 5 3" xfId="13231" xr:uid="{4E545D95-370C-4BF1-BE03-FC85C71E7E01}"/>
    <cellStyle name="Normal 6 2 2 2 2 6" xfId="6609" xr:uid="{00000000-0005-0000-0000-00002C1A0000}"/>
    <cellStyle name="Normal 6 2 2 2 2 6 2" xfId="15101" xr:uid="{B6E1E23D-4145-4494-BFB9-6F70F7AF4786}"/>
    <cellStyle name="Normal 6 2 2 2 2 7" xfId="11493" xr:uid="{3E82AE1F-B7B8-499A-BB9C-FA8161D00956}"/>
    <cellStyle name="Normal 6 2 2 2 3" xfId="1497" xr:uid="{00000000-0005-0000-0000-00002D1A0000}"/>
    <cellStyle name="Normal 6 2 2 2 3 2" xfId="3026" xr:uid="{00000000-0005-0000-0000-00002E1A0000}"/>
    <cellStyle name="Normal 6 2 2 2 3 2 2" xfId="3594" xr:uid="{00000000-0005-0000-0000-00002F1A0000}"/>
    <cellStyle name="Normal 6 2 2 2 3 2 2 2" xfId="5341" xr:uid="{00000000-0005-0000-0000-0000301A0000}"/>
    <cellStyle name="Normal 6 2 2 2 3 2 2 2 2" xfId="10800" xr:uid="{00000000-0005-0000-0000-0000311A0000}"/>
    <cellStyle name="Normal 6 2 2 2 3 2 2 2 2 2" xfId="17870" xr:uid="{86BE4E76-6EEE-4EB1-BD05-7475CF31950A}"/>
    <cellStyle name="Normal 6 2 2 2 3 2 2 2 3" xfId="14471" xr:uid="{C656BDCF-8981-4AE2-A32A-243A608C562B}"/>
    <cellStyle name="Normal 6 2 2 2 3 2 2 3" xfId="10049" xr:uid="{00000000-0005-0000-0000-0000321A0000}"/>
    <cellStyle name="Normal 6 2 2 2 3 2 2 3 2" xfId="17119" xr:uid="{5D29B105-79CD-441F-B2C8-0325BFC73E55}"/>
    <cellStyle name="Normal 6 2 2 2 3 2 2 4" xfId="12726" xr:uid="{528FC214-21C9-4929-BFA1-515C8C02ED41}"/>
    <cellStyle name="Normal 6 2 2 2 3 2 3" xfId="4794" xr:uid="{00000000-0005-0000-0000-0000331A0000}"/>
    <cellStyle name="Normal 6 2 2 2 3 2 3 2" xfId="10424" xr:uid="{00000000-0005-0000-0000-0000341A0000}"/>
    <cellStyle name="Normal 6 2 2 2 3 2 3 2 2" xfId="17494" xr:uid="{0D9AD032-B06F-4B12-96C9-53537C795CA0}"/>
    <cellStyle name="Normal 6 2 2 2 3 2 3 3" xfId="13924" xr:uid="{5DEDAA40-A2D7-4407-A7D6-EB4B43095242}"/>
    <cellStyle name="Normal 6 2 2 2 3 2 4" xfId="9675" xr:uid="{00000000-0005-0000-0000-0000351A0000}"/>
    <cellStyle name="Normal 6 2 2 2 3 2 4 2" xfId="16745" xr:uid="{8ADB3330-F5C0-4E7F-A0A3-E347C1626D6A}"/>
    <cellStyle name="Normal 6 2 2 2 3 2 5" xfId="12186" xr:uid="{FC506B11-319E-4DD5-8E8B-D6580F3F9C35}"/>
    <cellStyle name="Normal 6 2 2 2 3 3" xfId="3406" xr:uid="{00000000-0005-0000-0000-0000361A0000}"/>
    <cellStyle name="Normal 6 2 2 2 3 3 2" xfId="5153" xr:uid="{00000000-0005-0000-0000-0000371A0000}"/>
    <cellStyle name="Normal 6 2 2 2 3 3 2 2" xfId="10612" xr:uid="{00000000-0005-0000-0000-0000381A0000}"/>
    <cellStyle name="Normal 6 2 2 2 3 3 2 2 2" xfId="17682" xr:uid="{1FE7B04A-3EF4-4835-876F-4D22626E3B77}"/>
    <cellStyle name="Normal 6 2 2 2 3 3 2 3" xfId="14283" xr:uid="{AB3FA945-2F77-483C-A3AB-3023B0DB55F7}"/>
    <cellStyle name="Normal 6 2 2 2 3 3 3" xfId="9862" xr:uid="{00000000-0005-0000-0000-0000391A0000}"/>
    <cellStyle name="Normal 6 2 2 2 3 3 3 2" xfId="16932" xr:uid="{6DE087CE-1355-4602-92B7-35B113AAA5F7}"/>
    <cellStyle name="Normal 6 2 2 2 3 3 4" xfId="12538" xr:uid="{F7ED1FA3-FCCD-4187-8333-2D5F4F97B85D}"/>
    <cellStyle name="Normal 6 2 2 2 3 4" xfId="4102" xr:uid="{00000000-0005-0000-0000-00003A1A0000}"/>
    <cellStyle name="Normal 6 2 2 2 3 4 2" xfId="10236" xr:uid="{00000000-0005-0000-0000-00003B1A0000}"/>
    <cellStyle name="Normal 6 2 2 2 3 4 2 2" xfId="17306" xr:uid="{7C4A4EC4-D665-4AE8-A588-B03F921132B8}"/>
    <cellStyle name="Normal 6 2 2 2 3 4 3" xfId="13233" xr:uid="{DAFDC5D3-D1C7-405E-8662-4542616CE8BD}"/>
    <cellStyle name="Normal 6 2 2 2 3 5" xfId="6611" xr:uid="{00000000-0005-0000-0000-00003C1A0000}"/>
    <cellStyle name="Normal 6 2 2 2 3 5 2" xfId="15103" xr:uid="{FFFEAF96-A458-4ADD-B374-2D700C5214B8}"/>
    <cellStyle name="Normal 6 2 2 2 3 6" xfId="11495" xr:uid="{254C69A0-7BC1-4652-900F-2C210BB03F85}"/>
    <cellStyle name="Normal 6 2 2 2 4" xfId="3023" xr:uid="{00000000-0005-0000-0000-00003D1A0000}"/>
    <cellStyle name="Normal 6 2 2 2 4 2" xfId="3591" xr:uid="{00000000-0005-0000-0000-00003E1A0000}"/>
    <cellStyle name="Normal 6 2 2 2 4 2 2" xfId="5338" xr:uid="{00000000-0005-0000-0000-00003F1A0000}"/>
    <cellStyle name="Normal 6 2 2 2 4 2 2 2" xfId="10797" xr:uid="{00000000-0005-0000-0000-0000401A0000}"/>
    <cellStyle name="Normal 6 2 2 2 4 2 2 2 2" xfId="17867" xr:uid="{C26D910F-54EA-46F8-8830-31640EBC21FA}"/>
    <cellStyle name="Normal 6 2 2 2 4 2 2 3" xfId="14468" xr:uid="{58C01E74-3B20-422F-9BEE-ADCC788450C1}"/>
    <cellStyle name="Normal 6 2 2 2 4 2 3" xfId="10046" xr:uid="{00000000-0005-0000-0000-0000411A0000}"/>
    <cellStyle name="Normal 6 2 2 2 4 2 3 2" xfId="17116" xr:uid="{FA12B3DA-D78B-4048-8431-8131BCFD46D6}"/>
    <cellStyle name="Normal 6 2 2 2 4 2 4" xfId="12723" xr:uid="{9BD2F60C-3584-4A42-A8F2-0B865776CD9A}"/>
    <cellStyle name="Normal 6 2 2 2 4 3" xfId="4791" xr:uid="{00000000-0005-0000-0000-0000421A0000}"/>
    <cellStyle name="Normal 6 2 2 2 4 3 2" xfId="10421" xr:uid="{00000000-0005-0000-0000-0000431A0000}"/>
    <cellStyle name="Normal 6 2 2 2 4 3 2 2" xfId="17491" xr:uid="{5766B84F-B42E-4207-8C9F-17C3AA24FB29}"/>
    <cellStyle name="Normal 6 2 2 2 4 3 3" xfId="13921" xr:uid="{323C01FD-ECC3-44D0-9C20-1B668B9B6F3F}"/>
    <cellStyle name="Normal 6 2 2 2 4 4" xfId="9672" xr:uid="{00000000-0005-0000-0000-0000441A0000}"/>
    <cellStyle name="Normal 6 2 2 2 4 4 2" xfId="16742" xr:uid="{3F8940F3-7ACC-431C-9A19-7A9665DE03FB}"/>
    <cellStyle name="Normal 6 2 2 2 4 5" xfId="12183" xr:uid="{FF9BC6CA-B80E-4BD7-87E7-F53B37640268}"/>
    <cellStyle name="Normal 6 2 2 2 5" xfId="3403" xr:uid="{00000000-0005-0000-0000-0000451A0000}"/>
    <cellStyle name="Normal 6 2 2 2 5 2" xfId="5150" xr:uid="{00000000-0005-0000-0000-0000461A0000}"/>
    <cellStyle name="Normal 6 2 2 2 5 2 2" xfId="10609" xr:uid="{00000000-0005-0000-0000-0000471A0000}"/>
    <cellStyle name="Normal 6 2 2 2 5 2 2 2" xfId="17679" xr:uid="{433F27E1-0621-492C-B8AE-1AEFAC187464}"/>
    <cellStyle name="Normal 6 2 2 2 5 2 3" xfId="14280" xr:uid="{CD9BC9E4-D5AE-426F-8D57-98527326F9C6}"/>
    <cellStyle name="Normal 6 2 2 2 5 3" xfId="9859" xr:uid="{00000000-0005-0000-0000-0000481A0000}"/>
    <cellStyle name="Normal 6 2 2 2 5 3 2" xfId="16929" xr:uid="{A9023D5A-1BB8-456D-89FC-7DE814F1FADC}"/>
    <cellStyle name="Normal 6 2 2 2 5 4" xfId="12535" xr:uid="{5A1AE69E-1702-44AE-8198-AA2195BE38DD}"/>
    <cellStyle name="Normal 6 2 2 2 6" xfId="4099" xr:uid="{00000000-0005-0000-0000-0000491A0000}"/>
    <cellStyle name="Normal 6 2 2 2 6 2" xfId="10233" xr:uid="{00000000-0005-0000-0000-00004A1A0000}"/>
    <cellStyle name="Normal 6 2 2 2 6 2 2" xfId="17303" xr:uid="{983F0BDC-55F0-4A32-9068-0486A75AE080}"/>
    <cellStyle name="Normal 6 2 2 2 6 3" xfId="13230" xr:uid="{5B9EDD69-5FAA-4A2B-AEAE-4F54EA2FA413}"/>
    <cellStyle name="Normal 6 2 2 2 7" xfId="6236" xr:uid="{00000000-0005-0000-0000-00004B1A0000}"/>
    <cellStyle name="Normal 6 2 2 2 7 2" xfId="14863" xr:uid="{B3D56614-0A91-4526-AE72-68CA8C427DAA}"/>
    <cellStyle name="Normal 6 2 2 2 8" xfId="11492" xr:uid="{11C907EB-C8D2-4270-A2F3-122E68EDFC7F}"/>
    <cellStyle name="Normal 6 2 2 3" xfId="1498" xr:uid="{00000000-0005-0000-0000-00004C1A0000}"/>
    <cellStyle name="Normal 6 2 2 3 2" xfId="1499" xr:uid="{00000000-0005-0000-0000-00004D1A0000}"/>
    <cellStyle name="Normal 6 2 2 3 2 2" xfId="1500" xr:uid="{00000000-0005-0000-0000-00004E1A0000}"/>
    <cellStyle name="Normal 6 2 2 3 2 2 2" xfId="3029" xr:uid="{00000000-0005-0000-0000-00004F1A0000}"/>
    <cellStyle name="Normal 6 2 2 3 2 2 2 2" xfId="3597" xr:uid="{00000000-0005-0000-0000-0000501A0000}"/>
    <cellStyle name="Normal 6 2 2 3 2 2 2 2 2" xfId="5344" xr:uid="{00000000-0005-0000-0000-0000511A0000}"/>
    <cellStyle name="Normal 6 2 2 3 2 2 2 2 2 2" xfId="10803" xr:uid="{00000000-0005-0000-0000-0000521A0000}"/>
    <cellStyle name="Normal 6 2 2 3 2 2 2 2 2 2 2" xfId="17873" xr:uid="{F8497ABD-428D-4E1E-864B-3154D0512853}"/>
    <cellStyle name="Normal 6 2 2 3 2 2 2 2 2 3" xfId="14474" xr:uid="{888F8251-CA53-47D8-B65C-AD060A7334E4}"/>
    <cellStyle name="Normal 6 2 2 3 2 2 2 2 3" xfId="10052" xr:uid="{00000000-0005-0000-0000-0000531A0000}"/>
    <cellStyle name="Normal 6 2 2 3 2 2 2 2 3 2" xfId="17122" xr:uid="{B92EF56D-3DB2-47E1-AF9D-F7861165EB23}"/>
    <cellStyle name="Normal 6 2 2 3 2 2 2 2 4" xfId="12729" xr:uid="{B4930413-4AC5-409D-8D67-7FE9DE335C54}"/>
    <cellStyle name="Normal 6 2 2 3 2 2 2 3" xfId="4797" xr:uid="{00000000-0005-0000-0000-0000541A0000}"/>
    <cellStyle name="Normal 6 2 2 3 2 2 2 3 2" xfId="10427" xr:uid="{00000000-0005-0000-0000-0000551A0000}"/>
    <cellStyle name="Normal 6 2 2 3 2 2 2 3 2 2" xfId="17497" xr:uid="{E7F5D3C5-7909-49A9-9663-F0F3671EB487}"/>
    <cellStyle name="Normal 6 2 2 3 2 2 2 3 3" xfId="13927" xr:uid="{9CD43454-D76B-4AE8-8662-265350F0AD9B}"/>
    <cellStyle name="Normal 6 2 2 3 2 2 2 4" xfId="9678" xr:uid="{00000000-0005-0000-0000-0000561A0000}"/>
    <cellStyle name="Normal 6 2 2 3 2 2 2 4 2" xfId="16748" xr:uid="{52409073-043C-48D7-A933-3CCEC743D25B}"/>
    <cellStyle name="Normal 6 2 2 3 2 2 2 5" xfId="12189" xr:uid="{9EC030C2-45E9-4025-8B6D-72D69E267328}"/>
    <cellStyle name="Normal 6 2 2 3 2 2 3" xfId="3409" xr:uid="{00000000-0005-0000-0000-0000571A0000}"/>
    <cellStyle name="Normal 6 2 2 3 2 2 3 2" xfId="5156" xr:uid="{00000000-0005-0000-0000-0000581A0000}"/>
    <cellStyle name="Normal 6 2 2 3 2 2 3 2 2" xfId="10615" xr:uid="{00000000-0005-0000-0000-0000591A0000}"/>
    <cellStyle name="Normal 6 2 2 3 2 2 3 2 2 2" xfId="17685" xr:uid="{D6C8E355-EDBA-4C91-A219-2A68ABBE3011}"/>
    <cellStyle name="Normal 6 2 2 3 2 2 3 2 3" xfId="14286" xr:uid="{8164C491-A754-4BF2-A57D-1378E3AE3004}"/>
    <cellStyle name="Normal 6 2 2 3 2 2 3 3" xfId="9865" xr:uid="{00000000-0005-0000-0000-00005A1A0000}"/>
    <cellStyle name="Normal 6 2 2 3 2 2 3 3 2" xfId="16935" xr:uid="{C4F18D2B-ED76-47CA-8520-9C173DF2EF50}"/>
    <cellStyle name="Normal 6 2 2 3 2 2 3 4" xfId="12541" xr:uid="{BEBD81A3-099E-4B7C-8392-8594D3A6C3DC}"/>
    <cellStyle name="Normal 6 2 2 3 2 2 4" xfId="4105" xr:uid="{00000000-0005-0000-0000-00005B1A0000}"/>
    <cellStyle name="Normal 6 2 2 3 2 2 4 2" xfId="10239" xr:uid="{00000000-0005-0000-0000-00005C1A0000}"/>
    <cellStyle name="Normal 6 2 2 3 2 2 4 2 2" xfId="17309" xr:uid="{185EECDA-0EAF-4A17-974E-4A86540252FD}"/>
    <cellStyle name="Normal 6 2 2 3 2 2 4 3" xfId="13236" xr:uid="{FA286807-4755-45D1-ACF5-FEEE03BBD61A}"/>
    <cellStyle name="Normal 6 2 2 3 2 2 5" xfId="6614" xr:uid="{00000000-0005-0000-0000-00005D1A0000}"/>
    <cellStyle name="Normal 6 2 2 3 2 2 5 2" xfId="15106" xr:uid="{58F14652-40E3-4A7F-A0F3-B16D00BF4911}"/>
    <cellStyle name="Normal 6 2 2 3 2 2 6" xfId="11498" xr:uid="{7BAA74C4-E885-4A0C-A6FC-5CB0DCBDDDCD}"/>
    <cellStyle name="Normal 6 2 2 3 2 3" xfId="3028" xr:uid="{00000000-0005-0000-0000-00005E1A0000}"/>
    <cellStyle name="Normal 6 2 2 3 2 3 2" xfId="3596" xr:uid="{00000000-0005-0000-0000-00005F1A0000}"/>
    <cellStyle name="Normal 6 2 2 3 2 3 2 2" xfId="5343" xr:uid="{00000000-0005-0000-0000-0000601A0000}"/>
    <cellStyle name="Normal 6 2 2 3 2 3 2 2 2" xfId="10802" xr:uid="{00000000-0005-0000-0000-0000611A0000}"/>
    <cellStyle name="Normal 6 2 2 3 2 3 2 2 2 2" xfId="17872" xr:uid="{BF7B3BFE-6D63-43C8-87D1-5DE630CC96B4}"/>
    <cellStyle name="Normal 6 2 2 3 2 3 2 2 3" xfId="14473" xr:uid="{97C9EAB8-9E31-48EC-831F-2A9964BBB876}"/>
    <cellStyle name="Normal 6 2 2 3 2 3 2 3" xfId="10051" xr:uid="{00000000-0005-0000-0000-0000621A0000}"/>
    <cellStyle name="Normal 6 2 2 3 2 3 2 3 2" xfId="17121" xr:uid="{8968DDD5-9702-4989-88D7-E0CF9F552D6B}"/>
    <cellStyle name="Normal 6 2 2 3 2 3 2 4" xfId="12728" xr:uid="{D4DC5638-5C6A-4C05-8B07-E504D096E0EE}"/>
    <cellStyle name="Normal 6 2 2 3 2 3 3" xfId="4796" xr:uid="{00000000-0005-0000-0000-0000631A0000}"/>
    <cellStyle name="Normal 6 2 2 3 2 3 3 2" xfId="10426" xr:uid="{00000000-0005-0000-0000-0000641A0000}"/>
    <cellStyle name="Normal 6 2 2 3 2 3 3 2 2" xfId="17496" xr:uid="{E252ADD2-8D1C-420D-ADD7-58D38C4C5528}"/>
    <cellStyle name="Normal 6 2 2 3 2 3 3 3" xfId="13926" xr:uid="{448B0137-17AB-4E32-8C94-0A37505F3491}"/>
    <cellStyle name="Normal 6 2 2 3 2 3 4" xfId="9677" xr:uid="{00000000-0005-0000-0000-0000651A0000}"/>
    <cellStyle name="Normal 6 2 2 3 2 3 4 2" xfId="16747" xr:uid="{43FA6FD9-A6E2-4A80-81FA-FBD813E41835}"/>
    <cellStyle name="Normal 6 2 2 3 2 3 5" xfId="12188" xr:uid="{AB0377FB-741D-4D09-B443-0C252EB80803}"/>
    <cellStyle name="Normal 6 2 2 3 2 4" xfId="3408" xr:uid="{00000000-0005-0000-0000-0000661A0000}"/>
    <cellStyle name="Normal 6 2 2 3 2 4 2" xfId="5155" xr:uid="{00000000-0005-0000-0000-0000671A0000}"/>
    <cellStyle name="Normal 6 2 2 3 2 4 2 2" xfId="10614" xr:uid="{00000000-0005-0000-0000-0000681A0000}"/>
    <cellStyle name="Normal 6 2 2 3 2 4 2 2 2" xfId="17684" xr:uid="{9CB2763E-3DD6-4D44-851A-22189AD8A3C4}"/>
    <cellStyle name="Normal 6 2 2 3 2 4 2 3" xfId="14285" xr:uid="{05A7E593-8C48-4DFB-A502-E01ECD3CD237}"/>
    <cellStyle name="Normal 6 2 2 3 2 4 3" xfId="9864" xr:uid="{00000000-0005-0000-0000-0000691A0000}"/>
    <cellStyle name="Normal 6 2 2 3 2 4 3 2" xfId="16934" xr:uid="{74EA9B82-F703-49BE-A00F-483C42B49B35}"/>
    <cellStyle name="Normal 6 2 2 3 2 4 4" xfId="12540" xr:uid="{A4B8C368-DDA1-44A0-BBE0-F4F13A404979}"/>
    <cellStyle name="Normal 6 2 2 3 2 5" xfId="4104" xr:uid="{00000000-0005-0000-0000-00006A1A0000}"/>
    <cellStyle name="Normal 6 2 2 3 2 5 2" xfId="10238" xr:uid="{00000000-0005-0000-0000-00006B1A0000}"/>
    <cellStyle name="Normal 6 2 2 3 2 5 2 2" xfId="17308" xr:uid="{F02E5B0B-3715-400F-8662-7B49B7183617}"/>
    <cellStyle name="Normal 6 2 2 3 2 5 3" xfId="13235" xr:uid="{29AE6F51-C872-4E6E-9E1A-598397E62BF2}"/>
    <cellStyle name="Normal 6 2 2 3 2 6" xfId="6613" xr:uid="{00000000-0005-0000-0000-00006C1A0000}"/>
    <cellStyle name="Normal 6 2 2 3 2 6 2" xfId="15105" xr:uid="{E785146A-B4D0-4FC6-9CC9-089F86CADED7}"/>
    <cellStyle name="Normal 6 2 2 3 2 7" xfId="11497" xr:uid="{EB1B53B4-3268-4EED-AF09-2785139BD3AD}"/>
    <cellStyle name="Normal 6 2 2 3 3" xfId="1501" xr:uid="{00000000-0005-0000-0000-00006D1A0000}"/>
    <cellStyle name="Normal 6 2 2 3 3 2" xfId="3030" xr:uid="{00000000-0005-0000-0000-00006E1A0000}"/>
    <cellStyle name="Normal 6 2 2 3 3 2 2" xfId="3598" xr:uid="{00000000-0005-0000-0000-00006F1A0000}"/>
    <cellStyle name="Normal 6 2 2 3 3 2 2 2" xfId="5345" xr:uid="{00000000-0005-0000-0000-0000701A0000}"/>
    <cellStyle name="Normal 6 2 2 3 3 2 2 2 2" xfId="10804" xr:uid="{00000000-0005-0000-0000-0000711A0000}"/>
    <cellStyle name="Normal 6 2 2 3 3 2 2 2 2 2" xfId="17874" xr:uid="{95C206C7-C539-4B46-B0B7-C80814B07C8B}"/>
    <cellStyle name="Normal 6 2 2 3 3 2 2 2 3" xfId="14475" xr:uid="{B2DDB2AA-32B4-4E87-962A-36E1F09BD441}"/>
    <cellStyle name="Normal 6 2 2 3 3 2 2 3" xfId="10053" xr:uid="{00000000-0005-0000-0000-0000721A0000}"/>
    <cellStyle name="Normal 6 2 2 3 3 2 2 3 2" xfId="17123" xr:uid="{74B045D8-3A74-4CA6-9560-049CBD65E714}"/>
    <cellStyle name="Normal 6 2 2 3 3 2 2 4" xfId="12730" xr:uid="{13965788-D903-4216-B72D-0224E8C05BF8}"/>
    <cellStyle name="Normal 6 2 2 3 3 2 3" xfId="4798" xr:uid="{00000000-0005-0000-0000-0000731A0000}"/>
    <cellStyle name="Normal 6 2 2 3 3 2 3 2" xfId="10428" xr:uid="{00000000-0005-0000-0000-0000741A0000}"/>
    <cellStyle name="Normal 6 2 2 3 3 2 3 2 2" xfId="17498" xr:uid="{EA3CC137-E352-4AE0-B248-886033826EAB}"/>
    <cellStyle name="Normal 6 2 2 3 3 2 3 3" xfId="13928" xr:uid="{A99047C5-ED9A-4D41-BED3-BDE2B40C0B78}"/>
    <cellStyle name="Normal 6 2 2 3 3 2 4" xfId="9679" xr:uid="{00000000-0005-0000-0000-0000751A0000}"/>
    <cellStyle name="Normal 6 2 2 3 3 2 4 2" xfId="16749" xr:uid="{8744072B-7BAE-4450-9FD3-D5D607CB6B6C}"/>
    <cellStyle name="Normal 6 2 2 3 3 2 5" xfId="12190" xr:uid="{4CF159D3-5A1C-49C5-A2F3-10E5B79FEFF7}"/>
    <cellStyle name="Normal 6 2 2 3 3 3" xfId="3410" xr:uid="{00000000-0005-0000-0000-0000761A0000}"/>
    <cellStyle name="Normal 6 2 2 3 3 3 2" xfId="5157" xr:uid="{00000000-0005-0000-0000-0000771A0000}"/>
    <cellStyle name="Normal 6 2 2 3 3 3 2 2" xfId="10616" xr:uid="{00000000-0005-0000-0000-0000781A0000}"/>
    <cellStyle name="Normal 6 2 2 3 3 3 2 2 2" xfId="17686" xr:uid="{D62A0182-9808-4222-996A-DFC9DD3ADD8D}"/>
    <cellStyle name="Normal 6 2 2 3 3 3 2 3" xfId="14287" xr:uid="{344786CE-6CF8-46DB-B55B-79847AF2232A}"/>
    <cellStyle name="Normal 6 2 2 3 3 3 3" xfId="9866" xr:uid="{00000000-0005-0000-0000-0000791A0000}"/>
    <cellStyle name="Normal 6 2 2 3 3 3 3 2" xfId="16936" xr:uid="{94C18C33-DB6B-498A-A4BF-D5E284A1F9B9}"/>
    <cellStyle name="Normal 6 2 2 3 3 3 4" xfId="12542" xr:uid="{8EDC5707-8FCE-491A-A2FD-02AD5FC87451}"/>
    <cellStyle name="Normal 6 2 2 3 3 4" xfId="4106" xr:uid="{00000000-0005-0000-0000-00007A1A0000}"/>
    <cellStyle name="Normal 6 2 2 3 3 4 2" xfId="10240" xr:uid="{00000000-0005-0000-0000-00007B1A0000}"/>
    <cellStyle name="Normal 6 2 2 3 3 4 2 2" xfId="17310" xr:uid="{19ACCA41-2212-49DB-A54F-C6304CF86666}"/>
    <cellStyle name="Normal 6 2 2 3 3 4 3" xfId="13237" xr:uid="{EA252735-B858-40AF-8AF3-F412DAC05B34}"/>
    <cellStyle name="Normal 6 2 2 3 3 5" xfId="6615" xr:uid="{00000000-0005-0000-0000-00007C1A0000}"/>
    <cellStyle name="Normal 6 2 2 3 3 5 2" xfId="15107" xr:uid="{0548378A-3359-47E6-AFC9-396E8794A2DF}"/>
    <cellStyle name="Normal 6 2 2 3 3 6" xfId="11499" xr:uid="{5AC5057E-846E-41DE-B466-CEFA1A85EBE5}"/>
    <cellStyle name="Normal 6 2 2 3 4" xfId="3027" xr:uid="{00000000-0005-0000-0000-00007D1A0000}"/>
    <cellStyle name="Normal 6 2 2 3 4 2" xfId="3595" xr:uid="{00000000-0005-0000-0000-00007E1A0000}"/>
    <cellStyle name="Normal 6 2 2 3 4 2 2" xfId="5342" xr:uid="{00000000-0005-0000-0000-00007F1A0000}"/>
    <cellStyle name="Normal 6 2 2 3 4 2 2 2" xfId="10801" xr:uid="{00000000-0005-0000-0000-0000801A0000}"/>
    <cellStyle name="Normal 6 2 2 3 4 2 2 2 2" xfId="17871" xr:uid="{F40D9784-5B16-4292-BB24-7C12FAE4CB8C}"/>
    <cellStyle name="Normal 6 2 2 3 4 2 2 3" xfId="14472" xr:uid="{852A647A-9CCB-49AA-90BC-C26C93F21C05}"/>
    <cellStyle name="Normal 6 2 2 3 4 2 3" xfId="10050" xr:uid="{00000000-0005-0000-0000-0000811A0000}"/>
    <cellStyle name="Normal 6 2 2 3 4 2 3 2" xfId="17120" xr:uid="{0C240BE1-3803-4597-AD77-85B45E3880E1}"/>
    <cellStyle name="Normal 6 2 2 3 4 2 4" xfId="12727" xr:uid="{AEBB12DA-7857-4E56-A14B-28AF7129CA9D}"/>
    <cellStyle name="Normal 6 2 2 3 4 3" xfId="4795" xr:uid="{00000000-0005-0000-0000-0000821A0000}"/>
    <cellStyle name="Normal 6 2 2 3 4 3 2" xfId="10425" xr:uid="{00000000-0005-0000-0000-0000831A0000}"/>
    <cellStyle name="Normal 6 2 2 3 4 3 2 2" xfId="17495" xr:uid="{7115EDF5-0851-4848-86F2-80300250D69C}"/>
    <cellStyle name="Normal 6 2 2 3 4 3 3" xfId="13925" xr:uid="{BCCD27F8-292B-4EDD-AF4B-4B7071829763}"/>
    <cellStyle name="Normal 6 2 2 3 4 4" xfId="9676" xr:uid="{00000000-0005-0000-0000-0000841A0000}"/>
    <cellStyle name="Normal 6 2 2 3 4 4 2" xfId="16746" xr:uid="{1C77885A-7413-4DBF-BEAB-4EB1332452BB}"/>
    <cellStyle name="Normal 6 2 2 3 4 5" xfId="12187" xr:uid="{F7A2E5BF-0E43-4F25-BE89-27E8D5169C3C}"/>
    <cellStyle name="Normal 6 2 2 3 5" xfId="3407" xr:uid="{00000000-0005-0000-0000-0000851A0000}"/>
    <cellStyle name="Normal 6 2 2 3 5 2" xfId="5154" xr:uid="{00000000-0005-0000-0000-0000861A0000}"/>
    <cellStyle name="Normal 6 2 2 3 5 2 2" xfId="10613" xr:uid="{00000000-0005-0000-0000-0000871A0000}"/>
    <cellStyle name="Normal 6 2 2 3 5 2 2 2" xfId="17683" xr:uid="{4E7B9C07-FC6B-4CF3-8AE0-B932BB62CE9B}"/>
    <cellStyle name="Normal 6 2 2 3 5 2 3" xfId="14284" xr:uid="{B0A55ED5-FEDD-40B0-BF2B-7811349C9FA1}"/>
    <cellStyle name="Normal 6 2 2 3 5 3" xfId="9863" xr:uid="{00000000-0005-0000-0000-0000881A0000}"/>
    <cellStyle name="Normal 6 2 2 3 5 3 2" xfId="16933" xr:uid="{12A69050-FDAE-4CD7-9D6B-99ECC5159981}"/>
    <cellStyle name="Normal 6 2 2 3 5 4" xfId="12539" xr:uid="{8B45A08E-EE26-40D8-BF73-F318A571D165}"/>
    <cellStyle name="Normal 6 2 2 3 6" xfId="4103" xr:uid="{00000000-0005-0000-0000-0000891A0000}"/>
    <cellStyle name="Normal 6 2 2 3 6 2" xfId="10237" xr:uid="{00000000-0005-0000-0000-00008A1A0000}"/>
    <cellStyle name="Normal 6 2 2 3 6 2 2" xfId="17307" xr:uid="{7CE57B19-FF72-4427-B817-8E306CE282E4}"/>
    <cellStyle name="Normal 6 2 2 3 6 3" xfId="13234" xr:uid="{6BD33AD6-910C-499D-BFDD-03201888289B}"/>
    <cellStyle name="Normal 6 2 2 3 7" xfId="6612" xr:uid="{00000000-0005-0000-0000-00008B1A0000}"/>
    <cellStyle name="Normal 6 2 2 3 7 2" xfId="15104" xr:uid="{99B21C9E-CA38-45F7-9087-0F42F37BF2BC}"/>
    <cellStyle name="Normal 6 2 2 3 8" xfId="11496" xr:uid="{28AA7E32-A79D-4C62-B46C-DB74D0448BDB}"/>
    <cellStyle name="Normal 6 2 2 4" xfId="1502" xr:uid="{00000000-0005-0000-0000-00008C1A0000}"/>
    <cellStyle name="Normal 6 2 2 4 2" xfId="1503" xr:uid="{00000000-0005-0000-0000-00008D1A0000}"/>
    <cellStyle name="Normal 6 2 2 4 2 2" xfId="3032" xr:uid="{00000000-0005-0000-0000-00008E1A0000}"/>
    <cellStyle name="Normal 6 2 2 4 2 2 2" xfId="3600" xr:uid="{00000000-0005-0000-0000-00008F1A0000}"/>
    <cellStyle name="Normal 6 2 2 4 2 2 2 2" xfId="5347" xr:uid="{00000000-0005-0000-0000-0000901A0000}"/>
    <cellStyle name="Normal 6 2 2 4 2 2 2 2 2" xfId="10806" xr:uid="{00000000-0005-0000-0000-0000911A0000}"/>
    <cellStyle name="Normal 6 2 2 4 2 2 2 2 2 2" xfId="17876" xr:uid="{A496A881-99B4-441D-A2C5-910487F3CFEE}"/>
    <cellStyle name="Normal 6 2 2 4 2 2 2 2 3" xfId="14477" xr:uid="{BE043B3B-7924-41A4-85F7-F39BDD148E25}"/>
    <cellStyle name="Normal 6 2 2 4 2 2 2 3" xfId="10055" xr:uid="{00000000-0005-0000-0000-0000921A0000}"/>
    <cellStyle name="Normal 6 2 2 4 2 2 2 3 2" xfId="17125" xr:uid="{7ED86298-917D-47AB-9BA8-BC83C5309384}"/>
    <cellStyle name="Normal 6 2 2 4 2 2 2 4" xfId="12732" xr:uid="{FE7E2428-24A3-4686-BCEC-6F2559BE7417}"/>
    <cellStyle name="Normal 6 2 2 4 2 2 3" xfId="4800" xr:uid="{00000000-0005-0000-0000-0000931A0000}"/>
    <cellStyle name="Normal 6 2 2 4 2 2 3 2" xfId="10430" xr:uid="{00000000-0005-0000-0000-0000941A0000}"/>
    <cellStyle name="Normal 6 2 2 4 2 2 3 2 2" xfId="17500" xr:uid="{A897DA16-0043-4C54-8884-6E3F81FEA64A}"/>
    <cellStyle name="Normal 6 2 2 4 2 2 3 3" xfId="13930" xr:uid="{C4D5651D-1890-4090-840D-AD58D84F95E3}"/>
    <cellStyle name="Normal 6 2 2 4 2 2 4" xfId="9681" xr:uid="{00000000-0005-0000-0000-0000951A0000}"/>
    <cellStyle name="Normal 6 2 2 4 2 2 4 2" xfId="16751" xr:uid="{A15E6DED-0F4C-4FD3-8F58-F10A1A4AD741}"/>
    <cellStyle name="Normal 6 2 2 4 2 2 5" xfId="12192" xr:uid="{BA96854B-D173-4306-A6A1-9FE5D7D16391}"/>
    <cellStyle name="Normal 6 2 2 4 2 3" xfId="3412" xr:uid="{00000000-0005-0000-0000-0000961A0000}"/>
    <cellStyle name="Normal 6 2 2 4 2 3 2" xfId="5159" xr:uid="{00000000-0005-0000-0000-0000971A0000}"/>
    <cellStyle name="Normal 6 2 2 4 2 3 2 2" xfId="10618" xr:uid="{00000000-0005-0000-0000-0000981A0000}"/>
    <cellStyle name="Normal 6 2 2 4 2 3 2 2 2" xfId="17688" xr:uid="{AF72C705-DE3E-4842-B070-6D41A899F0ED}"/>
    <cellStyle name="Normal 6 2 2 4 2 3 2 3" xfId="14289" xr:uid="{66BD5F15-605C-4419-BCAA-B66B72B88ED0}"/>
    <cellStyle name="Normal 6 2 2 4 2 3 3" xfId="9868" xr:uid="{00000000-0005-0000-0000-0000991A0000}"/>
    <cellStyle name="Normal 6 2 2 4 2 3 3 2" xfId="16938" xr:uid="{B0B58737-7549-4B6D-8872-FE432167133F}"/>
    <cellStyle name="Normal 6 2 2 4 2 3 4" xfId="12544" xr:uid="{7268655F-F7FB-49B3-BF3C-D4920C17010B}"/>
    <cellStyle name="Normal 6 2 2 4 2 4" xfId="4108" xr:uid="{00000000-0005-0000-0000-00009A1A0000}"/>
    <cellStyle name="Normal 6 2 2 4 2 4 2" xfId="10242" xr:uid="{00000000-0005-0000-0000-00009B1A0000}"/>
    <cellStyle name="Normal 6 2 2 4 2 4 2 2" xfId="17312" xr:uid="{A3E20213-527D-47A8-A4ED-6C678C0111AD}"/>
    <cellStyle name="Normal 6 2 2 4 2 4 3" xfId="13239" xr:uid="{96DF258D-3E1A-40C6-B973-89DB695B325D}"/>
    <cellStyle name="Normal 6 2 2 4 2 5" xfId="6617" xr:uid="{00000000-0005-0000-0000-00009C1A0000}"/>
    <cellStyle name="Normal 6 2 2 4 2 5 2" xfId="15109" xr:uid="{0A645CCF-400C-4653-AD9A-7513AF367918}"/>
    <cellStyle name="Normal 6 2 2 4 2 6" xfId="11501" xr:uid="{CC78C32B-0889-4387-8A15-3BBC4B191B77}"/>
    <cellStyle name="Normal 6 2 2 4 3" xfId="3031" xr:uid="{00000000-0005-0000-0000-00009D1A0000}"/>
    <cellStyle name="Normal 6 2 2 4 3 2" xfId="3599" xr:uid="{00000000-0005-0000-0000-00009E1A0000}"/>
    <cellStyle name="Normal 6 2 2 4 3 2 2" xfId="5346" xr:uid="{00000000-0005-0000-0000-00009F1A0000}"/>
    <cellStyle name="Normal 6 2 2 4 3 2 2 2" xfId="10805" xr:uid="{00000000-0005-0000-0000-0000A01A0000}"/>
    <cellStyle name="Normal 6 2 2 4 3 2 2 2 2" xfId="17875" xr:uid="{89161BF9-1EF4-4A7C-B882-EA87FD9E4C10}"/>
    <cellStyle name="Normal 6 2 2 4 3 2 2 3" xfId="14476" xr:uid="{BB13B129-72B4-4765-8B67-553FE2C528FA}"/>
    <cellStyle name="Normal 6 2 2 4 3 2 3" xfId="10054" xr:uid="{00000000-0005-0000-0000-0000A11A0000}"/>
    <cellStyle name="Normal 6 2 2 4 3 2 3 2" xfId="17124" xr:uid="{AB487A37-DA0A-4C9B-85DF-27C512B0B065}"/>
    <cellStyle name="Normal 6 2 2 4 3 2 4" xfId="12731" xr:uid="{639806D9-23BD-4102-B4EB-253349B48ADA}"/>
    <cellStyle name="Normal 6 2 2 4 3 3" xfId="4799" xr:uid="{00000000-0005-0000-0000-0000A21A0000}"/>
    <cellStyle name="Normal 6 2 2 4 3 3 2" xfId="10429" xr:uid="{00000000-0005-0000-0000-0000A31A0000}"/>
    <cellStyle name="Normal 6 2 2 4 3 3 2 2" xfId="17499" xr:uid="{B378D8B7-0AAA-4696-86B6-1036FEEF06F0}"/>
    <cellStyle name="Normal 6 2 2 4 3 3 3" xfId="13929" xr:uid="{3FF3D3DC-1F70-4C90-9388-95075C00FB1E}"/>
    <cellStyle name="Normal 6 2 2 4 3 4" xfId="9680" xr:uid="{00000000-0005-0000-0000-0000A41A0000}"/>
    <cellStyle name="Normal 6 2 2 4 3 4 2" xfId="16750" xr:uid="{41303CA8-73C6-4995-8B6D-58C3A8149916}"/>
    <cellStyle name="Normal 6 2 2 4 3 5" xfId="12191" xr:uid="{9DBA169F-7729-4253-B90E-A847715711D9}"/>
    <cellStyle name="Normal 6 2 2 4 4" xfId="3411" xr:uid="{00000000-0005-0000-0000-0000A51A0000}"/>
    <cellStyle name="Normal 6 2 2 4 4 2" xfId="5158" xr:uid="{00000000-0005-0000-0000-0000A61A0000}"/>
    <cellStyle name="Normal 6 2 2 4 4 2 2" xfId="10617" xr:uid="{00000000-0005-0000-0000-0000A71A0000}"/>
    <cellStyle name="Normal 6 2 2 4 4 2 2 2" xfId="17687" xr:uid="{58188AC5-E02C-4FB0-8EF2-39443EB83CD0}"/>
    <cellStyle name="Normal 6 2 2 4 4 2 3" xfId="14288" xr:uid="{63689328-A46F-461B-B8DE-A1E65D80CB21}"/>
    <cellStyle name="Normal 6 2 2 4 4 3" xfId="9867" xr:uid="{00000000-0005-0000-0000-0000A81A0000}"/>
    <cellStyle name="Normal 6 2 2 4 4 3 2" xfId="16937" xr:uid="{3649578B-F9FB-410E-83F1-F854827DCE36}"/>
    <cellStyle name="Normal 6 2 2 4 4 4" xfId="12543" xr:uid="{AC61FA32-96BD-4411-9122-BD1080A0516A}"/>
    <cellStyle name="Normal 6 2 2 4 5" xfId="4107" xr:uid="{00000000-0005-0000-0000-0000A91A0000}"/>
    <cellStyle name="Normal 6 2 2 4 5 2" xfId="10241" xr:uid="{00000000-0005-0000-0000-0000AA1A0000}"/>
    <cellStyle name="Normal 6 2 2 4 5 2 2" xfId="17311" xr:uid="{44556E43-23E0-4EC3-A7B7-64237B13D02E}"/>
    <cellStyle name="Normal 6 2 2 4 5 3" xfId="13238" xr:uid="{462B136E-4913-4629-A0E8-F4A20A8234CE}"/>
    <cellStyle name="Normal 6 2 2 4 6" xfId="6616" xr:uid="{00000000-0005-0000-0000-0000AB1A0000}"/>
    <cellStyle name="Normal 6 2 2 4 6 2" xfId="15108" xr:uid="{3BB8D201-1486-4C79-AFFB-2D5B6270A4C6}"/>
    <cellStyle name="Normal 6 2 2 4 7" xfId="11500" xr:uid="{B95D05CF-09B9-43CF-8F38-ADD6F613C9AE}"/>
    <cellStyle name="Normal 6 2 2 5" xfId="1504" xr:uid="{00000000-0005-0000-0000-0000AC1A0000}"/>
    <cellStyle name="Normal 6 2 2 5 2" xfId="1505" xr:uid="{00000000-0005-0000-0000-0000AD1A0000}"/>
    <cellStyle name="Normal 6 2 2 5 2 2" xfId="3034" xr:uid="{00000000-0005-0000-0000-0000AE1A0000}"/>
    <cellStyle name="Normal 6 2 2 5 2 2 2" xfId="3602" xr:uid="{00000000-0005-0000-0000-0000AF1A0000}"/>
    <cellStyle name="Normal 6 2 2 5 2 2 2 2" xfId="5349" xr:uid="{00000000-0005-0000-0000-0000B01A0000}"/>
    <cellStyle name="Normal 6 2 2 5 2 2 2 2 2" xfId="10808" xr:uid="{00000000-0005-0000-0000-0000B11A0000}"/>
    <cellStyle name="Normal 6 2 2 5 2 2 2 2 2 2" xfId="17878" xr:uid="{5532B9B3-E43B-4272-B141-8BF186D817B5}"/>
    <cellStyle name="Normal 6 2 2 5 2 2 2 2 3" xfId="14479" xr:uid="{50CF9DDC-186C-4064-BEDF-85547AAD084B}"/>
    <cellStyle name="Normal 6 2 2 5 2 2 2 3" xfId="10057" xr:uid="{00000000-0005-0000-0000-0000B21A0000}"/>
    <cellStyle name="Normal 6 2 2 5 2 2 2 3 2" xfId="17127" xr:uid="{E4B14F3F-A491-401D-B4E3-BF845DCC9DCC}"/>
    <cellStyle name="Normal 6 2 2 5 2 2 2 4" xfId="12734" xr:uid="{A831D79E-2E14-4C71-9FD7-C2C47A835A8F}"/>
    <cellStyle name="Normal 6 2 2 5 2 2 3" xfId="4802" xr:uid="{00000000-0005-0000-0000-0000B31A0000}"/>
    <cellStyle name="Normal 6 2 2 5 2 2 3 2" xfId="10432" xr:uid="{00000000-0005-0000-0000-0000B41A0000}"/>
    <cellStyle name="Normal 6 2 2 5 2 2 3 2 2" xfId="17502" xr:uid="{3DBE34D0-1FC4-473B-A9C1-BCA5C9E7ADE6}"/>
    <cellStyle name="Normal 6 2 2 5 2 2 3 3" xfId="13932" xr:uid="{6A85865D-2C1B-41BF-A1FA-A56CE6EC3014}"/>
    <cellStyle name="Normal 6 2 2 5 2 2 4" xfId="9683" xr:uid="{00000000-0005-0000-0000-0000B51A0000}"/>
    <cellStyle name="Normal 6 2 2 5 2 2 4 2" xfId="16753" xr:uid="{482B5402-2046-4362-8B0B-9974DB5CBFA7}"/>
    <cellStyle name="Normal 6 2 2 5 2 2 5" xfId="12194" xr:uid="{239DC65C-4672-47E6-AB47-6071657F7EE5}"/>
    <cellStyle name="Normal 6 2 2 5 2 3" xfId="3414" xr:uid="{00000000-0005-0000-0000-0000B61A0000}"/>
    <cellStyle name="Normal 6 2 2 5 2 3 2" xfId="5161" xr:uid="{00000000-0005-0000-0000-0000B71A0000}"/>
    <cellStyle name="Normal 6 2 2 5 2 3 2 2" xfId="10620" xr:uid="{00000000-0005-0000-0000-0000B81A0000}"/>
    <cellStyle name="Normal 6 2 2 5 2 3 2 2 2" xfId="17690" xr:uid="{EE927EBF-0A33-47C7-B33E-AC50E271CA04}"/>
    <cellStyle name="Normal 6 2 2 5 2 3 2 3" xfId="14291" xr:uid="{D87F610C-6444-4E1A-A9E8-B69011B2FDBB}"/>
    <cellStyle name="Normal 6 2 2 5 2 3 3" xfId="9870" xr:uid="{00000000-0005-0000-0000-0000B91A0000}"/>
    <cellStyle name="Normal 6 2 2 5 2 3 3 2" xfId="16940" xr:uid="{44FFD980-982B-4494-9610-073B1923F416}"/>
    <cellStyle name="Normal 6 2 2 5 2 3 4" xfId="12546" xr:uid="{D904325F-651C-429E-A89A-93D9277FD014}"/>
    <cellStyle name="Normal 6 2 2 5 2 4" xfId="4110" xr:uid="{00000000-0005-0000-0000-0000BA1A0000}"/>
    <cellStyle name="Normal 6 2 2 5 2 4 2" xfId="10244" xr:uid="{00000000-0005-0000-0000-0000BB1A0000}"/>
    <cellStyle name="Normal 6 2 2 5 2 4 2 2" xfId="17314" xr:uid="{8547042E-16FC-41FF-A2BB-84861EFF2F7F}"/>
    <cellStyle name="Normal 6 2 2 5 2 4 3" xfId="13241" xr:uid="{56E0679E-3640-4954-B620-2B9300B33252}"/>
    <cellStyle name="Normal 6 2 2 5 2 5" xfId="9543" xr:uid="{00000000-0005-0000-0000-0000BC1A0000}"/>
    <cellStyle name="Normal 6 2 2 5 2 5 2" xfId="16618" xr:uid="{14B9A873-D3EF-4C73-86DE-D10EA7FF6149}"/>
    <cellStyle name="Normal 6 2 2 5 2 6" xfId="11503" xr:uid="{A7B2696E-EE41-4160-860A-7B2294A81559}"/>
    <cellStyle name="Normal 6 2 2 5 3" xfId="3033" xr:uid="{00000000-0005-0000-0000-0000BD1A0000}"/>
    <cellStyle name="Normal 6 2 2 5 3 2" xfId="3601" xr:uid="{00000000-0005-0000-0000-0000BE1A0000}"/>
    <cellStyle name="Normal 6 2 2 5 3 2 2" xfId="5348" xr:uid="{00000000-0005-0000-0000-0000BF1A0000}"/>
    <cellStyle name="Normal 6 2 2 5 3 2 2 2" xfId="10807" xr:uid="{00000000-0005-0000-0000-0000C01A0000}"/>
    <cellStyle name="Normal 6 2 2 5 3 2 2 2 2" xfId="17877" xr:uid="{15338119-3D41-4E85-9576-783FEA5C05DA}"/>
    <cellStyle name="Normal 6 2 2 5 3 2 2 3" xfId="14478" xr:uid="{88FF8DAA-8A27-4FF3-9402-F4E07B4581F3}"/>
    <cellStyle name="Normal 6 2 2 5 3 2 3" xfId="10056" xr:uid="{00000000-0005-0000-0000-0000C11A0000}"/>
    <cellStyle name="Normal 6 2 2 5 3 2 3 2" xfId="17126" xr:uid="{FCF63DF0-C531-4F56-B91C-E5C99968EF6B}"/>
    <cellStyle name="Normal 6 2 2 5 3 2 4" xfId="12733" xr:uid="{8F5B1612-FDCF-4011-8D41-F3F032A5CA88}"/>
    <cellStyle name="Normal 6 2 2 5 3 3" xfId="4801" xr:uid="{00000000-0005-0000-0000-0000C21A0000}"/>
    <cellStyle name="Normal 6 2 2 5 3 3 2" xfId="10431" xr:uid="{00000000-0005-0000-0000-0000C31A0000}"/>
    <cellStyle name="Normal 6 2 2 5 3 3 2 2" xfId="17501" xr:uid="{674373A4-4F5B-4E10-B8E2-6CC23FDDA931}"/>
    <cellStyle name="Normal 6 2 2 5 3 3 3" xfId="13931" xr:uid="{A5284AA1-5BFD-4053-8BD4-9A5AB8EB356C}"/>
    <cellStyle name="Normal 6 2 2 5 3 4" xfId="9682" xr:uid="{00000000-0005-0000-0000-0000C41A0000}"/>
    <cellStyle name="Normal 6 2 2 5 3 4 2" xfId="16752" xr:uid="{DDCFB9A3-A13B-4307-A8CF-B194C100E98D}"/>
    <cellStyle name="Normal 6 2 2 5 3 5" xfId="12193" xr:uid="{E6FA6177-1E5D-4540-BC68-723322B946DA}"/>
    <cellStyle name="Normal 6 2 2 5 4" xfId="3413" xr:uid="{00000000-0005-0000-0000-0000C51A0000}"/>
    <cellStyle name="Normal 6 2 2 5 4 2" xfId="5160" xr:uid="{00000000-0005-0000-0000-0000C61A0000}"/>
    <cellStyle name="Normal 6 2 2 5 4 2 2" xfId="10619" xr:uid="{00000000-0005-0000-0000-0000C71A0000}"/>
    <cellStyle name="Normal 6 2 2 5 4 2 2 2" xfId="17689" xr:uid="{9EB650FB-8548-435D-8E58-DFCDB6D639D7}"/>
    <cellStyle name="Normal 6 2 2 5 4 2 3" xfId="14290" xr:uid="{D2D4A768-C8BF-4200-A039-71A7BE312158}"/>
    <cellStyle name="Normal 6 2 2 5 4 3" xfId="9869" xr:uid="{00000000-0005-0000-0000-0000C81A0000}"/>
    <cellStyle name="Normal 6 2 2 5 4 3 2" xfId="16939" xr:uid="{F44FD4AC-5CBE-43C1-B0CF-74F21DB976F0}"/>
    <cellStyle name="Normal 6 2 2 5 4 4" xfId="12545" xr:uid="{8B2B9813-D193-4E0A-B3A4-66C9F954578A}"/>
    <cellStyle name="Normal 6 2 2 5 5" xfId="4109" xr:uid="{00000000-0005-0000-0000-0000C91A0000}"/>
    <cellStyle name="Normal 6 2 2 5 5 2" xfId="10243" xr:uid="{00000000-0005-0000-0000-0000CA1A0000}"/>
    <cellStyle name="Normal 6 2 2 5 5 2 2" xfId="17313" xr:uid="{9AD32C16-79D3-4F71-BDBB-0BBDDB65E490}"/>
    <cellStyle name="Normal 6 2 2 5 5 3" xfId="13240" xr:uid="{ABF6150C-6372-417C-86FB-18FBA332E6E0}"/>
    <cellStyle name="Normal 6 2 2 5 6" xfId="6618" xr:uid="{00000000-0005-0000-0000-0000CB1A0000}"/>
    <cellStyle name="Normal 6 2 2 5 6 2" xfId="15110" xr:uid="{F89FB105-7BB9-42B4-AEAA-EEA1E3F7CF95}"/>
    <cellStyle name="Normal 6 2 2 5 7" xfId="11502" xr:uid="{87934C74-DBA7-4B92-AFA0-2D0BE9857C16}"/>
    <cellStyle name="Normal 6 2 2 6" xfId="1506" xr:uid="{00000000-0005-0000-0000-0000CC1A0000}"/>
    <cellStyle name="Normal 6 2 2 6 2" xfId="3035" xr:uid="{00000000-0005-0000-0000-0000CD1A0000}"/>
    <cellStyle name="Normal 6 2 2 6 2 2" xfId="3603" xr:uid="{00000000-0005-0000-0000-0000CE1A0000}"/>
    <cellStyle name="Normal 6 2 2 6 2 2 2" xfId="5350" xr:uid="{00000000-0005-0000-0000-0000CF1A0000}"/>
    <cellStyle name="Normal 6 2 2 6 2 2 2 2" xfId="10809" xr:uid="{00000000-0005-0000-0000-0000D01A0000}"/>
    <cellStyle name="Normal 6 2 2 6 2 2 2 2 2" xfId="17879" xr:uid="{39E65E6D-F1BA-408A-9A64-D66668912F03}"/>
    <cellStyle name="Normal 6 2 2 6 2 2 2 3" xfId="14480" xr:uid="{E2EB6667-0FA7-4EBB-8562-228B0A8B6640}"/>
    <cellStyle name="Normal 6 2 2 6 2 2 3" xfId="10058" xr:uid="{00000000-0005-0000-0000-0000D11A0000}"/>
    <cellStyle name="Normal 6 2 2 6 2 2 3 2" xfId="17128" xr:uid="{1BC57E29-4BBE-4BB1-850B-78012143638A}"/>
    <cellStyle name="Normal 6 2 2 6 2 2 4" xfId="12735" xr:uid="{023B1DEB-7D90-4D6C-B928-10B02085649C}"/>
    <cellStyle name="Normal 6 2 2 6 2 3" xfId="4803" xr:uid="{00000000-0005-0000-0000-0000D21A0000}"/>
    <cellStyle name="Normal 6 2 2 6 2 3 2" xfId="10433" xr:uid="{00000000-0005-0000-0000-0000D31A0000}"/>
    <cellStyle name="Normal 6 2 2 6 2 3 2 2" xfId="17503" xr:uid="{8F3828ED-5F61-492A-BA87-783E62E6996E}"/>
    <cellStyle name="Normal 6 2 2 6 2 3 3" xfId="13933" xr:uid="{5582316C-51DF-4BEB-B668-BADCF417D1F7}"/>
    <cellStyle name="Normal 6 2 2 6 2 4" xfId="9684" xr:uid="{00000000-0005-0000-0000-0000D41A0000}"/>
    <cellStyle name="Normal 6 2 2 6 2 4 2" xfId="16754" xr:uid="{596E3514-FA80-46F7-ACE1-D3DA5DF96823}"/>
    <cellStyle name="Normal 6 2 2 6 2 5" xfId="12195" xr:uid="{F43E8CA4-52D0-4474-A14A-850CDB2A65FE}"/>
    <cellStyle name="Normal 6 2 2 6 3" xfId="3415" xr:uid="{00000000-0005-0000-0000-0000D51A0000}"/>
    <cellStyle name="Normal 6 2 2 6 3 2" xfId="5162" xr:uid="{00000000-0005-0000-0000-0000D61A0000}"/>
    <cellStyle name="Normal 6 2 2 6 3 2 2" xfId="10621" xr:uid="{00000000-0005-0000-0000-0000D71A0000}"/>
    <cellStyle name="Normal 6 2 2 6 3 2 2 2" xfId="17691" xr:uid="{48EA0EAC-0585-4D53-8B1E-773EEB9CD35D}"/>
    <cellStyle name="Normal 6 2 2 6 3 2 3" xfId="14292" xr:uid="{A84C6417-3093-4D19-A127-CCE890C2BF24}"/>
    <cellStyle name="Normal 6 2 2 6 3 3" xfId="9871" xr:uid="{00000000-0005-0000-0000-0000D81A0000}"/>
    <cellStyle name="Normal 6 2 2 6 3 3 2" xfId="16941" xr:uid="{CBCABC54-BD78-4D76-B54F-C30EC7AD31C1}"/>
    <cellStyle name="Normal 6 2 2 6 3 4" xfId="12547" xr:uid="{37558032-1316-476E-8118-25DB5416A7D9}"/>
    <cellStyle name="Normal 6 2 2 6 4" xfId="4111" xr:uid="{00000000-0005-0000-0000-0000D91A0000}"/>
    <cellStyle name="Normal 6 2 2 6 4 2" xfId="10245" xr:uid="{00000000-0005-0000-0000-0000DA1A0000}"/>
    <cellStyle name="Normal 6 2 2 6 4 2 2" xfId="17315" xr:uid="{0F46D8CB-A8C0-4857-A345-8B6D3FF63D50}"/>
    <cellStyle name="Normal 6 2 2 6 4 3" xfId="13242" xr:uid="{7833D135-5DCC-42B5-8D17-E6625FC77439}"/>
    <cellStyle name="Normal 6 2 2 6 5" xfId="7021" xr:uid="{00000000-0005-0000-0000-0000DB1A0000}"/>
    <cellStyle name="Normal 6 2 2 6 5 2" xfId="15343" xr:uid="{44A8C815-BA52-44E6-89CF-DD84EC4B080C}"/>
    <cellStyle name="Normal 6 2 2 6 6" xfId="11504" xr:uid="{4631B822-BFBA-4946-BC3D-5749CF265A9F}"/>
    <cellStyle name="Normal 6 2 2 7" xfId="3022" xr:uid="{00000000-0005-0000-0000-0000DC1A0000}"/>
    <cellStyle name="Normal 6 2 2 7 2" xfId="3590" xr:uid="{00000000-0005-0000-0000-0000DD1A0000}"/>
    <cellStyle name="Normal 6 2 2 7 2 2" xfId="5337" xr:uid="{00000000-0005-0000-0000-0000DE1A0000}"/>
    <cellStyle name="Normal 6 2 2 7 2 2 2" xfId="10796" xr:uid="{00000000-0005-0000-0000-0000DF1A0000}"/>
    <cellStyle name="Normal 6 2 2 7 2 2 2 2" xfId="17866" xr:uid="{E52B08EC-EF9F-4A92-9224-4938E4545252}"/>
    <cellStyle name="Normal 6 2 2 7 2 2 3" xfId="14467" xr:uid="{EC6E94B7-231F-40A6-AE12-659981AFDA88}"/>
    <cellStyle name="Normal 6 2 2 7 2 3" xfId="10045" xr:uid="{00000000-0005-0000-0000-0000E01A0000}"/>
    <cellStyle name="Normal 6 2 2 7 2 3 2" xfId="17115" xr:uid="{85FB6FAC-0C69-40BF-9C08-B6E7503ECEE1}"/>
    <cellStyle name="Normal 6 2 2 7 2 4" xfId="12722" xr:uid="{A068EE31-3863-4C1C-AD5D-58B8449A7D79}"/>
    <cellStyle name="Normal 6 2 2 7 3" xfId="4790" xr:uid="{00000000-0005-0000-0000-0000E11A0000}"/>
    <cellStyle name="Normal 6 2 2 7 3 2" xfId="10420" xr:uid="{00000000-0005-0000-0000-0000E21A0000}"/>
    <cellStyle name="Normal 6 2 2 7 3 2 2" xfId="17490" xr:uid="{87E563F2-136A-4965-8AD1-A7D3FC24EC78}"/>
    <cellStyle name="Normal 6 2 2 7 3 3" xfId="13920" xr:uid="{4DD56C26-4960-40A8-9D65-502D621D0E2C}"/>
    <cellStyle name="Normal 6 2 2 7 4" xfId="9671" xr:uid="{00000000-0005-0000-0000-0000E31A0000}"/>
    <cellStyle name="Normal 6 2 2 7 4 2" xfId="16741" xr:uid="{891ED936-3813-4DE1-B3B0-462BAA44B034}"/>
    <cellStyle name="Normal 6 2 2 7 5" xfId="12182" xr:uid="{25F8ED64-A4A3-47FD-9FBD-4E50007A1200}"/>
    <cellStyle name="Normal 6 2 2 8" xfId="3402" xr:uid="{00000000-0005-0000-0000-0000E41A0000}"/>
    <cellStyle name="Normal 6 2 2 8 2" xfId="5149" xr:uid="{00000000-0005-0000-0000-0000E51A0000}"/>
    <cellStyle name="Normal 6 2 2 8 2 2" xfId="10608" xr:uid="{00000000-0005-0000-0000-0000E61A0000}"/>
    <cellStyle name="Normal 6 2 2 8 2 2 2" xfId="17678" xr:uid="{0106F675-D1D9-4C3E-B97B-C7E48C451047}"/>
    <cellStyle name="Normal 6 2 2 8 2 3" xfId="14279" xr:uid="{FCCC2578-C08A-496E-9124-23F54A864799}"/>
    <cellStyle name="Normal 6 2 2 8 3" xfId="9858" xr:uid="{00000000-0005-0000-0000-0000E71A0000}"/>
    <cellStyle name="Normal 6 2 2 8 3 2" xfId="16928" xr:uid="{4C97522F-C936-4EB0-824E-A3300A5D3AAF}"/>
    <cellStyle name="Normal 6 2 2 8 4" xfId="12534" xr:uid="{961538CB-2C9B-462F-AB8D-83A8EAC4565B}"/>
    <cellStyle name="Normal 6 2 2 9" xfId="4098" xr:uid="{00000000-0005-0000-0000-0000E81A0000}"/>
    <cellStyle name="Normal 6 2 2 9 2" xfId="10232" xr:uid="{00000000-0005-0000-0000-0000E91A0000}"/>
    <cellStyle name="Normal 6 2 2 9 2 2" xfId="17302" xr:uid="{CF1F2113-A4D4-433B-ACE4-3321BAB2F2E1}"/>
    <cellStyle name="Normal 6 2 2 9 3" xfId="13229" xr:uid="{1E1DF7EE-D1E1-4BC6-8392-2A7124E1C8E5}"/>
    <cellStyle name="Normal 6 2 2_BS " xfId="6134" xr:uid="{00000000-0005-0000-0000-0000EA1A0000}"/>
    <cellStyle name="Normal 6 2 3" xfId="1507" xr:uid="{00000000-0005-0000-0000-0000EB1A0000}"/>
    <cellStyle name="Normal 6 2 3 10" xfId="5811" xr:uid="{00000000-0005-0000-0000-0000EC1A0000}"/>
    <cellStyle name="Normal 6 2 3 10 2" xfId="14755" xr:uid="{7A8A1E77-03EC-4DCE-9C6D-EEFB01DBE3E1}"/>
    <cellStyle name="Normal 6 2 3 11" xfId="11505" xr:uid="{9B2DA8AD-F166-4E94-AB3C-77223E0D58E7}"/>
    <cellStyle name="Normal 6 2 3 2" xfId="1508" xr:uid="{00000000-0005-0000-0000-0000ED1A0000}"/>
    <cellStyle name="Normal 6 2 3 2 2" xfId="1509" xr:uid="{00000000-0005-0000-0000-0000EE1A0000}"/>
    <cellStyle name="Normal 6 2 3 2 2 2" xfId="1510" xr:uid="{00000000-0005-0000-0000-0000EF1A0000}"/>
    <cellStyle name="Normal 6 2 3 2 2 2 2" xfId="3039" xr:uid="{00000000-0005-0000-0000-0000F01A0000}"/>
    <cellStyle name="Normal 6 2 3 2 2 2 2 2" xfId="3607" xr:uid="{00000000-0005-0000-0000-0000F11A0000}"/>
    <cellStyle name="Normal 6 2 3 2 2 2 2 2 2" xfId="5354" xr:uid="{00000000-0005-0000-0000-0000F21A0000}"/>
    <cellStyle name="Normal 6 2 3 2 2 2 2 2 2 2" xfId="10813" xr:uid="{00000000-0005-0000-0000-0000F31A0000}"/>
    <cellStyle name="Normal 6 2 3 2 2 2 2 2 2 2 2" xfId="17883" xr:uid="{94A62EE0-834E-41AA-86E7-357BCAFD4CC9}"/>
    <cellStyle name="Normal 6 2 3 2 2 2 2 2 2 3" xfId="14484" xr:uid="{03D6457A-4E33-450C-9337-F12B5C34FE31}"/>
    <cellStyle name="Normal 6 2 3 2 2 2 2 2 3" xfId="10062" xr:uid="{00000000-0005-0000-0000-0000F41A0000}"/>
    <cellStyle name="Normal 6 2 3 2 2 2 2 2 3 2" xfId="17132" xr:uid="{12559EF2-D034-440E-8F7E-DEB86A95C891}"/>
    <cellStyle name="Normal 6 2 3 2 2 2 2 2 4" xfId="12739" xr:uid="{6DADBA42-6596-486D-9635-F220398A9235}"/>
    <cellStyle name="Normal 6 2 3 2 2 2 2 3" xfId="4807" xr:uid="{00000000-0005-0000-0000-0000F51A0000}"/>
    <cellStyle name="Normal 6 2 3 2 2 2 2 3 2" xfId="10437" xr:uid="{00000000-0005-0000-0000-0000F61A0000}"/>
    <cellStyle name="Normal 6 2 3 2 2 2 2 3 2 2" xfId="17507" xr:uid="{2BA28FEE-8759-45A3-B0E6-25670A34F7DB}"/>
    <cellStyle name="Normal 6 2 3 2 2 2 2 3 3" xfId="13937" xr:uid="{352805B7-0A4D-402A-B828-C2ECADC3E51A}"/>
    <cellStyle name="Normal 6 2 3 2 2 2 2 4" xfId="9688" xr:uid="{00000000-0005-0000-0000-0000F71A0000}"/>
    <cellStyle name="Normal 6 2 3 2 2 2 2 4 2" xfId="16758" xr:uid="{B1780665-3010-4BB6-B6A2-DEA87E201EAE}"/>
    <cellStyle name="Normal 6 2 3 2 2 2 2 5" xfId="12199" xr:uid="{985492E9-D147-48CE-A5E1-30B234DE1864}"/>
    <cellStyle name="Normal 6 2 3 2 2 2 3" xfId="3419" xr:uid="{00000000-0005-0000-0000-0000F81A0000}"/>
    <cellStyle name="Normal 6 2 3 2 2 2 3 2" xfId="5166" xr:uid="{00000000-0005-0000-0000-0000F91A0000}"/>
    <cellStyle name="Normal 6 2 3 2 2 2 3 2 2" xfId="10625" xr:uid="{00000000-0005-0000-0000-0000FA1A0000}"/>
    <cellStyle name="Normal 6 2 3 2 2 2 3 2 2 2" xfId="17695" xr:uid="{0C1497BD-FFF8-4958-924B-F440444B5D62}"/>
    <cellStyle name="Normal 6 2 3 2 2 2 3 2 3" xfId="14296" xr:uid="{94BA6C85-7238-4B6A-821F-03D3B0D47581}"/>
    <cellStyle name="Normal 6 2 3 2 2 2 3 3" xfId="9875" xr:uid="{00000000-0005-0000-0000-0000FB1A0000}"/>
    <cellStyle name="Normal 6 2 3 2 2 2 3 3 2" xfId="16945" xr:uid="{7B94C54A-DB01-4C7C-853B-BCE5C6535D39}"/>
    <cellStyle name="Normal 6 2 3 2 2 2 3 4" xfId="12551" xr:uid="{8F3CEB34-F4A3-4497-9534-21268D9D16D6}"/>
    <cellStyle name="Normal 6 2 3 2 2 2 4" xfId="4115" xr:uid="{00000000-0005-0000-0000-0000FC1A0000}"/>
    <cellStyle name="Normal 6 2 3 2 2 2 4 2" xfId="10249" xr:uid="{00000000-0005-0000-0000-0000FD1A0000}"/>
    <cellStyle name="Normal 6 2 3 2 2 2 4 2 2" xfId="17319" xr:uid="{883889DA-6DC3-4DA6-BCCB-8D3D0B6025C2}"/>
    <cellStyle name="Normal 6 2 3 2 2 2 4 3" xfId="13246" xr:uid="{B16D77F2-1893-4E72-98B9-E1545E9A4B95}"/>
    <cellStyle name="Normal 6 2 3 2 2 2 5" xfId="6620" xr:uid="{00000000-0005-0000-0000-0000FE1A0000}"/>
    <cellStyle name="Normal 6 2 3 2 2 2 5 2" xfId="15112" xr:uid="{42941453-9DCE-4037-B6B5-BD631465F75E}"/>
    <cellStyle name="Normal 6 2 3 2 2 2 6" xfId="11508" xr:uid="{F7EAF7F1-10BE-436F-B323-F02F69DB2B9B}"/>
    <cellStyle name="Normal 6 2 3 2 2 3" xfId="3038" xr:uid="{00000000-0005-0000-0000-0000FF1A0000}"/>
    <cellStyle name="Normal 6 2 3 2 2 3 2" xfId="3606" xr:uid="{00000000-0005-0000-0000-0000001B0000}"/>
    <cellStyle name="Normal 6 2 3 2 2 3 2 2" xfId="5353" xr:uid="{00000000-0005-0000-0000-0000011B0000}"/>
    <cellStyle name="Normal 6 2 3 2 2 3 2 2 2" xfId="10812" xr:uid="{00000000-0005-0000-0000-0000021B0000}"/>
    <cellStyle name="Normal 6 2 3 2 2 3 2 2 2 2" xfId="17882" xr:uid="{FDF76818-FD71-4396-8BBA-1520E908B0DF}"/>
    <cellStyle name="Normal 6 2 3 2 2 3 2 2 3" xfId="14483" xr:uid="{4D890444-F1FA-43D3-ADB3-D7DFC08D916C}"/>
    <cellStyle name="Normal 6 2 3 2 2 3 2 3" xfId="10061" xr:uid="{00000000-0005-0000-0000-0000031B0000}"/>
    <cellStyle name="Normal 6 2 3 2 2 3 2 3 2" xfId="17131" xr:uid="{56903B15-B7BA-428F-9692-D305DFC08318}"/>
    <cellStyle name="Normal 6 2 3 2 2 3 2 4" xfId="12738" xr:uid="{96BFCD49-27A4-4217-A66D-6B3210B3747E}"/>
    <cellStyle name="Normal 6 2 3 2 2 3 3" xfId="4806" xr:uid="{00000000-0005-0000-0000-0000041B0000}"/>
    <cellStyle name="Normal 6 2 3 2 2 3 3 2" xfId="10436" xr:uid="{00000000-0005-0000-0000-0000051B0000}"/>
    <cellStyle name="Normal 6 2 3 2 2 3 3 2 2" xfId="17506" xr:uid="{E7CD01F0-005A-4785-9CAA-0A43077E2789}"/>
    <cellStyle name="Normal 6 2 3 2 2 3 3 3" xfId="13936" xr:uid="{9709F7D6-E652-41B8-AB9A-726F23D6A45E}"/>
    <cellStyle name="Normal 6 2 3 2 2 3 4" xfId="9687" xr:uid="{00000000-0005-0000-0000-0000061B0000}"/>
    <cellStyle name="Normal 6 2 3 2 2 3 4 2" xfId="16757" xr:uid="{ADEDB69E-D62C-445D-B1B4-831B858D9DD5}"/>
    <cellStyle name="Normal 6 2 3 2 2 3 5" xfId="12198" xr:uid="{F63B83F9-B615-4E68-A736-160FDF69B3C1}"/>
    <cellStyle name="Normal 6 2 3 2 2 4" xfId="3418" xr:uid="{00000000-0005-0000-0000-0000071B0000}"/>
    <cellStyle name="Normal 6 2 3 2 2 4 2" xfId="5165" xr:uid="{00000000-0005-0000-0000-0000081B0000}"/>
    <cellStyle name="Normal 6 2 3 2 2 4 2 2" xfId="10624" xr:uid="{00000000-0005-0000-0000-0000091B0000}"/>
    <cellStyle name="Normal 6 2 3 2 2 4 2 2 2" xfId="17694" xr:uid="{102F3FDA-E525-4FCD-AEA1-E7C479F77D06}"/>
    <cellStyle name="Normal 6 2 3 2 2 4 2 3" xfId="14295" xr:uid="{992D4D9D-6761-4650-99CF-4E58E3CA8A4A}"/>
    <cellStyle name="Normal 6 2 3 2 2 4 3" xfId="9874" xr:uid="{00000000-0005-0000-0000-00000A1B0000}"/>
    <cellStyle name="Normal 6 2 3 2 2 4 3 2" xfId="16944" xr:uid="{A1B0E0D3-C325-4BF2-8247-9293F98B18EB}"/>
    <cellStyle name="Normal 6 2 3 2 2 4 4" xfId="12550" xr:uid="{885BDCDF-3F9C-41AB-88FD-8B8E5EA481A3}"/>
    <cellStyle name="Normal 6 2 3 2 2 5" xfId="4114" xr:uid="{00000000-0005-0000-0000-00000B1B0000}"/>
    <cellStyle name="Normal 6 2 3 2 2 5 2" xfId="10248" xr:uid="{00000000-0005-0000-0000-00000C1B0000}"/>
    <cellStyle name="Normal 6 2 3 2 2 5 2 2" xfId="17318" xr:uid="{E3412175-A272-44DC-B37A-A64D44B95210}"/>
    <cellStyle name="Normal 6 2 3 2 2 5 3" xfId="13245" xr:uid="{6F192CA0-D956-4F51-9DAD-85C120AB2F61}"/>
    <cellStyle name="Normal 6 2 3 2 2 6" xfId="6619" xr:uid="{00000000-0005-0000-0000-00000D1B0000}"/>
    <cellStyle name="Normal 6 2 3 2 2 6 2" xfId="15111" xr:uid="{BE801AA5-5ED4-4E5F-9E98-AE9D4ED0EE3C}"/>
    <cellStyle name="Normal 6 2 3 2 2 7" xfId="11507" xr:uid="{5A83B279-424C-44D9-900A-F1B6BBD5A7C1}"/>
    <cellStyle name="Normal 6 2 3 2 3" xfId="1511" xr:uid="{00000000-0005-0000-0000-00000E1B0000}"/>
    <cellStyle name="Normal 6 2 3 2 3 2" xfId="3040" xr:uid="{00000000-0005-0000-0000-00000F1B0000}"/>
    <cellStyle name="Normal 6 2 3 2 3 2 2" xfId="3608" xr:uid="{00000000-0005-0000-0000-0000101B0000}"/>
    <cellStyle name="Normal 6 2 3 2 3 2 2 2" xfId="5355" xr:uid="{00000000-0005-0000-0000-0000111B0000}"/>
    <cellStyle name="Normal 6 2 3 2 3 2 2 2 2" xfId="10814" xr:uid="{00000000-0005-0000-0000-0000121B0000}"/>
    <cellStyle name="Normal 6 2 3 2 3 2 2 2 2 2" xfId="17884" xr:uid="{825093BF-AC7D-4FC7-A465-1C50194D7C54}"/>
    <cellStyle name="Normal 6 2 3 2 3 2 2 2 3" xfId="14485" xr:uid="{43C20414-A05E-4F7E-9A57-7F85E75D2CF1}"/>
    <cellStyle name="Normal 6 2 3 2 3 2 2 3" xfId="10063" xr:uid="{00000000-0005-0000-0000-0000131B0000}"/>
    <cellStyle name="Normal 6 2 3 2 3 2 2 3 2" xfId="17133" xr:uid="{76441036-90DD-45E1-90FF-732DA0FBFC67}"/>
    <cellStyle name="Normal 6 2 3 2 3 2 2 4" xfId="12740" xr:uid="{6CC5CA52-BC9A-4446-8320-234170E7F296}"/>
    <cellStyle name="Normal 6 2 3 2 3 2 3" xfId="4808" xr:uid="{00000000-0005-0000-0000-0000141B0000}"/>
    <cellStyle name="Normal 6 2 3 2 3 2 3 2" xfId="10438" xr:uid="{00000000-0005-0000-0000-0000151B0000}"/>
    <cellStyle name="Normal 6 2 3 2 3 2 3 2 2" xfId="17508" xr:uid="{293600D2-00ED-4ABD-A962-80E5FCDE2C0D}"/>
    <cellStyle name="Normal 6 2 3 2 3 2 3 3" xfId="13938" xr:uid="{100AD78B-F990-4647-82D0-0830919E6EBB}"/>
    <cellStyle name="Normal 6 2 3 2 3 2 4" xfId="9689" xr:uid="{00000000-0005-0000-0000-0000161B0000}"/>
    <cellStyle name="Normal 6 2 3 2 3 2 4 2" xfId="16759" xr:uid="{CB5FD6F4-4EBF-4DEF-90CF-DF4183F1C887}"/>
    <cellStyle name="Normal 6 2 3 2 3 2 5" xfId="12200" xr:uid="{7F819E45-CB5C-4745-A64D-3A7B5DA3855A}"/>
    <cellStyle name="Normal 6 2 3 2 3 3" xfId="3420" xr:uid="{00000000-0005-0000-0000-0000171B0000}"/>
    <cellStyle name="Normal 6 2 3 2 3 3 2" xfId="5167" xr:uid="{00000000-0005-0000-0000-0000181B0000}"/>
    <cellStyle name="Normal 6 2 3 2 3 3 2 2" xfId="10626" xr:uid="{00000000-0005-0000-0000-0000191B0000}"/>
    <cellStyle name="Normal 6 2 3 2 3 3 2 2 2" xfId="17696" xr:uid="{B7366E22-6ECA-4316-8978-C8DB22438DE7}"/>
    <cellStyle name="Normal 6 2 3 2 3 3 2 3" xfId="14297" xr:uid="{1FA82253-3F94-4F9C-9FD9-0759EB97F957}"/>
    <cellStyle name="Normal 6 2 3 2 3 3 3" xfId="9876" xr:uid="{00000000-0005-0000-0000-00001A1B0000}"/>
    <cellStyle name="Normal 6 2 3 2 3 3 3 2" xfId="16946" xr:uid="{651DEB94-93B1-4726-A236-14FB713E0166}"/>
    <cellStyle name="Normal 6 2 3 2 3 3 4" xfId="12552" xr:uid="{584314B5-CB17-4057-BF58-6A992EE3513A}"/>
    <cellStyle name="Normal 6 2 3 2 3 4" xfId="4116" xr:uid="{00000000-0005-0000-0000-00001B1B0000}"/>
    <cellStyle name="Normal 6 2 3 2 3 4 2" xfId="10250" xr:uid="{00000000-0005-0000-0000-00001C1B0000}"/>
    <cellStyle name="Normal 6 2 3 2 3 4 2 2" xfId="17320" xr:uid="{ECEEC133-E194-4B8B-B090-4F21F078A8CB}"/>
    <cellStyle name="Normal 6 2 3 2 3 4 3" xfId="13247" xr:uid="{3F981B28-3D72-42E5-ADEB-7F0C7115BCFD}"/>
    <cellStyle name="Normal 6 2 3 2 3 5" xfId="6621" xr:uid="{00000000-0005-0000-0000-00001D1B0000}"/>
    <cellStyle name="Normal 6 2 3 2 3 5 2" xfId="15113" xr:uid="{F45BFFCC-4C09-4445-B234-AB1E834086E4}"/>
    <cellStyle name="Normal 6 2 3 2 3 6" xfId="11509" xr:uid="{A10640CC-C233-4D17-AEE9-AF44C27E0F3A}"/>
    <cellStyle name="Normal 6 2 3 2 4" xfId="3037" xr:uid="{00000000-0005-0000-0000-00001E1B0000}"/>
    <cellStyle name="Normal 6 2 3 2 4 2" xfId="3605" xr:uid="{00000000-0005-0000-0000-00001F1B0000}"/>
    <cellStyle name="Normal 6 2 3 2 4 2 2" xfId="5352" xr:uid="{00000000-0005-0000-0000-0000201B0000}"/>
    <cellStyle name="Normal 6 2 3 2 4 2 2 2" xfId="10811" xr:uid="{00000000-0005-0000-0000-0000211B0000}"/>
    <cellStyle name="Normal 6 2 3 2 4 2 2 2 2" xfId="17881" xr:uid="{C7F82B1A-9BE5-4F35-9638-3EE6F7638F5C}"/>
    <cellStyle name="Normal 6 2 3 2 4 2 2 3" xfId="14482" xr:uid="{BD529998-4E81-4F94-91C5-7730A4640689}"/>
    <cellStyle name="Normal 6 2 3 2 4 2 3" xfId="10060" xr:uid="{00000000-0005-0000-0000-0000221B0000}"/>
    <cellStyle name="Normal 6 2 3 2 4 2 3 2" xfId="17130" xr:uid="{4CE27078-4792-4CEF-BDB4-242222D780C7}"/>
    <cellStyle name="Normal 6 2 3 2 4 2 4" xfId="12737" xr:uid="{477E8ADD-B66E-4FD1-957C-6E8BB875E4A7}"/>
    <cellStyle name="Normal 6 2 3 2 4 3" xfId="4805" xr:uid="{00000000-0005-0000-0000-0000231B0000}"/>
    <cellStyle name="Normal 6 2 3 2 4 3 2" xfId="10435" xr:uid="{00000000-0005-0000-0000-0000241B0000}"/>
    <cellStyle name="Normal 6 2 3 2 4 3 2 2" xfId="17505" xr:uid="{1CD44589-6BBE-450B-B9C4-1D53B7B93B3B}"/>
    <cellStyle name="Normal 6 2 3 2 4 3 3" xfId="13935" xr:uid="{DF89AA80-618F-4838-B129-65BDABEFFC33}"/>
    <cellStyle name="Normal 6 2 3 2 4 4" xfId="9686" xr:uid="{00000000-0005-0000-0000-0000251B0000}"/>
    <cellStyle name="Normal 6 2 3 2 4 4 2" xfId="16756" xr:uid="{CFE93829-7643-4338-9DF9-83D510EA928D}"/>
    <cellStyle name="Normal 6 2 3 2 4 5" xfId="12197" xr:uid="{B90DED4D-757F-470C-92F8-5A85B5C7305F}"/>
    <cellStyle name="Normal 6 2 3 2 5" xfId="3417" xr:uid="{00000000-0005-0000-0000-0000261B0000}"/>
    <cellStyle name="Normal 6 2 3 2 5 2" xfId="5164" xr:uid="{00000000-0005-0000-0000-0000271B0000}"/>
    <cellStyle name="Normal 6 2 3 2 5 2 2" xfId="10623" xr:uid="{00000000-0005-0000-0000-0000281B0000}"/>
    <cellStyle name="Normal 6 2 3 2 5 2 2 2" xfId="17693" xr:uid="{99292185-FA65-4CBC-9CE1-13BC689D720E}"/>
    <cellStyle name="Normal 6 2 3 2 5 2 3" xfId="14294" xr:uid="{947AF8C2-D975-4EBB-A4FF-531A89DC9C10}"/>
    <cellStyle name="Normal 6 2 3 2 5 3" xfId="9873" xr:uid="{00000000-0005-0000-0000-0000291B0000}"/>
    <cellStyle name="Normal 6 2 3 2 5 3 2" xfId="16943" xr:uid="{040C5D02-C4FB-4873-A10E-8D1B81DF0368}"/>
    <cellStyle name="Normal 6 2 3 2 5 4" xfId="12549" xr:uid="{38B25E34-CAF1-4A9C-BFFA-88007C769009}"/>
    <cellStyle name="Normal 6 2 3 2 6" xfId="4113" xr:uid="{00000000-0005-0000-0000-00002A1B0000}"/>
    <cellStyle name="Normal 6 2 3 2 6 2" xfId="10247" xr:uid="{00000000-0005-0000-0000-00002B1B0000}"/>
    <cellStyle name="Normal 6 2 3 2 6 2 2" xfId="17317" xr:uid="{E7668CEA-8670-4C4E-9AAC-2C5F502667A8}"/>
    <cellStyle name="Normal 6 2 3 2 6 3" xfId="13244" xr:uid="{25679A5E-9996-420E-B3C8-086029D6F7EE}"/>
    <cellStyle name="Normal 6 2 3 2 7" xfId="6237" xr:uid="{00000000-0005-0000-0000-00002C1B0000}"/>
    <cellStyle name="Normal 6 2 3 2 7 2" xfId="14864" xr:uid="{6E72A1C9-28D9-480A-9A74-985AD88A945E}"/>
    <cellStyle name="Normal 6 2 3 2 8" xfId="11506" xr:uid="{D32695DA-5FF2-4ADA-A926-B5228F270D92}"/>
    <cellStyle name="Normal 6 2 3 3" xfId="1512" xr:uid="{00000000-0005-0000-0000-00002D1B0000}"/>
    <cellStyle name="Normal 6 2 3 3 2" xfId="1513" xr:uid="{00000000-0005-0000-0000-00002E1B0000}"/>
    <cellStyle name="Normal 6 2 3 3 2 2" xfId="1514" xr:uid="{00000000-0005-0000-0000-00002F1B0000}"/>
    <cellStyle name="Normal 6 2 3 3 2 2 2" xfId="3043" xr:uid="{00000000-0005-0000-0000-0000301B0000}"/>
    <cellStyle name="Normal 6 2 3 3 2 2 2 2" xfId="3611" xr:uid="{00000000-0005-0000-0000-0000311B0000}"/>
    <cellStyle name="Normal 6 2 3 3 2 2 2 2 2" xfId="5358" xr:uid="{00000000-0005-0000-0000-0000321B0000}"/>
    <cellStyle name="Normal 6 2 3 3 2 2 2 2 2 2" xfId="10817" xr:uid="{00000000-0005-0000-0000-0000331B0000}"/>
    <cellStyle name="Normal 6 2 3 3 2 2 2 2 2 2 2" xfId="17887" xr:uid="{02A14C3C-7413-48AD-927F-3B6109354E5B}"/>
    <cellStyle name="Normal 6 2 3 3 2 2 2 2 2 3" xfId="14488" xr:uid="{8DC6A844-57AF-429F-8F0A-D4D17DEDBB71}"/>
    <cellStyle name="Normal 6 2 3 3 2 2 2 2 3" xfId="10066" xr:uid="{00000000-0005-0000-0000-0000341B0000}"/>
    <cellStyle name="Normal 6 2 3 3 2 2 2 2 3 2" xfId="17136" xr:uid="{CD608056-4A1A-4785-BCF4-9466DF239DF7}"/>
    <cellStyle name="Normal 6 2 3 3 2 2 2 2 4" xfId="12743" xr:uid="{EA7E78AA-0C87-48C3-9D2E-15D963F51B61}"/>
    <cellStyle name="Normal 6 2 3 3 2 2 2 3" xfId="4811" xr:uid="{00000000-0005-0000-0000-0000351B0000}"/>
    <cellStyle name="Normal 6 2 3 3 2 2 2 3 2" xfId="10441" xr:uid="{00000000-0005-0000-0000-0000361B0000}"/>
    <cellStyle name="Normal 6 2 3 3 2 2 2 3 2 2" xfId="17511" xr:uid="{F7102AAF-0989-49F9-8335-8E93DBC827DF}"/>
    <cellStyle name="Normal 6 2 3 3 2 2 2 3 3" xfId="13941" xr:uid="{8560854A-D0E6-492E-8F7E-DFF415251D60}"/>
    <cellStyle name="Normal 6 2 3 3 2 2 2 4" xfId="9692" xr:uid="{00000000-0005-0000-0000-0000371B0000}"/>
    <cellStyle name="Normal 6 2 3 3 2 2 2 4 2" xfId="16762" xr:uid="{5FE4EC82-0A11-43A7-81B8-9EEF5DF02873}"/>
    <cellStyle name="Normal 6 2 3 3 2 2 2 5" xfId="12203" xr:uid="{B31DDC98-E749-4575-90DC-0A6BD25EF51E}"/>
    <cellStyle name="Normal 6 2 3 3 2 2 3" xfId="3423" xr:uid="{00000000-0005-0000-0000-0000381B0000}"/>
    <cellStyle name="Normal 6 2 3 3 2 2 3 2" xfId="5170" xr:uid="{00000000-0005-0000-0000-0000391B0000}"/>
    <cellStyle name="Normal 6 2 3 3 2 2 3 2 2" xfId="10629" xr:uid="{00000000-0005-0000-0000-00003A1B0000}"/>
    <cellStyle name="Normal 6 2 3 3 2 2 3 2 2 2" xfId="17699" xr:uid="{E706162E-3B92-4F2A-BA91-D87A8B357D3C}"/>
    <cellStyle name="Normal 6 2 3 3 2 2 3 2 3" xfId="14300" xr:uid="{9AEC3709-083A-41AD-83BB-C5CBC2021519}"/>
    <cellStyle name="Normal 6 2 3 3 2 2 3 3" xfId="9879" xr:uid="{00000000-0005-0000-0000-00003B1B0000}"/>
    <cellStyle name="Normal 6 2 3 3 2 2 3 3 2" xfId="16949" xr:uid="{F3569590-8B37-4F5A-9724-B4ACFF09008F}"/>
    <cellStyle name="Normal 6 2 3 3 2 2 3 4" xfId="12555" xr:uid="{9AB3DFFD-C356-4208-A321-CCE684E8F19E}"/>
    <cellStyle name="Normal 6 2 3 3 2 2 4" xfId="4119" xr:uid="{00000000-0005-0000-0000-00003C1B0000}"/>
    <cellStyle name="Normal 6 2 3 3 2 2 4 2" xfId="10253" xr:uid="{00000000-0005-0000-0000-00003D1B0000}"/>
    <cellStyle name="Normal 6 2 3 3 2 2 4 2 2" xfId="17323" xr:uid="{D5575353-3ED2-4C64-B428-A1B0457D24FC}"/>
    <cellStyle name="Normal 6 2 3 3 2 2 4 3" xfId="13250" xr:uid="{F9A82A3A-F034-434A-A665-3AC1EB48E961}"/>
    <cellStyle name="Normal 6 2 3 3 2 2 5" xfId="6624" xr:uid="{00000000-0005-0000-0000-00003E1B0000}"/>
    <cellStyle name="Normal 6 2 3 3 2 2 5 2" xfId="15116" xr:uid="{A0F4C3D9-CAA7-4AAA-BEED-256EFCA23543}"/>
    <cellStyle name="Normal 6 2 3 3 2 2 6" xfId="11512" xr:uid="{3EAB1ABD-8FBB-4239-BB3D-F527A69D55AE}"/>
    <cellStyle name="Normal 6 2 3 3 2 3" xfId="3042" xr:uid="{00000000-0005-0000-0000-00003F1B0000}"/>
    <cellStyle name="Normal 6 2 3 3 2 3 2" xfId="3610" xr:uid="{00000000-0005-0000-0000-0000401B0000}"/>
    <cellStyle name="Normal 6 2 3 3 2 3 2 2" xfId="5357" xr:uid="{00000000-0005-0000-0000-0000411B0000}"/>
    <cellStyle name="Normal 6 2 3 3 2 3 2 2 2" xfId="10816" xr:uid="{00000000-0005-0000-0000-0000421B0000}"/>
    <cellStyle name="Normal 6 2 3 3 2 3 2 2 2 2" xfId="17886" xr:uid="{73F1ED6E-CE25-4A65-B100-3145171CD7BD}"/>
    <cellStyle name="Normal 6 2 3 3 2 3 2 2 3" xfId="14487" xr:uid="{945A1EDF-3687-4FCD-85C1-092F91B619C2}"/>
    <cellStyle name="Normal 6 2 3 3 2 3 2 3" xfId="10065" xr:uid="{00000000-0005-0000-0000-0000431B0000}"/>
    <cellStyle name="Normal 6 2 3 3 2 3 2 3 2" xfId="17135" xr:uid="{E1AC610D-9FFA-4DAD-9BB7-72B22AED1886}"/>
    <cellStyle name="Normal 6 2 3 3 2 3 2 4" xfId="12742" xr:uid="{8D2D5437-6B71-4B70-9AE7-DFAA7BDE4E69}"/>
    <cellStyle name="Normal 6 2 3 3 2 3 3" xfId="4810" xr:uid="{00000000-0005-0000-0000-0000441B0000}"/>
    <cellStyle name="Normal 6 2 3 3 2 3 3 2" xfId="10440" xr:uid="{00000000-0005-0000-0000-0000451B0000}"/>
    <cellStyle name="Normal 6 2 3 3 2 3 3 2 2" xfId="17510" xr:uid="{677D1D6F-A733-4271-82B9-8E55FD3BE3AB}"/>
    <cellStyle name="Normal 6 2 3 3 2 3 3 3" xfId="13940" xr:uid="{D2B8B145-B36B-400D-9CDA-46074D795206}"/>
    <cellStyle name="Normal 6 2 3 3 2 3 4" xfId="9691" xr:uid="{00000000-0005-0000-0000-0000461B0000}"/>
    <cellStyle name="Normal 6 2 3 3 2 3 4 2" xfId="16761" xr:uid="{22AA5887-2C72-4E89-A30D-E96A947C3FB6}"/>
    <cellStyle name="Normal 6 2 3 3 2 3 5" xfId="12202" xr:uid="{4A9D0FB7-D1DC-4736-A703-DA39F284D83D}"/>
    <cellStyle name="Normal 6 2 3 3 2 4" xfId="3422" xr:uid="{00000000-0005-0000-0000-0000471B0000}"/>
    <cellStyle name="Normal 6 2 3 3 2 4 2" xfId="5169" xr:uid="{00000000-0005-0000-0000-0000481B0000}"/>
    <cellStyle name="Normal 6 2 3 3 2 4 2 2" xfId="10628" xr:uid="{00000000-0005-0000-0000-0000491B0000}"/>
    <cellStyle name="Normal 6 2 3 3 2 4 2 2 2" xfId="17698" xr:uid="{E22E90F8-961B-44B4-847A-8621A865A879}"/>
    <cellStyle name="Normal 6 2 3 3 2 4 2 3" xfId="14299" xr:uid="{1372CB73-CBF5-4F00-8CB9-F1C24BF4C79C}"/>
    <cellStyle name="Normal 6 2 3 3 2 4 3" xfId="9878" xr:uid="{00000000-0005-0000-0000-00004A1B0000}"/>
    <cellStyle name="Normal 6 2 3 3 2 4 3 2" xfId="16948" xr:uid="{A5BF054B-F148-4680-A66C-48F0F4E2BBA9}"/>
    <cellStyle name="Normal 6 2 3 3 2 4 4" xfId="12554" xr:uid="{DC26E999-6558-42CD-B237-DDFBAB2D0471}"/>
    <cellStyle name="Normal 6 2 3 3 2 5" xfId="4118" xr:uid="{00000000-0005-0000-0000-00004B1B0000}"/>
    <cellStyle name="Normal 6 2 3 3 2 5 2" xfId="10252" xr:uid="{00000000-0005-0000-0000-00004C1B0000}"/>
    <cellStyle name="Normal 6 2 3 3 2 5 2 2" xfId="17322" xr:uid="{AC52CC2B-012C-4ED0-AA1E-66D3A538D6D7}"/>
    <cellStyle name="Normal 6 2 3 3 2 5 3" xfId="13249" xr:uid="{265D6550-6AA6-4357-8EEE-9CA99B1A00F3}"/>
    <cellStyle name="Normal 6 2 3 3 2 6" xfId="6623" xr:uid="{00000000-0005-0000-0000-00004D1B0000}"/>
    <cellStyle name="Normal 6 2 3 3 2 6 2" xfId="15115" xr:uid="{9EBA310F-DC6F-43AE-86AC-BEB2DFA0212A}"/>
    <cellStyle name="Normal 6 2 3 3 2 7" xfId="11511" xr:uid="{2027C552-3EA3-40A6-937A-2826A0A3E6E8}"/>
    <cellStyle name="Normal 6 2 3 3 3" xfId="1515" xr:uid="{00000000-0005-0000-0000-00004E1B0000}"/>
    <cellStyle name="Normal 6 2 3 3 3 2" xfId="3044" xr:uid="{00000000-0005-0000-0000-00004F1B0000}"/>
    <cellStyle name="Normal 6 2 3 3 3 2 2" xfId="3612" xr:uid="{00000000-0005-0000-0000-0000501B0000}"/>
    <cellStyle name="Normal 6 2 3 3 3 2 2 2" xfId="5359" xr:uid="{00000000-0005-0000-0000-0000511B0000}"/>
    <cellStyle name="Normal 6 2 3 3 3 2 2 2 2" xfId="10818" xr:uid="{00000000-0005-0000-0000-0000521B0000}"/>
    <cellStyle name="Normal 6 2 3 3 3 2 2 2 2 2" xfId="17888" xr:uid="{A0D7B373-39AE-4CA1-B1AF-507EEE7E4975}"/>
    <cellStyle name="Normal 6 2 3 3 3 2 2 2 3" xfId="14489" xr:uid="{7B7EAA26-CF91-4A3F-A137-02A180F53230}"/>
    <cellStyle name="Normal 6 2 3 3 3 2 2 3" xfId="10067" xr:uid="{00000000-0005-0000-0000-0000531B0000}"/>
    <cellStyle name="Normal 6 2 3 3 3 2 2 3 2" xfId="17137" xr:uid="{7F6E026D-2C91-4E28-BA7D-349A25B04103}"/>
    <cellStyle name="Normal 6 2 3 3 3 2 2 4" xfId="12744" xr:uid="{C4C0BB40-F98B-4239-84DF-B2914CA01506}"/>
    <cellStyle name="Normal 6 2 3 3 3 2 3" xfId="4812" xr:uid="{00000000-0005-0000-0000-0000541B0000}"/>
    <cellStyle name="Normal 6 2 3 3 3 2 3 2" xfId="10442" xr:uid="{00000000-0005-0000-0000-0000551B0000}"/>
    <cellStyle name="Normal 6 2 3 3 3 2 3 2 2" xfId="17512" xr:uid="{E2D0208C-2875-45B5-B73C-FA3D14105F2A}"/>
    <cellStyle name="Normal 6 2 3 3 3 2 3 3" xfId="13942" xr:uid="{7762966E-6EF7-4439-A48B-CCF448353849}"/>
    <cellStyle name="Normal 6 2 3 3 3 2 4" xfId="9693" xr:uid="{00000000-0005-0000-0000-0000561B0000}"/>
    <cellStyle name="Normal 6 2 3 3 3 2 4 2" xfId="16763" xr:uid="{0F7A045C-F179-4925-B321-B63685FE198B}"/>
    <cellStyle name="Normal 6 2 3 3 3 2 5" xfId="12204" xr:uid="{5A0E8801-F9B6-469C-A879-398610170F13}"/>
    <cellStyle name="Normal 6 2 3 3 3 3" xfId="3424" xr:uid="{00000000-0005-0000-0000-0000571B0000}"/>
    <cellStyle name="Normal 6 2 3 3 3 3 2" xfId="5171" xr:uid="{00000000-0005-0000-0000-0000581B0000}"/>
    <cellStyle name="Normal 6 2 3 3 3 3 2 2" xfId="10630" xr:uid="{00000000-0005-0000-0000-0000591B0000}"/>
    <cellStyle name="Normal 6 2 3 3 3 3 2 2 2" xfId="17700" xr:uid="{E09CDAAF-3130-4B96-B2AB-CA7A5D075BB0}"/>
    <cellStyle name="Normal 6 2 3 3 3 3 2 3" xfId="14301" xr:uid="{EBB6B93B-C974-4448-85C2-791722B2AA7F}"/>
    <cellStyle name="Normal 6 2 3 3 3 3 3" xfId="9880" xr:uid="{00000000-0005-0000-0000-00005A1B0000}"/>
    <cellStyle name="Normal 6 2 3 3 3 3 3 2" xfId="16950" xr:uid="{1C392A79-0A25-4B02-A06B-6BF43B31AF32}"/>
    <cellStyle name="Normal 6 2 3 3 3 3 4" xfId="12556" xr:uid="{C8FDCE2C-C459-41CB-99AD-32CCD6F0234A}"/>
    <cellStyle name="Normal 6 2 3 3 3 4" xfId="4120" xr:uid="{00000000-0005-0000-0000-00005B1B0000}"/>
    <cellStyle name="Normal 6 2 3 3 3 4 2" xfId="10254" xr:uid="{00000000-0005-0000-0000-00005C1B0000}"/>
    <cellStyle name="Normal 6 2 3 3 3 4 2 2" xfId="17324" xr:uid="{D1F6CE47-F22C-440F-997F-C4E182E37030}"/>
    <cellStyle name="Normal 6 2 3 3 3 4 3" xfId="13251" xr:uid="{01AF9E32-109E-4017-9C4E-0BB9ED0696BC}"/>
    <cellStyle name="Normal 6 2 3 3 3 5" xfId="6625" xr:uid="{00000000-0005-0000-0000-00005D1B0000}"/>
    <cellStyle name="Normal 6 2 3 3 3 5 2" xfId="15117" xr:uid="{3343DD35-6D47-4F0C-921C-A90129E58FA7}"/>
    <cellStyle name="Normal 6 2 3 3 3 6" xfId="11513" xr:uid="{ED66891A-FE93-408B-85EC-DEB204EF0170}"/>
    <cellStyle name="Normal 6 2 3 3 4" xfId="3041" xr:uid="{00000000-0005-0000-0000-00005E1B0000}"/>
    <cellStyle name="Normal 6 2 3 3 4 2" xfId="3609" xr:uid="{00000000-0005-0000-0000-00005F1B0000}"/>
    <cellStyle name="Normal 6 2 3 3 4 2 2" xfId="5356" xr:uid="{00000000-0005-0000-0000-0000601B0000}"/>
    <cellStyle name="Normal 6 2 3 3 4 2 2 2" xfId="10815" xr:uid="{00000000-0005-0000-0000-0000611B0000}"/>
    <cellStyle name="Normal 6 2 3 3 4 2 2 2 2" xfId="17885" xr:uid="{052E4F25-2A59-490F-A240-883B65436218}"/>
    <cellStyle name="Normal 6 2 3 3 4 2 2 3" xfId="14486" xr:uid="{6B917017-6B16-44F8-88EF-7D7457972E2A}"/>
    <cellStyle name="Normal 6 2 3 3 4 2 3" xfId="10064" xr:uid="{00000000-0005-0000-0000-0000621B0000}"/>
    <cellStyle name="Normal 6 2 3 3 4 2 3 2" xfId="17134" xr:uid="{8866E90F-2609-4D34-B620-2D5C35D509C8}"/>
    <cellStyle name="Normal 6 2 3 3 4 2 4" xfId="12741" xr:uid="{6D9FA80B-1B1D-4626-94E4-4A241CD7F058}"/>
    <cellStyle name="Normal 6 2 3 3 4 3" xfId="4809" xr:uid="{00000000-0005-0000-0000-0000631B0000}"/>
    <cellStyle name="Normal 6 2 3 3 4 3 2" xfId="10439" xr:uid="{00000000-0005-0000-0000-0000641B0000}"/>
    <cellStyle name="Normal 6 2 3 3 4 3 2 2" xfId="17509" xr:uid="{71F10A9F-58E4-4538-9324-A549874E0E43}"/>
    <cellStyle name="Normal 6 2 3 3 4 3 3" xfId="13939" xr:uid="{8ABD2218-0942-4921-9F93-FACB80578196}"/>
    <cellStyle name="Normal 6 2 3 3 4 4" xfId="9690" xr:uid="{00000000-0005-0000-0000-0000651B0000}"/>
    <cellStyle name="Normal 6 2 3 3 4 4 2" xfId="16760" xr:uid="{D297D6F4-DE98-4A1C-BBA6-7447A3BF95F5}"/>
    <cellStyle name="Normal 6 2 3 3 4 5" xfId="12201" xr:uid="{C719ACC1-FC4F-4D58-A586-CCBDF5B0D3FF}"/>
    <cellStyle name="Normal 6 2 3 3 5" xfId="3421" xr:uid="{00000000-0005-0000-0000-0000661B0000}"/>
    <cellStyle name="Normal 6 2 3 3 5 2" xfId="5168" xr:uid="{00000000-0005-0000-0000-0000671B0000}"/>
    <cellStyle name="Normal 6 2 3 3 5 2 2" xfId="10627" xr:uid="{00000000-0005-0000-0000-0000681B0000}"/>
    <cellStyle name="Normal 6 2 3 3 5 2 2 2" xfId="17697" xr:uid="{C32340AE-0C16-4BC4-9219-67C286C2E1EF}"/>
    <cellStyle name="Normal 6 2 3 3 5 2 3" xfId="14298" xr:uid="{1087314B-5CD9-4520-9A74-C8AFAA2211CD}"/>
    <cellStyle name="Normal 6 2 3 3 5 3" xfId="9877" xr:uid="{00000000-0005-0000-0000-0000691B0000}"/>
    <cellStyle name="Normal 6 2 3 3 5 3 2" xfId="16947" xr:uid="{BA03E42A-2697-4448-A198-B38C7817D995}"/>
    <cellStyle name="Normal 6 2 3 3 5 4" xfId="12553" xr:uid="{3FF24378-17A4-4264-87DC-3791CDCDC306}"/>
    <cellStyle name="Normal 6 2 3 3 6" xfId="4117" xr:uid="{00000000-0005-0000-0000-00006A1B0000}"/>
    <cellStyle name="Normal 6 2 3 3 6 2" xfId="10251" xr:uid="{00000000-0005-0000-0000-00006B1B0000}"/>
    <cellStyle name="Normal 6 2 3 3 6 2 2" xfId="17321" xr:uid="{90B0370B-ED0D-4733-8A9D-6BFBE12D1C14}"/>
    <cellStyle name="Normal 6 2 3 3 6 3" xfId="13248" xr:uid="{35ECF2D3-E9E0-4573-A934-7DB86BB1A34B}"/>
    <cellStyle name="Normal 6 2 3 3 7" xfId="6622" xr:uid="{00000000-0005-0000-0000-00006C1B0000}"/>
    <cellStyle name="Normal 6 2 3 3 7 2" xfId="15114" xr:uid="{39C8FF21-B8BF-4487-80EE-5EE4F833A3A1}"/>
    <cellStyle name="Normal 6 2 3 3 8" xfId="11510" xr:uid="{B9CBB0BA-00B7-450A-BFC5-214491AD0060}"/>
    <cellStyle name="Normal 6 2 3 4" xfId="1516" xr:uid="{00000000-0005-0000-0000-00006D1B0000}"/>
    <cellStyle name="Normal 6 2 3 4 2" xfId="1517" xr:uid="{00000000-0005-0000-0000-00006E1B0000}"/>
    <cellStyle name="Normal 6 2 3 4 2 2" xfId="3046" xr:uid="{00000000-0005-0000-0000-00006F1B0000}"/>
    <cellStyle name="Normal 6 2 3 4 2 2 2" xfId="3614" xr:uid="{00000000-0005-0000-0000-0000701B0000}"/>
    <cellStyle name="Normal 6 2 3 4 2 2 2 2" xfId="5361" xr:uid="{00000000-0005-0000-0000-0000711B0000}"/>
    <cellStyle name="Normal 6 2 3 4 2 2 2 2 2" xfId="10820" xr:uid="{00000000-0005-0000-0000-0000721B0000}"/>
    <cellStyle name="Normal 6 2 3 4 2 2 2 2 2 2" xfId="17890" xr:uid="{ED607359-29AB-4E82-8B9C-56C596D71F17}"/>
    <cellStyle name="Normal 6 2 3 4 2 2 2 2 3" xfId="14491" xr:uid="{309AB48B-2B4C-4884-8B99-F5E2D2156D0B}"/>
    <cellStyle name="Normal 6 2 3 4 2 2 2 3" xfId="10069" xr:uid="{00000000-0005-0000-0000-0000731B0000}"/>
    <cellStyle name="Normal 6 2 3 4 2 2 2 3 2" xfId="17139" xr:uid="{1C76E992-EF79-40E6-9A6D-64B9AC987A5D}"/>
    <cellStyle name="Normal 6 2 3 4 2 2 2 4" xfId="12746" xr:uid="{CA18E3C5-B059-48BD-A491-5F9900B9D895}"/>
    <cellStyle name="Normal 6 2 3 4 2 2 3" xfId="4814" xr:uid="{00000000-0005-0000-0000-0000741B0000}"/>
    <cellStyle name="Normal 6 2 3 4 2 2 3 2" xfId="10444" xr:uid="{00000000-0005-0000-0000-0000751B0000}"/>
    <cellStyle name="Normal 6 2 3 4 2 2 3 2 2" xfId="17514" xr:uid="{32D4606A-3CC3-4EC4-AE96-5B27B48FF20C}"/>
    <cellStyle name="Normal 6 2 3 4 2 2 3 3" xfId="13944" xr:uid="{2C8109B2-B364-458B-9BCA-81016BFE650D}"/>
    <cellStyle name="Normal 6 2 3 4 2 2 4" xfId="9695" xr:uid="{00000000-0005-0000-0000-0000761B0000}"/>
    <cellStyle name="Normal 6 2 3 4 2 2 4 2" xfId="16765" xr:uid="{39617E5F-0585-4049-873F-6CD7471C8DB9}"/>
    <cellStyle name="Normal 6 2 3 4 2 2 5" xfId="12206" xr:uid="{2B1B7409-3B1D-4861-ADC4-0AF93BAB610C}"/>
    <cellStyle name="Normal 6 2 3 4 2 3" xfId="3426" xr:uid="{00000000-0005-0000-0000-0000771B0000}"/>
    <cellStyle name="Normal 6 2 3 4 2 3 2" xfId="5173" xr:uid="{00000000-0005-0000-0000-0000781B0000}"/>
    <cellStyle name="Normal 6 2 3 4 2 3 2 2" xfId="10632" xr:uid="{00000000-0005-0000-0000-0000791B0000}"/>
    <cellStyle name="Normal 6 2 3 4 2 3 2 2 2" xfId="17702" xr:uid="{15E90482-AAD9-434F-AD24-940E5E7D3CAC}"/>
    <cellStyle name="Normal 6 2 3 4 2 3 2 3" xfId="14303" xr:uid="{468F8574-E6B0-491F-8D4C-806791D06DAE}"/>
    <cellStyle name="Normal 6 2 3 4 2 3 3" xfId="9882" xr:uid="{00000000-0005-0000-0000-00007A1B0000}"/>
    <cellStyle name="Normal 6 2 3 4 2 3 3 2" xfId="16952" xr:uid="{97E2F8E4-70FE-461E-9209-FDEBC142B868}"/>
    <cellStyle name="Normal 6 2 3 4 2 3 4" xfId="12558" xr:uid="{FE300550-D1BF-47FB-BBC4-34BE1EA74194}"/>
    <cellStyle name="Normal 6 2 3 4 2 4" xfId="4122" xr:uid="{00000000-0005-0000-0000-00007B1B0000}"/>
    <cellStyle name="Normal 6 2 3 4 2 4 2" xfId="10256" xr:uid="{00000000-0005-0000-0000-00007C1B0000}"/>
    <cellStyle name="Normal 6 2 3 4 2 4 2 2" xfId="17326" xr:uid="{504983A0-037A-47F9-BE52-7149E6AF3EA5}"/>
    <cellStyle name="Normal 6 2 3 4 2 4 3" xfId="13253" xr:uid="{9B9E900D-DF5E-4AFF-87CE-4AEB855314CF}"/>
    <cellStyle name="Normal 6 2 3 4 2 5" xfId="6627" xr:uid="{00000000-0005-0000-0000-00007D1B0000}"/>
    <cellStyle name="Normal 6 2 3 4 2 5 2" xfId="15119" xr:uid="{F7F842AB-3CD9-42D1-8537-24658839A96C}"/>
    <cellStyle name="Normal 6 2 3 4 2 6" xfId="11515" xr:uid="{7F016A61-CD8F-4CB7-8629-61F0640DD1A4}"/>
    <cellStyle name="Normal 6 2 3 4 3" xfId="3045" xr:uid="{00000000-0005-0000-0000-00007E1B0000}"/>
    <cellStyle name="Normal 6 2 3 4 3 2" xfId="3613" xr:uid="{00000000-0005-0000-0000-00007F1B0000}"/>
    <cellStyle name="Normal 6 2 3 4 3 2 2" xfId="5360" xr:uid="{00000000-0005-0000-0000-0000801B0000}"/>
    <cellStyle name="Normal 6 2 3 4 3 2 2 2" xfId="10819" xr:uid="{00000000-0005-0000-0000-0000811B0000}"/>
    <cellStyle name="Normal 6 2 3 4 3 2 2 2 2" xfId="17889" xr:uid="{74BECC00-77E6-4E03-9DF1-DB9E159B0831}"/>
    <cellStyle name="Normal 6 2 3 4 3 2 2 3" xfId="14490" xr:uid="{6181417E-29BC-430E-9D59-3CF1592E8BFB}"/>
    <cellStyle name="Normal 6 2 3 4 3 2 3" xfId="10068" xr:uid="{00000000-0005-0000-0000-0000821B0000}"/>
    <cellStyle name="Normal 6 2 3 4 3 2 3 2" xfId="17138" xr:uid="{F7939824-ACDF-4438-A663-33D52062384A}"/>
    <cellStyle name="Normal 6 2 3 4 3 2 4" xfId="12745" xr:uid="{7F36798D-043E-43BA-87DC-64C9ACA3F6D5}"/>
    <cellStyle name="Normal 6 2 3 4 3 3" xfId="4813" xr:uid="{00000000-0005-0000-0000-0000831B0000}"/>
    <cellStyle name="Normal 6 2 3 4 3 3 2" xfId="10443" xr:uid="{00000000-0005-0000-0000-0000841B0000}"/>
    <cellStyle name="Normal 6 2 3 4 3 3 2 2" xfId="17513" xr:uid="{EBD0ABF2-CC16-4F2D-BCEF-A64AB155D784}"/>
    <cellStyle name="Normal 6 2 3 4 3 3 3" xfId="13943" xr:uid="{C5F26E10-2FB5-4D0F-99D7-AE9011C56607}"/>
    <cellStyle name="Normal 6 2 3 4 3 4" xfId="9694" xr:uid="{00000000-0005-0000-0000-0000851B0000}"/>
    <cellStyle name="Normal 6 2 3 4 3 4 2" xfId="16764" xr:uid="{A8493676-AF78-4A95-9693-0B6E60603494}"/>
    <cellStyle name="Normal 6 2 3 4 3 5" xfId="12205" xr:uid="{74624D5C-9F5E-427F-9F1D-1754C7A795E2}"/>
    <cellStyle name="Normal 6 2 3 4 4" xfId="3425" xr:uid="{00000000-0005-0000-0000-0000861B0000}"/>
    <cellStyle name="Normal 6 2 3 4 4 2" xfId="5172" xr:uid="{00000000-0005-0000-0000-0000871B0000}"/>
    <cellStyle name="Normal 6 2 3 4 4 2 2" xfId="10631" xr:uid="{00000000-0005-0000-0000-0000881B0000}"/>
    <cellStyle name="Normal 6 2 3 4 4 2 2 2" xfId="17701" xr:uid="{C84F72BE-38E4-457D-84B7-939E08C37722}"/>
    <cellStyle name="Normal 6 2 3 4 4 2 3" xfId="14302" xr:uid="{4A452734-3C19-4B8F-B3DA-4AB1333FFFF2}"/>
    <cellStyle name="Normal 6 2 3 4 4 3" xfId="9881" xr:uid="{00000000-0005-0000-0000-0000891B0000}"/>
    <cellStyle name="Normal 6 2 3 4 4 3 2" xfId="16951" xr:uid="{73F1C716-B58B-4355-A9A1-186FC8DABAB4}"/>
    <cellStyle name="Normal 6 2 3 4 4 4" xfId="12557" xr:uid="{C9D545AC-C86F-4210-A4CB-DB3E8B70987C}"/>
    <cellStyle name="Normal 6 2 3 4 5" xfId="4121" xr:uid="{00000000-0005-0000-0000-00008A1B0000}"/>
    <cellStyle name="Normal 6 2 3 4 5 2" xfId="10255" xr:uid="{00000000-0005-0000-0000-00008B1B0000}"/>
    <cellStyle name="Normal 6 2 3 4 5 2 2" xfId="17325" xr:uid="{2B7B55B8-3D2F-40CE-96D7-436BC79CFFAC}"/>
    <cellStyle name="Normal 6 2 3 4 5 3" xfId="13252" xr:uid="{65A54E81-A83C-41FB-9023-79A684852E36}"/>
    <cellStyle name="Normal 6 2 3 4 6" xfId="6626" xr:uid="{00000000-0005-0000-0000-00008C1B0000}"/>
    <cellStyle name="Normal 6 2 3 4 6 2" xfId="15118" xr:uid="{1F34CC8F-23D6-4582-B3F2-03C7996A082E}"/>
    <cellStyle name="Normal 6 2 3 4 7" xfId="11514" xr:uid="{42F473BD-FD6C-4A02-B010-8F011B827400}"/>
    <cellStyle name="Normal 6 2 3 5" xfId="1518" xr:uid="{00000000-0005-0000-0000-00008D1B0000}"/>
    <cellStyle name="Normal 6 2 3 5 2" xfId="1519" xr:uid="{00000000-0005-0000-0000-00008E1B0000}"/>
    <cellStyle name="Normal 6 2 3 5 2 2" xfId="3048" xr:uid="{00000000-0005-0000-0000-00008F1B0000}"/>
    <cellStyle name="Normal 6 2 3 5 2 2 2" xfId="3616" xr:uid="{00000000-0005-0000-0000-0000901B0000}"/>
    <cellStyle name="Normal 6 2 3 5 2 2 2 2" xfId="5363" xr:uid="{00000000-0005-0000-0000-0000911B0000}"/>
    <cellStyle name="Normal 6 2 3 5 2 2 2 2 2" xfId="10822" xr:uid="{00000000-0005-0000-0000-0000921B0000}"/>
    <cellStyle name="Normal 6 2 3 5 2 2 2 2 2 2" xfId="17892" xr:uid="{F41AC85F-06BB-49EF-8246-D067BDEEAC17}"/>
    <cellStyle name="Normal 6 2 3 5 2 2 2 2 3" xfId="14493" xr:uid="{5029A7FA-D4B2-43B3-984E-EFB1B21D333B}"/>
    <cellStyle name="Normal 6 2 3 5 2 2 2 3" xfId="10071" xr:uid="{00000000-0005-0000-0000-0000931B0000}"/>
    <cellStyle name="Normal 6 2 3 5 2 2 2 3 2" xfId="17141" xr:uid="{D724C689-857B-4634-866A-0E1BB567DE46}"/>
    <cellStyle name="Normal 6 2 3 5 2 2 2 4" xfId="12748" xr:uid="{886B2D89-C303-476D-9640-8E212BBFAA7E}"/>
    <cellStyle name="Normal 6 2 3 5 2 2 3" xfId="4816" xr:uid="{00000000-0005-0000-0000-0000941B0000}"/>
    <cellStyle name="Normal 6 2 3 5 2 2 3 2" xfId="10446" xr:uid="{00000000-0005-0000-0000-0000951B0000}"/>
    <cellStyle name="Normal 6 2 3 5 2 2 3 2 2" xfId="17516" xr:uid="{1CF81655-09EC-44E2-8726-052B7D1BC0DB}"/>
    <cellStyle name="Normal 6 2 3 5 2 2 3 3" xfId="13946" xr:uid="{CADB7B34-9809-426D-9AA0-B8CE969F25B3}"/>
    <cellStyle name="Normal 6 2 3 5 2 2 4" xfId="9697" xr:uid="{00000000-0005-0000-0000-0000961B0000}"/>
    <cellStyle name="Normal 6 2 3 5 2 2 4 2" xfId="16767" xr:uid="{2543EF7C-FE22-4CCA-86D2-A240EEF0E3C6}"/>
    <cellStyle name="Normal 6 2 3 5 2 2 5" xfId="12208" xr:uid="{09C3955C-0C1E-4054-9524-95BAED82105B}"/>
    <cellStyle name="Normal 6 2 3 5 2 3" xfId="3428" xr:uid="{00000000-0005-0000-0000-0000971B0000}"/>
    <cellStyle name="Normal 6 2 3 5 2 3 2" xfId="5175" xr:uid="{00000000-0005-0000-0000-0000981B0000}"/>
    <cellStyle name="Normal 6 2 3 5 2 3 2 2" xfId="10634" xr:uid="{00000000-0005-0000-0000-0000991B0000}"/>
    <cellStyle name="Normal 6 2 3 5 2 3 2 2 2" xfId="17704" xr:uid="{619852B1-B63B-486A-9FE8-DC5EAA371662}"/>
    <cellStyle name="Normal 6 2 3 5 2 3 2 3" xfId="14305" xr:uid="{942FAC6E-3C9A-41F9-93A7-60A08C501CDE}"/>
    <cellStyle name="Normal 6 2 3 5 2 3 3" xfId="9884" xr:uid="{00000000-0005-0000-0000-00009A1B0000}"/>
    <cellStyle name="Normal 6 2 3 5 2 3 3 2" xfId="16954" xr:uid="{7D167BFF-C951-4673-A169-0A85C61A4F38}"/>
    <cellStyle name="Normal 6 2 3 5 2 3 4" xfId="12560" xr:uid="{E61CC517-FEDF-42B4-902A-DB88BF03FE5F}"/>
    <cellStyle name="Normal 6 2 3 5 2 4" xfId="4124" xr:uid="{00000000-0005-0000-0000-00009B1B0000}"/>
    <cellStyle name="Normal 6 2 3 5 2 4 2" xfId="10258" xr:uid="{00000000-0005-0000-0000-00009C1B0000}"/>
    <cellStyle name="Normal 6 2 3 5 2 4 2 2" xfId="17328" xr:uid="{068ED484-C79F-4C64-BF5F-3BA0BF495471}"/>
    <cellStyle name="Normal 6 2 3 5 2 4 3" xfId="13255" xr:uid="{DEE1664E-E2A1-4AAD-86C4-823FEF6B5CA2}"/>
    <cellStyle name="Normal 6 2 3 5 2 5" xfId="9544" xr:uid="{00000000-0005-0000-0000-00009D1B0000}"/>
    <cellStyle name="Normal 6 2 3 5 2 5 2" xfId="16619" xr:uid="{8868A652-FDD2-4D0B-B10B-658E7E7D7B94}"/>
    <cellStyle name="Normal 6 2 3 5 2 6" xfId="11517" xr:uid="{4626BA16-FCF2-4920-A2F1-7A916A1FD96F}"/>
    <cellStyle name="Normal 6 2 3 5 3" xfId="3047" xr:uid="{00000000-0005-0000-0000-00009E1B0000}"/>
    <cellStyle name="Normal 6 2 3 5 3 2" xfId="3615" xr:uid="{00000000-0005-0000-0000-00009F1B0000}"/>
    <cellStyle name="Normal 6 2 3 5 3 2 2" xfId="5362" xr:uid="{00000000-0005-0000-0000-0000A01B0000}"/>
    <cellStyle name="Normal 6 2 3 5 3 2 2 2" xfId="10821" xr:uid="{00000000-0005-0000-0000-0000A11B0000}"/>
    <cellStyle name="Normal 6 2 3 5 3 2 2 2 2" xfId="17891" xr:uid="{521B9971-1721-40C0-8EFB-BA3416F2E9F8}"/>
    <cellStyle name="Normal 6 2 3 5 3 2 2 3" xfId="14492" xr:uid="{D4B931B7-2B87-4E5E-9651-980E8E0B5A09}"/>
    <cellStyle name="Normal 6 2 3 5 3 2 3" xfId="10070" xr:uid="{00000000-0005-0000-0000-0000A21B0000}"/>
    <cellStyle name="Normal 6 2 3 5 3 2 3 2" xfId="17140" xr:uid="{CA4AF7D0-F7F2-460C-B423-E1A6CEE5AAED}"/>
    <cellStyle name="Normal 6 2 3 5 3 2 4" xfId="12747" xr:uid="{4602B0AC-35D1-4308-A81E-93EDCF98DF13}"/>
    <cellStyle name="Normal 6 2 3 5 3 3" xfId="4815" xr:uid="{00000000-0005-0000-0000-0000A31B0000}"/>
    <cellStyle name="Normal 6 2 3 5 3 3 2" xfId="10445" xr:uid="{00000000-0005-0000-0000-0000A41B0000}"/>
    <cellStyle name="Normal 6 2 3 5 3 3 2 2" xfId="17515" xr:uid="{A3B0A4CB-7E5C-4744-93E9-55FF6B7B7261}"/>
    <cellStyle name="Normal 6 2 3 5 3 3 3" xfId="13945" xr:uid="{EBB55C43-F005-4958-9679-DD21425E4309}"/>
    <cellStyle name="Normal 6 2 3 5 3 4" xfId="9696" xr:uid="{00000000-0005-0000-0000-0000A51B0000}"/>
    <cellStyle name="Normal 6 2 3 5 3 4 2" xfId="16766" xr:uid="{F9C6FA48-3F9D-4B84-9F5E-8C3CC2AE11E2}"/>
    <cellStyle name="Normal 6 2 3 5 3 5" xfId="12207" xr:uid="{D3B2CED4-0F37-45EA-A3DB-4442C14171F1}"/>
    <cellStyle name="Normal 6 2 3 5 4" xfId="3427" xr:uid="{00000000-0005-0000-0000-0000A61B0000}"/>
    <cellStyle name="Normal 6 2 3 5 4 2" xfId="5174" xr:uid="{00000000-0005-0000-0000-0000A71B0000}"/>
    <cellStyle name="Normal 6 2 3 5 4 2 2" xfId="10633" xr:uid="{00000000-0005-0000-0000-0000A81B0000}"/>
    <cellStyle name="Normal 6 2 3 5 4 2 2 2" xfId="17703" xr:uid="{76A4F342-F041-41FE-8FBA-DD39A33B9D65}"/>
    <cellStyle name="Normal 6 2 3 5 4 2 3" xfId="14304" xr:uid="{4A4286A7-4CA7-4CC4-9BB8-C138CD04B9BF}"/>
    <cellStyle name="Normal 6 2 3 5 4 3" xfId="9883" xr:uid="{00000000-0005-0000-0000-0000A91B0000}"/>
    <cellStyle name="Normal 6 2 3 5 4 3 2" xfId="16953" xr:uid="{668D3B62-5116-41FD-A822-CAA5535DAF9F}"/>
    <cellStyle name="Normal 6 2 3 5 4 4" xfId="12559" xr:uid="{E6910634-D036-40BF-8CCC-2DFCDCD8FCA8}"/>
    <cellStyle name="Normal 6 2 3 5 5" xfId="4123" xr:uid="{00000000-0005-0000-0000-0000AA1B0000}"/>
    <cellStyle name="Normal 6 2 3 5 5 2" xfId="10257" xr:uid="{00000000-0005-0000-0000-0000AB1B0000}"/>
    <cellStyle name="Normal 6 2 3 5 5 2 2" xfId="17327" xr:uid="{EAAECAC8-A631-4003-85D3-94B54B7831B1}"/>
    <cellStyle name="Normal 6 2 3 5 5 3" xfId="13254" xr:uid="{5310E391-FAA8-429E-9C05-7F12EE722A75}"/>
    <cellStyle name="Normal 6 2 3 5 6" xfId="6628" xr:uid="{00000000-0005-0000-0000-0000AC1B0000}"/>
    <cellStyle name="Normal 6 2 3 5 6 2" xfId="15120" xr:uid="{A45BF53E-8BE8-4B32-88BE-FC540FE87C2E}"/>
    <cellStyle name="Normal 6 2 3 5 7" xfId="11516" xr:uid="{B23D50D9-2180-4810-A974-2BFD24CB6AA4}"/>
    <cellStyle name="Normal 6 2 3 6" xfId="1520" xr:uid="{00000000-0005-0000-0000-0000AD1B0000}"/>
    <cellStyle name="Normal 6 2 3 6 2" xfId="3049" xr:uid="{00000000-0005-0000-0000-0000AE1B0000}"/>
    <cellStyle name="Normal 6 2 3 6 2 2" xfId="3617" xr:uid="{00000000-0005-0000-0000-0000AF1B0000}"/>
    <cellStyle name="Normal 6 2 3 6 2 2 2" xfId="5364" xr:uid="{00000000-0005-0000-0000-0000B01B0000}"/>
    <cellStyle name="Normal 6 2 3 6 2 2 2 2" xfId="10823" xr:uid="{00000000-0005-0000-0000-0000B11B0000}"/>
    <cellStyle name="Normal 6 2 3 6 2 2 2 2 2" xfId="17893" xr:uid="{FE50998A-5ECD-4204-9A9B-7034DE9E6D03}"/>
    <cellStyle name="Normal 6 2 3 6 2 2 2 3" xfId="14494" xr:uid="{221AC33A-FFF7-4DDC-970D-A956CCB4762A}"/>
    <cellStyle name="Normal 6 2 3 6 2 2 3" xfId="10072" xr:uid="{00000000-0005-0000-0000-0000B21B0000}"/>
    <cellStyle name="Normal 6 2 3 6 2 2 3 2" xfId="17142" xr:uid="{57CC6447-8F31-468D-B796-F9B5B1AFE114}"/>
    <cellStyle name="Normal 6 2 3 6 2 2 4" xfId="12749" xr:uid="{4A6BB9FD-6755-4B4F-8584-931CC5D0DA31}"/>
    <cellStyle name="Normal 6 2 3 6 2 3" xfId="4817" xr:uid="{00000000-0005-0000-0000-0000B31B0000}"/>
    <cellStyle name="Normal 6 2 3 6 2 3 2" xfId="10447" xr:uid="{00000000-0005-0000-0000-0000B41B0000}"/>
    <cellStyle name="Normal 6 2 3 6 2 3 2 2" xfId="17517" xr:uid="{BF08C227-EC48-4561-B313-9A8F61855A49}"/>
    <cellStyle name="Normal 6 2 3 6 2 3 3" xfId="13947" xr:uid="{7692E3BA-081C-49C1-8667-3217BFF7455D}"/>
    <cellStyle name="Normal 6 2 3 6 2 4" xfId="9698" xr:uid="{00000000-0005-0000-0000-0000B51B0000}"/>
    <cellStyle name="Normal 6 2 3 6 2 4 2" xfId="16768" xr:uid="{DA9E3B9F-6D06-430B-BF29-46A33684FB04}"/>
    <cellStyle name="Normal 6 2 3 6 2 5" xfId="12209" xr:uid="{DF5389B8-EB6E-4E4E-9DA8-D3492EC6AF7C}"/>
    <cellStyle name="Normal 6 2 3 6 3" xfId="3429" xr:uid="{00000000-0005-0000-0000-0000B61B0000}"/>
    <cellStyle name="Normal 6 2 3 6 3 2" xfId="5176" xr:uid="{00000000-0005-0000-0000-0000B71B0000}"/>
    <cellStyle name="Normal 6 2 3 6 3 2 2" xfId="10635" xr:uid="{00000000-0005-0000-0000-0000B81B0000}"/>
    <cellStyle name="Normal 6 2 3 6 3 2 2 2" xfId="17705" xr:uid="{0EE9953A-2358-44D3-8E0E-D0E397012128}"/>
    <cellStyle name="Normal 6 2 3 6 3 2 3" xfId="14306" xr:uid="{C81B57B7-2FC0-45E2-8FBE-A54BD16D99F1}"/>
    <cellStyle name="Normal 6 2 3 6 3 3" xfId="9885" xr:uid="{00000000-0005-0000-0000-0000B91B0000}"/>
    <cellStyle name="Normal 6 2 3 6 3 3 2" xfId="16955" xr:uid="{B73F58BE-11E6-44E8-9795-2A5883537D96}"/>
    <cellStyle name="Normal 6 2 3 6 3 4" xfId="12561" xr:uid="{08574A2A-98C6-43F6-92C4-2071031BE5C4}"/>
    <cellStyle name="Normal 6 2 3 6 4" xfId="4125" xr:uid="{00000000-0005-0000-0000-0000BA1B0000}"/>
    <cellStyle name="Normal 6 2 3 6 4 2" xfId="10259" xr:uid="{00000000-0005-0000-0000-0000BB1B0000}"/>
    <cellStyle name="Normal 6 2 3 6 4 2 2" xfId="17329" xr:uid="{647D2408-18C6-410D-88A8-AB21CF015E38}"/>
    <cellStyle name="Normal 6 2 3 6 4 3" xfId="13256" xr:uid="{B46AB22D-3D58-4309-B3B2-40242185947D}"/>
    <cellStyle name="Normal 6 2 3 6 5" xfId="7022" xr:uid="{00000000-0005-0000-0000-0000BC1B0000}"/>
    <cellStyle name="Normal 6 2 3 6 5 2" xfId="15344" xr:uid="{35896A81-DFBD-43F3-82C6-702488112822}"/>
    <cellStyle name="Normal 6 2 3 6 6" xfId="11518" xr:uid="{12E7219D-F6CB-4FC8-97E3-8FA7D75265F0}"/>
    <cellStyle name="Normal 6 2 3 7" xfId="3036" xr:uid="{00000000-0005-0000-0000-0000BD1B0000}"/>
    <cellStyle name="Normal 6 2 3 7 2" xfId="3604" xr:uid="{00000000-0005-0000-0000-0000BE1B0000}"/>
    <cellStyle name="Normal 6 2 3 7 2 2" xfId="5351" xr:uid="{00000000-0005-0000-0000-0000BF1B0000}"/>
    <cellStyle name="Normal 6 2 3 7 2 2 2" xfId="10810" xr:uid="{00000000-0005-0000-0000-0000C01B0000}"/>
    <cellStyle name="Normal 6 2 3 7 2 2 2 2" xfId="17880" xr:uid="{BA6C663E-F665-4533-8A5D-9968412B8CCE}"/>
    <cellStyle name="Normal 6 2 3 7 2 2 3" xfId="14481" xr:uid="{775784A9-D7D9-4BF1-ABB8-47308AB12F45}"/>
    <cellStyle name="Normal 6 2 3 7 2 3" xfId="10059" xr:uid="{00000000-0005-0000-0000-0000C11B0000}"/>
    <cellStyle name="Normal 6 2 3 7 2 3 2" xfId="17129" xr:uid="{A962E2C1-2C4B-4DAB-B124-8C3BCA04E7CE}"/>
    <cellStyle name="Normal 6 2 3 7 2 4" xfId="12736" xr:uid="{949135F0-4513-4F64-8669-6D3486116BA0}"/>
    <cellStyle name="Normal 6 2 3 7 3" xfId="4804" xr:uid="{00000000-0005-0000-0000-0000C21B0000}"/>
    <cellStyle name="Normal 6 2 3 7 3 2" xfId="10434" xr:uid="{00000000-0005-0000-0000-0000C31B0000}"/>
    <cellStyle name="Normal 6 2 3 7 3 2 2" xfId="17504" xr:uid="{E548EDB8-68AF-47FB-A7B8-41F26E89A69C}"/>
    <cellStyle name="Normal 6 2 3 7 3 3" xfId="13934" xr:uid="{3EDD5BA1-C3E1-4247-9039-E1399E20E3F7}"/>
    <cellStyle name="Normal 6 2 3 7 4" xfId="9685" xr:uid="{00000000-0005-0000-0000-0000C41B0000}"/>
    <cellStyle name="Normal 6 2 3 7 4 2" xfId="16755" xr:uid="{5335B7F9-2777-4EB3-9146-0264A29AFDF2}"/>
    <cellStyle name="Normal 6 2 3 7 5" xfId="12196" xr:uid="{C2A6C108-C899-471F-B9AC-62C12D8B01C7}"/>
    <cellStyle name="Normal 6 2 3 8" xfId="3416" xr:uid="{00000000-0005-0000-0000-0000C51B0000}"/>
    <cellStyle name="Normal 6 2 3 8 2" xfId="5163" xr:uid="{00000000-0005-0000-0000-0000C61B0000}"/>
    <cellStyle name="Normal 6 2 3 8 2 2" xfId="10622" xr:uid="{00000000-0005-0000-0000-0000C71B0000}"/>
    <cellStyle name="Normal 6 2 3 8 2 2 2" xfId="17692" xr:uid="{09D505BB-3BFB-430E-8C24-1A0774453FD3}"/>
    <cellStyle name="Normal 6 2 3 8 2 3" xfId="14293" xr:uid="{2A66C1E9-2B4A-4B2A-B320-50188BCC51BC}"/>
    <cellStyle name="Normal 6 2 3 8 3" xfId="9872" xr:uid="{00000000-0005-0000-0000-0000C81B0000}"/>
    <cellStyle name="Normal 6 2 3 8 3 2" xfId="16942" xr:uid="{EC5151A9-80AD-4FFB-B12F-5EC18405D2EF}"/>
    <cellStyle name="Normal 6 2 3 8 4" xfId="12548" xr:uid="{5B9635DA-70B6-4839-B032-7F250EB5FF37}"/>
    <cellStyle name="Normal 6 2 3 9" xfId="4112" xr:uid="{00000000-0005-0000-0000-0000C91B0000}"/>
    <cellStyle name="Normal 6 2 3 9 2" xfId="10246" xr:uid="{00000000-0005-0000-0000-0000CA1B0000}"/>
    <cellStyle name="Normal 6 2 3 9 2 2" xfId="17316" xr:uid="{F24ED4DB-7836-410C-B895-C5A438E4CE28}"/>
    <cellStyle name="Normal 6 2 3 9 3" xfId="13243" xr:uid="{FDF67CB2-CBD1-4BF7-9953-04B6E066F59A}"/>
    <cellStyle name="Normal 6 2 3_BS " xfId="6135" xr:uid="{00000000-0005-0000-0000-0000CB1B0000}"/>
    <cellStyle name="Normal 6 2 4" xfId="1521" xr:uid="{00000000-0005-0000-0000-0000CC1B0000}"/>
    <cellStyle name="Normal 6 2 4 10" xfId="11519" xr:uid="{B6CEF8F6-112F-44FC-B033-4E07458679D9}"/>
    <cellStyle name="Normal 6 2 4 2" xfId="1522" xr:uid="{00000000-0005-0000-0000-0000CD1B0000}"/>
    <cellStyle name="Normal 6 2 4 2 2" xfId="1523" xr:uid="{00000000-0005-0000-0000-0000CE1B0000}"/>
    <cellStyle name="Normal 6 2 4 2 2 2" xfId="1524" xr:uid="{00000000-0005-0000-0000-0000CF1B0000}"/>
    <cellStyle name="Normal 6 2 4 2 2 2 2" xfId="3053" xr:uid="{00000000-0005-0000-0000-0000D01B0000}"/>
    <cellStyle name="Normal 6 2 4 2 2 2 2 2" xfId="3621" xr:uid="{00000000-0005-0000-0000-0000D11B0000}"/>
    <cellStyle name="Normal 6 2 4 2 2 2 2 2 2" xfId="5368" xr:uid="{00000000-0005-0000-0000-0000D21B0000}"/>
    <cellStyle name="Normal 6 2 4 2 2 2 2 2 2 2" xfId="10827" xr:uid="{00000000-0005-0000-0000-0000D31B0000}"/>
    <cellStyle name="Normal 6 2 4 2 2 2 2 2 2 2 2" xfId="17897" xr:uid="{049E2E7B-16BB-4E5F-BE81-C1BE43AF5E8E}"/>
    <cellStyle name="Normal 6 2 4 2 2 2 2 2 2 3" xfId="14498" xr:uid="{BC2737FE-7139-4C6F-B1EB-0EF8E7067DE3}"/>
    <cellStyle name="Normal 6 2 4 2 2 2 2 2 3" xfId="10076" xr:uid="{00000000-0005-0000-0000-0000D41B0000}"/>
    <cellStyle name="Normal 6 2 4 2 2 2 2 2 3 2" xfId="17146" xr:uid="{338F0566-BEF7-4B5A-8996-31776DCFC52D}"/>
    <cellStyle name="Normal 6 2 4 2 2 2 2 2 4" xfId="12753" xr:uid="{7463B2A0-488F-4045-9C7F-5B9620F298BB}"/>
    <cellStyle name="Normal 6 2 4 2 2 2 2 3" xfId="4821" xr:uid="{00000000-0005-0000-0000-0000D51B0000}"/>
    <cellStyle name="Normal 6 2 4 2 2 2 2 3 2" xfId="10451" xr:uid="{00000000-0005-0000-0000-0000D61B0000}"/>
    <cellStyle name="Normal 6 2 4 2 2 2 2 3 2 2" xfId="17521" xr:uid="{C73C06F1-BC86-4024-B35A-936162CB23F5}"/>
    <cellStyle name="Normal 6 2 4 2 2 2 2 3 3" xfId="13951" xr:uid="{1ED3E54C-9058-461A-A660-9F8826D21FD8}"/>
    <cellStyle name="Normal 6 2 4 2 2 2 2 4" xfId="9702" xr:uid="{00000000-0005-0000-0000-0000D71B0000}"/>
    <cellStyle name="Normal 6 2 4 2 2 2 2 4 2" xfId="16772" xr:uid="{F3153A31-32EC-4284-BED0-0717CBB69175}"/>
    <cellStyle name="Normal 6 2 4 2 2 2 2 5" xfId="12213" xr:uid="{0613B7C6-4ABE-4204-AFC6-83ACF28C60A0}"/>
    <cellStyle name="Normal 6 2 4 2 2 2 3" xfId="3433" xr:uid="{00000000-0005-0000-0000-0000D81B0000}"/>
    <cellStyle name="Normal 6 2 4 2 2 2 3 2" xfId="5180" xr:uid="{00000000-0005-0000-0000-0000D91B0000}"/>
    <cellStyle name="Normal 6 2 4 2 2 2 3 2 2" xfId="10639" xr:uid="{00000000-0005-0000-0000-0000DA1B0000}"/>
    <cellStyle name="Normal 6 2 4 2 2 2 3 2 2 2" xfId="17709" xr:uid="{B98ECC47-9C16-4CD9-A0E3-DDCBD39D6F5F}"/>
    <cellStyle name="Normal 6 2 4 2 2 2 3 2 3" xfId="14310" xr:uid="{EC3619DB-D3C5-4C8B-B48F-66EC2336C0AD}"/>
    <cellStyle name="Normal 6 2 4 2 2 2 3 3" xfId="9889" xr:uid="{00000000-0005-0000-0000-0000DB1B0000}"/>
    <cellStyle name="Normal 6 2 4 2 2 2 3 3 2" xfId="16959" xr:uid="{B9FDB0B9-E86E-44BD-959E-708EACD07A30}"/>
    <cellStyle name="Normal 6 2 4 2 2 2 3 4" xfId="12565" xr:uid="{54B11790-F31D-44B6-9ECF-7641EF879936}"/>
    <cellStyle name="Normal 6 2 4 2 2 2 4" xfId="4129" xr:uid="{00000000-0005-0000-0000-0000DC1B0000}"/>
    <cellStyle name="Normal 6 2 4 2 2 2 4 2" xfId="10263" xr:uid="{00000000-0005-0000-0000-0000DD1B0000}"/>
    <cellStyle name="Normal 6 2 4 2 2 2 4 2 2" xfId="17333" xr:uid="{88CFE7BE-36AB-4724-A4D1-36E22129F9CE}"/>
    <cellStyle name="Normal 6 2 4 2 2 2 4 3" xfId="13260" xr:uid="{42BCE699-4D1A-4556-B24C-293C5CBD22CC}"/>
    <cellStyle name="Normal 6 2 4 2 2 2 5" xfId="9545" xr:uid="{00000000-0005-0000-0000-0000DE1B0000}"/>
    <cellStyle name="Normal 6 2 4 2 2 2 5 2" xfId="16620" xr:uid="{26E673BB-1818-46C7-B117-DB12F6BBE9C6}"/>
    <cellStyle name="Normal 6 2 4 2 2 2 6" xfId="11522" xr:uid="{8C35F2F0-917D-4ACD-873F-981365D65D2D}"/>
    <cellStyle name="Normal 6 2 4 2 2 3" xfId="3052" xr:uid="{00000000-0005-0000-0000-0000DF1B0000}"/>
    <cellStyle name="Normal 6 2 4 2 2 3 2" xfId="3620" xr:uid="{00000000-0005-0000-0000-0000E01B0000}"/>
    <cellStyle name="Normal 6 2 4 2 2 3 2 2" xfId="5367" xr:uid="{00000000-0005-0000-0000-0000E11B0000}"/>
    <cellStyle name="Normal 6 2 4 2 2 3 2 2 2" xfId="10826" xr:uid="{00000000-0005-0000-0000-0000E21B0000}"/>
    <cellStyle name="Normal 6 2 4 2 2 3 2 2 2 2" xfId="17896" xr:uid="{D48054D4-E4C4-492D-B599-95C494C45540}"/>
    <cellStyle name="Normal 6 2 4 2 2 3 2 2 3" xfId="14497" xr:uid="{0681BFA3-6B59-489A-A8B7-BF209C35BE0D}"/>
    <cellStyle name="Normal 6 2 4 2 2 3 2 3" xfId="10075" xr:uid="{00000000-0005-0000-0000-0000E31B0000}"/>
    <cellStyle name="Normal 6 2 4 2 2 3 2 3 2" xfId="17145" xr:uid="{2421C407-FB0D-4AC4-8AAC-2F758660A6CC}"/>
    <cellStyle name="Normal 6 2 4 2 2 3 2 4" xfId="12752" xr:uid="{5E903995-BE6E-43EB-BDCF-60C303D951D0}"/>
    <cellStyle name="Normal 6 2 4 2 2 3 3" xfId="4820" xr:uid="{00000000-0005-0000-0000-0000E41B0000}"/>
    <cellStyle name="Normal 6 2 4 2 2 3 3 2" xfId="10450" xr:uid="{00000000-0005-0000-0000-0000E51B0000}"/>
    <cellStyle name="Normal 6 2 4 2 2 3 3 2 2" xfId="17520" xr:uid="{81FEE15A-8EC1-4ABF-B7A5-AB9CBAF900EE}"/>
    <cellStyle name="Normal 6 2 4 2 2 3 3 3" xfId="13950" xr:uid="{712DB6D3-BF7F-4B19-8BDD-610C96F95D1B}"/>
    <cellStyle name="Normal 6 2 4 2 2 3 4" xfId="9701" xr:uid="{00000000-0005-0000-0000-0000E61B0000}"/>
    <cellStyle name="Normal 6 2 4 2 2 3 4 2" xfId="16771" xr:uid="{6277257E-5853-40D0-A799-2DC9E312A2AB}"/>
    <cellStyle name="Normal 6 2 4 2 2 3 5" xfId="12212" xr:uid="{AC5303C7-4465-48B0-83B4-787434A44DA5}"/>
    <cellStyle name="Normal 6 2 4 2 2 4" xfId="3432" xr:uid="{00000000-0005-0000-0000-0000E71B0000}"/>
    <cellStyle name="Normal 6 2 4 2 2 4 2" xfId="5179" xr:uid="{00000000-0005-0000-0000-0000E81B0000}"/>
    <cellStyle name="Normal 6 2 4 2 2 4 2 2" xfId="10638" xr:uid="{00000000-0005-0000-0000-0000E91B0000}"/>
    <cellStyle name="Normal 6 2 4 2 2 4 2 2 2" xfId="17708" xr:uid="{2FB76E56-BC7D-4B25-B197-12B730ACD4C8}"/>
    <cellStyle name="Normal 6 2 4 2 2 4 2 3" xfId="14309" xr:uid="{6AA27F52-9B65-4387-93D4-A7292E0AD442}"/>
    <cellStyle name="Normal 6 2 4 2 2 4 3" xfId="9888" xr:uid="{00000000-0005-0000-0000-0000EA1B0000}"/>
    <cellStyle name="Normal 6 2 4 2 2 4 3 2" xfId="16958" xr:uid="{FA206D35-6DAD-4388-8733-50359ACFCD03}"/>
    <cellStyle name="Normal 6 2 4 2 2 4 4" xfId="12564" xr:uid="{E2E9ED5A-18D0-440E-8B78-497C58CDEAB1}"/>
    <cellStyle name="Normal 6 2 4 2 2 5" xfId="4128" xr:uid="{00000000-0005-0000-0000-0000EB1B0000}"/>
    <cellStyle name="Normal 6 2 4 2 2 5 2" xfId="10262" xr:uid="{00000000-0005-0000-0000-0000EC1B0000}"/>
    <cellStyle name="Normal 6 2 4 2 2 5 2 2" xfId="17332" xr:uid="{DA92BCBC-932F-4517-9613-DE0CA3195F8A}"/>
    <cellStyle name="Normal 6 2 4 2 2 5 3" xfId="13259" xr:uid="{4271158A-5B88-48C0-BE7C-2D99657C421E}"/>
    <cellStyle name="Normal 6 2 4 2 2 6" xfId="6630" xr:uid="{00000000-0005-0000-0000-0000ED1B0000}"/>
    <cellStyle name="Normal 6 2 4 2 2 6 2" xfId="15122" xr:uid="{3830C359-CE1D-497C-9C92-EE1B756DB06C}"/>
    <cellStyle name="Normal 6 2 4 2 2 7" xfId="11521" xr:uid="{18E8B3BA-62E5-475B-921A-E25B5AF0DFAB}"/>
    <cellStyle name="Normal 6 2 4 2 3" xfId="1525" xr:uid="{00000000-0005-0000-0000-0000EE1B0000}"/>
    <cellStyle name="Normal 6 2 4 2 3 2" xfId="3054" xr:uid="{00000000-0005-0000-0000-0000EF1B0000}"/>
    <cellStyle name="Normal 6 2 4 2 3 2 2" xfId="3622" xr:uid="{00000000-0005-0000-0000-0000F01B0000}"/>
    <cellStyle name="Normal 6 2 4 2 3 2 2 2" xfId="5369" xr:uid="{00000000-0005-0000-0000-0000F11B0000}"/>
    <cellStyle name="Normal 6 2 4 2 3 2 2 2 2" xfId="10828" xr:uid="{00000000-0005-0000-0000-0000F21B0000}"/>
    <cellStyle name="Normal 6 2 4 2 3 2 2 2 2 2" xfId="17898" xr:uid="{3E55EB12-7FEE-41B6-A318-E8554375A79A}"/>
    <cellStyle name="Normal 6 2 4 2 3 2 2 2 3" xfId="14499" xr:uid="{E0CBD9E7-0A79-4193-859F-00F2AAA9E528}"/>
    <cellStyle name="Normal 6 2 4 2 3 2 2 3" xfId="10077" xr:uid="{00000000-0005-0000-0000-0000F31B0000}"/>
    <cellStyle name="Normal 6 2 4 2 3 2 2 3 2" xfId="17147" xr:uid="{C827DC39-59FE-4EBB-802E-5A0D4B38964D}"/>
    <cellStyle name="Normal 6 2 4 2 3 2 2 4" xfId="12754" xr:uid="{2337D160-CD0D-427D-A7B7-8A54AE6BA00D}"/>
    <cellStyle name="Normal 6 2 4 2 3 2 3" xfId="4822" xr:uid="{00000000-0005-0000-0000-0000F41B0000}"/>
    <cellStyle name="Normal 6 2 4 2 3 2 3 2" xfId="10452" xr:uid="{00000000-0005-0000-0000-0000F51B0000}"/>
    <cellStyle name="Normal 6 2 4 2 3 2 3 2 2" xfId="17522" xr:uid="{BFD5C110-3029-45C4-B51E-19E38675839B}"/>
    <cellStyle name="Normal 6 2 4 2 3 2 3 3" xfId="13952" xr:uid="{98152268-8A4A-41F4-953D-28EF75C55382}"/>
    <cellStyle name="Normal 6 2 4 2 3 2 4" xfId="9703" xr:uid="{00000000-0005-0000-0000-0000F61B0000}"/>
    <cellStyle name="Normal 6 2 4 2 3 2 4 2" xfId="16773" xr:uid="{6116BEFC-7697-4642-91E5-AE226483A151}"/>
    <cellStyle name="Normal 6 2 4 2 3 2 5" xfId="12214" xr:uid="{E4662EC8-AD74-44A0-AE1A-625C0AE26F4C}"/>
    <cellStyle name="Normal 6 2 4 2 3 3" xfId="3434" xr:uid="{00000000-0005-0000-0000-0000F71B0000}"/>
    <cellStyle name="Normal 6 2 4 2 3 3 2" xfId="5181" xr:uid="{00000000-0005-0000-0000-0000F81B0000}"/>
    <cellStyle name="Normal 6 2 4 2 3 3 2 2" xfId="10640" xr:uid="{00000000-0005-0000-0000-0000F91B0000}"/>
    <cellStyle name="Normal 6 2 4 2 3 3 2 2 2" xfId="17710" xr:uid="{F4A9BF5C-D378-42A4-973F-3A4FE9EC9F19}"/>
    <cellStyle name="Normal 6 2 4 2 3 3 2 3" xfId="14311" xr:uid="{53A625CD-E677-4670-9706-19ADE9923716}"/>
    <cellStyle name="Normal 6 2 4 2 3 3 3" xfId="9890" xr:uid="{00000000-0005-0000-0000-0000FA1B0000}"/>
    <cellStyle name="Normal 6 2 4 2 3 3 3 2" xfId="16960" xr:uid="{67382323-B487-481D-A427-B8DAA5473D61}"/>
    <cellStyle name="Normal 6 2 4 2 3 3 4" xfId="12566" xr:uid="{03ED701D-B02C-424B-B376-15B375E3FBF4}"/>
    <cellStyle name="Normal 6 2 4 2 3 4" xfId="4130" xr:uid="{00000000-0005-0000-0000-0000FB1B0000}"/>
    <cellStyle name="Normal 6 2 4 2 3 4 2" xfId="10264" xr:uid="{00000000-0005-0000-0000-0000FC1B0000}"/>
    <cellStyle name="Normal 6 2 4 2 3 4 2 2" xfId="17334" xr:uid="{AF372C84-B319-4320-8A83-29F8F36938CB}"/>
    <cellStyle name="Normal 6 2 4 2 3 4 3" xfId="13261" xr:uid="{8F6F7DA6-B55E-461D-B9A1-374381EBE94F}"/>
    <cellStyle name="Normal 6 2 4 2 3 5" xfId="9546" xr:uid="{00000000-0005-0000-0000-0000FD1B0000}"/>
    <cellStyle name="Normal 6 2 4 2 3 5 2" xfId="16621" xr:uid="{A28721E7-FB82-4367-839F-3B887E7AFF6D}"/>
    <cellStyle name="Normal 6 2 4 2 3 6" xfId="11523" xr:uid="{454CA87E-75A9-4A73-A35B-5BD58A72E9DF}"/>
    <cellStyle name="Normal 6 2 4 2 4" xfId="3051" xr:uid="{00000000-0005-0000-0000-0000FE1B0000}"/>
    <cellStyle name="Normal 6 2 4 2 4 2" xfId="3619" xr:uid="{00000000-0005-0000-0000-0000FF1B0000}"/>
    <cellStyle name="Normal 6 2 4 2 4 2 2" xfId="5366" xr:uid="{00000000-0005-0000-0000-0000001C0000}"/>
    <cellStyle name="Normal 6 2 4 2 4 2 2 2" xfId="10825" xr:uid="{00000000-0005-0000-0000-0000011C0000}"/>
    <cellStyle name="Normal 6 2 4 2 4 2 2 2 2" xfId="17895" xr:uid="{360BC528-F1E0-4357-8F7E-F7F9FAC2F23D}"/>
    <cellStyle name="Normal 6 2 4 2 4 2 2 3" xfId="14496" xr:uid="{AD266F40-20DE-4E21-929B-C2671F5650E0}"/>
    <cellStyle name="Normal 6 2 4 2 4 2 3" xfId="10074" xr:uid="{00000000-0005-0000-0000-0000021C0000}"/>
    <cellStyle name="Normal 6 2 4 2 4 2 3 2" xfId="17144" xr:uid="{415A4B0E-AEC6-42A2-BFB6-F455F1EFEE8C}"/>
    <cellStyle name="Normal 6 2 4 2 4 2 4" xfId="12751" xr:uid="{BB25C421-EDAB-402B-B742-B038104E7004}"/>
    <cellStyle name="Normal 6 2 4 2 4 3" xfId="4819" xr:uid="{00000000-0005-0000-0000-0000031C0000}"/>
    <cellStyle name="Normal 6 2 4 2 4 3 2" xfId="10449" xr:uid="{00000000-0005-0000-0000-0000041C0000}"/>
    <cellStyle name="Normal 6 2 4 2 4 3 2 2" xfId="17519" xr:uid="{B1CE8BDE-8D11-4EC7-BCC7-CCFDC771E114}"/>
    <cellStyle name="Normal 6 2 4 2 4 3 3" xfId="13949" xr:uid="{555C71E7-D66F-4020-BAFE-C0BFEC2F20BD}"/>
    <cellStyle name="Normal 6 2 4 2 4 4" xfId="9700" xr:uid="{00000000-0005-0000-0000-0000051C0000}"/>
    <cellStyle name="Normal 6 2 4 2 4 4 2" xfId="16770" xr:uid="{AD1E7B30-9F4B-4F76-A1A3-BCC717BA63F7}"/>
    <cellStyle name="Normal 6 2 4 2 4 5" xfId="12211" xr:uid="{A2604FED-6468-4B85-B1EA-AC9DAAAD99BB}"/>
    <cellStyle name="Normal 6 2 4 2 5" xfId="3431" xr:uid="{00000000-0005-0000-0000-0000061C0000}"/>
    <cellStyle name="Normal 6 2 4 2 5 2" xfId="5178" xr:uid="{00000000-0005-0000-0000-0000071C0000}"/>
    <cellStyle name="Normal 6 2 4 2 5 2 2" xfId="10637" xr:uid="{00000000-0005-0000-0000-0000081C0000}"/>
    <cellStyle name="Normal 6 2 4 2 5 2 2 2" xfId="17707" xr:uid="{CA55C5B3-71D7-4AEA-8A58-D9334B433928}"/>
    <cellStyle name="Normal 6 2 4 2 5 2 3" xfId="14308" xr:uid="{DD35F439-AF5D-4E95-8119-BDEFDE695CB9}"/>
    <cellStyle name="Normal 6 2 4 2 5 3" xfId="9887" xr:uid="{00000000-0005-0000-0000-0000091C0000}"/>
    <cellStyle name="Normal 6 2 4 2 5 3 2" xfId="16957" xr:uid="{CF7441EC-F707-43A6-8F3A-97733684AE5B}"/>
    <cellStyle name="Normal 6 2 4 2 5 4" xfId="12563" xr:uid="{2876096D-EF13-4FC1-BE0D-2B648282559E}"/>
    <cellStyle name="Normal 6 2 4 2 6" xfId="4127" xr:uid="{00000000-0005-0000-0000-00000A1C0000}"/>
    <cellStyle name="Normal 6 2 4 2 6 2" xfId="10261" xr:uid="{00000000-0005-0000-0000-00000B1C0000}"/>
    <cellStyle name="Normal 6 2 4 2 6 2 2" xfId="17331" xr:uid="{8CFEE52A-218D-4C19-B425-7668AE5E38F6}"/>
    <cellStyle name="Normal 6 2 4 2 6 3" xfId="13258" xr:uid="{75F28BC9-AA79-4DFC-8D7D-D5CD80930762}"/>
    <cellStyle name="Normal 6 2 4 2 7" xfId="6629" xr:uid="{00000000-0005-0000-0000-00000C1C0000}"/>
    <cellStyle name="Normal 6 2 4 2 7 2" xfId="15121" xr:uid="{06CEC7FE-D67E-4F1C-8F49-2BD52E4EB53E}"/>
    <cellStyle name="Normal 6 2 4 2 8" xfId="11520" xr:uid="{3AA8464C-4876-471D-BDEE-72C8D2AEC3CD}"/>
    <cellStyle name="Normal 6 2 4 3" xfId="1526" xr:uid="{00000000-0005-0000-0000-00000D1C0000}"/>
    <cellStyle name="Normal 6 2 4 3 2" xfId="1527" xr:uid="{00000000-0005-0000-0000-00000E1C0000}"/>
    <cellStyle name="Normal 6 2 4 3 2 2" xfId="3056" xr:uid="{00000000-0005-0000-0000-00000F1C0000}"/>
    <cellStyle name="Normal 6 2 4 3 2 2 2" xfId="3624" xr:uid="{00000000-0005-0000-0000-0000101C0000}"/>
    <cellStyle name="Normal 6 2 4 3 2 2 2 2" xfId="5371" xr:uid="{00000000-0005-0000-0000-0000111C0000}"/>
    <cellStyle name="Normal 6 2 4 3 2 2 2 2 2" xfId="10830" xr:uid="{00000000-0005-0000-0000-0000121C0000}"/>
    <cellStyle name="Normal 6 2 4 3 2 2 2 2 2 2" xfId="17900" xr:uid="{3582D150-F00C-4414-A328-42AF1CF4757C}"/>
    <cellStyle name="Normal 6 2 4 3 2 2 2 2 3" xfId="14501" xr:uid="{29ACD4B5-DD06-4A2B-81A2-D635387D7975}"/>
    <cellStyle name="Normal 6 2 4 3 2 2 2 3" xfId="10079" xr:uid="{00000000-0005-0000-0000-0000131C0000}"/>
    <cellStyle name="Normal 6 2 4 3 2 2 2 3 2" xfId="17149" xr:uid="{1A119353-E5A7-42E6-88F4-F87F6208FB59}"/>
    <cellStyle name="Normal 6 2 4 3 2 2 2 4" xfId="12756" xr:uid="{E63EDF8E-B1F6-4247-9460-B8370C87BE1E}"/>
    <cellStyle name="Normal 6 2 4 3 2 2 3" xfId="4824" xr:uid="{00000000-0005-0000-0000-0000141C0000}"/>
    <cellStyle name="Normal 6 2 4 3 2 2 3 2" xfId="10454" xr:uid="{00000000-0005-0000-0000-0000151C0000}"/>
    <cellStyle name="Normal 6 2 4 3 2 2 3 2 2" xfId="17524" xr:uid="{50FB8A07-F6EA-4B01-A47E-B7A8111EB3DF}"/>
    <cellStyle name="Normal 6 2 4 3 2 2 3 3" xfId="13954" xr:uid="{B555D626-D7B1-4AB9-8412-9F792F9DEE70}"/>
    <cellStyle name="Normal 6 2 4 3 2 2 4" xfId="9705" xr:uid="{00000000-0005-0000-0000-0000161C0000}"/>
    <cellStyle name="Normal 6 2 4 3 2 2 4 2" xfId="16775" xr:uid="{312FE8FC-F614-495C-8013-1418B349085C}"/>
    <cellStyle name="Normal 6 2 4 3 2 2 5" xfId="12216" xr:uid="{5731CCC6-3EE9-4E90-8F8E-F16E19AD7515}"/>
    <cellStyle name="Normal 6 2 4 3 2 3" xfId="3436" xr:uid="{00000000-0005-0000-0000-0000171C0000}"/>
    <cellStyle name="Normal 6 2 4 3 2 3 2" xfId="5183" xr:uid="{00000000-0005-0000-0000-0000181C0000}"/>
    <cellStyle name="Normal 6 2 4 3 2 3 2 2" xfId="10642" xr:uid="{00000000-0005-0000-0000-0000191C0000}"/>
    <cellStyle name="Normal 6 2 4 3 2 3 2 2 2" xfId="17712" xr:uid="{CEB557D2-52F0-48C4-98B1-D72A757EF4B4}"/>
    <cellStyle name="Normal 6 2 4 3 2 3 2 3" xfId="14313" xr:uid="{3CD62B59-BDDB-4CCC-808A-C1F8B72A6B72}"/>
    <cellStyle name="Normal 6 2 4 3 2 3 3" xfId="9892" xr:uid="{00000000-0005-0000-0000-00001A1C0000}"/>
    <cellStyle name="Normal 6 2 4 3 2 3 3 2" xfId="16962" xr:uid="{FCC2A5FE-6BF2-46B2-BAFF-06B527031C1E}"/>
    <cellStyle name="Normal 6 2 4 3 2 3 4" xfId="12568" xr:uid="{8CC4BE17-86B5-4A7A-BDC7-350064C63126}"/>
    <cellStyle name="Normal 6 2 4 3 2 4" xfId="4132" xr:uid="{00000000-0005-0000-0000-00001B1C0000}"/>
    <cellStyle name="Normal 6 2 4 3 2 4 2" xfId="10266" xr:uid="{00000000-0005-0000-0000-00001C1C0000}"/>
    <cellStyle name="Normal 6 2 4 3 2 4 2 2" xfId="17336" xr:uid="{F8D6A42E-D159-4C06-9C4B-08B7F126D2F4}"/>
    <cellStyle name="Normal 6 2 4 3 2 4 3" xfId="13263" xr:uid="{CC416BC6-AA46-4F2B-890A-73CCF58C4744}"/>
    <cellStyle name="Normal 6 2 4 3 2 5" xfId="9547" xr:uid="{00000000-0005-0000-0000-00001D1C0000}"/>
    <cellStyle name="Normal 6 2 4 3 2 5 2" xfId="16622" xr:uid="{5B87A20B-9EF3-4569-93C7-F699EFBD499D}"/>
    <cellStyle name="Normal 6 2 4 3 2 6" xfId="11525" xr:uid="{73EC7A86-C8A2-4E91-8DC5-610CC6BFC1B1}"/>
    <cellStyle name="Normal 6 2 4 3 3" xfId="3055" xr:uid="{00000000-0005-0000-0000-00001E1C0000}"/>
    <cellStyle name="Normal 6 2 4 3 3 2" xfId="3623" xr:uid="{00000000-0005-0000-0000-00001F1C0000}"/>
    <cellStyle name="Normal 6 2 4 3 3 2 2" xfId="5370" xr:uid="{00000000-0005-0000-0000-0000201C0000}"/>
    <cellStyle name="Normal 6 2 4 3 3 2 2 2" xfId="10829" xr:uid="{00000000-0005-0000-0000-0000211C0000}"/>
    <cellStyle name="Normal 6 2 4 3 3 2 2 2 2" xfId="17899" xr:uid="{1C128560-442A-4142-AE61-932539362A8E}"/>
    <cellStyle name="Normal 6 2 4 3 3 2 2 3" xfId="14500" xr:uid="{6FA9E1A2-724E-46EE-B553-018295A26DA1}"/>
    <cellStyle name="Normal 6 2 4 3 3 2 3" xfId="10078" xr:uid="{00000000-0005-0000-0000-0000221C0000}"/>
    <cellStyle name="Normal 6 2 4 3 3 2 3 2" xfId="17148" xr:uid="{E1D020F4-5706-4251-9950-F93C602FF1FA}"/>
    <cellStyle name="Normal 6 2 4 3 3 2 4" xfId="12755" xr:uid="{C1772D2C-A4A6-4585-A30C-01D27BB90DA3}"/>
    <cellStyle name="Normal 6 2 4 3 3 3" xfId="4823" xr:uid="{00000000-0005-0000-0000-0000231C0000}"/>
    <cellStyle name="Normal 6 2 4 3 3 3 2" xfId="10453" xr:uid="{00000000-0005-0000-0000-0000241C0000}"/>
    <cellStyle name="Normal 6 2 4 3 3 3 2 2" xfId="17523" xr:uid="{B24CFFBF-8187-4D4F-ADFB-68A06818F5AA}"/>
    <cellStyle name="Normal 6 2 4 3 3 3 3" xfId="13953" xr:uid="{E84A1FDE-A56F-4476-A070-27DAC0CAF0A5}"/>
    <cellStyle name="Normal 6 2 4 3 3 4" xfId="9704" xr:uid="{00000000-0005-0000-0000-0000251C0000}"/>
    <cellStyle name="Normal 6 2 4 3 3 4 2" xfId="16774" xr:uid="{88F1B1BE-F732-47FF-9098-FA4105D00821}"/>
    <cellStyle name="Normal 6 2 4 3 3 5" xfId="12215" xr:uid="{415BB8E8-5070-4637-85C3-102416911B7D}"/>
    <cellStyle name="Normal 6 2 4 3 4" xfId="3435" xr:uid="{00000000-0005-0000-0000-0000261C0000}"/>
    <cellStyle name="Normal 6 2 4 3 4 2" xfId="5182" xr:uid="{00000000-0005-0000-0000-0000271C0000}"/>
    <cellStyle name="Normal 6 2 4 3 4 2 2" xfId="10641" xr:uid="{00000000-0005-0000-0000-0000281C0000}"/>
    <cellStyle name="Normal 6 2 4 3 4 2 2 2" xfId="17711" xr:uid="{62D0061B-E337-400D-A4BB-ED339E10BB55}"/>
    <cellStyle name="Normal 6 2 4 3 4 2 3" xfId="14312" xr:uid="{973A74AD-AC4A-47E5-933C-9FA1071E1201}"/>
    <cellStyle name="Normal 6 2 4 3 4 3" xfId="9891" xr:uid="{00000000-0005-0000-0000-0000291C0000}"/>
    <cellStyle name="Normal 6 2 4 3 4 3 2" xfId="16961" xr:uid="{A271AC93-62BE-4DC4-987C-357F3BA152C4}"/>
    <cellStyle name="Normal 6 2 4 3 4 4" xfId="12567" xr:uid="{121453BB-BE48-4894-B544-32E2160E7204}"/>
    <cellStyle name="Normal 6 2 4 3 5" xfId="4131" xr:uid="{00000000-0005-0000-0000-00002A1C0000}"/>
    <cellStyle name="Normal 6 2 4 3 5 2" xfId="10265" xr:uid="{00000000-0005-0000-0000-00002B1C0000}"/>
    <cellStyle name="Normal 6 2 4 3 5 2 2" xfId="17335" xr:uid="{F064150A-48F9-4F92-8B9F-8E79540FFCD6}"/>
    <cellStyle name="Normal 6 2 4 3 5 3" xfId="13262" xr:uid="{C77742BA-7F06-4FE2-BDF2-637018388618}"/>
    <cellStyle name="Normal 6 2 4 3 6" xfId="6631" xr:uid="{00000000-0005-0000-0000-00002C1C0000}"/>
    <cellStyle name="Normal 6 2 4 3 6 2" xfId="15123" xr:uid="{287E03F9-038E-4EFB-B956-AA6A4AFF49B3}"/>
    <cellStyle name="Normal 6 2 4 3 7" xfId="11524" xr:uid="{5FE813A0-91FC-431D-8872-EB82CE5B53C6}"/>
    <cellStyle name="Normal 6 2 4 4" xfId="1528" xr:uid="{00000000-0005-0000-0000-00002D1C0000}"/>
    <cellStyle name="Normal 6 2 4 4 2" xfId="1529" xr:uid="{00000000-0005-0000-0000-00002E1C0000}"/>
    <cellStyle name="Normal 6 2 4 4 2 2" xfId="3058" xr:uid="{00000000-0005-0000-0000-00002F1C0000}"/>
    <cellStyle name="Normal 6 2 4 4 2 2 2" xfId="3626" xr:uid="{00000000-0005-0000-0000-0000301C0000}"/>
    <cellStyle name="Normal 6 2 4 4 2 2 2 2" xfId="5373" xr:uid="{00000000-0005-0000-0000-0000311C0000}"/>
    <cellStyle name="Normal 6 2 4 4 2 2 2 2 2" xfId="10832" xr:uid="{00000000-0005-0000-0000-0000321C0000}"/>
    <cellStyle name="Normal 6 2 4 4 2 2 2 2 2 2" xfId="17902" xr:uid="{FC941C4F-0D70-48C2-AB40-F2E9D189115F}"/>
    <cellStyle name="Normal 6 2 4 4 2 2 2 2 3" xfId="14503" xr:uid="{40E7A35F-F2E6-4994-B67A-225BB1190471}"/>
    <cellStyle name="Normal 6 2 4 4 2 2 2 3" xfId="10081" xr:uid="{00000000-0005-0000-0000-0000331C0000}"/>
    <cellStyle name="Normal 6 2 4 4 2 2 2 3 2" xfId="17151" xr:uid="{0688FF63-F41D-459A-A1E7-34737E5097B2}"/>
    <cellStyle name="Normal 6 2 4 4 2 2 2 4" xfId="12758" xr:uid="{FA6A2476-412A-4EE1-93A4-5EBCA450EBA8}"/>
    <cellStyle name="Normal 6 2 4 4 2 2 3" xfId="4826" xr:uid="{00000000-0005-0000-0000-0000341C0000}"/>
    <cellStyle name="Normal 6 2 4 4 2 2 3 2" xfId="10456" xr:uid="{00000000-0005-0000-0000-0000351C0000}"/>
    <cellStyle name="Normal 6 2 4 4 2 2 3 2 2" xfId="17526" xr:uid="{5FD9DBA1-E812-4562-9C31-D273EB4F9763}"/>
    <cellStyle name="Normal 6 2 4 4 2 2 3 3" xfId="13956" xr:uid="{1505618B-12BC-4ED5-B150-EE1AF06E28B1}"/>
    <cellStyle name="Normal 6 2 4 4 2 2 4" xfId="9707" xr:uid="{00000000-0005-0000-0000-0000361C0000}"/>
    <cellStyle name="Normal 6 2 4 4 2 2 4 2" xfId="16777" xr:uid="{F33E037E-4646-4EDA-A27D-715DED1AD243}"/>
    <cellStyle name="Normal 6 2 4 4 2 2 5" xfId="12218" xr:uid="{68B48525-8975-4EDC-ADE5-F4935B3D45F1}"/>
    <cellStyle name="Normal 6 2 4 4 2 3" xfId="3438" xr:uid="{00000000-0005-0000-0000-0000371C0000}"/>
    <cellStyle name="Normal 6 2 4 4 2 3 2" xfId="5185" xr:uid="{00000000-0005-0000-0000-0000381C0000}"/>
    <cellStyle name="Normal 6 2 4 4 2 3 2 2" xfId="10644" xr:uid="{00000000-0005-0000-0000-0000391C0000}"/>
    <cellStyle name="Normal 6 2 4 4 2 3 2 2 2" xfId="17714" xr:uid="{7C29D740-80A9-4F69-A67B-B2A5551C72AF}"/>
    <cellStyle name="Normal 6 2 4 4 2 3 2 3" xfId="14315" xr:uid="{829FC15F-A1C0-4990-93B2-CA25721EADD3}"/>
    <cellStyle name="Normal 6 2 4 4 2 3 3" xfId="9894" xr:uid="{00000000-0005-0000-0000-00003A1C0000}"/>
    <cellStyle name="Normal 6 2 4 4 2 3 3 2" xfId="16964" xr:uid="{AF11A802-BCAF-41CC-A0E2-268D22170BBD}"/>
    <cellStyle name="Normal 6 2 4 4 2 3 4" xfId="12570" xr:uid="{C81A2245-FFA8-4AFD-9E38-8DA29C5AF734}"/>
    <cellStyle name="Normal 6 2 4 4 2 4" xfId="4134" xr:uid="{00000000-0005-0000-0000-00003B1C0000}"/>
    <cellStyle name="Normal 6 2 4 4 2 4 2" xfId="10268" xr:uid="{00000000-0005-0000-0000-00003C1C0000}"/>
    <cellStyle name="Normal 6 2 4 4 2 4 2 2" xfId="17338" xr:uid="{B45D5ACA-C973-433D-9A16-8F9802408C4B}"/>
    <cellStyle name="Normal 6 2 4 4 2 4 3" xfId="13265" xr:uid="{75F5FED6-2101-4DB1-AD73-B5BEAACB0628}"/>
    <cellStyle name="Normal 6 2 4 4 2 5" xfId="9549" xr:uid="{00000000-0005-0000-0000-00003D1C0000}"/>
    <cellStyle name="Normal 6 2 4 4 2 5 2" xfId="16624" xr:uid="{7A305F8C-CD8E-4A1E-B176-B4572868B23C}"/>
    <cellStyle name="Normal 6 2 4 4 2 6" xfId="11527" xr:uid="{B630BF49-6A6E-4EB4-BD0A-06CD0491A368}"/>
    <cellStyle name="Normal 6 2 4 4 3" xfId="3057" xr:uid="{00000000-0005-0000-0000-00003E1C0000}"/>
    <cellStyle name="Normal 6 2 4 4 3 2" xfId="3625" xr:uid="{00000000-0005-0000-0000-00003F1C0000}"/>
    <cellStyle name="Normal 6 2 4 4 3 2 2" xfId="5372" xr:uid="{00000000-0005-0000-0000-0000401C0000}"/>
    <cellStyle name="Normal 6 2 4 4 3 2 2 2" xfId="10831" xr:uid="{00000000-0005-0000-0000-0000411C0000}"/>
    <cellStyle name="Normal 6 2 4 4 3 2 2 2 2" xfId="17901" xr:uid="{8D414C60-BACE-459C-A905-7166325D1B63}"/>
    <cellStyle name="Normal 6 2 4 4 3 2 2 3" xfId="14502" xr:uid="{5468A2E6-0FD7-4FAE-990A-9F4860F82D8F}"/>
    <cellStyle name="Normal 6 2 4 4 3 2 3" xfId="10080" xr:uid="{00000000-0005-0000-0000-0000421C0000}"/>
    <cellStyle name="Normal 6 2 4 4 3 2 3 2" xfId="17150" xr:uid="{FA57DF38-AE9D-43B0-995B-6EFA2EA0B0FD}"/>
    <cellStyle name="Normal 6 2 4 4 3 2 4" xfId="12757" xr:uid="{AE2B8C21-E23A-4F66-B119-720ABC0BF5C3}"/>
    <cellStyle name="Normal 6 2 4 4 3 3" xfId="4825" xr:uid="{00000000-0005-0000-0000-0000431C0000}"/>
    <cellStyle name="Normal 6 2 4 4 3 3 2" xfId="10455" xr:uid="{00000000-0005-0000-0000-0000441C0000}"/>
    <cellStyle name="Normal 6 2 4 4 3 3 2 2" xfId="17525" xr:uid="{DA2108EF-6728-4179-8D14-B9D21B8CA10E}"/>
    <cellStyle name="Normal 6 2 4 4 3 3 3" xfId="13955" xr:uid="{CE4F1283-5F6F-4C83-9940-F0E38E023DB6}"/>
    <cellStyle name="Normal 6 2 4 4 3 4" xfId="9706" xr:uid="{00000000-0005-0000-0000-0000451C0000}"/>
    <cellStyle name="Normal 6 2 4 4 3 4 2" xfId="16776" xr:uid="{2E84C189-F076-472B-A116-46A680BD97CA}"/>
    <cellStyle name="Normal 6 2 4 4 3 5" xfId="12217" xr:uid="{7EFF6BA1-A1DA-433D-9941-29F382E6F389}"/>
    <cellStyle name="Normal 6 2 4 4 4" xfId="3437" xr:uid="{00000000-0005-0000-0000-0000461C0000}"/>
    <cellStyle name="Normal 6 2 4 4 4 2" xfId="5184" xr:uid="{00000000-0005-0000-0000-0000471C0000}"/>
    <cellStyle name="Normal 6 2 4 4 4 2 2" xfId="10643" xr:uid="{00000000-0005-0000-0000-0000481C0000}"/>
    <cellStyle name="Normal 6 2 4 4 4 2 2 2" xfId="17713" xr:uid="{BED38C74-6304-4AB1-B8FC-DF9F6C734D30}"/>
    <cellStyle name="Normal 6 2 4 4 4 2 3" xfId="14314" xr:uid="{3831E13F-0734-4E64-ADC7-4228AEB8FCD2}"/>
    <cellStyle name="Normal 6 2 4 4 4 3" xfId="9893" xr:uid="{00000000-0005-0000-0000-0000491C0000}"/>
    <cellStyle name="Normal 6 2 4 4 4 3 2" xfId="16963" xr:uid="{882A7322-D9B0-4A8A-A0EB-982CD2744624}"/>
    <cellStyle name="Normal 6 2 4 4 4 4" xfId="12569" xr:uid="{82DED425-8EA4-4959-8B0F-2C4F98F8FAC8}"/>
    <cellStyle name="Normal 6 2 4 4 5" xfId="4133" xr:uid="{00000000-0005-0000-0000-00004A1C0000}"/>
    <cellStyle name="Normal 6 2 4 4 5 2" xfId="10267" xr:uid="{00000000-0005-0000-0000-00004B1C0000}"/>
    <cellStyle name="Normal 6 2 4 4 5 2 2" xfId="17337" xr:uid="{D4D0B672-4046-4DE2-A9FD-3C7948B7B994}"/>
    <cellStyle name="Normal 6 2 4 4 5 3" xfId="13264" xr:uid="{12D39346-809A-4271-94D3-FA90425AF7DE}"/>
    <cellStyle name="Normal 6 2 4 4 6" xfId="9548" xr:uid="{00000000-0005-0000-0000-00004C1C0000}"/>
    <cellStyle name="Normal 6 2 4 4 6 2" xfId="16623" xr:uid="{8B6C65A5-DC6B-42F0-9AA7-E088B02DBAFD}"/>
    <cellStyle name="Normal 6 2 4 4 7" xfId="11526" xr:uid="{D82809C5-E1CF-4B63-9E05-4E1BE3B1F634}"/>
    <cellStyle name="Normal 6 2 4 5" xfId="1530" xr:uid="{00000000-0005-0000-0000-00004D1C0000}"/>
    <cellStyle name="Normal 6 2 4 5 2" xfId="3059" xr:uid="{00000000-0005-0000-0000-00004E1C0000}"/>
    <cellStyle name="Normal 6 2 4 5 2 2" xfId="3627" xr:uid="{00000000-0005-0000-0000-00004F1C0000}"/>
    <cellStyle name="Normal 6 2 4 5 2 2 2" xfId="5374" xr:uid="{00000000-0005-0000-0000-0000501C0000}"/>
    <cellStyle name="Normal 6 2 4 5 2 2 2 2" xfId="10833" xr:uid="{00000000-0005-0000-0000-0000511C0000}"/>
    <cellStyle name="Normal 6 2 4 5 2 2 2 2 2" xfId="17903" xr:uid="{30EF715F-65FA-441C-845E-4F6FD321E135}"/>
    <cellStyle name="Normal 6 2 4 5 2 2 2 3" xfId="14504" xr:uid="{6A5BAEBF-FC9E-4F0F-84A5-BA6D75ADA5B4}"/>
    <cellStyle name="Normal 6 2 4 5 2 2 3" xfId="10082" xr:uid="{00000000-0005-0000-0000-0000521C0000}"/>
    <cellStyle name="Normal 6 2 4 5 2 2 3 2" xfId="17152" xr:uid="{5AB7746A-7CBB-4449-AB36-033FC2E7AF79}"/>
    <cellStyle name="Normal 6 2 4 5 2 2 4" xfId="12759" xr:uid="{CC4A2CEC-9BDE-4F86-A0FA-9ABD7BA39B57}"/>
    <cellStyle name="Normal 6 2 4 5 2 3" xfId="4827" xr:uid="{00000000-0005-0000-0000-0000531C0000}"/>
    <cellStyle name="Normal 6 2 4 5 2 3 2" xfId="10457" xr:uid="{00000000-0005-0000-0000-0000541C0000}"/>
    <cellStyle name="Normal 6 2 4 5 2 3 2 2" xfId="17527" xr:uid="{2C2824A6-1D40-4A65-AC0E-3C9B5D35B4DB}"/>
    <cellStyle name="Normal 6 2 4 5 2 3 3" xfId="13957" xr:uid="{14994A14-A397-4522-B141-897A7F68AAAF}"/>
    <cellStyle name="Normal 6 2 4 5 2 4" xfId="9708" xr:uid="{00000000-0005-0000-0000-0000551C0000}"/>
    <cellStyle name="Normal 6 2 4 5 2 4 2" xfId="16778" xr:uid="{870E9877-45FC-46E1-8BBA-97978955F118}"/>
    <cellStyle name="Normal 6 2 4 5 2 5" xfId="12219" xr:uid="{6BFBFA5B-B46A-4D2A-8424-256E30AB403E}"/>
    <cellStyle name="Normal 6 2 4 5 3" xfId="3439" xr:uid="{00000000-0005-0000-0000-0000561C0000}"/>
    <cellStyle name="Normal 6 2 4 5 3 2" xfId="5186" xr:uid="{00000000-0005-0000-0000-0000571C0000}"/>
    <cellStyle name="Normal 6 2 4 5 3 2 2" xfId="10645" xr:uid="{00000000-0005-0000-0000-0000581C0000}"/>
    <cellStyle name="Normal 6 2 4 5 3 2 2 2" xfId="17715" xr:uid="{146368FF-9F4D-4D66-9590-0C80AE6D3062}"/>
    <cellStyle name="Normal 6 2 4 5 3 2 3" xfId="14316" xr:uid="{E2D2BFCE-3158-4D1E-B340-A2C20AA2FE23}"/>
    <cellStyle name="Normal 6 2 4 5 3 3" xfId="9895" xr:uid="{00000000-0005-0000-0000-0000591C0000}"/>
    <cellStyle name="Normal 6 2 4 5 3 3 2" xfId="16965" xr:uid="{7FF67870-14D9-46C4-A4A8-39B0787ED391}"/>
    <cellStyle name="Normal 6 2 4 5 3 4" xfId="12571" xr:uid="{D2970513-5EDA-4994-873A-E35FC678775C}"/>
    <cellStyle name="Normal 6 2 4 5 4" xfId="4135" xr:uid="{00000000-0005-0000-0000-00005A1C0000}"/>
    <cellStyle name="Normal 6 2 4 5 4 2" xfId="10269" xr:uid="{00000000-0005-0000-0000-00005B1C0000}"/>
    <cellStyle name="Normal 6 2 4 5 4 2 2" xfId="17339" xr:uid="{69503097-EBAC-4B82-A02C-C033B0021A6A}"/>
    <cellStyle name="Normal 6 2 4 5 4 3" xfId="13266" xr:uid="{C8DAA357-41CB-4603-BE32-31AFBCA0BF04}"/>
    <cellStyle name="Normal 6 2 4 5 5" xfId="9550" xr:uid="{00000000-0005-0000-0000-00005C1C0000}"/>
    <cellStyle name="Normal 6 2 4 5 5 2" xfId="16625" xr:uid="{BE392A84-9D8F-4C79-A22F-EABE381D0FF2}"/>
    <cellStyle name="Normal 6 2 4 5 6" xfId="11528" xr:uid="{AC642BBE-B65E-446F-BA1D-13BE7CA92FBA}"/>
    <cellStyle name="Normal 6 2 4 6" xfId="3050" xr:uid="{00000000-0005-0000-0000-00005D1C0000}"/>
    <cellStyle name="Normal 6 2 4 6 2" xfId="3618" xr:uid="{00000000-0005-0000-0000-00005E1C0000}"/>
    <cellStyle name="Normal 6 2 4 6 2 2" xfId="5365" xr:uid="{00000000-0005-0000-0000-00005F1C0000}"/>
    <cellStyle name="Normal 6 2 4 6 2 2 2" xfId="10824" xr:uid="{00000000-0005-0000-0000-0000601C0000}"/>
    <cellStyle name="Normal 6 2 4 6 2 2 2 2" xfId="17894" xr:uid="{A1F80231-BD7D-4859-AE97-AAF765105DC8}"/>
    <cellStyle name="Normal 6 2 4 6 2 2 3" xfId="14495" xr:uid="{0066DB3F-0348-4D79-9E85-5798CE263A01}"/>
    <cellStyle name="Normal 6 2 4 6 2 3" xfId="10073" xr:uid="{00000000-0005-0000-0000-0000611C0000}"/>
    <cellStyle name="Normal 6 2 4 6 2 3 2" xfId="17143" xr:uid="{13134072-5670-4AAB-B239-BDEC3D63753B}"/>
    <cellStyle name="Normal 6 2 4 6 2 4" xfId="12750" xr:uid="{681963DF-823B-4D9A-AE94-5FB2CDAA9E54}"/>
    <cellStyle name="Normal 6 2 4 6 3" xfId="4818" xr:uid="{00000000-0005-0000-0000-0000621C0000}"/>
    <cellStyle name="Normal 6 2 4 6 3 2" xfId="10448" xr:uid="{00000000-0005-0000-0000-0000631C0000}"/>
    <cellStyle name="Normal 6 2 4 6 3 2 2" xfId="17518" xr:uid="{16E094C2-BF08-45E3-BEF3-27A20F5AA93B}"/>
    <cellStyle name="Normal 6 2 4 6 3 3" xfId="13948" xr:uid="{245488FF-8815-400B-BF78-EB413D978D4E}"/>
    <cellStyle name="Normal 6 2 4 6 4" xfId="9699" xr:uid="{00000000-0005-0000-0000-0000641C0000}"/>
    <cellStyle name="Normal 6 2 4 6 4 2" xfId="16769" xr:uid="{A8F02966-749B-426A-A988-7FC2E2AD968A}"/>
    <cellStyle name="Normal 6 2 4 6 5" xfId="12210" xr:uid="{16393D10-2AAA-4A75-9ABA-07876162AAFC}"/>
    <cellStyle name="Normal 6 2 4 7" xfId="3430" xr:uid="{00000000-0005-0000-0000-0000651C0000}"/>
    <cellStyle name="Normal 6 2 4 7 2" xfId="5177" xr:uid="{00000000-0005-0000-0000-0000661C0000}"/>
    <cellStyle name="Normal 6 2 4 7 2 2" xfId="10636" xr:uid="{00000000-0005-0000-0000-0000671C0000}"/>
    <cellStyle name="Normal 6 2 4 7 2 2 2" xfId="17706" xr:uid="{D3439DC2-DE2A-4A5C-9A81-BFEE6D793F54}"/>
    <cellStyle name="Normal 6 2 4 7 2 3" xfId="14307" xr:uid="{FA7173A1-0C93-477B-9D05-990F83BAA38D}"/>
    <cellStyle name="Normal 6 2 4 7 3" xfId="9886" xr:uid="{00000000-0005-0000-0000-0000681C0000}"/>
    <cellStyle name="Normal 6 2 4 7 3 2" xfId="16956" xr:uid="{16A56195-A198-43C9-B27B-776B5E520568}"/>
    <cellStyle name="Normal 6 2 4 7 4" xfId="12562" xr:uid="{6F6D8ECB-3D0A-423D-BC8A-5B03B616F225}"/>
    <cellStyle name="Normal 6 2 4 8" xfId="4126" xr:uid="{00000000-0005-0000-0000-0000691C0000}"/>
    <cellStyle name="Normal 6 2 4 8 2" xfId="10260" xr:uid="{00000000-0005-0000-0000-00006A1C0000}"/>
    <cellStyle name="Normal 6 2 4 8 2 2" xfId="17330" xr:uid="{92582582-897F-4294-84BA-B964B0B663DF}"/>
    <cellStyle name="Normal 6 2 4 8 3" xfId="13257" xr:uid="{8B437F79-4B8A-4A4D-9589-FA7C3661F815}"/>
    <cellStyle name="Normal 6 2 4 9" xfId="6235" xr:uid="{00000000-0005-0000-0000-00006B1C0000}"/>
    <cellStyle name="Normal 6 2 4 9 2" xfId="14862" xr:uid="{4C842F7F-996B-4695-8424-C6689C5F06AA}"/>
    <cellStyle name="Normal 6 2 5" xfId="1531" xr:uid="{00000000-0005-0000-0000-00006C1C0000}"/>
    <cellStyle name="Normal 6 2 5 2" xfId="1532" xr:uid="{00000000-0005-0000-0000-00006D1C0000}"/>
    <cellStyle name="Normal 6 2 5 2 2" xfId="1533" xr:uid="{00000000-0005-0000-0000-00006E1C0000}"/>
    <cellStyle name="Normal 6 2 5 2 2 2" xfId="3062" xr:uid="{00000000-0005-0000-0000-00006F1C0000}"/>
    <cellStyle name="Normal 6 2 5 2 2 2 2" xfId="3630" xr:uid="{00000000-0005-0000-0000-0000701C0000}"/>
    <cellStyle name="Normal 6 2 5 2 2 2 2 2" xfId="5377" xr:uid="{00000000-0005-0000-0000-0000711C0000}"/>
    <cellStyle name="Normal 6 2 5 2 2 2 2 2 2" xfId="10836" xr:uid="{00000000-0005-0000-0000-0000721C0000}"/>
    <cellStyle name="Normal 6 2 5 2 2 2 2 2 2 2" xfId="17906" xr:uid="{D3E23D2A-6CEE-40C0-8C6D-254EA9D15C48}"/>
    <cellStyle name="Normal 6 2 5 2 2 2 2 2 3" xfId="14507" xr:uid="{907CC68B-28D7-45B3-B4A7-48D79EA9825E}"/>
    <cellStyle name="Normal 6 2 5 2 2 2 2 3" xfId="10085" xr:uid="{00000000-0005-0000-0000-0000731C0000}"/>
    <cellStyle name="Normal 6 2 5 2 2 2 2 3 2" xfId="17155" xr:uid="{ABE6D11E-33F7-4659-98D7-3426CAC8EFB6}"/>
    <cellStyle name="Normal 6 2 5 2 2 2 2 4" xfId="12762" xr:uid="{C799A3FD-752F-43BD-B5B5-2D8761730567}"/>
    <cellStyle name="Normal 6 2 5 2 2 2 3" xfId="4830" xr:uid="{00000000-0005-0000-0000-0000741C0000}"/>
    <cellStyle name="Normal 6 2 5 2 2 2 3 2" xfId="10460" xr:uid="{00000000-0005-0000-0000-0000751C0000}"/>
    <cellStyle name="Normal 6 2 5 2 2 2 3 2 2" xfId="17530" xr:uid="{D036A226-A336-4391-8732-26F7B83B0BE0}"/>
    <cellStyle name="Normal 6 2 5 2 2 2 3 3" xfId="13960" xr:uid="{A715AE93-ACE0-49F5-B52B-432863EB55B0}"/>
    <cellStyle name="Normal 6 2 5 2 2 2 4" xfId="9711" xr:uid="{00000000-0005-0000-0000-0000761C0000}"/>
    <cellStyle name="Normal 6 2 5 2 2 2 4 2" xfId="16781" xr:uid="{C52547E8-DE19-406A-B886-67D2241F82C9}"/>
    <cellStyle name="Normal 6 2 5 2 2 2 5" xfId="12222" xr:uid="{40C1467A-742A-434D-BEFD-A298935453FD}"/>
    <cellStyle name="Normal 6 2 5 2 2 3" xfId="3442" xr:uid="{00000000-0005-0000-0000-0000771C0000}"/>
    <cellStyle name="Normal 6 2 5 2 2 3 2" xfId="5189" xr:uid="{00000000-0005-0000-0000-0000781C0000}"/>
    <cellStyle name="Normal 6 2 5 2 2 3 2 2" xfId="10648" xr:uid="{00000000-0005-0000-0000-0000791C0000}"/>
    <cellStyle name="Normal 6 2 5 2 2 3 2 2 2" xfId="17718" xr:uid="{28EB58D8-6884-443F-A757-2A86082B0818}"/>
    <cellStyle name="Normal 6 2 5 2 2 3 2 3" xfId="14319" xr:uid="{43FB5AA1-4AEE-48AD-A06E-ECD04B9CE05D}"/>
    <cellStyle name="Normal 6 2 5 2 2 3 3" xfId="9898" xr:uid="{00000000-0005-0000-0000-00007A1C0000}"/>
    <cellStyle name="Normal 6 2 5 2 2 3 3 2" xfId="16968" xr:uid="{4B30A3EE-D4B1-4FCE-9194-74492BE434A8}"/>
    <cellStyle name="Normal 6 2 5 2 2 3 4" xfId="12574" xr:uid="{C6D9D27F-9EBF-4AD4-9067-B412B3B84595}"/>
    <cellStyle name="Normal 6 2 5 2 2 4" xfId="4138" xr:uid="{00000000-0005-0000-0000-00007B1C0000}"/>
    <cellStyle name="Normal 6 2 5 2 2 4 2" xfId="10272" xr:uid="{00000000-0005-0000-0000-00007C1C0000}"/>
    <cellStyle name="Normal 6 2 5 2 2 4 2 2" xfId="17342" xr:uid="{4941A945-1C68-4232-9757-64B73376759B}"/>
    <cellStyle name="Normal 6 2 5 2 2 4 3" xfId="13269" xr:uid="{7950F9CC-6BD3-49F9-826C-CBE77CEFBCAC}"/>
    <cellStyle name="Normal 6 2 5 2 2 5" xfId="6634" xr:uid="{00000000-0005-0000-0000-00007D1C0000}"/>
    <cellStyle name="Normal 6 2 5 2 2 5 2" xfId="15126" xr:uid="{DD5DB5E2-7911-4206-AB2D-FEDC65EB991F}"/>
    <cellStyle name="Normal 6 2 5 2 2 6" xfId="11531" xr:uid="{C9EB3810-210B-4368-BCA3-925B84A9521F}"/>
    <cellStyle name="Normal 6 2 5 2 3" xfId="3061" xr:uid="{00000000-0005-0000-0000-00007E1C0000}"/>
    <cellStyle name="Normal 6 2 5 2 3 2" xfId="3629" xr:uid="{00000000-0005-0000-0000-00007F1C0000}"/>
    <cellStyle name="Normal 6 2 5 2 3 2 2" xfId="5376" xr:uid="{00000000-0005-0000-0000-0000801C0000}"/>
    <cellStyle name="Normal 6 2 5 2 3 2 2 2" xfId="10835" xr:uid="{00000000-0005-0000-0000-0000811C0000}"/>
    <cellStyle name="Normal 6 2 5 2 3 2 2 2 2" xfId="17905" xr:uid="{98261588-BE59-4BED-B41E-927F90D8811F}"/>
    <cellStyle name="Normal 6 2 5 2 3 2 2 3" xfId="14506" xr:uid="{328881CB-B450-47CC-8D0C-5BA32097C0B9}"/>
    <cellStyle name="Normal 6 2 5 2 3 2 3" xfId="10084" xr:uid="{00000000-0005-0000-0000-0000821C0000}"/>
    <cellStyle name="Normal 6 2 5 2 3 2 3 2" xfId="17154" xr:uid="{7337442B-BA3B-4639-97BC-BDAA0DB6DF79}"/>
    <cellStyle name="Normal 6 2 5 2 3 2 4" xfId="12761" xr:uid="{339066C0-3543-4398-8124-A0ED5D3A7310}"/>
    <cellStyle name="Normal 6 2 5 2 3 3" xfId="4829" xr:uid="{00000000-0005-0000-0000-0000831C0000}"/>
    <cellStyle name="Normal 6 2 5 2 3 3 2" xfId="10459" xr:uid="{00000000-0005-0000-0000-0000841C0000}"/>
    <cellStyle name="Normal 6 2 5 2 3 3 2 2" xfId="17529" xr:uid="{77C74B51-3989-42FE-BD77-6B31B9C50C74}"/>
    <cellStyle name="Normal 6 2 5 2 3 3 3" xfId="13959" xr:uid="{5C5560EB-57A1-4474-B6B0-BF6D5CF619DD}"/>
    <cellStyle name="Normal 6 2 5 2 3 4" xfId="9710" xr:uid="{00000000-0005-0000-0000-0000851C0000}"/>
    <cellStyle name="Normal 6 2 5 2 3 4 2" xfId="16780" xr:uid="{CD56CE44-0648-41FD-84CC-3FA01C35A4BD}"/>
    <cellStyle name="Normal 6 2 5 2 3 5" xfId="12221" xr:uid="{BF9E18F5-24BE-4C02-BD1A-52950D350102}"/>
    <cellStyle name="Normal 6 2 5 2 4" xfId="3441" xr:uid="{00000000-0005-0000-0000-0000861C0000}"/>
    <cellStyle name="Normal 6 2 5 2 4 2" xfId="5188" xr:uid="{00000000-0005-0000-0000-0000871C0000}"/>
    <cellStyle name="Normal 6 2 5 2 4 2 2" xfId="10647" xr:uid="{00000000-0005-0000-0000-0000881C0000}"/>
    <cellStyle name="Normal 6 2 5 2 4 2 2 2" xfId="17717" xr:uid="{79672E06-3E67-42E2-90ED-FD312C62A71B}"/>
    <cellStyle name="Normal 6 2 5 2 4 2 3" xfId="14318" xr:uid="{DE5D6282-4855-4C22-9188-429DB4311274}"/>
    <cellStyle name="Normal 6 2 5 2 4 3" xfId="9897" xr:uid="{00000000-0005-0000-0000-0000891C0000}"/>
    <cellStyle name="Normal 6 2 5 2 4 3 2" xfId="16967" xr:uid="{A676485B-C618-4D17-B784-CF6FAE8B6149}"/>
    <cellStyle name="Normal 6 2 5 2 4 4" xfId="12573" xr:uid="{D429785F-DFB0-46E6-85D0-5C403438F7CD}"/>
    <cellStyle name="Normal 6 2 5 2 5" xfId="4137" xr:uid="{00000000-0005-0000-0000-00008A1C0000}"/>
    <cellStyle name="Normal 6 2 5 2 5 2" xfId="10271" xr:uid="{00000000-0005-0000-0000-00008B1C0000}"/>
    <cellStyle name="Normal 6 2 5 2 5 2 2" xfId="17341" xr:uid="{D5DDC7F7-5365-461A-AAFE-D90BE7470C28}"/>
    <cellStyle name="Normal 6 2 5 2 5 3" xfId="13268" xr:uid="{6CA2137A-0639-47FD-8015-529AC5E20150}"/>
    <cellStyle name="Normal 6 2 5 2 6" xfId="6633" xr:uid="{00000000-0005-0000-0000-00008C1C0000}"/>
    <cellStyle name="Normal 6 2 5 2 6 2" xfId="15125" xr:uid="{E5B6F5FC-B893-4A01-B547-C2CF2A67137E}"/>
    <cellStyle name="Normal 6 2 5 2 7" xfId="11530" xr:uid="{E343034D-9DFA-4EF2-AD7E-8C29906785AD}"/>
    <cellStyle name="Normal 6 2 5 3" xfId="1534" xr:uid="{00000000-0005-0000-0000-00008D1C0000}"/>
    <cellStyle name="Normal 6 2 5 3 2" xfId="3063" xr:uid="{00000000-0005-0000-0000-00008E1C0000}"/>
    <cellStyle name="Normal 6 2 5 3 2 2" xfId="3631" xr:uid="{00000000-0005-0000-0000-00008F1C0000}"/>
    <cellStyle name="Normal 6 2 5 3 2 2 2" xfId="5378" xr:uid="{00000000-0005-0000-0000-0000901C0000}"/>
    <cellStyle name="Normal 6 2 5 3 2 2 2 2" xfId="10837" xr:uid="{00000000-0005-0000-0000-0000911C0000}"/>
    <cellStyle name="Normal 6 2 5 3 2 2 2 2 2" xfId="17907" xr:uid="{59FA3378-C10E-437E-A1B3-508C970DFBE1}"/>
    <cellStyle name="Normal 6 2 5 3 2 2 2 3" xfId="14508" xr:uid="{63411138-C8E2-4EB1-A79A-A354E3577A0F}"/>
    <cellStyle name="Normal 6 2 5 3 2 2 3" xfId="10086" xr:uid="{00000000-0005-0000-0000-0000921C0000}"/>
    <cellStyle name="Normal 6 2 5 3 2 2 3 2" xfId="17156" xr:uid="{C7AC1BBF-06F0-4E61-8ADC-DF0F89456686}"/>
    <cellStyle name="Normal 6 2 5 3 2 2 4" xfId="12763" xr:uid="{344E778C-E127-4805-AE03-BEC32450B55A}"/>
    <cellStyle name="Normal 6 2 5 3 2 3" xfId="4831" xr:uid="{00000000-0005-0000-0000-0000931C0000}"/>
    <cellStyle name="Normal 6 2 5 3 2 3 2" xfId="10461" xr:uid="{00000000-0005-0000-0000-0000941C0000}"/>
    <cellStyle name="Normal 6 2 5 3 2 3 2 2" xfId="17531" xr:uid="{29C23ED7-C8A1-45DE-93A4-05D6840E2D9A}"/>
    <cellStyle name="Normal 6 2 5 3 2 3 3" xfId="13961" xr:uid="{3B154AC4-DF5E-424C-9BEB-2CC22869B5DB}"/>
    <cellStyle name="Normal 6 2 5 3 2 4" xfId="9712" xr:uid="{00000000-0005-0000-0000-0000951C0000}"/>
    <cellStyle name="Normal 6 2 5 3 2 4 2" xfId="16782" xr:uid="{91CF0BAE-9F8E-4AB5-ADCD-EA25507C2BCF}"/>
    <cellStyle name="Normal 6 2 5 3 2 5" xfId="12223" xr:uid="{BA17DCB6-9F76-4C8B-B40A-B55A114CDF2E}"/>
    <cellStyle name="Normal 6 2 5 3 3" xfId="3443" xr:uid="{00000000-0005-0000-0000-0000961C0000}"/>
    <cellStyle name="Normal 6 2 5 3 3 2" xfId="5190" xr:uid="{00000000-0005-0000-0000-0000971C0000}"/>
    <cellStyle name="Normal 6 2 5 3 3 2 2" xfId="10649" xr:uid="{00000000-0005-0000-0000-0000981C0000}"/>
    <cellStyle name="Normal 6 2 5 3 3 2 2 2" xfId="17719" xr:uid="{C6FFFFD0-0C77-4E65-B179-C6C386E5E822}"/>
    <cellStyle name="Normal 6 2 5 3 3 2 3" xfId="14320" xr:uid="{D360C4CD-6DB2-4B0E-8343-D717A792700B}"/>
    <cellStyle name="Normal 6 2 5 3 3 3" xfId="9899" xr:uid="{00000000-0005-0000-0000-0000991C0000}"/>
    <cellStyle name="Normal 6 2 5 3 3 3 2" xfId="16969" xr:uid="{C0EBEC56-3B0C-4A44-AFF7-5B03445F09E5}"/>
    <cellStyle name="Normal 6 2 5 3 3 4" xfId="12575" xr:uid="{0F79BDDE-ED38-40A2-BAA8-1F90B6EC4690}"/>
    <cellStyle name="Normal 6 2 5 3 4" xfId="4139" xr:uid="{00000000-0005-0000-0000-00009A1C0000}"/>
    <cellStyle name="Normal 6 2 5 3 4 2" xfId="10273" xr:uid="{00000000-0005-0000-0000-00009B1C0000}"/>
    <cellStyle name="Normal 6 2 5 3 4 2 2" xfId="17343" xr:uid="{62F8EC71-3ED1-47F6-AB29-836B33D408E8}"/>
    <cellStyle name="Normal 6 2 5 3 4 3" xfId="13270" xr:uid="{8743906C-7599-427C-94B0-79E4ACD854E2}"/>
    <cellStyle name="Normal 6 2 5 3 5" xfId="6635" xr:uid="{00000000-0005-0000-0000-00009C1C0000}"/>
    <cellStyle name="Normal 6 2 5 3 5 2" xfId="15127" xr:uid="{32059FE0-B209-4CEE-A4D6-B1969B9840A2}"/>
    <cellStyle name="Normal 6 2 5 3 6" xfId="11532" xr:uid="{609C18FA-55C6-4E4B-A761-3D9955744E90}"/>
    <cellStyle name="Normal 6 2 5 4" xfId="3060" xr:uid="{00000000-0005-0000-0000-00009D1C0000}"/>
    <cellStyle name="Normal 6 2 5 4 2" xfId="3628" xr:uid="{00000000-0005-0000-0000-00009E1C0000}"/>
    <cellStyle name="Normal 6 2 5 4 2 2" xfId="5375" xr:uid="{00000000-0005-0000-0000-00009F1C0000}"/>
    <cellStyle name="Normal 6 2 5 4 2 2 2" xfId="10834" xr:uid="{00000000-0005-0000-0000-0000A01C0000}"/>
    <cellStyle name="Normal 6 2 5 4 2 2 2 2" xfId="17904" xr:uid="{7AB42B14-6020-42BD-8FBF-CF1B025EB907}"/>
    <cellStyle name="Normal 6 2 5 4 2 2 3" xfId="14505" xr:uid="{DC3A7FDD-BD5F-44E7-86BC-7FDC9FFAC348}"/>
    <cellStyle name="Normal 6 2 5 4 2 3" xfId="10083" xr:uid="{00000000-0005-0000-0000-0000A11C0000}"/>
    <cellStyle name="Normal 6 2 5 4 2 3 2" xfId="17153" xr:uid="{09B8464B-9C91-4D28-B8F9-4B5A2EF49B17}"/>
    <cellStyle name="Normal 6 2 5 4 2 4" xfId="12760" xr:uid="{926BBAAF-BE11-4915-99B9-C466C925A478}"/>
    <cellStyle name="Normal 6 2 5 4 3" xfId="4828" xr:uid="{00000000-0005-0000-0000-0000A21C0000}"/>
    <cellStyle name="Normal 6 2 5 4 3 2" xfId="10458" xr:uid="{00000000-0005-0000-0000-0000A31C0000}"/>
    <cellStyle name="Normal 6 2 5 4 3 2 2" xfId="17528" xr:uid="{2911D407-28B3-45AC-B21C-FF6DE186A158}"/>
    <cellStyle name="Normal 6 2 5 4 3 3" xfId="13958" xr:uid="{807CCCCA-6FC3-4ABE-9C06-B9DFC58B6555}"/>
    <cellStyle name="Normal 6 2 5 4 4" xfId="9709" xr:uid="{00000000-0005-0000-0000-0000A41C0000}"/>
    <cellStyle name="Normal 6 2 5 4 4 2" xfId="16779" xr:uid="{619A32D5-579D-4A19-A374-E0C4012F9B32}"/>
    <cellStyle name="Normal 6 2 5 4 5" xfId="12220" xr:uid="{69072B0B-E7C1-408C-BB81-7F34CA8A838F}"/>
    <cellStyle name="Normal 6 2 5 5" xfId="3440" xr:uid="{00000000-0005-0000-0000-0000A51C0000}"/>
    <cellStyle name="Normal 6 2 5 5 2" xfId="5187" xr:uid="{00000000-0005-0000-0000-0000A61C0000}"/>
    <cellStyle name="Normal 6 2 5 5 2 2" xfId="10646" xr:uid="{00000000-0005-0000-0000-0000A71C0000}"/>
    <cellStyle name="Normal 6 2 5 5 2 2 2" xfId="17716" xr:uid="{E062E745-47A1-4E62-B808-2CFA6A3CCCB0}"/>
    <cellStyle name="Normal 6 2 5 5 2 3" xfId="14317" xr:uid="{41495A1D-8BC0-413C-AFFD-0BF9F6904BD0}"/>
    <cellStyle name="Normal 6 2 5 5 3" xfId="9896" xr:uid="{00000000-0005-0000-0000-0000A81C0000}"/>
    <cellStyle name="Normal 6 2 5 5 3 2" xfId="16966" xr:uid="{BDD648EE-E119-49D7-BB1B-715A34059D35}"/>
    <cellStyle name="Normal 6 2 5 5 4" xfId="12572" xr:uid="{8F7748AC-E2C2-4BC7-B0FD-874765030865}"/>
    <cellStyle name="Normal 6 2 5 6" xfId="4136" xr:uid="{00000000-0005-0000-0000-0000A91C0000}"/>
    <cellStyle name="Normal 6 2 5 6 2" xfId="10270" xr:uid="{00000000-0005-0000-0000-0000AA1C0000}"/>
    <cellStyle name="Normal 6 2 5 6 2 2" xfId="17340" xr:uid="{37789431-F137-4079-9ED7-45CCA3F6FC64}"/>
    <cellStyle name="Normal 6 2 5 6 3" xfId="13267" xr:uid="{348E8459-E080-4C5C-BEDE-4AADF52CFDB7}"/>
    <cellStyle name="Normal 6 2 5 7" xfId="6632" xr:uid="{00000000-0005-0000-0000-0000AB1C0000}"/>
    <cellStyle name="Normal 6 2 5 7 2" xfId="15124" xr:uid="{1ECB5DB2-3816-4B85-8D30-9F798B9BB2AE}"/>
    <cellStyle name="Normal 6 2 5 8" xfId="11529" xr:uid="{C54CBA7D-9746-441D-90DC-EFC58352706C}"/>
    <cellStyle name="Normal 6 2 6" xfId="1535" xr:uid="{00000000-0005-0000-0000-0000AC1C0000}"/>
    <cellStyle name="Normal 6 2 6 2" xfId="1536" xr:uid="{00000000-0005-0000-0000-0000AD1C0000}"/>
    <cellStyle name="Normal 6 2 6 2 2" xfId="1537" xr:uid="{00000000-0005-0000-0000-0000AE1C0000}"/>
    <cellStyle name="Normal 6 2 6 2 2 2" xfId="3066" xr:uid="{00000000-0005-0000-0000-0000AF1C0000}"/>
    <cellStyle name="Normal 6 2 6 2 2 2 2" xfId="3634" xr:uid="{00000000-0005-0000-0000-0000B01C0000}"/>
    <cellStyle name="Normal 6 2 6 2 2 2 2 2" xfId="5381" xr:uid="{00000000-0005-0000-0000-0000B11C0000}"/>
    <cellStyle name="Normal 6 2 6 2 2 2 2 2 2" xfId="10840" xr:uid="{00000000-0005-0000-0000-0000B21C0000}"/>
    <cellStyle name="Normal 6 2 6 2 2 2 2 2 2 2" xfId="17910" xr:uid="{D11F9B92-DAD0-48E0-8CC9-033A63250405}"/>
    <cellStyle name="Normal 6 2 6 2 2 2 2 2 3" xfId="14511" xr:uid="{AEFA9704-D0F7-41BE-A205-C31A71238B20}"/>
    <cellStyle name="Normal 6 2 6 2 2 2 2 3" xfId="10089" xr:uid="{00000000-0005-0000-0000-0000B31C0000}"/>
    <cellStyle name="Normal 6 2 6 2 2 2 2 3 2" xfId="17159" xr:uid="{4BAD5C65-7265-49E8-8DBB-12AD55F7F659}"/>
    <cellStyle name="Normal 6 2 6 2 2 2 2 4" xfId="12766" xr:uid="{9E5DE968-7F97-4EA0-9F58-48C29F1AF905}"/>
    <cellStyle name="Normal 6 2 6 2 2 2 3" xfId="4834" xr:uid="{00000000-0005-0000-0000-0000B41C0000}"/>
    <cellStyle name="Normal 6 2 6 2 2 2 3 2" xfId="10464" xr:uid="{00000000-0005-0000-0000-0000B51C0000}"/>
    <cellStyle name="Normal 6 2 6 2 2 2 3 2 2" xfId="17534" xr:uid="{B735D2F3-30C6-44AA-B267-3A131BCD6CDD}"/>
    <cellStyle name="Normal 6 2 6 2 2 2 3 3" xfId="13964" xr:uid="{794C3F49-C5BF-4633-9CD6-CF77C5E6FFCB}"/>
    <cellStyle name="Normal 6 2 6 2 2 2 4" xfId="9715" xr:uid="{00000000-0005-0000-0000-0000B61C0000}"/>
    <cellStyle name="Normal 6 2 6 2 2 2 4 2" xfId="16785" xr:uid="{919300D9-70E2-4F39-B5A4-45C8CD70C2DD}"/>
    <cellStyle name="Normal 6 2 6 2 2 2 5" xfId="12226" xr:uid="{275E0B4B-43F2-4AD3-A809-0C727DE828B6}"/>
    <cellStyle name="Normal 6 2 6 2 2 3" xfId="3446" xr:uid="{00000000-0005-0000-0000-0000B71C0000}"/>
    <cellStyle name="Normal 6 2 6 2 2 3 2" xfId="5193" xr:uid="{00000000-0005-0000-0000-0000B81C0000}"/>
    <cellStyle name="Normal 6 2 6 2 2 3 2 2" xfId="10652" xr:uid="{00000000-0005-0000-0000-0000B91C0000}"/>
    <cellStyle name="Normal 6 2 6 2 2 3 2 2 2" xfId="17722" xr:uid="{5B8B3285-0F1D-417F-96E6-EBFA3DA16570}"/>
    <cellStyle name="Normal 6 2 6 2 2 3 2 3" xfId="14323" xr:uid="{185C627A-62BA-4B8D-ABA8-4CED8CEF426F}"/>
    <cellStyle name="Normal 6 2 6 2 2 3 3" xfId="9902" xr:uid="{00000000-0005-0000-0000-0000BA1C0000}"/>
    <cellStyle name="Normal 6 2 6 2 2 3 3 2" xfId="16972" xr:uid="{0DE4FDD1-C0E0-46E7-B372-5CA203E991FB}"/>
    <cellStyle name="Normal 6 2 6 2 2 3 4" xfId="12578" xr:uid="{CAF9B397-8098-4C0F-B01D-070989E4D54F}"/>
    <cellStyle name="Normal 6 2 6 2 2 4" xfId="4142" xr:uid="{00000000-0005-0000-0000-0000BB1C0000}"/>
    <cellStyle name="Normal 6 2 6 2 2 4 2" xfId="10276" xr:uid="{00000000-0005-0000-0000-0000BC1C0000}"/>
    <cellStyle name="Normal 6 2 6 2 2 4 2 2" xfId="17346" xr:uid="{C01836C6-2AB2-4111-A30E-0385098F976F}"/>
    <cellStyle name="Normal 6 2 6 2 2 4 3" xfId="13273" xr:uid="{F901E413-3266-4522-9EB8-E3A41B033109}"/>
    <cellStyle name="Normal 6 2 6 2 2 5" xfId="9551" xr:uid="{00000000-0005-0000-0000-0000BD1C0000}"/>
    <cellStyle name="Normal 6 2 6 2 2 5 2" xfId="16626" xr:uid="{0DAB32E6-F05F-49B1-B76B-ACD57695229F}"/>
    <cellStyle name="Normal 6 2 6 2 2 6" xfId="11535" xr:uid="{51D77EF1-DC13-417C-8266-5024A87F525A}"/>
    <cellStyle name="Normal 6 2 6 2 3" xfId="3065" xr:uid="{00000000-0005-0000-0000-0000BE1C0000}"/>
    <cellStyle name="Normal 6 2 6 2 3 2" xfId="3633" xr:uid="{00000000-0005-0000-0000-0000BF1C0000}"/>
    <cellStyle name="Normal 6 2 6 2 3 2 2" xfId="5380" xr:uid="{00000000-0005-0000-0000-0000C01C0000}"/>
    <cellStyle name="Normal 6 2 6 2 3 2 2 2" xfId="10839" xr:uid="{00000000-0005-0000-0000-0000C11C0000}"/>
    <cellStyle name="Normal 6 2 6 2 3 2 2 2 2" xfId="17909" xr:uid="{AC94FDF3-94F2-45CD-87E3-1F96BEFD01CF}"/>
    <cellStyle name="Normal 6 2 6 2 3 2 2 3" xfId="14510" xr:uid="{5AD4B28A-9761-40AA-BBAE-BFFBC31EB278}"/>
    <cellStyle name="Normal 6 2 6 2 3 2 3" xfId="10088" xr:uid="{00000000-0005-0000-0000-0000C21C0000}"/>
    <cellStyle name="Normal 6 2 6 2 3 2 3 2" xfId="17158" xr:uid="{8142C306-0641-4B6C-8FCE-496D8626396B}"/>
    <cellStyle name="Normal 6 2 6 2 3 2 4" xfId="12765" xr:uid="{14D4AE97-5EF5-4FBA-94E1-CFC6DA812BAC}"/>
    <cellStyle name="Normal 6 2 6 2 3 3" xfId="4833" xr:uid="{00000000-0005-0000-0000-0000C31C0000}"/>
    <cellStyle name="Normal 6 2 6 2 3 3 2" xfId="10463" xr:uid="{00000000-0005-0000-0000-0000C41C0000}"/>
    <cellStyle name="Normal 6 2 6 2 3 3 2 2" xfId="17533" xr:uid="{C0F9F184-F638-45F7-A4DA-514ACA841775}"/>
    <cellStyle name="Normal 6 2 6 2 3 3 3" xfId="13963" xr:uid="{768CF3D0-7B61-4F4A-8B5F-6FCE572F4E40}"/>
    <cellStyle name="Normal 6 2 6 2 3 4" xfId="9714" xr:uid="{00000000-0005-0000-0000-0000C51C0000}"/>
    <cellStyle name="Normal 6 2 6 2 3 4 2" xfId="16784" xr:uid="{C17B748F-E349-4F5D-9EC2-F136F284EA7A}"/>
    <cellStyle name="Normal 6 2 6 2 3 5" xfId="12225" xr:uid="{15934CDA-0E3D-4F0D-B8EE-88FA1E8EC070}"/>
    <cellStyle name="Normal 6 2 6 2 4" xfId="3445" xr:uid="{00000000-0005-0000-0000-0000C61C0000}"/>
    <cellStyle name="Normal 6 2 6 2 4 2" xfId="5192" xr:uid="{00000000-0005-0000-0000-0000C71C0000}"/>
    <cellStyle name="Normal 6 2 6 2 4 2 2" xfId="10651" xr:uid="{00000000-0005-0000-0000-0000C81C0000}"/>
    <cellStyle name="Normal 6 2 6 2 4 2 2 2" xfId="17721" xr:uid="{AC2456B3-130E-46CD-9D3A-BBB1946C7B49}"/>
    <cellStyle name="Normal 6 2 6 2 4 2 3" xfId="14322" xr:uid="{7F88A323-B41A-4C8F-8DED-3C448AC14F30}"/>
    <cellStyle name="Normal 6 2 6 2 4 3" xfId="9901" xr:uid="{00000000-0005-0000-0000-0000C91C0000}"/>
    <cellStyle name="Normal 6 2 6 2 4 3 2" xfId="16971" xr:uid="{C87609B4-791B-4BA9-B4AD-F8F4D6CC708B}"/>
    <cellStyle name="Normal 6 2 6 2 4 4" xfId="12577" xr:uid="{82AC7660-F0B4-4CC2-84A1-F8551E8B1572}"/>
    <cellStyle name="Normal 6 2 6 2 5" xfId="4141" xr:uid="{00000000-0005-0000-0000-0000CA1C0000}"/>
    <cellStyle name="Normal 6 2 6 2 5 2" xfId="10275" xr:uid="{00000000-0005-0000-0000-0000CB1C0000}"/>
    <cellStyle name="Normal 6 2 6 2 5 2 2" xfId="17345" xr:uid="{42C52B10-8E1A-4D9B-A712-69DD75898B5A}"/>
    <cellStyle name="Normal 6 2 6 2 5 3" xfId="13272" xr:uid="{9CB260BE-2505-4873-9B6F-095192691536}"/>
    <cellStyle name="Normal 6 2 6 2 6" xfId="6637" xr:uid="{00000000-0005-0000-0000-0000CC1C0000}"/>
    <cellStyle name="Normal 6 2 6 2 6 2" xfId="15129" xr:uid="{1FA82545-335F-402F-9B51-4708BE20D85D}"/>
    <cellStyle name="Normal 6 2 6 2 7" xfId="11534" xr:uid="{F605D5C5-FED4-4E3A-81AB-D4B63543BAAE}"/>
    <cellStyle name="Normal 6 2 6 3" xfId="1538" xr:uid="{00000000-0005-0000-0000-0000CD1C0000}"/>
    <cellStyle name="Normal 6 2 6 3 2" xfId="3067" xr:uid="{00000000-0005-0000-0000-0000CE1C0000}"/>
    <cellStyle name="Normal 6 2 6 3 2 2" xfId="3635" xr:uid="{00000000-0005-0000-0000-0000CF1C0000}"/>
    <cellStyle name="Normal 6 2 6 3 2 2 2" xfId="5382" xr:uid="{00000000-0005-0000-0000-0000D01C0000}"/>
    <cellStyle name="Normal 6 2 6 3 2 2 2 2" xfId="10841" xr:uid="{00000000-0005-0000-0000-0000D11C0000}"/>
    <cellStyle name="Normal 6 2 6 3 2 2 2 2 2" xfId="17911" xr:uid="{D72FE662-534C-425C-BECA-58CFC9A41478}"/>
    <cellStyle name="Normal 6 2 6 3 2 2 2 3" xfId="14512" xr:uid="{D4EF0006-377F-4255-B589-22F73377DA83}"/>
    <cellStyle name="Normal 6 2 6 3 2 2 3" xfId="10090" xr:uid="{00000000-0005-0000-0000-0000D21C0000}"/>
    <cellStyle name="Normal 6 2 6 3 2 2 3 2" xfId="17160" xr:uid="{D3230F45-AFB2-411E-A6BD-2341391C6A4E}"/>
    <cellStyle name="Normal 6 2 6 3 2 2 4" xfId="12767" xr:uid="{49A981F9-2F68-4131-891E-1EDE1DA01831}"/>
    <cellStyle name="Normal 6 2 6 3 2 3" xfId="4835" xr:uid="{00000000-0005-0000-0000-0000D31C0000}"/>
    <cellStyle name="Normal 6 2 6 3 2 3 2" xfId="10465" xr:uid="{00000000-0005-0000-0000-0000D41C0000}"/>
    <cellStyle name="Normal 6 2 6 3 2 3 2 2" xfId="17535" xr:uid="{8052773C-B917-47FC-8032-BB43A3A6DB61}"/>
    <cellStyle name="Normal 6 2 6 3 2 3 3" xfId="13965" xr:uid="{81C470F3-67CC-4F14-B677-E6BDDAEA6A38}"/>
    <cellStyle name="Normal 6 2 6 3 2 4" xfId="9716" xr:uid="{00000000-0005-0000-0000-0000D51C0000}"/>
    <cellStyle name="Normal 6 2 6 3 2 4 2" xfId="16786" xr:uid="{2A8D20EB-5223-4124-86BB-4A3F47FFFC69}"/>
    <cellStyle name="Normal 6 2 6 3 2 5" xfId="12227" xr:uid="{AE049A81-F568-4F7E-A4FE-EE36395FB9AD}"/>
    <cellStyle name="Normal 6 2 6 3 3" xfId="3447" xr:uid="{00000000-0005-0000-0000-0000D61C0000}"/>
    <cellStyle name="Normal 6 2 6 3 3 2" xfId="5194" xr:uid="{00000000-0005-0000-0000-0000D71C0000}"/>
    <cellStyle name="Normal 6 2 6 3 3 2 2" xfId="10653" xr:uid="{00000000-0005-0000-0000-0000D81C0000}"/>
    <cellStyle name="Normal 6 2 6 3 3 2 2 2" xfId="17723" xr:uid="{5601F26B-376D-437E-B26F-BC1E03E951F2}"/>
    <cellStyle name="Normal 6 2 6 3 3 2 3" xfId="14324" xr:uid="{D26DAEC4-F7D1-4CE3-AE33-3815681E1254}"/>
    <cellStyle name="Normal 6 2 6 3 3 3" xfId="9903" xr:uid="{00000000-0005-0000-0000-0000D91C0000}"/>
    <cellStyle name="Normal 6 2 6 3 3 3 2" xfId="16973" xr:uid="{CECA1A75-D8D1-4FD9-8B4B-EE4E2DFC5092}"/>
    <cellStyle name="Normal 6 2 6 3 3 4" xfId="12579" xr:uid="{37476EB2-4734-4460-A044-062A744C0C4B}"/>
    <cellStyle name="Normal 6 2 6 3 4" xfId="4143" xr:uid="{00000000-0005-0000-0000-0000DA1C0000}"/>
    <cellStyle name="Normal 6 2 6 3 4 2" xfId="10277" xr:uid="{00000000-0005-0000-0000-0000DB1C0000}"/>
    <cellStyle name="Normal 6 2 6 3 4 2 2" xfId="17347" xr:uid="{293FDBBE-1C0B-43EF-8C6A-8F90DFCA529C}"/>
    <cellStyle name="Normal 6 2 6 3 4 3" xfId="13274" xr:uid="{3C3351D8-74CE-45AA-9512-1AFDAD694056}"/>
    <cellStyle name="Normal 6 2 6 3 5" xfId="9552" xr:uid="{00000000-0005-0000-0000-0000DC1C0000}"/>
    <cellStyle name="Normal 6 2 6 3 5 2" xfId="16627" xr:uid="{FE157B92-3B96-4BEE-B1C6-ED4B80AF2176}"/>
    <cellStyle name="Normal 6 2 6 3 6" xfId="11536" xr:uid="{85994B61-DB89-4CB2-8B43-FA951D204CE3}"/>
    <cellStyle name="Normal 6 2 6 4" xfId="3064" xr:uid="{00000000-0005-0000-0000-0000DD1C0000}"/>
    <cellStyle name="Normal 6 2 6 4 2" xfId="3632" xr:uid="{00000000-0005-0000-0000-0000DE1C0000}"/>
    <cellStyle name="Normal 6 2 6 4 2 2" xfId="5379" xr:uid="{00000000-0005-0000-0000-0000DF1C0000}"/>
    <cellStyle name="Normal 6 2 6 4 2 2 2" xfId="10838" xr:uid="{00000000-0005-0000-0000-0000E01C0000}"/>
    <cellStyle name="Normal 6 2 6 4 2 2 2 2" xfId="17908" xr:uid="{F4F77387-C477-412B-B7C1-D86DF0E10FCF}"/>
    <cellStyle name="Normal 6 2 6 4 2 2 3" xfId="14509" xr:uid="{479BB02F-6928-49A4-9040-B83580AEB59B}"/>
    <cellStyle name="Normal 6 2 6 4 2 3" xfId="10087" xr:uid="{00000000-0005-0000-0000-0000E11C0000}"/>
    <cellStyle name="Normal 6 2 6 4 2 3 2" xfId="17157" xr:uid="{0C727B13-4900-46A9-B3F3-2537939C8DAC}"/>
    <cellStyle name="Normal 6 2 6 4 2 4" xfId="12764" xr:uid="{8DEAD930-8C73-4705-BE6C-C0618B60BBA9}"/>
    <cellStyle name="Normal 6 2 6 4 3" xfId="4832" xr:uid="{00000000-0005-0000-0000-0000E21C0000}"/>
    <cellStyle name="Normal 6 2 6 4 3 2" xfId="10462" xr:uid="{00000000-0005-0000-0000-0000E31C0000}"/>
    <cellStyle name="Normal 6 2 6 4 3 2 2" xfId="17532" xr:uid="{B2B1442C-D183-47A5-BA41-7BD880C0CB7A}"/>
    <cellStyle name="Normal 6 2 6 4 3 3" xfId="13962" xr:uid="{EAA6593F-EEF0-4846-A2E5-19D86457976B}"/>
    <cellStyle name="Normal 6 2 6 4 4" xfId="9713" xr:uid="{00000000-0005-0000-0000-0000E41C0000}"/>
    <cellStyle name="Normal 6 2 6 4 4 2" xfId="16783" xr:uid="{37B7505E-AF5C-47A7-A405-825B256661F7}"/>
    <cellStyle name="Normal 6 2 6 4 5" xfId="12224" xr:uid="{FBBF8A83-9347-4219-81F9-6AB41B141381}"/>
    <cellStyle name="Normal 6 2 6 5" xfId="3444" xr:uid="{00000000-0005-0000-0000-0000E51C0000}"/>
    <cellStyle name="Normal 6 2 6 5 2" xfId="5191" xr:uid="{00000000-0005-0000-0000-0000E61C0000}"/>
    <cellStyle name="Normal 6 2 6 5 2 2" xfId="10650" xr:uid="{00000000-0005-0000-0000-0000E71C0000}"/>
    <cellStyle name="Normal 6 2 6 5 2 2 2" xfId="17720" xr:uid="{053164F0-F6AF-4493-9C74-6709B4A997B6}"/>
    <cellStyle name="Normal 6 2 6 5 2 3" xfId="14321" xr:uid="{B8279842-0AFD-485B-ADC8-8CCA9FB06E73}"/>
    <cellStyle name="Normal 6 2 6 5 3" xfId="9900" xr:uid="{00000000-0005-0000-0000-0000E81C0000}"/>
    <cellStyle name="Normal 6 2 6 5 3 2" xfId="16970" xr:uid="{80013D65-B807-4F10-BBB9-C2D629756F63}"/>
    <cellStyle name="Normal 6 2 6 5 4" xfId="12576" xr:uid="{7D4787E7-548A-4AA3-A7A9-CB4EB2718101}"/>
    <cellStyle name="Normal 6 2 6 6" xfId="4140" xr:uid="{00000000-0005-0000-0000-0000E91C0000}"/>
    <cellStyle name="Normal 6 2 6 6 2" xfId="10274" xr:uid="{00000000-0005-0000-0000-0000EA1C0000}"/>
    <cellStyle name="Normal 6 2 6 6 2 2" xfId="17344" xr:uid="{45214C34-74B5-435B-B7EE-77218031AE9F}"/>
    <cellStyle name="Normal 6 2 6 6 3" xfId="13271" xr:uid="{88CAEF36-566B-4E70-94BB-BCC9EE582600}"/>
    <cellStyle name="Normal 6 2 6 7" xfId="6636" xr:uid="{00000000-0005-0000-0000-0000EB1C0000}"/>
    <cellStyle name="Normal 6 2 6 7 2" xfId="15128" xr:uid="{FFE82BE2-CDB4-48B0-9211-066D05B2F00D}"/>
    <cellStyle name="Normal 6 2 6 8" xfId="11533" xr:uid="{E1ACC22D-1244-4BB3-AF27-A298890FAA5A}"/>
    <cellStyle name="Normal 6 2 7" xfId="1539" xr:uid="{00000000-0005-0000-0000-0000EC1C0000}"/>
    <cellStyle name="Normal 6 2 7 2" xfId="1540" xr:uid="{00000000-0005-0000-0000-0000ED1C0000}"/>
    <cellStyle name="Normal 6 2 7 2 2" xfId="3069" xr:uid="{00000000-0005-0000-0000-0000EE1C0000}"/>
    <cellStyle name="Normal 6 2 7 2 2 2" xfId="3637" xr:uid="{00000000-0005-0000-0000-0000EF1C0000}"/>
    <cellStyle name="Normal 6 2 7 2 2 2 2" xfId="5384" xr:uid="{00000000-0005-0000-0000-0000F01C0000}"/>
    <cellStyle name="Normal 6 2 7 2 2 2 2 2" xfId="10843" xr:uid="{00000000-0005-0000-0000-0000F11C0000}"/>
    <cellStyle name="Normal 6 2 7 2 2 2 2 2 2" xfId="17913" xr:uid="{DE19FC52-2B7E-4371-8B93-138874A54B26}"/>
    <cellStyle name="Normal 6 2 7 2 2 2 2 3" xfId="14514" xr:uid="{70D3ADDC-78A8-4665-A214-FBA5C07C35B7}"/>
    <cellStyle name="Normal 6 2 7 2 2 2 3" xfId="10092" xr:uid="{00000000-0005-0000-0000-0000F21C0000}"/>
    <cellStyle name="Normal 6 2 7 2 2 2 3 2" xfId="17162" xr:uid="{B133BE32-F183-4143-AF0B-53E247118DCD}"/>
    <cellStyle name="Normal 6 2 7 2 2 2 4" xfId="12769" xr:uid="{3E799836-C4C4-4DBD-B1C9-958921511ECC}"/>
    <cellStyle name="Normal 6 2 7 2 2 3" xfId="4837" xr:uid="{00000000-0005-0000-0000-0000F31C0000}"/>
    <cellStyle name="Normal 6 2 7 2 2 3 2" xfId="10467" xr:uid="{00000000-0005-0000-0000-0000F41C0000}"/>
    <cellStyle name="Normal 6 2 7 2 2 3 2 2" xfId="17537" xr:uid="{49D4F9DF-1DDA-4023-9172-57D6BC5358CB}"/>
    <cellStyle name="Normal 6 2 7 2 2 3 3" xfId="13967" xr:uid="{DF276FCF-7640-46B2-986E-57AF905B6232}"/>
    <cellStyle name="Normal 6 2 7 2 2 4" xfId="9718" xr:uid="{00000000-0005-0000-0000-0000F51C0000}"/>
    <cellStyle name="Normal 6 2 7 2 2 4 2" xfId="16788" xr:uid="{CEDF9FBE-2D1C-47A2-A753-C4FACA145BE4}"/>
    <cellStyle name="Normal 6 2 7 2 2 5" xfId="12229" xr:uid="{3E92F116-3C9B-4B23-BB51-7C5D58CA7314}"/>
    <cellStyle name="Normal 6 2 7 2 3" xfId="3449" xr:uid="{00000000-0005-0000-0000-0000F61C0000}"/>
    <cellStyle name="Normal 6 2 7 2 3 2" xfId="5196" xr:uid="{00000000-0005-0000-0000-0000F71C0000}"/>
    <cellStyle name="Normal 6 2 7 2 3 2 2" xfId="10655" xr:uid="{00000000-0005-0000-0000-0000F81C0000}"/>
    <cellStyle name="Normal 6 2 7 2 3 2 2 2" xfId="17725" xr:uid="{DF4B1F28-9687-4948-8D9D-BEB09C0C395E}"/>
    <cellStyle name="Normal 6 2 7 2 3 2 3" xfId="14326" xr:uid="{036972A2-4DAB-4E93-85CB-08F8F8F6FBEC}"/>
    <cellStyle name="Normal 6 2 7 2 3 3" xfId="9905" xr:uid="{00000000-0005-0000-0000-0000F91C0000}"/>
    <cellStyle name="Normal 6 2 7 2 3 3 2" xfId="16975" xr:uid="{3117DC89-F981-4C8A-8078-E5B36D65202F}"/>
    <cellStyle name="Normal 6 2 7 2 3 4" xfId="12581" xr:uid="{9BC2D236-CDBF-43DB-8262-C8D1CF3DA50D}"/>
    <cellStyle name="Normal 6 2 7 2 4" xfId="4145" xr:uid="{00000000-0005-0000-0000-0000FA1C0000}"/>
    <cellStyle name="Normal 6 2 7 2 4 2" xfId="10279" xr:uid="{00000000-0005-0000-0000-0000FB1C0000}"/>
    <cellStyle name="Normal 6 2 7 2 4 2 2" xfId="17349" xr:uid="{B9CCE7C8-FEFB-44EB-901D-E85B7D263372}"/>
    <cellStyle name="Normal 6 2 7 2 4 3" xfId="13276" xr:uid="{4FDE04D3-DCEC-4403-92DF-6D5BA5635767}"/>
    <cellStyle name="Normal 6 2 7 2 5" xfId="9553" xr:uid="{00000000-0005-0000-0000-0000FC1C0000}"/>
    <cellStyle name="Normal 6 2 7 2 5 2" xfId="16628" xr:uid="{9CA5886D-9945-4C99-A4E9-46125C69FCB8}"/>
    <cellStyle name="Normal 6 2 7 2 6" xfId="11538" xr:uid="{FC624B3A-81AF-4D7F-B964-29F0A722FB6C}"/>
    <cellStyle name="Normal 6 2 7 3" xfId="3068" xr:uid="{00000000-0005-0000-0000-0000FD1C0000}"/>
    <cellStyle name="Normal 6 2 7 3 2" xfId="3636" xr:uid="{00000000-0005-0000-0000-0000FE1C0000}"/>
    <cellStyle name="Normal 6 2 7 3 2 2" xfId="5383" xr:uid="{00000000-0005-0000-0000-0000FF1C0000}"/>
    <cellStyle name="Normal 6 2 7 3 2 2 2" xfId="10842" xr:uid="{00000000-0005-0000-0000-0000001D0000}"/>
    <cellStyle name="Normal 6 2 7 3 2 2 2 2" xfId="17912" xr:uid="{66BCE5C0-B979-4148-999B-FB7C3F6E6AB0}"/>
    <cellStyle name="Normal 6 2 7 3 2 2 3" xfId="14513" xr:uid="{928DAF57-72B4-4FFD-A670-F626874ADF35}"/>
    <cellStyle name="Normal 6 2 7 3 2 3" xfId="10091" xr:uid="{00000000-0005-0000-0000-0000011D0000}"/>
    <cellStyle name="Normal 6 2 7 3 2 3 2" xfId="17161" xr:uid="{252806DA-7EA0-46F6-9AC0-99EB39D7AE4B}"/>
    <cellStyle name="Normal 6 2 7 3 2 4" xfId="12768" xr:uid="{E010CB80-5FF1-46EB-9889-3E4CF9FC10A4}"/>
    <cellStyle name="Normal 6 2 7 3 3" xfId="4836" xr:uid="{00000000-0005-0000-0000-0000021D0000}"/>
    <cellStyle name="Normal 6 2 7 3 3 2" xfId="10466" xr:uid="{00000000-0005-0000-0000-0000031D0000}"/>
    <cellStyle name="Normal 6 2 7 3 3 2 2" xfId="17536" xr:uid="{E529BAEB-184D-4D79-B38E-63EC77BA5838}"/>
    <cellStyle name="Normal 6 2 7 3 3 3" xfId="13966" xr:uid="{D6AFF2A6-A229-4D9E-9AB2-DAC9ACB481C3}"/>
    <cellStyle name="Normal 6 2 7 3 4" xfId="9717" xr:uid="{00000000-0005-0000-0000-0000041D0000}"/>
    <cellStyle name="Normal 6 2 7 3 4 2" xfId="16787" xr:uid="{1E5957C1-3248-4D02-A7D0-451B81A76AAD}"/>
    <cellStyle name="Normal 6 2 7 3 5" xfId="12228" xr:uid="{3C3DA244-75ED-4767-BAB3-6EBDCAA3B6F1}"/>
    <cellStyle name="Normal 6 2 7 4" xfId="3448" xr:uid="{00000000-0005-0000-0000-0000051D0000}"/>
    <cellStyle name="Normal 6 2 7 4 2" xfId="5195" xr:uid="{00000000-0005-0000-0000-0000061D0000}"/>
    <cellStyle name="Normal 6 2 7 4 2 2" xfId="10654" xr:uid="{00000000-0005-0000-0000-0000071D0000}"/>
    <cellStyle name="Normal 6 2 7 4 2 2 2" xfId="17724" xr:uid="{16A9FD2F-0B73-4621-9B61-BC1A6970F8EB}"/>
    <cellStyle name="Normal 6 2 7 4 2 3" xfId="14325" xr:uid="{407D16AC-6484-4B00-B01E-BE88BBE1F426}"/>
    <cellStyle name="Normal 6 2 7 4 3" xfId="9904" xr:uid="{00000000-0005-0000-0000-0000081D0000}"/>
    <cellStyle name="Normal 6 2 7 4 3 2" xfId="16974" xr:uid="{C9680EFC-C8F3-4776-BB65-8D22FF34AA9C}"/>
    <cellStyle name="Normal 6 2 7 4 4" xfId="12580" xr:uid="{4E7790D9-F378-40D2-84C0-912EA5AE3D81}"/>
    <cellStyle name="Normal 6 2 7 5" xfId="4144" xr:uid="{00000000-0005-0000-0000-0000091D0000}"/>
    <cellStyle name="Normal 6 2 7 5 2" xfId="10278" xr:uid="{00000000-0005-0000-0000-00000A1D0000}"/>
    <cellStyle name="Normal 6 2 7 5 2 2" xfId="17348" xr:uid="{610DD872-D295-4B9C-9939-0F14FD90E47E}"/>
    <cellStyle name="Normal 6 2 7 5 3" xfId="13275" xr:uid="{2B99D61F-953D-45F1-9C17-7B4EDA872B7E}"/>
    <cellStyle name="Normal 6 2 7 6" xfId="6638" xr:uid="{00000000-0005-0000-0000-00000B1D0000}"/>
    <cellStyle name="Normal 6 2 7 6 2" xfId="15130" xr:uid="{3D405A24-D6C0-4F2E-89E6-BDDE3F7003D0}"/>
    <cellStyle name="Normal 6 2 7 7" xfId="11537" xr:uid="{B4F97F78-FCE8-4724-8BB0-825AAA2F5548}"/>
    <cellStyle name="Normal 6 2 8" xfId="1541" xr:uid="{00000000-0005-0000-0000-00000C1D0000}"/>
    <cellStyle name="Normal 6 2 8 2" xfId="1542" xr:uid="{00000000-0005-0000-0000-00000D1D0000}"/>
    <cellStyle name="Normal 6 2 8 2 2" xfId="3071" xr:uid="{00000000-0005-0000-0000-00000E1D0000}"/>
    <cellStyle name="Normal 6 2 8 2 2 2" xfId="3639" xr:uid="{00000000-0005-0000-0000-00000F1D0000}"/>
    <cellStyle name="Normal 6 2 8 2 2 2 2" xfId="5386" xr:uid="{00000000-0005-0000-0000-0000101D0000}"/>
    <cellStyle name="Normal 6 2 8 2 2 2 2 2" xfId="10845" xr:uid="{00000000-0005-0000-0000-0000111D0000}"/>
    <cellStyle name="Normal 6 2 8 2 2 2 2 2 2" xfId="17915" xr:uid="{3E4DCE47-0F7E-4F32-A6A4-389CE62A325D}"/>
    <cellStyle name="Normal 6 2 8 2 2 2 2 3" xfId="14516" xr:uid="{D49226C9-B91D-4769-8C10-9EC3C7362B3E}"/>
    <cellStyle name="Normal 6 2 8 2 2 2 3" xfId="10094" xr:uid="{00000000-0005-0000-0000-0000121D0000}"/>
    <cellStyle name="Normal 6 2 8 2 2 2 3 2" xfId="17164" xr:uid="{8BB8D22B-41FA-440D-A8A7-78866DEEAFE3}"/>
    <cellStyle name="Normal 6 2 8 2 2 2 4" xfId="12771" xr:uid="{9D9D4373-220A-4127-A544-C62FE1237089}"/>
    <cellStyle name="Normal 6 2 8 2 2 3" xfId="4839" xr:uid="{00000000-0005-0000-0000-0000131D0000}"/>
    <cellStyle name="Normal 6 2 8 2 2 3 2" xfId="10469" xr:uid="{00000000-0005-0000-0000-0000141D0000}"/>
    <cellStyle name="Normal 6 2 8 2 2 3 2 2" xfId="17539" xr:uid="{4CBB12B1-B894-442C-8704-60CFDB42969F}"/>
    <cellStyle name="Normal 6 2 8 2 2 3 3" xfId="13969" xr:uid="{B697FEC9-D3BD-45F1-9683-3B5B1CFDBCA7}"/>
    <cellStyle name="Normal 6 2 8 2 2 4" xfId="9720" xr:uid="{00000000-0005-0000-0000-0000151D0000}"/>
    <cellStyle name="Normal 6 2 8 2 2 4 2" xfId="16790" xr:uid="{8765F22F-CC52-4E2D-9BC3-F2DE5F90EF53}"/>
    <cellStyle name="Normal 6 2 8 2 2 5" xfId="12231" xr:uid="{71147B4E-29CD-4E68-AAA4-6E21AA308046}"/>
    <cellStyle name="Normal 6 2 8 2 3" xfId="3451" xr:uid="{00000000-0005-0000-0000-0000161D0000}"/>
    <cellStyle name="Normal 6 2 8 2 3 2" xfId="5198" xr:uid="{00000000-0005-0000-0000-0000171D0000}"/>
    <cellStyle name="Normal 6 2 8 2 3 2 2" xfId="10657" xr:uid="{00000000-0005-0000-0000-0000181D0000}"/>
    <cellStyle name="Normal 6 2 8 2 3 2 2 2" xfId="17727" xr:uid="{FD99F455-107A-4AD9-BC6F-D956070B78FE}"/>
    <cellStyle name="Normal 6 2 8 2 3 2 3" xfId="14328" xr:uid="{413383B0-C54A-4FE8-A7E6-B941553F7747}"/>
    <cellStyle name="Normal 6 2 8 2 3 3" xfId="9907" xr:uid="{00000000-0005-0000-0000-0000191D0000}"/>
    <cellStyle name="Normal 6 2 8 2 3 3 2" xfId="16977" xr:uid="{483CC169-3601-41A4-BFFB-85A0990B78E0}"/>
    <cellStyle name="Normal 6 2 8 2 3 4" xfId="12583" xr:uid="{8DA54E01-0386-430C-95B6-199BE614B201}"/>
    <cellStyle name="Normal 6 2 8 2 4" xfId="4147" xr:uid="{00000000-0005-0000-0000-00001A1D0000}"/>
    <cellStyle name="Normal 6 2 8 2 4 2" xfId="10281" xr:uid="{00000000-0005-0000-0000-00001B1D0000}"/>
    <cellStyle name="Normal 6 2 8 2 4 2 2" xfId="17351" xr:uid="{778940C1-ACF4-4DF4-9AAF-D24D56239438}"/>
    <cellStyle name="Normal 6 2 8 2 4 3" xfId="13278" xr:uid="{26B18B6E-1965-4D87-9F6E-19D038B97689}"/>
    <cellStyle name="Normal 6 2 8 2 5" xfId="9555" xr:uid="{00000000-0005-0000-0000-00001C1D0000}"/>
    <cellStyle name="Normal 6 2 8 2 5 2" xfId="16630" xr:uid="{00CA69C0-1E7D-4992-A3A4-2977F70DA554}"/>
    <cellStyle name="Normal 6 2 8 2 6" xfId="11540" xr:uid="{D44B40B3-CE60-486E-B287-6E1952E3F010}"/>
    <cellStyle name="Normal 6 2 8 3" xfId="3070" xr:uid="{00000000-0005-0000-0000-00001D1D0000}"/>
    <cellStyle name="Normal 6 2 8 3 2" xfId="3638" xr:uid="{00000000-0005-0000-0000-00001E1D0000}"/>
    <cellStyle name="Normal 6 2 8 3 2 2" xfId="5385" xr:uid="{00000000-0005-0000-0000-00001F1D0000}"/>
    <cellStyle name="Normal 6 2 8 3 2 2 2" xfId="10844" xr:uid="{00000000-0005-0000-0000-0000201D0000}"/>
    <cellStyle name="Normal 6 2 8 3 2 2 2 2" xfId="17914" xr:uid="{22F40AED-F196-40EB-91CE-59807F13D8B0}"/>
    <cellStyle name="Normal 6 2 8 3 2 2 3" xfId="14515" xr:uid="{915940BE-6756-4079-B9A7-C8999937B8C6}"/>
    <cellStyle name="Normal 6 2 8 3 2 3" xfId="10093" xr:uid="{00000000-0005-0000-0000-0000211D0000}"/>
    <cellStyle name="Normal 6 2 8 3 2 3 2" xfId="17163" xr:uid="{3DC37E10-258B-4C0D-9B3C-F80C44CDDB4E}"/>
    <cellStyle name="Normal 6 2 8 3 2 4" xfId="12770" xr:uid="{C43FEFFC-4E6C-4C2E-82BC-5BA0E9505833}"/>
    <cellStyle name="Normal 6 2 8 3 3" xfId="4838" xr:uid="{00000000-0005-0000-0000-0000221D0000}"/>
    <cellStyle name="Normal 6 2 8 3 3 2" xfId="10468" xr:uid="{00000000-0005-0000-0000-0000231D0000}"/>
    <cellStyle name="Normal 6 2 8 3 3 2 2" xfId="17538" xr:uid="{7973D620-2577-410E-9E23-CA766B964B79}"/>
    <cellStyle name="Normal 6 2 8 3 3 3" xfId="13968" xr:uid="{7209CD29-9543-49FF-8118-F7860386D2FC}"/>
    <cellStyle name="Normal 6 2 8 3 4" xfId="9719" xr:uid="{00000000-0005-0000-0000-0000241D0000}"/>
    <cellStyle name="Normal 6 2 8 3 4 2" xfId="16789" xr:uid="{51378EE1-7056-439D-96C7-14DCA093FEEA}"/>
    <cellStyle name="Normal 6 2 8 3 5" xfId="12230" xr:uid="{D1F23043-7DBD-4A26-82D2-DF10B2CC56EC}"/>
    <cellStyle name="Normal 6 2 8 4" xfId="3450" xr:uid="{00000000-0005-0000-0000-0000251D0000}"/>
    <cellStyle name="Normal 6 2 8 4 2" xfId="5197" xr:uid="{00000000-0005-0000-0000-0000261D0000}"/>
    <cellStyle name="Normal 6 2 8 4 2 2" xfId="10656" xr:uid="{00000000-0005-0000-0000-0000271D0000}"/>
    <cellStyle name="Normal 6 2 8 4 2 2 2" xfId="17726" xr:uid="{06BC2576-ECD7-4C02-B764-E188ADFFA5D7}"/>
    <cellStyle name="Normal 6 2 8 4 2 3" xfId="14327" xr:uid="{F34F5096-72AB-48F7-BF3E-BDD8A793C04C}"/>
    <cellStyle name="Normal 6 2 8 4 3" xfId="9906" xr:uid="{00000000-0005-0000-0000-0000281D0000}"/>
    <cellStyle name="Normal 6 2 8 4 3 2" xfId="16976" xr:uid="{3E6F5A78-8372-43E1-A92B-9B6D906B7E39}"/>
    <cellStyle name="Normal 6 2 8 4 4" xfId="12582" xr:uid="{FE6C28C0-1AE0-4FAE-94AF-0E966E3A490C}"/>
    <cellStyle name="Normal 6 2 8 5" xfId="4146" xr:uid="{00000000-0005-0000-0000-0000291D0000}"/>
    <cellStyle name="Normal 6 2 8 5 2" xfId="10280" xr:uid="{00000000-0005-0000-0000-00002A1D0000}"/>
    <cellStyle name="Normal 6 2 8 5 2 2" xfId="17350" xr:uid="{D5EBAD1C-FF8D-4C46-8691-ED2B07B4512F}"/>
    <cellStyle name="Normal 6 2 8 5 3" xfId="13277" xr:uid="{CB05D3A8-19C4-4402-8BE2-0F7A8ABAFF7B}"/>
    <cellStyle name="Normal 6 2 8 6" xfId="7020" xr:uid="{00000000-0005-0000-0000-00002B1D0000}"/>
    <cellStyle name="Normal 6 2 8 7" xfId="9554" xr:uid="{00000000-0005-0000-0000-00002C1D0000}"/>
    <cellStyle name="Normal 6 2 8 7 2" xfId="16629" xr:uid="{C2F6E8BD-7E32-4F85-BE15-53E4637E54E3}"/>
    <cellStyle name="Normal 6 2 8 8" xfId="11539" xr:uid="{78DB7ACA-0245-4E53-8BF0-73AF3CE97CDC}"/>
    <cellStyle name="Normal 6 2 9" xfId="1543" xr:uid="{00000000-0005-0000-0000-00002D1D0000}"/>
    <cellStyle name="Normal 6 2 9 2" xfId="3072" xr:uid="{00000000-0005-0000-0000-00002E1D0000}"/>
    <cellStyle name="Normal 6 2 9 2 2" xfId="3640" xr:uid="{00000000-0005-0000-0000-00002F1D0000}"/>
    <cellStyle name="Normal 6 2 9 2 2 2" xfId="5387" xr:uid="{00000000-0005-0000-0000-0000301D0000}"/>
    <cellStyle name="Normal 6 2 9 2 2 2 2" xfId="10846" xr:uid="{00000000-0005-0000-0000-0000311D0000}"/>
    <cellStyle name="Normal 6 2 9 2 2 2 2 2" xfId="17916" xr:uid="{B1616C11-D88D-4B24-B53F-E3ECB2D6F26B}"/>
    <cellStyle name="Normal 6 2 9 2 2 2 3" xfId="14517" xr:uid="{DA856DE9-D601-45F7-BC8D-5B854852DF80}"/>
    <cellStyle name="Normal 6 2 9 2 2 3" xfId="10095" xr:uid="{00000000-0005-0000-0000-0000321D0000}"/>
    <cellStyle name="Normal 6 2 9 2 2 3 2" xfId="17165" xr:uid="{E53FF3BE-C0C6-4FA5-BEAC-73EA636AC5C9}"/>
    <cellStyle name="Normal 6 2 9 2 2 4" xfId="12772" xr:uid="{8C8A8239-AFB4-4A72-9436-3C721B37236B}"/>
    <cellStyle name="Normal 6 2 9 2 3" xfId="4840" xr:uid="{00000000-0005-0000-0000-0000331D0000}"/>
    <cellStyle name="Normal 6 2 9 2 3 2" xfId="10470" xr:uid="{00000000-0005-0000-0000-0000341D0000}"/>
    <cellStyle name="Normal 6 2 9 2 3 2 2" xfId="17540" xr:uid="{0C26B4D7-37E0-48DA-BBBB-222EADC25905}"/>
    <cellStyle name="Normal 6 2 9 2 3 3" xfId="13970" xr:uid="{870BB23B-E207-405E-AE75-2E92628E5C36}"/>
    <cellStyle name="Normal 6 2 9 2 4" xfId="9721" xr:uid="{00000000-0005-0000-0000-0000351D0000}"/>
    <cellStyle name="Normal 6 2 9 2 4 2" xfId="16791" xr:uid="{459AE429-B23E-4C24-9E60-B7DC9FFD253A}"/>
    <cellStyle name="Normal 6 2 9 2 5" xfId="12232" xr:uid="{CFA1A3AC-3EC4-4CFD-911F-A7F20549C973}"/>
    <cellStyle name="Normal 6 2 9 3" xfId="3452" xr:uid="{00000000-0005-0000-0000-0000361D0000}"/>
    <cellStyle name="Normal 6 2 9 3 2" xfId="5199" xr:uid="{00000000-0005-0000-0000-0000371D0000}"/>
    <cellStyle name="Normal 6 2 9 3 2 2" xfId="10658" xr:uid="{00000000-0005-0000-0000-0000381D0000}"/>
    <cellStyle name="Normal 6 2 9 3 2 2 2" xfId="17728" xr:uid="{ABD66E91-2C50-494E-8149-7FBCD9919075}"/>
    <cellStyle name="Normal 6 2 9 3 2 3" xfId="14329" xr:uid="{5AA0F633-CDFD-4D28-83FA-19A6008139D4}"/>
    <cellStyle name="Normal 6 2 9 3 3" xfId="9908" xr:uid="{00000000-0005-0000-0000-0000391D0000}"/>
    <cellStyle name="Normal 6 2 9 3 3 2" xfId="16978" xr:uid="{3D00DDD6-B18D-449F-B606-81C3884CBAAC}"/>
    <cellStyle name="Normal 6 2 9 3 4" xfId="12584" xr:uid="{73793610-54A1-4645-BEDF-846FA37E90C3}"/>
    <cellStyle name="Normal 6 2 9 4" xfId="4148" xr:uid="{00000000-0005-0000-0000-00003A1D0000}"/>
    <cellStyle name="Normal 6 2 9 4 2" xfId="10282" xr:uid="{00000000-0005-0000-0000-00003B1D0000}"/>
    <cellStyle name="Normal 6 2 9 4 2 2" xfId="17352" xr:uid="{B6563D53-A977-426A-8BF0-86BF077F399B}"/>
    <cellStyle name="Normal 6 2 9 4 3" xfId="13279" xr:uid="{467D736F-F4F0-4D0F-9B20-7A2E4A8ABAD0}"/>
    <cellStyle name="Normal 6 2 9 5" xfId="7132" xr:uid="{00000000-0005-0000-0000-00003C1D0000}"/>
    <cellStyle name="Normal 6 2 9 6" xfId="9556" xr:uid="{00000000-0005-0000-0000-00003D1D0000}"/>
    <cellStyle name="Normal 6 2 9 6 2" xfId="16631" xr:uid="{BECADFA7-6A13-42BD-A34D-529A43DBA067}"/>
    <cellStyle name="Normal 6 2 9 7" xfId="11541" xr:uid="{6B1E9C0B-9113-4052-8EAF-D6442ACAC66A}"/>
    <cellStyle name="Normal 6 2_BS " xfId="6133" xr:uid="{00000000-0005-0000-0000-00003E1D0000}"/>
    <cellStyle name="Normal 6 3" xfId="1544" xr:uid="{00000000-0005-0000-0000-00003F1D0000}"/>
    <cellStyle name="Normal 6 3 2" xfId="7200" xr:uid="{00000000-0005-0000-0000-0000401D0000}"/>
    <cellStyle name="Normal 6 3 3" xfId="20979" xr:uid="{9F0EAF31-6F0A-418F-88A1-F7D70A82BA4B}"/>
    <cellStyle name="Normal 6 4" xfId="1545" xr:uid="{00000000-0005-0000-0000-0000411D0000}"/>
    <cellStyle name="Normal 6 4 2" xfId="20980" xr:uid="{976B19D2-85CE-4BDE-8435-158F2E4A740D}"/>
    <cellStyle name="Normal 6 5" xfId="1546" xr:uid="{00000000-0005-0000-0000-0000421D0000}"/>
    <cellStyle name="Normal 6 5 2" xfId="1547" xr:uid="{00000000-0005-0000-0000-0000431D0000}"/>
    <cellStyle name="Normal 6 5 3" xfId="6639" xr:uid="{00000000-0005-0000-0000-0000441D0000}"/>
    <cellStyle name="Normal 6 5 3 2" xfId="10980" xr:uid="{00000000-0005-0000-0000-0000451D0000}"/>
    <cellStyle name="Normal 6 5 4" xfId="20981" xr:uid="{8276E947-AE7A-4668-BA2A-38D064B9D7C4}"/>
    <cellStyle name="Normal 6 6" xfId="7019" xr:uid="{00000000-0005-0000-0000-0000461D0000}"/>
    <cellStyle name="Normal 6 6 2" xfId="7996" xr:uid="{00000000-0005-0000-0000-0000471D0000}"/>
    <cellStyle name="Normal 6 6 3" xfId="10988" xr:uid="{00000000-0005-0000-0000-0000481D0000}"/>
    <cellStyle name="Normal 6 6 4" xfId="20982" xr:uid="{5B2CD24D-3F0B-4AEE-A754-05380A278051}"/>
    <cellStyle name="Normal 6 7" xfId="7131" xr:uid="{00000000-0005-0000-0000-0000491D0000}"/>
    <cellStyle name="Normal 6 7 2" xfId="10992" xr:uid="{00000000-0005-0000-0000-00004A1D0000}"/>
    <cellStyle name="Normal 6 8" xfId="7167" xr:uid="{00000000-0005-0000-0000-00004B1D0000}"/>
    <cellStyle name="Normal 6 9" xfId="5808" xr:uid="{00000000-0005-0000-0000-00004C1D0000}"/>
    <cellStyle name="Normal 60" xfId="1548" xr:uid="{00000000-0005-0000-0000-00004D1D0000}"/>
    <cellStyle name="Normal 60 2" xfId="9051" xr:uid="{00000000-0005-0000-0000-00004E1D0000}"/>
    <cellStyle name="Normal 60 3" xfId="20983" xr:uid="{E31747E5-3865-45A2-BEBC-A61DE624A8CA}"/>
    <cellStyle name="Normal 61" xfId="3687" xr:uid="{00000000-0005-0000-0000-00004F1D0000}"/>
    <cellStyle name="Normal 61 2" xfId="9052" xr:uid="{00000000-0005-0000-0000-0000501D0000}"/>
    <cellStyle name="Normal 61 3" xfId="20984" xr:uid="{DD09F2C4-79FC-4E23-8B17-2DC80BAB8C67}"/>
    <cellStyle name="Normal 62" xfId="4334" xr:uid="{00000000-0005-0000-0000-0000511D0000}"/>
    <cellStyle name="Normal 62 2" xfId="6316" xr:uid="{00000000-0005-0000-0000-0000521D0000}"/>
    <cellStyle name="Normal 62 3" xfId="9053" xr:uid="{00000000-0005-0000-0000-0000531D0000}"/>
    <cellStyle name="Normal 63" xfId="5436" xr:uid="{00000000-0005-0000-0000-0000541D0000}"/>
    <cellStyle name="Normal 63 2" xfId="9054" xr:uid="{00000000-0005-0000-0000-0000551D0000}"/>
    <cellStyle name="Normal 63 3" xfId="20985" xr:uid="{7CDED16B-D23C-4268-ABDB-FF76F6C710E6}"/>
    <cellStyle name="Normal 64" xfId="5468" xr:uid="{00000000-0005-0000-0000-0000561D0000}"/>
    <cellStyle name="Normal 64 2" xfId="9055" xr:uid="{00000000-0005-0000-0000-0000571D0000}"/>
    <cellStyle name="Normal 64 3" xfId="14565" xr:uid="{A341A5CF-650B-47FD-BC56-2BB3BF3C01FC}"/>
    <cellStyle name="Normal 65" xfId="7121" xr:uid="{00000000-0005-0000-0000-0000581D0000}"/>
    <cellStyle name="Normal 65 2" xfId="9056" xr:uid="{00000000-0005-0000-0000-0000591D0000}"/>
    <cellStyle name="Normal 65 3" xfId="15387" xr:uid="{9A61B639-94C8-4E87-8BA1-6F29E90D8FA2}"/>
    <cellStyle name="Normal 66" xfId="9057" xr:uid="{00000000-0005-0000-0000-00005A1D0000}"/>
    <cellStyle name="Normal 66 2" xfId="20986" xr:uid="{D365E6A6-0DD6-4DC1-81D9-A97398FD7E4A}"/>
    <cellStyle name="Normal 67" xfId="9058" xr:uid="{00000000-0005-0000-0000-00005B1D0000}"/>
    <cellStyle name="Normal 67 2" xfId="20987" xr:uid="{74B9EE84-BDC3-4B06-B4D4-DDF7A1F4C841}"/>
    <cellStyle name="Normal 68" xfId="9059" xr:uid="{00000000-0005-0000-0000-00005C1D0000}"/>
    <cellStyle name="Normal 68 2" xfId="20988" xr:uid="{C4B6B5AE-6F8B-42FA-9F63-55279D877C3D}"/>
    <cellStyle name="Normal 69" xfId="9060" xr:uid="{00000000-0005-0000-0000-00005D1D0000}"/>
    <cellStyle name="Normal 69 2" xfId="20989" xr:uid="{F46ABA33-20DF-41D9-9F11-E78FEDF21224}"/>
    <cellStyle name="Normal 7" xfId="1549" xr:uid="{00000000-0005-0000-0000-00005E1D0000}"/>
    <cellStyle name="Normal 7 2" xfId="1550" xr:uid="{00000000-0005-0000-0000-00005F1D0000}"/>
    <cellStyle name="Normal 7 2 2" xfId="1551" xr:uid="{00000000-0005-0000-0000-0000601D0000}"/>
    <cellStyle name="Normal 7 2 2 2" xfId="1552" xr:uid="{00000000-0005-0000-0000-0000611D0000}"/>
    <cellStyle name="Normal 7 2 2 2 2" xfId="7714" xr:uid="{00000000-0005-0000-0000-0000621D0000}"/>
    <cellStyle name="Normal 7 2 2 3" xfId="1553" xr:uid="{00000000-0005-0000-0000-0000631D0000}"/>
    <cellStyle name="Normal 7 2 2 4" xfId="6640" xr:uid="{00000000-0005-0000-0000-0000641D0000}"/>
    <cellStyle name="Normal 7 2 3" xfId="1554" xr:uid="{00000000-0005-0000-0000-0000651D0000}"/>
    <cellStyle name="Normal 7 2 4" xfId="5813" xr:uid="{00000000-0005-0000-0000-0000661D0000}"/>
    <cellStyle name="Normal 7 2 5" xfId="20990" xr:uid="{63C831AE-742E-4473-B745-D25AA8E4CC0E}"/>
    <cellStyle name="Normal 7 3" xfId="1555" xr:uid="{00000000-0005-0000-0000-0000671D0000}"/>
    <cellStyle name="Normal 7 3 2" xfId="1556" xr:uid="{00000000-0005-0000-0000-0000681D0000}"/>
    <cellStyle name="Normal 7 3 2 2" xfId="7715" xr:uid="{00000000-0005-0000-0000-0000691D0000}"/>
    <cellStyle name="Normal 7 3 2 3" xfId="6641" xr:uid="{00000000-0005-0000-0000-00006A1D0000}"/>
    <cellStyle name="Normal 7 3 3" xfId="1557" xr:uid="{00000000-0005-0000-0000-00006B1D0000}"/>
    <cellStyle name="Normal 7 3 3 2" xfId="7024" xr:uid="{00000000-0005-0000-0000-00006C1D0000}"/>
    <cellStyle name="Normal 7 3 4" xfId="1558" xr:uid="{00000000-0005-0000-0000-00006D1D0000}"/>
    <cellStyle name="Normal 7 3 5" xfId="5814" xr:uid="{00000000-0005-0000-0000-00006E1D0000}"/>
    <cellStyle name="Normal 7 3 6" xfId="20991" xr:uid="{44BD1F4E-A57E-4B07-AFBA-A9A9B540AB3B}"/>
    <cellStyle name="Normal 7 4" xfId="1559" xr:uid="{00000000-0005-0000-0000-00006F1D0000}"/>
    <cellStyle name="Normal 7 4 2" xfId="1560" xr:uid="{00000000-0005-0000-0000-0000701D0000}"/>
    <cellStyle name="Normal 7 4 3" xfId="1561" xr:uid="{00000000-0005-0000-0000-0000711D0000}"/>
    <cellStyle name="Normal 7 4 4" xfId="1562" xr:uid="{00000000-0005-0000-0000-0000721D0000}"/>
    <cellStyle name="Normal 7 4 4 2" xfId="7716" xr:uid="{00000000-0005-0000-0000-0000731D0000}"/>
    <cellStyle name="Normal 7 4 5" xfId="5815" xr:uid="{00000000-0005-0000-0000-0000741D0000}"/>
    <cellStyle name="Normal 7 5" xfId="1563" xr:uid="{00000000-0005-0000-0000-0000751D0000}"/>
    <cellStyle name="Normal 7 5 2" xfId="1564" xr:uid="{00000000-0005-0000-0000-0000761D0000}"/>
    <cellStyle name="Normal 7 5 2 2" xfId="7717" xr:uid="{00000000-0005-0000-0000-0000771D0000}"/>
    <cellStyle name="Normal 7 5 2 3" xfId="7025" xr:uid="{00000000-0005-0000-0000-0000781D0000}"/>
    <cellStyle name="Normal 7 5 3" xfId="5816" xr:uid="{00000000-0005-0000-0000-0000791D0000}"/>
    <cellStyle name="Normal 7 5 4" xfId="20992" xr:uid="{5BEE3477-9056-4BF9-9B49-E74FED1CD15D}"/>
    <cellStyle name="Normal 7 6" xfId="6317" xr:uid="{00000000-0005-0000-0000-00007A1D0000}"/>
    <cellStyle name="Normal 7 6 2" xfId="6642" xr:uid="{00000000-0005-0000-0000-00007B1D0000}"/>
    <cellStyle name="Normal 7 6 2 2" xfId="6643" xr:uid="{00000000-0005-0000-0000-00007C1D0000}"/>
    <cellStyle name="Normal 7 6 2 2 2" xfId="15132" xr:uid="{09464B1A-DB0B-470C-AF16-D64037E20382}"/>
    <cellStyle name="Normal 7 6 2 3" xfId="15131" xr:uid="{A07D6B40-C608-466B-A1D2-F1F3F70520C5}"/>
    <cellStyle name="Normal 7 6 3" xfId="6644" xr:uid="{00000000-0005-0000-0000-00007D1D0000}"/>
    <cellStyle name="Normal 7 6 3 2" xfId="15133" xr:uid="{A2ECD847-D2EC-43BF-89EC-C3BA09DE2CF3}"/>
    <cellStyle name="Normal 7 6 4" xfId="20993" xr:uid="{2E6065CB-98EA-4B03-AD8F-9336BEDE0DE0}"/>
    <cellStyle name="Normal 7 7" xfId="7023" xr:uid="{00000000-0005-0000-0000-00007E1D0000}"/>
    <cellStyle name="Normal 7 7 2" xfId="7713" xr:uid="{00000000-0005-0000-0000-00007F1D0000}"/>
    <cellStyle name="Normal 7 7 3" xfId="15345" xr:uid="{CCEBF13C-8F33-4000-904E-70BDFEFF129F}"/>
    <cellStyle name="Normal 7 8" xfId="7214" xr:uid="{00000000-0005-0000-0000-0000801D0000}"/>
    <cellStyle name="Normal 7 8 2" xfId="7997" xr:uid="{00000000-0005-0000-0000-0000811D0000}"/>
    <cellStyle name="Normal 7 9" xfId="5812" xr:uid="{00000000-0005-0000-0000-0000821D0000}"/>
    <cellStyle name="Normal 70" xfId="9061" xr:uid="{00000000-0005-0000-0000-0000831D0000}"/>
    <cellStyle name="Normal 70 2" xfId="20994" xr:uid="{1C07271E-E64C-4DF4-8C7F-A02D315FD1B0}"/>
    <cellStyle name="Normal 71" xfId="9062" xr:uid="{00000000-0005-0000-0000-0000841D0000}"/>
    <cellStyle name="Normal 71 2" xfId="20995" xr:uid="{EA04E397-7D87-4A53-A618-696C34F3DFC2}"/>
    <cellStyle name="Normal 72" xfId="9063" xr:uid="{00000000-0005-0000-0000-0000851D0000}"/>
    <cellStyle name="Normal 72 2" xfId="20996" xr:uid="{8A30F633-A877-4E32-93B0-538432BDA83D}"/>
    <cellStyle name="Normal 73" xfId="9064" xr:uid="{00000000-0005-0000-0000-0000861D0000}"/>
    <cellStyle name="Normal 73 2" xfId="20997" xr:uid="{BC45661D-A9F4-4370-8E99-951CD4C333AB}"/>
    <cellStyle name="Normal 74" xfId="9065" xr:uid="{00000000-0005-0000-0000-0000871D0000}"/>
    <cellStyle name="Normal 74 2" xfId="20998" xr:uid="{E6EF4034-7E9B-4704-89FF-AB21EF55A356}"/>
    <cellStyle name="Normal 75" xfId="6645" xr:uid="{00000000-0005-0000-0000-0000881D0000}"/>
    <cellStyle name="Normal 75 2" xfId="6646" xr:uid="{00000000-0005-0000-0000-0000891D0000}"/>
    <cellStyle name="Normal 75 2 2" xfId="10982" xr:uid="{00000000-0005-0000-0000-00008A1D0000}"/>
    <cellStyle name="Normal 75 3" xfId="9066" xr:uid="{00000000-0005-0000-0000-00008B1D0000}"/>
    <cellStyle name="Normal 75 4" xfId="10981" xr:uid="{00000000-0005-0000-0000-00008C1D0000}"/>
    <cellStyle name="Normal 75 5" xfId="6647" xr:uid="{00000000-0005-0000-0000-00008D1D0000}"/>
    <cellStyle name="Normal 75 5 2" xfId="10983" xr:uid="{00000000-0005-0000-0000-00008E1D0000}"/>
    <cellStyle name="Normal 75 6" xfId="20999" xr:uid="{347D8C36-1F5E-4C58-B319-B0B7C5BF1E88}"/>
    <cellStyle name="Normal 76" xfId="5475" xr:uid="{00000000-0005-0000-0000-00008F1D0000}"/>
    <cellStyle name="Normal 76 2" xfId="7956" xr:uid="{00000000-0005-0000-0000-0000901D0000}"/>
    <cellStyle name="Normal 76 2 2" xfId="7984" xr:uid="{00000000-0005-0000-0000-0000911D0000}"/>
    <cellStyle name="Normal 76 2 2 2" xfId="11043" xr:uid="{00000000-0005-0000-0000-0000921D0000}"/>
    <cellStyle name="Normal 76 2 3" xfId="11024" xr:uid="{00000000-0005-0000-0000-0000931D0000}"/>
    <cellStyle name="Normal 76 3" xfId="7966" xr:uid="{00000000-0005-0000-0000-0000941D0000}"/>
    <cellStyle name="Normal 76 3 2" xfId="8393" xr:uid="{00000000-0005-0000-0000-0000951D0000}"/>
    <cellStyle name="Normal 76 3 2 2" xfId="11069" xr:uid="{00000000-0005-0000-0000-0000961D0000}"/>
    <cellStyle name="Normal 76 3 3" xfId="11030" xr:uid="{00000000-0005-0000-0000-0000971D0000}"/>
    <cellStyle name="Normal 76 4" xfId="7982" xr:uid="{00000000-0005-0000-0000-0000981D0000}"/>
    <cellStyle name="Normal 76 4 2" xfId="11041" xr:uid="{00000000-0005-0000-0000-0000991D0000}"/>
    <cellStyle name="Normal 76 5" xfId="9067" xr:uid="{00000000-0005-0000-0000-00009A1D0000}"/>
    <cellStyle name="Normal 76 6" xfId="10956" xr:uid="{00000000-0005-0000-0000-00009B1D0000}"/>
    <cellStyle name="Normal 76 7" xfId="21000" xr:uid="{AA2836BC-F42F-4CD6-8114-441087BEF999}"/>
    <cellStyle name="Normal 77" xfId="5529" xr:uid="{00000000-0005-0000-0000-00009C1D0000}"/>
    <cellStyle name="Normal 77 2" xfId="6649" xr:uid="{00000000-0005-0000-0000-00009D1D0000}"/>
    <cellStyle name="Normal 77 2 2" xfId="6650" xr:uid="{00000000-0005-0000-0000-00009E1D0000}"/>
    <cellStyle name="Normal 77 2 2 2" xfId="15136" xr:uid="{D68888AD-8404-4D81-9FE9-54FD9FE70172}"/>
    <cellStyle name="Normal 77 2 3" xfId="15135" xr:uid="{5AAAEB87-F30B-4C0A-8314-C98015A9677B}"/>
    <cellStyle name="Normal 77 3" xfId="6651" xr:uid="{00000000-0005-0000-0000-00009F1D0000}"/>
    <cellStyle name="Normal 77 3 2" xfId="15137" xr:uid="{5BBEC6D9-3D84-466F-8416-42C2A95368C0}"/>
    <cellStyle name="Normal 77 4" xfId="6648" xr:uid="{00000000-0005-0000-0000-0000A01D0000}"/>
    <cellStyle name="Normal 77 4 2" xfId="15134" xr:uid="{1E7FADFF-C582-45E0-849E-5FA01FC89535}"/>
    <cellStyle name="Normal 77 5" xfId="9068" xr:uid="{00000000-0005-0000-0000-0000A11D0000}"/>
    <cellStyle name="Normal 77 6" xfId="21001" xr:uid="{6AAF5713-5ECC-4DD3-A6E5-7DBE5CB172BD}"/>
    <cellStyle name="Normal 78" xfId="9069" xr:uid="{00000000-0005-0000-0000-0000A21D0000}"/>
    <cellStyle name="Normal 78 2" xfId="21002" xr:uid="{C2B9279F-3534-461A-9E13-05C929430ACC}"/>
    <cellStyle name="Normal 79" xfId="6652" xr:uid="{00000000-0005-0000-0000-0000A31D0000}"/>
    <cellStyle name="Normal 79 2" xfId="9070" xr:uid="{00000000-0005-0000-0000-0000A41D0000}"/>
    <cellStyle name="Normal 79 3" xfId="10984" xr:uid="{00000000-0005-0000-0000-0000A51D0000}"/>
    <cellStyle name="Normal 79 4" xfId="21003" xr:uid="{DD1CA24F-B341-447C-8E01-C0DFFA239ED4}"/>
    <cellStyle name="Normal 8" xfId="1565" xr:uid="{00000000-0005-0000-0000-0000A61D0000}"/>
    <cellStyle name="Normal 8 10" xfId="5549" xr:uid="{00000000-0005-0000-0000-0000A71D0000}"/>
    <cellStyle name="Normal 8 11" xfId="8548" xr:uid="{00000000-0005-0000-0000-0000A81D0000}"/>
    <cellStyle name="Normal 8 12" xfId="21004" xr:uid="{F8120427-A37B-4E62-BEDF-7E8FC61C712F}"/>
    <cellStyle name="Normal 8 2" xfId="1566" xr:uid="{00000000-0005-0000-0000-0000A91D0000}"/>
    <cellStyle name="Normal 8 2 2" xfId="1567" xr:uid="{00000000-0005-0000-0000-0000AA1D0000}"/>
    <cellStyle name="Normal 8 2 2 2" xfId="1568" xr:uid="{00000000-0005-0000-0000-0000AB1D0000}"/>
    <cellStyle name="Normal 8 2 2 3" xfId="1569" xr:uid="{00000000-0005-0000-0000-0000AC1D0000}"/>
    <cellStyle name="Normal 8 2 2 4" xfId="6238" xr:uid="{00000000-0005-0000-0000-0000AD1D0000}"/>
    <cellStyle name="Normal 8 2 3" xfId="1570" xr:uid="{00000000-0005-0000-0000-0000AE1D0000}"/>
    <cellStyle name="Normal 8 2 3 2" xfId="8001" xr:uid="{00000000-0005-0000-0000-0000AF1D0000}"/>
    <cellStyle name="Normal 8 2 3 2 2" xfId="15895" xr:uid="{79501F3C-E7C4-4E38-B86A-E2082DB83B85}"/>
    <cellStyle name="Normal 8 2 4" xfId="21005" xr:uid="{7FCDF99B-E79F-4400-8410-6FC014977848}"/>
    <cellStyle name="Normal 8 2_BS " xfId="6136" xr:uid="{00000000-0005-0000-0000-0000B01D0000}"/>
    <cellStyle name="Normal 8 3" xfId="1571" xr:uid="{00000000-0005-0000-0000-0000B11D0000}"/>
    <cellStyle name="Normal 8 3 2" xfId="1572" xr:uid="{00000000-0005-0000-0000-0000B21D0000}"/>
    <cellStyle name="Normal 8 3 2 2" xfId="7719" xr:uid="{00000000-0005-0000-0000-0000B31D0000}"/>
    <cellStyle name="Normal 8 3 3" xfId="5817" xr:uid="{00000000-0005-0000-0000-0000B41D0000}"/>
    <cellStyle name="Normal 8 3 4" xfId="21006" xr:uid="{20161C69-8632-4A30-8220-64BEFD840B38}"/>
    <cellStyle name="Normal 8 4" xfId="1573" xr:uid="{00000000-0005-0000-0000-0000B51D0000}"/>
    <cellStyle name="Normal 8 4 2" xfId="1574" xr:uid="{00000000-0005-0000-0000-0000B61D0000}"/>
    <cellStyle name="Normal 8 4 2 2" xfId="5818" xr:uid="{00000000-0005-0000-0000-0000B71D0000}"/>
    <cellStyle name="Normal 8 4 3" xfId="1575" xr:uid="{00000000-0005-0000-0000-0000B81D0000}"/>
    <cellStyle name="Normal 8 4 3 2" xfId="5819" xr:uid="{00000000-0005-0000-0000-0000B91D0000}"/>
    <cellStyle name="Normal 8 4 4" xfId="1576" xr:uid="{00000000-0005-0000-0000-0000BA1D0000}"/>
    <cellStyle name="Normal 8 4 4 2" xfId="7720" xr:uid="{00000000-0005-0000-0000-0000BB1D0000}"/>
    <cellStyle name="Normal 8 4 5" xfId="1577" xr:uid="{00000000-0005-0000-0000-0000BC1D0000}"/>
    <cellStyle name="Normal 8 4 6" xfId="21007" xr:uid="{257C3259-15F8-4BD6-92C6-43E3D72AEDB7}"/>
    <cellStyle name="Normal 8 5" xfId="1578" xr:uid="{00000000-0005-0000-0000-0000BD1D0000}"/>
    <cellStyle name="Normal 8 5 2" xfId="1579" xr:uid="{00000000-0005-0000-0000-0000BE1D0000}"/>
    <cellStyle name="Normal 8 5 2 2" xfId="7721" xr:uid="{00000000-0005-0000-0000-0000BF1D0000}"/>
    <cellStyle name="Normal 8 5 3" xfId="1580" xr:uid="{00000000-0005-0000-0000-0000C01D0000}"/>
    <cellStyle name="Normal 8 5 4" xfId="1581" xr:uid="{00000000-0005-0000-0000-0000C11D0000}"/>
    <cellStyle name="Normal 8 5 5" xfId="1582" xr:uid="{00000000-0005-0000-0000-0000C21D0000}"/>
    <cellStyle name="Normal 8 6" xfId="1583" xr:uid="{00000000-0005-0000-0000-0000C31D0000}"/>
    <cellStyle name="Normal 8 6 2" xfId="7718" xr:uid="{00000000-0005-0000-0000-0000C41D0000}"/>
    <cellStyle name="Normal 8 6 3" xfId="6653" xr:uid="{00000000-0005-0000-0000-0000C51D0000}"/>
    <cellStyle name="Normal 8 7" xfId="1584" xr:uid="{00000000-0005-0000-0000-0000C61D0000}"/>
    <cellStyle name="Normal 8 7 2" xfId="7026" xr:uid="{00000000-0005-0000-0000-0000C71D0000}"/>
    <cellStyle name="Normal 8 7 2 2" xfId="15346" xr:uid="{655B91CA-9D97-4737-9BE3-F3AA69EBF179}"/>
    <cellStyle name="Normal 8 8" xfId="7133" xr:uid="{00000000-0005-0000-0000-0000C81D0000}"/>
    <cellStyle name="Normal 8 8 2" xfId="15389" xr:uid="{399BF586-C5DC-49B8-8808-8DC6ADCDF98D}"/>
    <cellStyle name="Normal 8 9" xfId="7219" xr:uid="{00000000-0005-0000-0000-0000C91D0000}"/>
    <cellStyle name="Normal 80" xfId="9071" xr:uid="{00000000-0005-0000-0000-0000CA1D0000}"/>
    <cellStyle name="Normal 80 2" xfId="21008" xr:uid="{C0B2A366-B8BD-48CB-8AC2-C10D3ED5F273}"/>
    <cellStyle name="Normal 81" xfId="9072" xr:uid="{00000000-0005-0000-0000-0000CB1D0000}"/>
    <cellStyle name="Normal 81 2" xfId="21009" xr:uid="{B26E3F9B-D526-4D7A-9D33-533ABD4F235C}"/>
    <cellStyle name="Normal 82" xfId="9073" xr:uid="{00000000-0005-0000-0000-0000CC1D0000}"/>
    <cellStyle name="Normal 82 2" xfId="21010" xr:uid="{10B49BF0-6ADB-4318-99C2-7378BA93DE42}"/>
    <cellStyle name="Normal 83" xfId="9074" xr:uid="{00000000-0005-0000-0000-0000CD1D0000}"/>
    <cellStyle name="Normal 84" xfId="9075" xr:uid="{00000000-0005-0000-0000-0000CE1D0000}"/>
    <cellStyle name="Normal 84 2" xfId="21011" xr:uid="{08A76AD2-1D7D-4D69-AD35-8B7133D296E2}"/>
    <cellStyle name="Normal 85" xfId="9076" xr:uid="{00000000-0005-0000-0000-0000CF1D0000}"/>
    <cellStyle name="Normal 85 2" xfId="21012" xr:uid="{256B9AC0-4F36-497E-9E47-F026946E4B47}"/>
    <cellStyle name="Normal 86" xfId="9077" xr:uid="{00000000-0005-0000-0000-0000D01D0000}"/>
    <cellStyle name="Normal 86 2" xfId="21013" xr:uid="{DA28290C-6D37-45B5-BF20-3429F5549421}"/>
    <cellStyle name="Normal 87" xfId="9078" xr:uid="{00000000-0005-0000-0000-0000D11D0000}"/>
    <cellStyle name="Normal 87 2" xfId="21014" xr:uid="{1C3A2134-A28F-4957-A4DA-2B6E296CA993}"/>
    <cellStyle name="Normal 88" xfId="9079" xr:uid="{00000000-0005-0000-0000-0000D21D0000}"/>
    <cellStyle name="Normal 88 2" xfId="21015" xr:uid="{CB36925C-CC5A-4750-B533-8B13F2E54A01}"/>
    <cellStyle name="Normal 89" xfId="9080" xr:uid="{00000000-0005-0000-0000-0000D31D0000}"/>
    <cellStyle name="Normal 89 2" xfId="21016" xr:uid="{82823AA3-76B3-4828-AFEE-E7D6DA112F54}"/>
    <cellStyle name="Normal 9" xfId="1585" xr:uid="{00000000-0005-0000-0000-0000D41D0000}"/>
    <cellStyle name="Normal 9 2" xfId="1586" xr:uid="{00000000-0005-0000-0000-0000D51D0000}"/>
    <cellStyle name="Normal 9 2 2" xfId="1587" xr:uid="{00000000-0005-0000-0000-0000D61D0000}"/>
    <cellStyle name="Normal 9 2 2 2" xfId="7722" xr:uid="{00000000-0005-0000-0000-0000D71D0000}"/>
    <cellStyle name="Normal 9 2 3" xfId="5820" xr:uid="{00000000-0005-0000-0000-0000D81D0000}"/>
    <cellStyle name="Normal 9 2 4" xfId="8549" xr:uid="{00000000-0005-0000-0000-0000D91D0000}"/>
    <cellStyle name="Normal 9 2 5" xfId="21017" xr:uid="{3AB198FE-CFA6-4D6C-98C0-8E389338E6CA}"/>
    <cellStyle name="Normal 9 3" xfId="1588" xr:uid="{00000000-0005-0000-0000-0000DA1D0000}"/>
    <cellStyle name="Normal 9 3 2" xfId="1589" xr:uid="{00000000-0005-0000-0000-0000DB1D0000}"/>
    <cellStyle name="Normal 9 3 2 2" xfId="1590" xr:uid="{00000000-0005-0000-0000-0000DC1D0000}"/>
    <cellStyle name="Normal 9 3 3" xfId="1591" xr:uid="{00000000-0005-0000-0000-0000DD1D0000}"/>
    <cellStyle name="Normal 9 3 3 2" xfId="1592" xr:uid="{00000000-0005-0000-0000-0000DE1D0000}"/>
    <cellStyle name="Normal 9 3 4" xfId="21018" xr:uid="{E91007F5-0910-4AA7-9D02-B2D9EF4A0EF3}"/>
    <cellStyle name="Normal 9 4" xfId="1593" xr:uid="{00000000-0005-0000-0000-0000DF1D0000}"/>
    <cellStyle name="Normal 9 4 2" xfId="21019" xr:uid="{CDE67C6C-1032-4A38-8E85-2A8D836D31BC}"/>
    <cellStyle name="Normal 9 5" xfId="1594" xr:uid="{00000000-0005-0000-0000-0000E01D0000}"/>
    <cellStyle name="Normal 9 5 2" xfId="6654" xr:uid="{00000000-0005-0000-0000-0000E11D0000}"/>
    <cellStyle name="Normal 9 5 3" xfId="21020" xr:uid="{329AEF62-3F67-403B-8926-E55A4F9CB524}"/>
    <cellStyle name="Normal 90" xfId="9081" xr:uid="{00000000-0005-0000-0000-0000E21D0000}"/>
    <cellStyle name="Normal 90 2" xfId="21021" xr:uid="{03A9601E-AA9A-4D52-BFA1-5428C773CCC7}"/>
    <cellStyle name="Normal 91" xfId="6655" xr:uid="{00000000-0005-0000-0000-0000E31D0000}"/>
    <cellStyle name="Normal 91 2" xfId="9082" xr:uid="{00000000-0005-0000-0000-0000E41D0000}"/>
    <cellStyle name="Normal 91 3" xfId="10985" xr:uid="{00000000-0005-0000-0000-0000E51D0000}"/>
    <cellStyle name="Normal 91 4" xfId="21022" xr:uid="{67AB57AE-7814-4D7F-822C-44682A605BC3}"/>
    <cellStyle name="Normal 91 5" xfId="6656" xr:uid="{00000000-0005-0000-0000-0000E61D0000}"/>
    <cellStyle name="Normal 91 5 2" xfId="10986" xr:uid="{00000000-0005-0000-0000-0000E71D0000}"/>
    <cellStyle name="Normal 92" xfId="9083" xr:uid="{00000000-0005-0000-0000-0000E81D0000}"/>
    <cellStyle name="Normal 92 2" xfId="21023" xr:uid="{86ECE915-C8A1-4707-8613-F7D94A08E858}"/>
    <cellStyle name="Normal 93" xfId="9084" xr:uid="{00000000-0005-0000-0000-0000E91D0000}"/>
    <cellStyle name="Normal 93 2" xfId="21024" xr:uid="{79E31220-F7D8-40E4-A072-B22AAD32F3F2}"/>
    <cellStyle name="Normal 94" xfId="9085" xr:uid="{00000000-0005-0000-0000-0000EA1D0000}"/>
    <cellStyle name="Normal 94 2" xfId="21025" xr:uid="{5837316E-CEA1-436A-894C-54650D0F89F1}"/>
    <cellStyle name="Normal 94 3" xfId="16474" xr:uid="{AA8C11EB-50D3-4257-B18C-0AC594171312}"/>
    <cellStyle name="Normal 95" xfId="8492" xr:uid="{00000000-0005-0000-0000-0000EB1D0000}"/>
    <cellStyle name="Normal 95 2" xfId="9426" xr:uid="{00000000-0005-0000-0000-0000EC1D0000}"/>
    <cellStyle name="Normal 95 2 2" xfId="16539" xr:uid="{7D5CE1C0-931D-482C-8732-940FD7F4F5D4}"/>
    <cellStyle name="Normal 95 3" xfId="9453" xr:uid="{00000000-0005-0000-0000-0000ED1D0000}"/>
    <cellStyle name="Normal 95 3 2" xfId="16564" xr:uid="{F4C36606-C470-4424-B22D-05A313952961}"/>
    <cellStyle name="Normal 95 4" xfId="21026" xr:uid="{49967876-B286-43D8-98CB-788FBFDAB3B8}"/>
    <cellStyle name="Normal 95 5" xfId="16333" xr:uid="{E2170009-A5CE-4B3A-8A1A-B9D618B94230}"/>
    <cellStyle name="Normal 96" xfId="9307" xr:uid="{00000000-0005-0000-0000-0000EE1D0000}"/>
    <cellStyle name="Normal 96 2" xfId="9403" xr:uid="{00000000-0005-0000-0000-0000EF1D0000}"/>
    <cellStyle name="Normal 96 3" xfId="21027" xr:uid="{14372F64-1678-42ED-9DF1-257FCA2D5DCD}"/>
    <cellStyle name="Normal 97" xfId="9308" xr:uid="{00000000-0005-0000-0000-0000F01D0000}"/>
    <cellStyle name="Normal 97 2" xfId="9404" xr:uid="{00000000-0005-0000-0000-0000F11D0000}"/>
    <cellStyle name="Normal 97 3" xfId="21028" xr:uid="{C2F34012-F346-4A23-B9ED-69C59686171E}"/>
    <cellStyle name="Normal 98" xfId="5491" xr:uid="{00000000-0005-0000-0000-0000F21D0000}"/>
    <cellStyle name="Normal 98 2" xfId="21029" xr:uid="{F99937E5-4BBE-4171-B61B-20839EC85B60}"/>
    <cellStyle name="Normal 98 3" xfId="5493" xr:uid="{00000000-0005-0000-0000-0000F31D0000}"/>
    <cellStyle name="Normal 98 3 2" xfId="14585" xr:uid="{884C4486-6298-4203-8034-40E8C4EF1AEA}"/>
    <cellStyle name="Normal 98 4" xfId="14583" xr:uid="{22EF98F3-072B-42FA-9A3F-403243085956}"/>
    <cellStyle name="Normal 99" xfId="9309" xr:uid="{00000000-0005-0000-0000-0000F41D0000}"/>
    <cellStyle name="Normal 99 2" xfId="21030" xr:uid="{6B25C248-2A30-46D8-99D1-278410E4973C}"/>
    <cellStyle name="Normal 99 3" xfId="16479" xr:uid="{69120579-BC76-4516-937F-C6D86F922C3B}"/>
    <cellStyle name="Normál_Munka1" xfId="21031" xr:uid="{2BE485B5-F384-409F-B890-4C1DC4DB524A}"/>
    <cellStyle name="Normal_SENAT2_Mar_06" xfId="1595" xr:uid="{00000000-0005-0000-0000-0000F51D0000}"/>
    <cellStyle name="Normal0" xfId="9086" xr:uid="{00000000-0005-0000-0000-0000F61D0000}"/>
    <cellStyle name="Normale_1320 NX" xfId="21032" xr:uid="{AD55023D-5B8A-49DA-858F-FDE836F463AD}"/>
    <cellStyle name="normální_Site#13-Bangkok" xfId="9087" xr:uid="{00000000-0005-0000-0000-0000F81D0000}"/>
    <cellStyle name="Normalny_Arkusz1" xfId="21033" xr:uid="{E08D4BB6-85D1-4ED8-8B15-94C38E3B2939}"/>
    <cellStyle name="Note" xfId="1596" xr:uid="{00000000-0005-0000-0000-0000F91D0000}"/>
    <cellStyle name="Note 2" xfId="1597" xr:uid="{00000000-0005-0000-0000-0000FA1D0000}"/>
    <cellStyle name="Note 2 2" xfId="1598" xr:uid="{00000000-0005-0000-0000-0000FB1D0000}"/>
    <cellStyle name="Note 2 2 2" xfId="1599" xr:uid="{00000000-0005-0000-0000-0000FC1D0000}"/>
    <cellStyle name="Note 2 2 2 2" xfId="7911" xr:uid="{00000000-0005-0000-0000-0000FD1D0000}"/>
    <cellStyle name="Note 2 2 2 3" xfId="7725" xr:uid="{00000000-0005-0000-0000-0000FE1D0000}"/>
    <cellStyle name="Note 2 2 3" xfId="6657" xr:uid="{00000000-0005-0000-0000-0000FF1D0000}"/>
    <cellStyle name="Note 2 2 4" xfId="6658" xr:uid="{00000000-0005-0000-0000-0000001E0000}"/>
    <cellStyle name="Note 2 2 5" xfId="5822" xr:uid="{00000000-0005-0000-0000-0000011E0000}"/>
    <cellStyle name="Note 2 2 6" xfId="9088" xr:uid="{00000000-0005-0000-0000-0000021E0000}"/>
    <cellStyle name="Note 2 2 7" xfId="21035" xr:uid="{D24B1B52-8F8A-414B-9F52-D87EECCE3D83}"/>
    <cellStyle name="Note 2 3" xfId="1600" xr:uid="{00000000-0005-0000-0000-0000031E0000}"/>
    <cellStyle name="Note 2 3 2" xfId="1601" xr:uid="{00000000-0005-0000-0000-0000041E0000}"/>
    <cellStyle name="Note 2 3 2 2" xfId="7912" xr:uid="{00000000-0005-0000-0000-0000051E0000}"/>
    <cellStyle name="Note 2 3 2 3" xfId="7726" xr:uid="{00000000-0005-0000-0000-0000061E0000}"/>
    <cellStyle name="Note 2 3 3" xfId="6659" xr:uid="{00000000-0005-0000-0000-0000071E0000}"/>
    <cellStyle name="Note 2 3 4" xfId="6660" xr:uid="{00000000-0005-0000-0000-0000081E0000}"/>
    <cellStyle name="Note 2 3 5" xfId="5823" xr:uid="{00000000-0005-0000-0000-0000091E0000}"/>
    <cellStyle name="Note 2 3 6" xfId="21036" xr:uid="{21BFA638-D092-4DAB-AADA-FE5DF8EF2A0E}"/>
    <cellStyle name="Note 2 4" xfId="1602" xr:uid="{00000000-0005-0000-0000-00000A1E0000}"/>
    <cellStyle name="Note 2 4 2" xfId="7910" xr:uid="{00000000-0005-0000-0000-00000B1E0000}"/>
    <cellStyle name="Note 2 4 3" xfId="7724" xr:uid="{00000000-0005-0000-0000-00000C1E0000}"/>
    <cellStyle name="Note 2 5" xfId="1603" xr:uid="{00000000-0005-0000-0000-00000D1E0000}"/>
    <cellStyle name="Note 2 5 2" xfId="6661" xr:uid="{00000000-0005-0000-0000-00000E1E0000}"/>
    <cellStyle name="Note 2 6" xfId="6662" xr:uid="{00000000-0005-0000-0000-00000F1E0000}"/>
    <cellStyle name="Note 2 7" xfId="5821" xr:uid="{00000000-0005-0000-0000-0000101E0000}"/>
    <cellStyle name="Note 2 8" xfId="8464" xr:uid="{00000000-0005-0000-0000-0000111E0000}"/>
    <cellStyle name="Note 2 8 2" xfId="16314" xr:uid="{0A444F03-3E75-422D-933E-BFBFE53B12AD}"/>
    <cellStyle name="Note 2 9" xfId="21034" xr:uid="{9CB60B40-938F-4E1A-B084-FF725A9A1C4A}"/>
    <cellStyle name="Note 3" xfId="1604" xr:uid="{00000000-0005-0000-0000-0000121E0000}"/>
    <cellStyle name="Note 3 2" xfId="1605" xr:uid="{00000000-0005-0000-0000-0000131E0000}"/>
    <cellStyle name="Note 3 2 2" xfId="6664" xr:uid="{00000000-0005-0000-0000-0000141E0000}"/>
    <cellStyle name="Note 3 2 2 2" xfId="6665" xr:uid="{00000000-0005-0000-0000-0000151E0000}"/>
    <cellStyle name="Note 3 2 2 2 2" xfId="15140" xr:uid="{051D6E83-4790-4C63-ACEB-DF0430D43C8B}"/>
    <cellStyle name="Note 3 2 2 3" xfId="15139" xr:uid="{042DB4D7-9D3A-48DF-978B-480FA763F52B}"/>
    <cellStyle name="Note 3 2 3" xfId="6666" xr:uid="{00000000-0005-0000-0000-0000161E0000}"/>
    <cellStyle name="Note 3 2 3 2" xfId="15141" xr:uid="{7B4C314F-C7C3-4C19-83E3-7BD674B35ED8}"/>
    <cellStyle name="Note 3 2 4" xfId="7913" xr:uid="{00000000-0005-0000-0000-0000171E0000}"/>
    <cellStyle name="Note 3 2 5" xfId="6663" xr:uid="{00000000-0005-0000-0000-0000181E0000}"/>
    <cellStyle name="Note 3 2 5 2" xfId="15138" xr:uid="{AEDB709A-8D78-4FE9-A72F-B6B8644E9AF5}"/>
    <cellStyle name="Note 3 3" xfId="1606" xr:uid="{00000000-0005-0000-0000-0000191E0000}"/>
    <cellStyle name="Note 3 3 2" xfId="6668" xr:uid="{00000000-0005-0000-0000-00001A1E0000}"/>
    <cellStyle name="Note 3 3 2 2" xfId="15143" xr:uid="{0FEF731D-8537-46F3-BCD1-E126C1F20F87}"/>
    <cellStyle name="Note 3 3 3" xfId="6667" xr:uid="{00000000-0005-0000-0000-00001B1E0000}"/>
    <cellStyle name="Note 3 3 3 2" xfId="15142" xr:uid="{BE7B5E25-5894-4EA4-BDD2-755AE17A4FEC}"/>
    <cellStyle name="Note 3 4" xfId="1607" xr:uid="{00000000-0005-0000-0000-00001C1E0000}"/>
    <cellStyle name="Note 3 4 2" xfId="6669" xr:uid="{00000000-0005-0000-0000-00001D1E0000}"/>
    <cellStyle name="Note 3 4 2 2" xfId="15144" xr:uid="{7B540275-2A7E-4C5D-9B8A-8DEC2C5F6F0C}"/>
    <cellStyle name="Note 3 5" xfId="1608" xr:uid="{00000000-0005-0000-0000-00001E1E0000}"/>
    <cellStyle name="Note 3 6" xfId="5824" xr:uid="{00000000-0005-0000-0000-00001F1E0000}"/>
    <cellStyle name="Note 3 7" xfId="21037" xr:uid="{7E61E387-5DB8-4E4B-8A24-B9983DE54DFA}"/>
    <cellStyle name="Note 4" xfId="1609" xr:uid="{00000000-0005-0000-0000-0000201E0000}"/>
    <cellStyle name="Note 4 2" xfId="1610" xr:uid="{00000000-0005-0000-0000-0000211E0000}"/>
    <cellStyle name="Note 4 2 2" xfId="7914" xr:uid="{00000000-0005-0000-0000-0000221E0000}"/>
    <cellStyle name="Note 4 3" xfId="1611" xr:uid="{00000000-0005-0000-0000-0000231E0000}"/>
    <cellStyle name="Note 4 4" xfId="5825" xr:uid="{00000000-0005-0000-0000-0000241E0000}"/>
    <cellStyle name="Note 4 5" xfId="21038" xr:uid="{E398F849-23A2-4905-9895-2CD4ECCF37F2}"/>
    <cellStyle name="Note 5" xfId="1612" xr:uid="{00000000-0005-0000-0000-0000251E0000}"/>
    <cellStyle name="Note 5 2" xfId="7909" xr:uid="{00000000-0005-0000-0000-0000261E0000}"/>
    <cellStyle name="Note 5 3" xfId="7723" xr:uid="{00000000-0005-0000-0000-0000271E0000}"/>
    <cellStyle name="Note 5 4" xfId="7027" xr:uid="{00000000-0005-0000-0000-0000281E0000}"/>
    <cellStyle name="Note 6" xfId="1613" xr:uid="{00000000-0005-0000-0000-0000291E0000}"/>
    <cellStyle name="Note 6 2" xfId="6297" xr:uid="{00000000-0005-0000-0000-00002A1E0000}"/>
    <cellStyle name="oft Excel]_x000d__x000a_Comment=The open=/f lines load custom functions into the Paste Function list._x000d__x000a_Maximized=3_x000d__x000a_Basics=1_x000d__x000a_A" xfId="1614" xr:uid="{00000000-0005-0000-0000-00002B1E0000}"/>
    <cellStyle name="oft Excel]_x000d__x000a_Comment=The open=/f lines load custom functions into the Paste Function list._x000d__x000a_Maximized=3_x000d__x000a_Basics=1_x000d__x000a_A 10" xfId="5826" xr:uid="{00000000-0005-0000-0000-00002C1E0000}"/>
    <cellStyle name="oft Excel]_x000d__x000a_Comment=The open=/f lines load custom functions into the Paste Function list._x000d__x000a_Maximized=3_x000d__x000a_Basics=1_x000d__x000a_A 10 2" xfId="14756" xr:uid="{F9A14626-B103-452E-BBC0-9C346519B809}"/>
    <cellStyle name="oft Excel]_x000d__x000a_Comment=The open=/f lines load custom functions into the Paste Function list._x000d__x000a_Maximized=3_x000d__x000a_Basics=1_x000d__x000a_A 11" xfId="9089" xr:uid="{00000000-0005-0000-0000-00002D1E0000}"/>
    <cellStyle name="oft Excel]_x000d__x000a_Comment=The open=/f lines load custom functions into the Paste Function list._x000d__x000a_Maximized=3_x000d__x000a_Basics=1_x000d__x000a_A 12" xfId="11542" xr:uid="{4E00B94C-3D7F-417B-872A-71B5ED3D73C5}"/>
    <cellStyle name="oft Excel]_x000d__x000a_Comment=The open=/f lines load custom functions into the Paste Function list._x000d__x000a_Maximized=3_x000d__x000a_Basics=1_x000d__x000a_A 2" xfId="1615" xr:uid="{00000000-0005-0000-0000-00002E1E0000}"/>
    <cellStyle name="oft Excel]_x000d__x000a_Comment=The open=/f lines load custom functions into the Paste Function list._x000d__x000a_Maximized=3_x000d__x000a_Basics=1_x000d__x000a_A 2 2" xfId="1616" xr:uid="{00000000-0005-0000-0000-00002F1E0000}"/>
    <cellStyle name="oft Excel]_x000d__x000a_Comment=The open=/f lines load custom functions into the Paste Function list._x000d__x000a_Maximized=3_x000d__x000a_Basics=1_x000d__x000a_A 2 2 2" xfId="3075" xr:uid="{00000000-0005-0000-0000-0000301E0000}"/>
    <cellStyle name="oft Excel]_x000d__x000a_Comment=The open=/f lines load custom functions into the Paste Function list._x000d__x000a_Maximized=3_x000d__x000a_Basics=1_x000d__x000a_A 2 2 2 2" xfId="4843" xr:uid="{00000000-0005-0000-0000-0000311E0000}"/>
    <cellStyle name="oft Excel]_x000d__x000a_Comment=The open=/f lines load custom functions into the Paste Function list._x000d__x000a_Maximized=3_x000d__x000a_Basics=1_x000d__x000a_A 2 2 2 2 2" xfId="8277" xr:uid="{00000000-0005-0000-0000-0000321E0000}"/>
    <cellStyle name="oft Excel]_x000d__x000a_Comment=The open=/f lines load custom functions into the Paste Function list._x000d__x000a_Maximized=3_x000d__x000a_Basics=1_x000d__x000a_A 2 2 2 2 2 2" xfId="16167" xr:uid="{3AD4DF16-3E39-49AD-9C49-AD9D8810F5F0}"/>
    <cellStyle name="oft Excel]_x000d__x000a_Comment=The open=/f lines load custom functions into the Paste Function list._x000d__x000a_Maximized=3_x000d__x000a_Basics=1_x000d__x000a_A 2 2 2 2 3" xfId="13973" xr:uid="{A9C213F4-A330-4A26-8B0B-B01EB0030F4E}"/>
    <cellStyle name="oft Excel]_x000d__x000a_Comment=The open=/f lines load custom functions into the Paste Function list._x000d__x000a_Maximized=3_x000d__x000a_Basics=1_x000d__x000a_A 2 2 2 3" xfId="7030" xr:uid="{00000000-0005-0000-0000-0000331E0000}"/>
    <cellStyle name="oft Excel]_x000d__x000a_Comment=The open=/f lines load custom functions into the Paste Function list._x000d__x000a_Maximized=3_x000d__x000a_Basics=1_x000d__x000a_A 2 2 2 3 2" xfId="15349" xr:uid="{29E6D74A-0613-4109-B6D4-04C6F99E6938}"/>
    <cellStyle name="oft Excel]_x000d__x000a_Comment=The open=/f lines load custom functions into the Paste Function list._x000d__x000a_Maximized=3_x000d__x000a_Basics=1_x000d__x000a_A 2 2 2 4" xfId="12235" xr:uid="{21B1573A-AA6B-4233-81D0-081855E6D1C9}"/>
    <cellStyle name="oft Excel]_x000d__x000a_Comment=The open=/f lines load custom functions into the Paste Function list._x000d__x000a_Maximized=3_x000d__x000a_Basics=1_x000d__x000a_A 2 2 3" xfId="4151" xr:uid="{00000000-0005-0000-0000-0000341E0000}"/>
    <cellStyle name="oft Excel]_x000d__x000a_Comment=The open=/f lines load custom functions into the Paste Function list._x000d__x000a_Maximized=3_x000d__x000a_Basics=1_x000d__x000a_A 2 2 3 2" xfId="7728" xr:uid="{00000000-0005-0000-0000-0000351E0000}"/>
    <cellStyle name="oft Excel]_x000d__x000a_Comment=The open=/f lines load custom functions into the Paste Function list._x000d__x000a_Maximized=3_x000d__x000a_Basics=1_x000d__x000a_A 2 2 3 2 2" xfId="15767" xr:uid="{5D9D1DC6-5977-40FD-A952-CA22C90110F5}"/>
    <cellStyle name="oft Excel]_x000d__x000a_Comment=The open=/f lines load custom functions into the Paste Function list._x000d__x000a_Maximized=3_x000d__x000a_Basics=1_x000d__x000a_A 2 2 3 3" xfId="13282" xr:uid="{BE401603-4D35-4B75-A26A-F9866695C8C7}"/>
    <cellStyle name="oft Excel]_x000d__x000a_Comment=The open=/f lines load custom functions into the Paste Function list._x000d__x000a_Maximized=3_x000d__x000a_Basics=1_x000d__x000a_A 2 2 4" xfId="6670" xr:uid="{00000000-0005-0000-0000-0000361E0000}"/>
    <cellStyle name="oft Excel]_x000d__x000a_Comment=The open=/f lines load custom functions into the Paste Function list._x000d__x000a_Maximized=3_x000d__x000a_Basics=1_x000d__x000a_A 2 2 4 2" xfId="15145" xr:uid="{BFC832DF-2AFC-4E23-A5BA-2E51A94DE6B6}"/>
    <cellStyle name="oft Excel]_x000d__x000a_Comment=The open=/f lines load custom functions into the Paste Function list._x000d__x000a_Maximized=3_x000d__x000a_Basics=1_x000d__x000a_A 2 2 5" xfId="11544" xr:uid="{C1643FB3-5916-4F6D-9BEE-418E8F9716A9}"/>
    <cellStyle name="oft Excel]_x000d__x000a_Comment=The open=/f lines load custom functions into the Paste Function list._x000d__x000a_Maximized=3_x000d__x000a_Basics=1_x000d__x000a_A 2 3" xfId="1617" xr:uid="{00000000-0005-0000-0000-0000371E0000}"/>
    <cellStyle name="oft Excel]_x000d__x000a_Comment=The open=/f lines load custom functions into the Paste Function list._x000d__x000a_Maximized=3_x000d__x000a_Basics=1_x000d__x000a_A 2 3 2" xfId="3076" xr:uid="{00000000-0005-0000-0000-0000381E0000}"/>
    <cellStyle name="oft Excel]_x000d__x000a_Comment=The open=/f lines load custom functions into the Paste Function list._x000d__x000a_Maximized=3_x000d__x000a_Basics=1_x000d__x000a_A 2 3 2 2" xfId="4844" xr:uid="{00000000-0005-0000-0000-0000391E0000}"/>
    <cellStyle name="oft Excel]_x000d__x000a_Comment=The open=/f lines load custom functions into the Paste Function list._x000d__x000a_Maximized=3_x000d__x000a_Basics=1_x000d__x000a_A 2 3 2 2 2" xfId="13974" xr:uid="{A2C297FA-9D3A-46AF-8C25-1008830475E5}"/>
    <cellStyle name="oft Excel]_x000d__x000a_Comment=The open=/f lines load custom functions into the Paste Function list._x000d__x000a_Maximized=3_x000d__x000a_Basics=1_x000d__x000a_A 2 3 2 3" xfId="7031" xr:uid="{00000000-0005-0000-0000-00003A1E0000}"/>
    <cellStyle name="oft Excel]_x000d__x000a_Comment=The open=/f lines load custom functions into the Paste Function list._x000d__x000a_Maximized=3_x000d__x000a_Basics=1_x000d__x000a_A 2 3 2 3 2" xfId="15350" xr:uid="{4F7DD298-A710-4D62-BBF0-4230F996B93E}"/>
    <cellStyle name="oft Excel]_x000d__x000a_Comment=The open=/f lines load custom functions into the Paste Function list._x000d__x000a_Maximized=3_x000d__x000a_Basics=1_x000d__x000a_A 2 3 2 4" xfId="12236" xr:uid="{9FDA11B5-45B0-4725-8ACC-04293EC5DFE6}"/>
    <cellStyle name="oft Excel]_x000d__x000a_Comment=The open=/f lines load custom functions into the Paste Function list._x000d__x000a_Maximized=3_x000d__x000a_Basics=1_x000d__x000a_A 2 3 3" xfId="4152" xr:uid="{00000000-0005-0000-0000-00003B1E0000}"/>
    <cellStyle name="oft Excel]_x000d__x000a_Comment=The open=/f lines load custom functions into the Paste Function list._x000d__x000a_Maximized=3_x000d__x000a_Basics=1_x000d__x000a_A 2 3 3 2" xfId="8096" xr:uid="{00000000-0005-0000-0000-00003C1E0000}"/>
    <cellStyle name="oft Excel]_x000d__x000a_Comment=The open=/f lines load custom functions into the Paste Function list._x000d__x000a_Maximized=3_x000d__x000a_Basics=1_x000d__x000a_A 2 3 3 2 2" xfId="15987" xr:uid="{DEFB7CCC-CEA8-4415-ACDC-F8D5E3CA4430}"/>
    <cellStyle name="oft Excel]_x000d__x000a_Comment=The open=/f lines load custom functions into the Paste Function list._x000d__x000a_Maximized=3_x000d__x000a_Basics=1_x000d__x000a_A 2 3 3 3" xfId="13283" xr:uid="{DAB7FD71-86E1-438D-802E-B7CAA8FD0DDE}"/>
    <cellStyle name="oft Excel]_x000d__x000a_Comment=The open=/f lines load custom functions into the Paste Function list._x000d__x000a_Maximized=3_x000d__x000a_Basics=1_x000d__x000a_A 2 3 4" xfId="6671" xr:uid="{00000000-0005-0000-0000-00003D1E0000}"/>
    <cellStyle name="oft Excel]_x000d__x000a_Comment=The open=/f lines load custom functions into the Paste Function list._x000d__x000a_Maximized=3_x000d__x000a_Basics=1_x000d__x000a_A 2 3 4 2" xfId="15146" xr:uid="{B6D9A18C-86D2-4B24-A6AB-A57AAFF6901A}"/>
    <cellStyle name="oft Excel]_x000d__x000a_Comment=The open=/f lines load custom functions into the Paste Function list._x000d__x000a_Maximized=3_x000d__x000a_Basics=1_x000d__x000a_A 2 3 5" xfId="11545" xr:uid="{0E0F1E62-3EA0-4040-8435-45104D38670F}"/>
    <cellStyle name="oft Excel]_x000d__x000a_Comment=The open=/f lines load custom functions into the Paste Function list._x000d__x000a_Maximized=3_x000d__x000a_Basics=1_x000d__x000a_A 2 4" xfId="1618" xr:uid="{00000000-0005-0000-0000-00003E1E0000}"/>
    <cellStyle name="oft Excel]_x000d__x000a_Comment=The open=/f lines load custom functions into the Paste Function list._x000d__x000a_Maximized=3_x000d__x000a_Basics=1_x000d__x000a_A 2 4 2" xfId="3077" xr:uid="{00000000-0005-0000-0000-00003F1E0000}"/>
    <cellStyle name="oft Excel]_x000d__x000a_Comment=The open=/f lines load custom functions into the Paste Function list._x000d__x000a_Maximized=3_x000d__x000a_Basics=1_x000d__x000a_A 2 4 2 2" xfId="4845" xr:uid="{00000000-0005-0000-0000-0000401E0000}"/>
    <cellStyle name="oft Excel]_x000d__x000a_Comment=The open=/f lines load custom functions into the Paste Function list._x000d__x000a_Maximized=3_x000d__x000a_Basics=1_x000d__x000a_A 2 4 2 2 2" xfId="13975" xr:uid="{9F31D016-9D06-4404-BB8D-01D66C361D33}"/>
    <cellStyle name="oft Excel]_x000d__x000a_Comment=The open=/f lines load custom functions into the Paste Function list._x000d__x000a_Maximized=3_x000d__x000a_Basics=1_x000d__x000a_A 2 4 2 3" xfId="7032" xr:uid="{00000000-0005-0000-0000-0000411E0000}"/>
    <cellStyle name="oft Excel]_x000d__x000a_Comment=The open=/f lines load custom functions into the Paste Function list._x000d__x000a_Maximized=3_x000d__x000a_Basics=1_x000d__x000a_A 2 4 2 3 2" xfId="15351" xr:uid="{5AD07AF9-C6A8-4766-B00E-8F209A3EA463}"/>
    <cellStyle name="oft Excel]_x000d__x000a_Comment=The open=/f lines load custom functions into the Paste Function list._x000d__x000a_Maximized=3_x000d__x000a_Basics=1_x000d__x000a_A 2 4 2 4" xfId="12237" xr:uid="{0A70EE33-C12B-4F71-A4B0-8C36EE3AEC5F}"/>
    <cellStyle name="oft Excel]_x000d__x000a_Comment=The open=/f lines load custom functions into the Paste Function list._x000d__x000a_Maximized=3_x000d__x000a_Basics=1_x000d__x000a_A 2 4 3" xfId="4153" xr:uid="{00000000-0005-0000-0000-0000421E0000}"/>
    <cellStyle name="oft Excel]_x000d__x000a_Comment=The open=/f lines load custom functions into the Paste Function list._x000d__x000a_Maximized=3_x000d__x000a_Basics=1_x000d__x000a_A 2 4 3 2" xfId="13284" xr:uid="{A6461029-2285-4144-B670-9A25A4B6078A}"/>
    <cellStyle name="oft Excel]_x000d__x000a_Comment=The open=/f lines load custom functions into the Paste Function list._x000d__x000a_Maximized=3_x000d__x000a_Basics=1_x000d__x000a_A 2 4 4" xfId="6672" xr:uid="{00000000-0005-0000-0000-0000431E0000}"/>
    <cellStyle name="oft Excel]_x000d__x000a_Comment=The open=/f lines load custom functions into the Paste Function list._x000d__x000a_Maximized=3_x000d__x000a_Basics=1_x000d__x000a_A 2 4 4 2" xfId="15147" xr:uid="{A01486A3-C2A7-4F8A-9495-0B18853B974D}"/>
    <cellStyle name="oft Excel]_x000d__x000a_Comment=The open=/f lines load custom functions into the Paste Function list._x000d__x000a_Maximized=3_x000d__x000a_Basics=1_x000d__x000a_A 2 4 5" xfId="11546" xr:uid="{1898DB61-9465-4723-8023-17487BF9644D}"/>
    <cellStyle name="oft Excel]_x000d__x000a_Comment=The open=/f lines load custom functions into the Paste Function list._x000d__x000a_Maximized=3_x000d__x000a_Basics=1_x000d__x000a_A 2 5" xfId="1619" xr:uid="{00000000-0005-0000-0000-0000441E0000}"/>
    <cellStyle name="oft Excel]_x000d__x000a_Comment=The open=/f lines load custom functions into the Paste Function list._x000d__x000a_Maximized=3_x000d__x000a_Basics=1_x000d__x000a_A 2 5 2" xfId="3078" xr:uid="{00000000-0005-0000-0000-0000451E0000}"/>
    <cellStyle name="oft Excel]_x000d__x000a_Comment=The open=/f lines load custom functions into the Paste Function list._x000d__x000a_Maximized=3_x000d__x000a_Basics=1_x000d__x000a_A 2 5 2 2" xfId="4846" xr:uid="{00000000-0005-0000-0000-0000461E0000}"/>
    <cellStyle name="oft Excel]_x000d__x000a_Comment=The open=/f lines load custom functions into the Paste Function list._x000d__x000a_Maximized=3_x000d__x000a_Basics=1_x000d__x000a_A 2 5 2 2 2" xfId="13976" xr:uid="{0A677E31-1DC4-4E8C-8AE5-D6488193F76E}"/>
    <cellStyle name="oft Excel]_x000d__x000a_Comment=The open=/f lines load custom functions into the Paste Function list._x000d__x000a_Maximized=3_x000d__x000a_Basics=1_x000d__x000a_A 2 5 2 3" xfId="7033" xr:uid="{00000000-0005-0000-0000-0000471E0000}"/>
    <cellStyle name="oft Excel]_x000d__x000a_Comment=The open=/f lines load custom functions into the Paste Function list._x000d__x000a_Maximized=3_x000d__x000a_Basics=1_x000d__x000a_A 2 5 2 3 2" xfId="15352" xr:uid="{06B09D53-3D63-4953-AD55-DD65595879A5}"/>
    <cellStyle name="oft Excel]_x000d__x000a_Comment=The open=/f lines load custom functions into the Paste Function list._x000d__x000a_Maximized=3_x000d__x000a_Basics=1_x000d__x000a_A 2 5 2 4" xfId="12238" xr:uid="{F9683E7F-446A-430E-9FA6-34577D0CE156}"/>
    <cellStyle name="oft Excel]_x000d__x000a_Comment=The open=/f lines load custom functions into the Paste Function list._x000d__x000a_Maximized=3_x000d__x000a_Basics=1_x000d__x000a_A 2 5 3" xfId="4154" xr:uid="{00000000-0005-0000-0000-0000481E0000}"/>
    <cellStyle name="oft Excel]_x000d__x000a_Comment=The open=/f lines load custom functions into the Paste Function list._x000d__x000a_Maximized=3_x000d__x000a_Basics=1_x000d__x000a_A 2 5 3 2" xfId="13285" xr:uid="{12C6FB1D-4454-4D6F-AA36-5DB7704926DE}"/>
    <cellStyle name="oft Excel]_x000d__x000a_Comment=The open=/f lines load custom functions into the Paste Function list._x000d__x000a_Maximized=3_x000d__x000a_Basics=1_x000d__x000a_A 2 5 4" xfId="6673" xr:uid="{00000000-0005-0000-0000-0000491E0000}"/>
    <cellStyle name="oft Excel]_x000d__x000a_Comment=The open=/f lines load custom functions into the Paste Function list._x000d__x000a_Maximized=3_x000d__x000a_Basics=1_x000d__x000a_A 2 5 4 2" xfId="15148" xr:uid="{A981EDD5-EFC3-41DB-9C8A-DCD136D19F7E}"/>
    <cellStyle name="oft Excel]_x000d__x000a_Comment=The open=/f lines load custom functions into the Paste Function list._x000d__x000a_Maximized=3_x000d__x000a_Basics=1_x000d__x000a_A 2 5 5" xfId="11547" xr:uid="{165E0C11-8158-4E15-98F0-7D5795CCE195}"/>
    <cellStyle name="oft Excel]_x000d__x000a_Comment=The open=/f lines load custom functions into the Paste Function list._x000d__x000a_Maximized=3_x000d__x000a_Basics=1_x000d__x000a_A 2 6" xfId="3074" xr:uid="{00000000-0005-0000-0000-00004A1E0000}"/>
    <cellStyle name="oft Excel]_x000d__x000a_Comment=The open=/f lines load custom functions into the Paste Function list._x000d__x000a_Maximized=3_x000d__x000a_Basics=1_x000d__x000a_A 2 6 2" xfId="4842" xr:uid="{00000000-0005-0000-0000-00004B1E0000}"/>
    <cellStyle name="oft Excel]_x000d__x000a_Comment=The open=/f lines load custom functions into the Paste Function list._x000d__x000a_Maximized=3_x000d__x000a_Basics=1_x000d__x000a_A 2 6 2 2" xfId="13972" xr:uid="{302FC25E-9C46-4CDA-8148-6F0EE1FC300C}"/>
    <cellStyle name="oft Excel]_x000d__x000a_Comment=The open=/f lines load custom functions into the Paste Function list._x000d__x000a_Maximized=3_x000d__x000a_Basics=1_x000d__x000a_A 2 6 3" xfId="7029" xr:uid="{00000000-0005-0000-0000-00004C1E0000}"/>
    <cellStyle name="oft Excel]_x000d__x000a_Comment=The open=/f lines load custom functions into the Paste Function list._x000d__x000a_Maximized=3_x000d__x000a_Basics=1_x000d__x000a_A 2 6 3 2" xfId="15348" xr:uid="{4C072DE4-250F-4B3A-BDCC-A4D12EE57927}"/>
    <cellStyle name="oft Excel]_x000d__x000a_Comment=The open=/f lines load custom functions into the Paste Function list._x000d__x000a_Maximized=3_x000d__x000a_Basics=1_x000d__x000a_A 2 6 4" xfId="12234" xr:uid="{E0168618-4C4E-4710-9863-E19CDF0CFDD5}"/>
    <cellStyle name="oft Excel]_x000d__x000a_Comment=The open=/f lines load custom functions into the Paste Function list._x000d__x000a_Maximized=3_x000d__x000a_Basics=1_x000d__x000a_A 2 7" xfId="4150" xr:uid="{00000000-0005-0000-0000-00004D1E0000}"/>
    <cellStyle name="oft Excel]_x000d__x000a_Comment=The open=/f lines load custom functions into the Paste Function list._x000d__x000a_Maximized=3_x000d__x000a_Basics=1_x000d__x000a_A 2 7 2" xfId="7392" xr:uid="{00000000-0005-0000-0000-00004E1E0000}"/>
    <cellStyle name="oft Excel]_x000d__x000a_Comment=The open=/f lines load custom functions into the Paste Function list._x000d__x000a_Maximized=3_x000d__x000a_Basics=1_x000d__x000a_A 2 7 2 2" xfId="15579" xr:uid="{1E99BD12-0F65-4EF9-9ED1-3FEE59911748}"/>
    <cellStyle name="oft Excel]_x000d__x000a_Comment=The open=/f lines load custom functions into the Paste Function list._x000d__x000a_Maximized=3_x000d__x000a_Basics=1_x000d__x000a_A 2 7 3" xfId="13281" xr:uid="{842BDB46-828D-4225-BCDE-7BD45242ACEB}"/>
    <cellStyle name="oft Excel]_x000d__x000a_Comment=The open=/f lines load custom functions into the Paste Function list._x000d__x000a_Maximized=3_x000d__x000a_Basics=1_x000d__x000a_A 2 8" xfId="5827" xr:uid="{00000000-0005-0000-0000-00004F1E0000}"/>
    <cellStyle name="oft Excel]_x000d__x000a_Comment=The open=/f lines load custom functions into the Paste Function list._x000d__x000a_Maximized=3_x000d__x000a_Basics=1_x000d__x000a_A 2 8 2" xfId="14757" xr:uid="{E40BAE13-F2DF-44AF-BC94-1A162EB9E608}"/>
    <cellStyle name="oft Excel]_x000d__x000a_Comment=The open=/f lines load custom functions into the Paste Function list._x000d__x000a_Maximized=3_x000d__x000a_Basics=1_x000d__x000a_A 2 9" xfId="11543" xr:uid="{11DD0672-0384-49F3-AE9B-DDAC661BBBE1}"/>
    <cellStyle name="oft Excel]_x000d__x000a_Comment=The open=/f lines load custom functions into the Paste Function list._x000d__x000a_Maximized=3_x000d__x000a_Basics=1_x000d__x000a_A 3" xfId="1620" xr:uid="{00000000-0005-0000-0000-0000501E0000}"/>
    <cellStyle name="oft Excel]_x000d__x000a_Comment=The open=/f lines load custom functions into the Paste Function list._x000d__x000a_Maximized=3_x000d__x000a_Basics=1_x000d__x000a_A 3 2" xfId="3079" xr:uid="{00000000-0005-0000-0000-0000511E0000}"/>
    <cellStyle name="oft Excel]_x000d__x000a_Comment=The open=/f lines load custom functions into the Paste Function list._x000d__x000a_Maximized=3_x000d__x000a_Basics=1_x000d__x000a_A 3 2 2" xfId="4847" xr:uid="{00000000-0005-0000-0000-0000521E0000}"/>
    <cellStyle name="oft Excel]_x000d__x000a_Comment=The open=/f lines load custom functions into the Paste Function list._x000d__x000a_Maximized=3_x000d__x000a_Basics=1_x000d__x000a_A 3 2 2 2" xfId="8278" xr:uid="{00000000-0005-0000-0000-0000531E0000}"/>
    <cellStyle name="oft Excel]_x000d__x000a_Comment=The open=/f lines load custom functions into the Paste Function list._x000d__x000a_Maximized=3_x000d__x000a_Basics=1_x000d__x000a_A 3 2 2 2 2" xfId="16168" xr:uid="{0E9EACE5-2472-4CCF-A3DB-9A08BE009314}"/>
    <cellStyle name="oft Excel]_x000d__x000a_Comment=The open=/f lines load custom functions into the Paste Function list._x000d__x000a_Maximized=3_x000d__x000a_Basics=1_x000d__x000a_A 3 2 2 3" xfId="13977" xr:uid="{59C314B7-8171-4EDD-949B-322B220A31C4}"/>
    <cellStyle name="oft Excel]_x000d__x000a_Comment=The open=/f lines load custom functions into the Paste Function list._x000d__x000a_Maximized=3_x000d__x000a_Basics=1_x000d__x000a_A 3 2 3" xfId="7729" xr:uid="{00000000-0005-0000-0000-0000541E0000}"/>
    <cellStyle name="oft Excel]_x000d__x000a_Comment=The open=/f lines load custom functions into the Paste Function list._x000d__x000a_Maximized=3_x000d__x000a_Basics=1_x000d__x000a_A 3 2 3 2" xfId="15768" xr:uid="{C787FCF3-C312-4B1C-B66F-D0B04267714D}"/>
    <cellStyle name="oft Excel]_x000d__x000a_Comment=The open=/f lines load custom functions into the Paste Function list._x000d__x000a_Maximized=3_x000d__x000a_Basics=1_x000d__x000a_A 3 2 4" xfId="7034" xr:uid="{00000000-0005-0000-0000-0000551E0000}"/>
    <cellStyle name="oft Excel]_x000d__x000a_Comment=The open=/f lines load custom functions into the Paste Function list._x000d__x000a_Maximized=3_x000d__x000a_Basics=1_x000d__x000a_A 3 2 4 2" xfId="15353" xr:uid="{25780B9C-9096-45AC-8549-98C70331C176}"/>
    <cellStyle name="oft Excel]_x000d__x000a_Comment=The open=/f lines load custom functions into the Paste Function list._x000d__x000a_Maximized=3_x000d__x000a_Basics=1_x000d__x000a_A 3 2 5" xfId="12239" xr:uid="{07909C98-6F8E-4F69-B6FE-5FD1D43BF87E}"/>
    <cellStyle name="oft Excel]_x000d__x000a_Comment=The open=/f lines load custom functions into the Paste Function list._x000d__x000a_Maximized=3_x000d__x000a_Basics=1_x000d__x000a_A 3 3" xfId="4155" xr:uid="{00000000-0005-0000-0000-0000561E0000}"/>
    <cellStyle name="oft Excel]_x000d__x000a_Comment=The open=/f lines load custom functions into the Paste Function list._x000d__x000a_Maximized=3_x000d__x000a_Basics=1_x000d__x000a_A 3 3 2" xfId="8097" xr:uid="{00000000-0005-0000-0000-0000571E0000}"/>
    <cellStyle name="oft Excel]_x000d__x000a_Comment=The open=/f lines load custom functions into the Paste Function list._x000d__x000a_Maximized=3_x000d__x000a_Basics=1_x000d__x000a_A 3 3 2 2" xfId="15988" xr:uid="{D8C38B7E-A330-4EE1-A058-A2BA449F3B9F}"/>
    <cellStyle name="oft Excel]_x000d__x000a_Comment=The open=/f lines load custom functions into the Paste Function list._x000d__x000a_Maximized=3_x000d__x000a_Basics=1_x000d__x000a_A 3 3 3" xfId="13286" xr:uid="{FE8CFB34-FFE8-4ECE-91F1-010B95164B23}"/>
    <cellStyle name="oft Excel]_x000d__x000a_Comment=The open=/f lines load custom functions into the Paste Function list._x000d__x000a_Maximized=3_x000d__x000a_Basics=1_x000d__x000a_A 3 4" xfId="7393" xr:uid="{00000000-0005-0000-0000-0000581E0000}"/>
    <cellStyle name="oft Excel]_x000d__x000a_Comment=The open=/f lines load custom functions into the Paste Function list._x000d__x000a_Maximized=3_x000d__x000a_Basics=1_x000d__x000a_A 3 4 2" xfId="15580" xr:uid="{BFF69F1D-9F34-4EBA-B8F7-974BAEBE1503}"/>
    <cellStyle name="oft Excel]_x000d__x000a_Comment=The open=/f lines load custom functions into the Paste Function list._x000d__x000a_Maximized=3_x000d__x000a_Basics=1_x000d__x000a_A 3 5" xfId="5828" xr:uid="{00000000-0005-0000-0000-0000591E0000}"/>
    <cellStyle name="oft Excel]_x000d__x000a_Comment=The open=/f lines load custom functions into the Paste Function list._x000d__x000a_Maximized=3_x000d__x000a_Basics=1_x000d__x000a_A 3 5 2" xfId="14758" xr:uid="{8AD4F54D-6C81-4152-970B-DA467E09963B}"/>
    <cellStyle name="oft Excel]_x000d__x000a_Comment=The open=/f lines load custom functions into the Paste Function list._x000d__x000a_Maximized=3_x000d__x000a_Basics=1_x000d__x000a_A 3 6" xfId="11548" xr:uid="{D7E5CC13-3855-4C75-9F4B-644EDBFAD22B}"/>
    <cellStyle name="oft Excel]_x000d__x000a_Comment=The open=/f lines load custom functions into the Paste Function list._x000d__x000a_Maximized=3_x000d__x000a_Basics=1_x000d__x000a_A 4" xfId="1621" xr:uid="{00000000-0005-0000-0000-00005A1E0000}"/>
    <cellStyle name="oft Excel]_x000d__x000a_Comment=The open=/f lines load custom functions into the Paste Function list._x000d__x000a_Maximized=3_x000d__x000a_Basics=1_x000d__x000a_A 4 2" xfId="3080" xr:uid="{00000000-0005-0000-0000-00005B1E0000}"/>
    <cellStyle name="oft Excel]_x000d__x000a_Comment=The open=/f lines load custom functions into the Paste Function list._x000d__x000a_Maximized=3_x000d__x000a_Basics=1_x000d__x000a_A 4 2 2" xfId="4848" xr:uid="{00000000-0005-0000-0000-00005C1E0000}"/>
    <cellStyle name="oft Excel]_x000d__x000a_Comment=The open=/f lines load custom functions into the Paste Function list._x000d__x000a_Maximized=3_x000d__x000a_Basics=1_x000d__x000a_A 4 2 2 2" xfId="8279" xr:uid="{00000000-0005-0000-0000-00005D1E0000}"/>
    <cellStyle name="oft Excel]_x000d__x000a_Comment=The open=/f lines load custom functions into the Paste Function list._x000d__x000a_Maximized=3_x000d__x000a_Basics=1_x000d__x000a_A 4 2 2 2 2" xfId="16169" xr:uid="{3F039B35-CBB1-44EE-9A5C-906BB09A2500}"/>
    <cellStyle name="oft Excel]_x000d__x000a_Comment=The open=/f lines load custom functions into the Paste Function list._x000d__x000a_Maximized=3_x000d__x000a_Basics=1_x000d__x000a_A 4 2 2 3" xfId="13978" xr:uid="{E180C4EA-E883-4FAA-B42D-A3CB8FC8F907}"/>
    <cellStyle name="oft Excel]_x000d__x000a_Comment=The open=/f lines load custom functions into the Paste Function list._x000d__x000a_Maximized=3_x000d__x000a_Basics=1_x000d__x000a_A 4 2 3" xfId="7730" xr:uid="{00000000-0005-0000-0000-00005E1E0000}"/>
    <cellStyle name="oft Excel]_x000d__x000a_Comment=The open=/f lines load custom functions into the Paste Function list._x000d__x000a_Maximized=3_x000d__x000a_Basics=1_x000d__x000a_A 4 2 3 2" xfId="15769" xr:uid="{8C14C236-EA88-40C3-86B3-184A126A2DFF}"/>
    <cellStyle name="oft Excel]_x000d__x000a_Comment=The open=/f lines load custom functions into the Paste Function list._x000d__x000a_Maximized=3_x000d__x000a_Basics=1_x000d__x000a_A 4 2 4" xfId="7035" xr:uid="{00000000-0005-0000-0000-00005F1E0000}"/>
    <cellStyle name="oft Excel]_x000d__x000a_Comment=The open=/f lines load custom functions into the Paste Function list._x000d__x000a_Maximized=3_x000d__x000a_Basics=1_x000d__x000a_A 4 2 4 2" xfId="15354" xr:uid="{82A810F2-8043-46DD-87B6-CE0EB0402B2A}"/>
    <cellStyle name="oft Excel]_x000d__x000a_Comment=The open=/f lines load custom functions into the Paste Function list._x000d__x000a_Maximized=3_x000d__x000a_Basics=1_x000d__x000a_A 4 2 5" xfId="12240" xr:uid="{BC47A2CA-51C0-4894-AB94-2B6FD733BD05}"/>
    <cellStyle name="oft Excel]_x000d__x000a_Comment=The open=/f lines load custom functions into the Paste Function list._x000d__x000a_Maximized=3_x000d__x000a_Basics=1_x000d__x000a_A 4 3" xfId="4156" xr:uid="{00000000-0005-0000-0000-0000601E0000}"/>
    <cellStyle name="oft Excel]_x000d__x000a_Comment=The open=/f lines load custom functions into the Paste Function list._x000d__x000a_Maximized=3_x000d__x000a_Basics=1_x000d__x000a_A 4 3 2" xfId="8098" xr:uid="{00000000-0005-0000-0000-0000611E0000}"/>
    <cellStyle name="oft Excel]_x000d__x000a_Comment=The open=/f lines load custom functions into the Paste Function list._x000d__x000a_Maximized=3_x000d__x000a_Basics=1_x000d__x000a_A 4 3 2 2" xfId="15989" xr:uid="{4EC1CC59-B07B-442A-847A-29D47294218B}"/>
    <cellStyle name="oft Excel]_x000d__x000a_Comment=The open=/f lines load custom functions into the Paste Function list._x000d__x000a_Maximized=3_x000d__x000a_Basics=1_x000d__x000a_A 4 3 3" xfId="13287" xr:uid="{E2DF38BA-07B9-43FD-8DAF-A0063F532B0A}"/>
    <cellStyle name="oft Excel]_x000d__x000a_Comment=The open=/f lines load custom functions into the Paste Function list._x000d__x000a_Maximized=3_x000d__x000a_Basics=1_x000d__x000a_A 4 4" xfId="7394" xr:uid="{00000000-0005-0000-0000-0000621E0000}"/>
    <cellStyle name="oft Excel]_x000d__x000a_Comment=The open=/f lines load custom functions into the Paste Function list._x000d__x000a_Maximized=3_x000d__x000a_Basics=1_x000d__x000a_A 4 4 2" xfId="15581" xr:uid="{CBE3D80D-41EE-402B-9C64-F640AABCD4CB}"/>
    <cellStyle name="oft Excel]_x000d__x000a_Comment=The open=/f lines load custom functions into the Paste Function list._x000d__x000a_Maximized=3_x000d__x000a_Basics=1_x000d__x000a_A 4 5" xfId="5829" xr:uid="{00000000-0005-0000-0000-0000631E0000}"/>
    <cellStyle name="oft Excel]_x000d__x000a_Comment=The open=/f lines load custom functions into the Paste Function list._x000d__x000a_Maximized=3_x000d__x000a_Basics=1_x000d__x000a_A 4 5 2" xfId="14759" xr:uid="{33446F77-A97E-4FCC-9BDA-02BD970D530A}"/>
    <cellStyle name="oft Excel]_x000d__x000a_Comment=The open=/f lines load custom functions into the Paste Function list._x000d__x000a_Maximized=3_x000d__x000a_Basics=1_x000d__x000a_A 4 6" xfId="11549" xr:uid="{288F0607-7C6A-4352-895A-205070308581}"/>
    <cellStyle name="oft Excel]_x000d__x000a_Comment=The open=/f lines load custom functions into the Paste Function list._x000d__x000a_Maximized=3_x000d__x000a_Basics=1_x000d__x000a_A 5" xfId="1622" xr:uid="{00000000-0005-0000-0000-0000641E0000}"/>
    <cellStyle name="oft Excel]_x000d__x000a_Comment=The open=/f lines load custom functions into the Paste Function list._x000d__x000a_Maximized=3_x000d__x000a_Basics=1_x000d__x000a_A 5 2" xfId="3081" xr:uid="{00000000-0005-0000-0000-0000651E0000}"/>
    <cellStyle name="oft Excel]_x000d__x000a_Comment=The open=/f lines load custom functions into the Paste Function list._x000d__x000a_Maximized=3_x000d__x000a_Basics=1_x000d__x000a_A 5 2 2" xfId="4849" xr:uid="{00000000-0005-0000-0000-0000661E0000}"/>
    <cellStyle name="oft Excel]_x000d__x000a_Comment=The open=/f lines load custom functions into the Paste Function list._x000d__x000a_Maximized=3_x000d__x000a_Basics=1_x000d__x000a_A 5 2 2 2" xfId="8280" xr:uid="{00000000-0005-0000-0000-0000671E0000}"/>
    <cellStyle name="oft Excel]_x000d__x000a_Comment=The open=/f lines load custom functions into the Paste Function list._x000d__x000a_Maximized=3_x000d__x000a_Basics=1_x000d__x000a_A 5 2 2 2 2" xfId="16170" xr:uid="{6CB092FE-CF44-473F-8DF8-6B14604EBC3A}"/>
    <cellStyle name="oft Excel]_x000d__x000a_Comment=The open=/f lines load custom functions into the Paste Function list._x000d__x000a_Maximized=3_x000d__x000a_Basics=1_x000d__x000a_A 5 2 2 3" xfId="13979" xr:uid="{5C2C57A1-0348-49B9-BD89-5EA4C4E9A762}"/>
    <cellStyle name="oft Excel]_x000d__x000a_Comment=The open=/f lines load custom functions into the Paste Function list._x000d__x000a_Maximized=3_x000d__x000a_Basics=1_x000d__x000a_A 5 2 3" xfId="7731" xr:uid="{00000000-0005-0000-0000-0000681E0000}"/>
    <cellStyle name="oft Excel]_x000d__x000a_Comment=The open=/f lines load custom functions into the Paste Function list._x000d__x000a_Maximized=3_x000d__x000a_Basics=1_x000d__x000a_A 5 2 3 2" xfId="15770" xr:uid="{2E6A364A-5FA4-4848-8B2D-A3E5B4788A2A}"/>
    <cellStyle name="oft Excel]_x000d__x000a_Comment=The open=/f lines load custom functions into the Paste Function list._x000d__x000a_Maximized=3_x000d__x000a_Basics=1_x000d__x000a_A 5 2 4" xfId="7036" xr:uid="{00000000-0005-0000-0000-0000691E0000}"/>
    <cellStyle name="oft Excel]_x000d__x000a_Comment=The open=/f lines load custom functions into the Paste Function list._x000d__x000a_Maximized=3_x000d__x000a_Basics=1_x000d__x000a_A 5 2 4 2" xfId="15355" xr:uid="{8F5782C5-9A13-4550-8289-F51FBF53786B}"/>
    <cellStyle name="oft Excel]_x000d__x000a_Comment=The open=/f lines load custom functions into the Paste Function list._x000d__x000a_Maximized=3_x000d__x000a_Basics=1_x000d__x000a_A 5 2 5" xfId="12241" xr:uid="{53441C3D-4D7A-4D81-9AEC-64CEC719FDC4}"/>
    <cellStyle name="oft Excel]_x000d__x000a_Comment=The open=/f lines load custom functions into the Paste Function list._x000d__x000a_Maximized=3_x000d__x000a_Basics=1_x000d__x000a_A 5 3" xfId="4157" xr:uid="{00000000-0005-0000-0000-00006A1E0000}"/>
    <cellStyle name="oft Excel]_x000d__x000a_Comment=The open=/f lines load custom functions into the Paste Function list._x000d__x000a_Maximized=3_x000d__x000a_Basics=1_x000d__x000a_A 5 3 2" xfId="8099" xr:uid="{00000000-0005-0000-0000-00006B1E0000}"/>
    <cellStyle name="oft Excel]_x000d__x000a_Comment=The open=/f lines load custom functions into the Paste Function list._x000d__x000a_Maximized=3_x000d__x000a_Basics=1_x000d__x000a_A 5 3 2 2" xfId="15990" xr:uid="{A475888D-965B-486A-A56A-2CAC1998D1E5}"/>
    <cellStyle name="oft Excel]_x000d__x000a_Comment=The open=/f lines load custom functions into the Paste Function list._x000d__x000a_Maximized=3_x000d__x000a_Basics=1_x000d__x000a_A 5 3 3" xfId="13288" xr:uid="{A57B168E-7990-4824-AF2F-3D78C07405B3}"/>
    <cellStyle name="oft Excel]_x000d__x000a_Comment=The open=/f lines load custom functions into the Paste Function list._x000d__x000a_Maximized=3_x000d__x000a_Basics=1_x000d__x000a_A 5 4" xfId="7395" xr:uid="{00000000-0005-0000-0000-00006C1E0000}"/>
    <cellStyle name="oft Excel]_x000d__x000a_Comment=The open=/f lines load custom functions into the Paste Function list._x000d__x000a_Maximized=3_x000d__x000a_Basics=1_x000d__x000a_A 5 4 2" xfId="15582" xr:uid="{C9E801AB-BF4A-4CE8-A775-5824A8C32B53}"/>
    <cellStyle name="oft Excel]_x000d__x000a_Comment=The open=/f lines load custom functions into the Paste Function list._x000d__x000a_Maximized=3_x000d__x000a_Basics=1_x000d__x000a_A 5 5" xfId="5830" xr:uid="{00000000-0005-0000-0000-00006D1E0000}"/>
    <cellStyle name="oft Excel]_x000d__x000a_Comment=The open=/f lines load custom functions into the Paste Function list._x000d__x000a_Maximized=3_x000d__x000a_Basics=1_x000d__x000a_A 5 5 2" xfId="14760" xr:uid="{DECE38ED-7EEF-4107-96DD-2A6899F128C7}"/>
    <cellStyle name="oft Excel]_x000d__x000a_Comment=The open=/f lines load custom functions into the Paste Function list._x000d__x000a_Maximized=3_x000d__x000a_Basics=1_x000d__x000a_A 5 6" xfId="11550" xr:uid="{786D3BA1-9E81-419F-AA71-615CD9D0EDAD}"/>
    <cellStyle name="oft Excel]_x000d__x000a_Comment=The open=/f lines load custom functions into the Paste Function list._x000d__x000a_Maximized=3_x000d__x000a_Basics=1_x000d__x000a_A 6" xfId="1623" xr:uid="{00000000-0005-0000-0000-00006E1E0000}"/>
    <cellStyle name="oft Excel]_x000d__x000a_Comment=The open=/f lines load custom functions into the Paste Function list._x000d__x000a_Maximized=3_x000d__x000a_Basics=1_x000d__x000a_A 6 2" xfId="3082" xr:uid="{00000000-0005-0000-0000-00006F1E0000}"/>
    <cellStyle name="oft Excel]_x000d__x000a_Comment=The open=/f lines load custom functions into the Paste Function list._x000d__x000a_Maximized=3_x000d__x000a_Basics=1_x000d__x000a_A 6 2 2" xfId="4850" xr:uid="{00000000-0005-0000-0000-0000701E0000}"/>
    <cellStyle name="oft Excel]_x000d__x000a_Comment=The open=/f lines load custom functions into the Paste Function list._x000d__x000a_Maximized=3_x000d__x000a_Basics=1_x000d__x000a_A 6 2 2 2" xfId="8100" xr:uid="{00000000-0005-0000-0000-0000711E0000}"/>
    <cellStyle name="oft Excel]_x000d__x000a_Comment=The open=/f lines load custom functions into the Paste Function list._x000d__x000a_Maximized=3_x000d__x000a_Basics=1_x000d__x000a_A 6 2 2 2 2" xfId="15991" xr:uid="{EF3ED1C8-CD56-40C5-9AF3-B27D00723C8F}"/>
    <cellStyle name="oft Excel]_x000d__x000a_Comment=The open=/f lines load custom functions into the Paste Function list._x000d__x000a_Maximized=3_x000d__x000a_Basics=1_x000d__x000a_A 6 2 2 3" xfId="13980" xr:uid="{857241A4-2C60-4056-9A65-CD78DF3D6203}"/>
    <cellStyle name="oft Excel]_x000d__x000a_Comment=The open=/f lines load custom functions into the Paste Function list._x000d__x000a_Maximized=3_x000d__x000a_Basics=1_x000d__x000a_A 6 2 3" xfId="7037" xr:uid="{00000000-0005-0000-0000-0000721E0000}"/>
    <cellStyle name="oft Excel]_x000d__x000a_Comment=The open=/f lines load custom functions into the Paste Function list._x000d__x000a_Maximized=3_x000d__x000a_Basics=1_x000d__x000a_A 6 2 3 2" xfId="15356" xr:uid="{AEC2DF3D-EDB8-4F18-875F-080AFA69D9C6}"/>
    <cellStyle name="oft Excel]_x000d__x000a_Comment=The open=/f lines load custom functions into the Paste Function list._x000d__x000a_Maximized=3_x000d__x000a_Basics=1_x000d__x000a_A 6 2 4" xfId="12242" xr:uid="{80B80FC0-3FB0-43BA-A65B-9EC14A02633C}"/>
    <cellStyle name="oft Excel]_x000d__x000a_Comment=The open=/f lines load custom functions into the Paste Function list._x000d__x000a_Maximized=3_x000d__x000a_Basics=1_x000d__x000a_A 6 3" xfId="4158" xr:uid="{00000000-0005-0000-0000-0000731E0000}"/>
    <cellStyle name="oft Excel]_x000d__x000a_Comment=The open=/f lines load custom functions into the Paste Function list._x000d__x000a_Maximized=3_x000d__x000a_Basics=1_x000d__x000a_A 6 3 2" xfId="7396" xr:uid="{00000000-0005-0000-0000-0000741E0000}"/>
    <cellStyle name="oft Excel]_x000d__x000a_Comment=The open=/f lines load custom functions into the Paste Function list._x000d__x000a_Maximized=3_x000d__x000a_Basics=1_x000d__x000a_A 6 3 2 2" xfId="15583" xr:uid="{FDF406EA-8920-40F2-9170-FB07DA477F15}"/>
    <cellStyle name="oft Excel]_x000d__x000a_Comment=The open=/f lines load custom functions into the Paste Function list._x000d__x000a_Maximized=3_x000d__x000a_Basics=1_x000d__x000a_A 6 3 3" xfId="13289" xr:uid="{CA16F2BF-BC5A-48F4-B56D-92C9147EF112}"/>
    <cellStyle name="oft Excel]_x000d__x000a_Comment=The open=/f lines load custom functions into the Paste Function list._x000d__x000a_Maximized=3_x000d__x000a_Basics=1_x000d__x000a_A 6 4" xfId="6674" xr:uid="{00000000-0005-0000-0000-0000751E0000}"/>
    <cellStyle name="oft Excel]_x000d__x000a_Comment=The open=/f lines load custom functions into the Paste Function list._x000d__x000a_Maximized=3_x000d__x000a_Basics=1_x000d__x000a_A 6 4 2" xfId="15149" xr:uid="{DA45A94D-F550-4C7E-A197-D9C528BC6A37}"/>
    <cellStyle name="oft Excel]_x000d__x000a_Comment=The open=/f lines load custom functions into the Paste Function list._x000d__x000a_Maximized=3_x000d__x000a_Basics=1_x000d__x000a_A 6 5" xfId="11551" xr:uid="{921F502A-56E6-437B-BB7E-EA0730B7423D}"/>
    <cellStyle name="oft Excel]_x000d__x000a_Comment=The open=/f lines load custom functions into the Paste Function list._x000d__x000a_Maximized=3_x000d__x000a_Basics=1_x000d__x000a_A 7" xfId="3073" xr:uid="{00000000-0005-0000-0000-0000761E0000}"/>
    <cellStyle name="oft Excel]_x000d__x000a_Comment=The open=/f lines load custom functions into the Paste Function list._x000d__x000a_Maximized=3_x000d__x000a_Basics=1_x000d__x000a_A 7 2" xfId="4841" xr:uid="{00000000-0005-0000-0000-0000771E0000}"/>
    <cellStyle name="oft Excel]_x000d__x000a_Comment=The open=/f lines load custom functions into the Paste Function list._x000d__x000a_Maximized=3_x000d__x000a_Basics=1_x000d__x000a_A 7 2 2" xfId="8276" xr:uid="{00000000-0005-0000-0000-0000781E0000}"/>
    <cellStyle name="oft Excel]_x000d__x000a_Comment=The open=/f lines load custom functions into the Paste Function list._x000d__x000a_Maximized=3_x000d__x000a_Basics=1_x000d__x000a_A 7 2 2 2" xfId="16166" xr:uid="{8A694576-F5D0-4F94-ADC5-41326C68EC50}"/>
    <cellStyle name="oft Excel]_x000d__x000a_Comment=The open=/f lines load custom functions into the Paste Function list._x000d__x000a_Maximized=3_x000d__x000a_Basics=1_x000d__x000a_A 7 2 3" xfId="13971" xr:uid="{319D221B-9579-4F38-B139-F7E78061DBC2}"/>
    <cellStyle name="oft Excel]_x000d__x000a_Comment=The open=/f lines load custom functions into the Paste Function list._x000d__x000a_Maximized=3_x000d__x000a_Basics=1_x000d__x000a_A 7 3" xfId="7727" xr:uid="{00000000-0005-0000-0000-0000791E0000}"/>
    <cellStyle name="oft Excel]_x000d__x000a_Comment=The open=/f lines load custom functions into the Paste Function list._x000d__x000a_Maximized=3_x000d__x000a_Basics=1_x000d__x000a_A 7 3 2" xfId="15766" xr:uid="{40DECF67-5132-4FE9-9A9D-D87DA8C01F20}"/>
    <cellStyle name="oft Excel]_x000d__x000a_Comment=The open=/f lines load custom functions into the Paste Function list._x000d__x000a_Maximized=3_x000d__x000a_Basics=1_x000d__x000a_A 7 4" xfId="7028" xr:uid="{00000000-0005-0000-0000-00007A1E0000}"/>
    <cellStyle name="oft Excel]_x000d__x000a_Comment=The open=/f lines load custom functions into the Paste Function list._x000d__x000a_Maximized=3_x000d__x000a_Basics=1_x000d__x000a_A 7 4 2" xfId="15347" xr:uid="{E467C279-75B5-4E20-A43D-7FDEEC2FEF93}"/>
    <cellStyle name="oft Excel]_x000d__x000a_Comment=The open=/f lines load custom functions into the Paste Function list._x000d__x000a_Maximized=3_x000d__x000a_Basics=1_x000d__x000a_A 7 5" xfId="12233" xr:uid="{F6DC0D56-5EF9-4610-8468-317F9D440FB4}"/>
    <cellStyle name="oft Excel]_x000d__x000a_Comment=The open=/f lines load custom functions into the Paste Function list._x000d__x000a_Maximized=3_x000d__x000a_Basics=1_x000d__x000a_A 8" xfId="4149" xr:uid="{00000000-0005-0000-0000-00007B1E0000}"/>
    <cellStyle name="oft Excel]_x000d__x000a_Comment=The open=/f lines load custom functions into the Paste Function list._x000d__x000a_Maximized=3_x000d__x000a_Basics=1_x000d__x000a_A 8 2" xfId="8095" xr:uid="{00000000-0005-0000-0000-00007C1E0000}"/>
    <cellStyle name="oft Excel]_x000d__x000a_Comment=The open=/f lines load custom functions into the Paste Function list._x000d__x000a_Maximized=3_x000d__x000a_Basics=1_x000d__x000a_A 8 2 2" xfId="15986" xr:uid="{160F5910-493C-4114-841C-1C3A2DB9C154}"/>
    <cellStyle name="oft Excel]_x000d__x000a_Comment=The open=/f lines load custom functions into the Paste Function list._x000d__x000a_Maximized=3_x000d__x000a_Basics=1_x000d__x000a_A 8 3" xfId="13280" xr:uid="{2AFBA3F6-4F72-481C-8B22-3BF6463B40E2}"/>
    <cellStyle name="oft Excel]_x000d__x000a_Comment=The open=/f lines load custom functions into the Paste Function list._x000d__x000a_Maximized=3_x000d__x000a_Basics=1_x000d__x000a_A 9" xfId="7391" xr:uid="{00000000-0005-0000-0000-00007D1E0000}"/>
    <cellStyle name="oft Excel]_x000d__x000a_Comment=The open=/f lines load custom functions into the Paste Function list._x000d__x000a_Maximized=3_x000d__x000a_Basics=1_x000d__x000a_A 9 2" xfId="15578" xr:uid="{542FC296-A5D1-4CE2-8113-AA840014C422}"/>
    <cellStyle name="oft Excel]_x005f_x000d__x000a_Comment=The open=/f lines load custom functions into the Paste Function list._x005f_x000d__x000a_Maximized=3_x005f_x000d__x000a_Basics=1_x005f_x000d__x000a_A" xfId="1624" xr:uid="{00000000-0005-0000-0000-00007E1E0000}"/>
    <cellStyle name="Output" xfId="1625" xr:uid="{00000000-0005-0000-0000-00007F1E0000}"/>
    <cellStyle name="Output 2" xfId="1626" xr:uid="{00000000-0005-0000-0000-0000801E0000}"/>
    <cellStyle name="Output 2 2" xfId="1627" xr:uid="{00000000-0005-0000-0000-0000811E0000}"/>
    <cellStyle name="Output 2 2 2" xfId="6675" xr:uid="{00000000-0005-0000-0000-0000821E0000}"/>
    <cellStyle name="Output 2 2 3" xfId="9090" xr:uid="{00000000-0005-0000-0000-0000831E0000}"/>
    <cellStyle name="Output 2 3" xfId="6676" xr:uid="{00000000-0005-0000-0000-0000841E0000}"/>
    <cellStyle name="Output 2 3 2" xfId="21039" xr:uid="{2E14B5A3-BFD1-4A69-8D69-F445A1E858A7}"/>
    <cellStyle name="Output 2 4" xfId="6677" xr:uid="{00000000-0005-0000-0000-0000851E0000}"/>
    <cellStyle name="Output 2 5" xfId="8459" xr:uid="{00000000-0005-0000-0000-0000861E0000}"/>
    <cellStyle name="Output 3" xfId="1628" xr:uid="{00000000-0005-0000-0000-0000871E0000}"/>
    <cellStyle name="Output 3 2" xfId="21040" xr:uid="{6E8A285B-9D08-4B8F-8027-E04EEE65CB8D}"/>
    <cellStyle name="Output 4" xfId="6298" xr:uid="{00000000-0005-0000-0000-0000881E0000}"/>
    <cellStyle name="Output 4 2" xfId="21041" xr:uid="{6322EA97-D836-4815-9B32-0DBCA4DC38E6}"/>
    <cellStyle name="Output Amounts" xfId="9091" xr:uid="{00000000-0005-0000-0000-0000891E0000}"/>
    <cellStyle name="Output Amounts 2" xfId="9092" xr:uid="{00000000-0005-0000-0000-00008A1E0000}"/>
    <cellStyle name="Output Column Headings" xfId="9093" xr:uid="{00000000-0005-0000-0000-00008B1E0000}"/>
    <cellStyle name="Output Line Items" xfId="9094" xr:uid="{00000000-0005-0000-0000-00008C1E0000}"/>
    <cellStyle name="Output Report Heading" xfId="9095" xr:uid="{00000000-0005-0000-0000-00008D1E0000}"/>
    <cellStyle name="Output Report Title" xfId="9096" xr:uid="{00000000-0005-0000-0000-00008E1E0000}"/>
    <cellStyle name="OUTPUTERROR" xfId="9097" xr:uid="{00000000-0005-0000-0000-00008F1E0000}"/>
    <cellStyle name="OUTPUTNORMAL" xfId="9098" xr:uid="{00000000-0005-0000-0000-0000901E0000}"/>
    <cellStyle name="PageSubTitle" xfId="9099" xr:uid="{00000000-0005-0000-0000-0000911E0000}"/>
    <cellStyle name="PageTitle" xfId="9100" xr:uid="{00000000-0005-0000-0000-0000921E0000}"/>
    <cellStyle name="Pattern" xfId="9101" xr:uid="{00000000-0005-0000-0000-0000931E0000}"/>
    <cellStyle name="Pattern 2" xfId="16475" xr:uid="{E0D9511A-112F-420F-9686-5958B33F2F22}"/>
    <cellStyle name="Percent (0)" xfId="21042" xr:uid="{CC9C53A6-DF99-4FCB-B3C9-017C99FE32E4}"/>
    <cellStyle name="Percent (0) 2" xfId="21043" xr:uid="{152CEE29-75A4-4740-BF78-B1270742BC83}"/>
    <cellStyle name="Percent [0]" xfId="9102" xr:uid="{00000000-0005-0000-0000-0000941E0000}"/>
    <cellStyle name="Percent [0] 2" xfId="21045" xr:uid="{BB2A3F10-3310-41C7-8438-13DEC59CB71B}"/>
    <cellStyle name="Percent [0] 3" xfId="21046" xr:uid="{1856F6E3-2788-4EBD-A6D6-84D572B2E94B}"/>
    <cellStyle name="Percent [0] 4" xfId="21044" xr:uid="{F4FD91E9-4810-4387-9BDD-54E09630743C}"/>
    <cellStyle name="Percent [00]" xfId="9103" xr:uid="{00000000-0005-0000-0000-0000951E0000}"/>
    <cellStyle name="Percent [00] 2" xfId="21048" xr:uid="{1C3F22B2-3EA6-4F72-9A07-9C23B65F087F}"/>
    <cellStyle name="Percent [00] 2 2" xfId="21049" xr:uid="{C4CD2C5E-4B0A-437A-95AA-EA4B4A1581E7}"/>
    <cellStyle name="Percent [00] 3" xfId="21050" xr:uid="{F5D07ADC-18A2-430F-9984-E30EC04DF37F}"/>
    <cellStyle name="Percent [00] 4" xfId="21051" xr:uid="{B38C9762-6930-4F32-BB82-D1ED2FCF0203}"/>
    <cellStyle name="Percent [00] 5" xfId="21052" xr:uid="{CC2D29C1-72C4-4ED3-8168-C6F278BDF78A}"/>
    <cellStyle name="Percent [00] 6" xfId="21047" xr:uid="{80D8DBA1-0D98-4AE7-85F4-F28F4C79F666}"/>
    <cellStyle name="Percent [2]" xfId="1629" xr:uid="{00000000-0005-0000-0000-0000961E0000}"/>
    <cellStyle name="Percent [2] 2" xfId="1630" xr:uid="{00000000-0005-0000-0000-0000971E0000}"/>
    <cellStyle name="Percent [2] 2 2" xfId="5831" xr:uid="{00000000-0005-0000-0000-0000981E0000}"/>
    <cellStyle name="Percent [2] 3" xfId="1631" xr:uid="{00000000-0005-0000-0000-0000991E0000}"/>
    <cellStyle name="Percent [2] 3 2" xfId="5832" xr:uid="{00000000-0005-0000-0000-00009A1E0000}"/>
    <cellStyle name="Percent [2] 4" xfId="1632" xr:uid="{00000000-0005-0000-0000-00009B1E0000}"/>
    <cellStyle name="Percent [2] 4 2" xfId="5833" xr:uid="{00000000-0005-0000-0000-00009C1E0000}"/>
    <cellStyle name="Percent [2] 5" xfId="1633" xr:uid="{00000000-0005-0000-0000-00009D1E0000}"/>
    <cellStyle name="Percent [2] 5 2" xfId="1634" xr:uid="{00000000-0005-0000-0000-00009E1E0000}"/>
    <cellStyle name="Percent [2] 6" xfId="7038" xr:uid="{00000000-0005-0000-0000-00009F1E0000}"/>
    <cellStyle name="Percent [2] 6 2" xfId="7732" xr:uid="{00000000-0005-0000-0000-0000A01E0000}"/>
    <cellStyle name="Percent 10" xfId="1635" xr:uid="{00000000-0005-0000-0000-0000A11E0000}"/>
    <cellStyle name="Percent 10 2" xfId="1636" xr:uid="{00000000-0005-0000-0000-0000A21E0000}"/>
    <cellStyle name="Percent 10 2 2" xfId="1637" xr:uid="{00000000-0005-0000-0000-0000A31E0000}"/>
    <cellStyle name="Percent 10 2 2 2" xfId="6240" xr:uid="{00000000-0005-0000-0000-0000A41E0000}"/>
    <cellStyle name="Percent 10 2 3" xfId="1638" xr:uid="{00000000-0005-0000-0000-0000A51E0000}"/>
    <cellStyle name="Percent 10 2 4" xfId="5835" xr:uid="{00000000-0005-0000-0000-0000A61E0000}"/>
    <cellStyle name="Percent 10 3" xfId="1639" xr:uid="{00000000-0005-0000-0000-0000A71E0000}"/>
    <cellStyle name="Percent 10 3 2" xfId="6239" xr:uid="{00000000-0005-0000-0000-0000A81E0000}"/>
    <cellStyle name="Percent 10 4" xfId="7039" xr:uid="{00000000-0005-0000-0000-0000A91E0000}"/>
    <cellStyle name="Percent 10 4 2" xfId="7733" xr:uid="{00000000-0005-0000-0000-0000AA1E0000}"/>
    <cellStyle name="Percent 10 5" xfId="5834" xr:uid="{00000000-0005-0000-0000-0000AB1E0000}"/>
    <cellStyle name="Percent 10 6" xfId="8438" xr:uid="{00000000-0005-0000-0000-0000AC1E0000}"/>
    <cellStyle name="Percent 10 7" xfId="21053" xr:uid="{17CCD6C6-990E-47C4-9298-6261842E7A42}"/>
    <cellStyle name="Percent 11" xfId="1640" xr:uid="{00000000-0005-0000-0000-0000AD1E0000}"/>
    <cellStyle name="Percent 11 2" xfId="1641" xr:uid="{00000000-0005-0000-0000-0000AE1E0000}"/>
    <cellStyle name="Percent 11 2 2" xfId="6679" xr:uid="{00000000-0005-0000-0000-0000AF1E0000}"/>
    <cellStyle name="Percent 11 2 2 2" xfId="6680" xr:uid="{00000000-0005-0000-0000-0000B01E0000}"/>
    <cellStyle name="Percent 11 2 2 2 2" xfId="15152" xr:uid="{0702BCAB-AD70-47DA-91C5-D7DBF45BAEEE}"/>
    <cellStyle name="Percent 11 2 2 3" xfId="15151" xr:uid="{A1C45BEF-7279-440D-A91E-DB47525D59BF}"/>
    <cellStyle name="Percent 11 2 3" xfId="6681" xr:uid="{00000000-0005-0000-0000-0000B11E0000}"/>
    <cellStyle name="Percent 11 2 3 2" xfId="15153" xr:uid="{5A8438B6-B69D-41D9-8D14-945E65955D4B}"/>
    <cellStyle name="Percent 11 2 4" xfId="7734" xr:uid="{00000000-0005-0000-0000-0000B21E0000}"/>
    <cellStyle name="Percent 11 2 5" xfId="6678" xr:uid="{00000000-0005-0000-0000-0000B31E0000}"/>
    <cellStyle name="Percent 11 2 5 2" xfId="15150" xr:uid="{596C5D2A-54E0-4BB7-939D-26C12F2517E1}"/>
    <cellStyle name="Percent 11 3" xfId="1642" xr:uid="{00000000-0005-0000-0000-0000B41E0000}"/>
    <cellStyle name="Percent 11 3 2" xfId="6683" xr:uid="{00000000-0005-0000-0000-0000B51E0000}"/>
    <cellStyle name="Percent 11 3 2 2" xfId="15155" xr:uid="{D65D6D8A-42F1-4702-8E7B-E195EE6A4261}"/>
    <cellStyle name="Percent 11 3 3" xfId="7900" xr:uid="{00000000-0005-0000-0000-0000B61E0000}"/>
    <cellStyle name="Percent 11 3 4" xfId="6682" xr:uid="{00000000-0005-0000-0000-0000B71E0000}"/>
    <cellStyle name="Percent 11 3 4 2" xfId="15154" xr:uid="{B26747AA-9F31-4A08-A9A1-243CBB0678BF}"/>
    <cellStyle name="Percent 11 4" xfId="1643" xr:uid="{00000000-0005-0000-0000-0000B81E0000}"/>
    <cellStyle name="Percent 11 4 2" xfId="7397" xr:uid="{00000000-0005-0000-0000-0000B91E0000}"/>
    <cellStyle name="Percent 11 4 3" xfId="6684" xr:uid="{00000000-0005-0000-0000-0000BA1E0000}"/>
    <cellStyle name="Percent 11 4 3 2" xfId="15156" xr:uid="{B0FC746E-5769-4A53-9D8B-DE9C675BECFA}"/>
    <cellStyle name="Percent 11 5" xfId="1644" xr:uid="{00000000-0005-0000-0000-0000BB1E0000}"/>
    <cellStyle name="Percent 11 6" xfId="5836" xr:uid="{00000000-0005-0000-0000-0000BC1E0000}"/>
    <cellStyle name="Percent 11 7" xfId="21054" xr:uid="{1D242E11-A8D2-4B6D-94C3-EFA73366D869}"/>
    <cellStyle name="Percent 12" xfId="1645" xr:uid="{00000000-0005-0000-0000-0000BD1E0000}"/>
    <cellStyle name="Percent 12 2" xfId="1646" xr:uid="{00000000-0005-0000-0000-0000BE1E0000}"/>
    <cellStyle name="Percent 12 2 2" xfId="7735" xr:uid="{00000000-0005-0000-0000-0000BF1E0000}"/>
    <cellStyle name="Percent 12 2 3" xfId="21056" xr:uid="{07359B1E-5E3E-444E-AB15-C7BE561CF00D}"/>
    <cellStyle name="Percent 12 3" xfId="5837" xr:uid="{00000000-0005-0000-0000-0000C01E0000}"/>
    <cellStyle name="Percent 12 4" xfId="9104" xr:uid="{00000000-0005-0000-0000-0000C11E0000}"/>
    <cellStyle name="Percent 12 5" xfId="21055" xr:uid="{6103BDF9-4945-4098-81ED-DEB4DF5D7E4C}"/>
    <cellStyle name="Percent 13" xfId="1647" xr:uid="{00000000-0005-0000-0000-0000C21E0000}"/>
    <cellStyle name="Percent 13 2" xfId="1648" xr:uid="{00000000-0005-0000-0000-0000C31E0000}"/>
    <cellStyle name="Percent 13 2 2" xfId="6687" xr:uid="{00000000-0005-0000-0000-0000C41E0000}"/>
    <cellStyle name="Percent 13 2 2 2" xfId="15159" xr:uid="{E003489E-E186-4979-8B98-B90BE92E1772}"/>
    <cellStyle name="Percent 13 2 3" xfId="7278" xr:uid="{00000000-0005-0000-0000-0000C51E0000}"/>
    <cellStyle name="Percent 13 2 4" xfId="6686" xr:uid="{00000000-0005-0000-0000-0000C61E0000}"/>
    <cellStyle name="Percent 13 2 4 2" xfId="15158" xr:uid="{55020EF9-EA6D-44C8-9257-2FCFEFC6C6BB}"/>
    <cellStyle name="Percent 13 2 5" xfId="21058" xr:uid="{A871DE46-23FA-49A5-A67D-97319C9FA984}"/>
    <cellStyle name="Percent 13 3" xfId="1649" xr:uid="{00000000-0005-0000-0000-0000C71E0000}"/>
    <cellStyle name="Percent 13 3 2" xfId="6688" xr:uid="{00000000-0005-0000-0000-0000C81E0000}"/>
    <cellStyle name="Percent 13 3 2 2" xfId="15160" xr:uid="{18ADC8CB-EB04-42DA-8295-1653A22DF373}"/>
    <cellStyle name="Percent 13 4" xfId="7906" xr:uid="{00000000-0005-0000-0000-0000C91E0000}"/>
    <cellStyle name="Percent 13 5" xfId="6685" xr:uid="{00000000-0005-0000-0000-0000CA1E0000}"/>
    <cellStyle name="Percent 13 5 2" xfId="15157" xr:uid="{A343418D-F6CD-4294-BD7A-5423E84D883B}"/>
    <cellStyle name="Percent 13 6" xfId="9105" xr:uid="{00000000-0005-0000-0000-0000CB1E0000}"/>
    <cellStyle name="Percent 13 7" xfId="21057" xr:uid="{4015101A-BD4F-4A91-89A0-7D3255DF2F0E}"/>
    <cellStyle name="Percent 14" xfId="1650" xr:uid="{00000000-0005-0000-0000-0000CC1E0000}"/>
    <cellStyle name="Percent 14 2" xfId="1651" xr:uid="{00000000-0005-0000-0000-0000CD1E0000}"/>
    <cellStyle name="Percent 14 2 2" xfId="6691" xr:uid="{00000000-0005-0000-0000-0000CE1E0000}"/>
    <cellStyle name="Percent 14 2 2 2" xfId="15163" xr:uid="{DB4DE111-4568-4EA3-93ED-BAA5D51FE7C4}"/>
    <cellStyle name="Percent 14 2 3" xfId="6690" xr:uid="{00000000-0005-0000-0000-0000CF1E0000}"/>
    <cellStyle name="Percent 14 2 3 2" xfId="15162" xr:uid="{C36ADEBC-377F-4891-99F6-DF6AE6E40B1E}"/>
    <cellStyle name="Percent 14 3" xfId="1652" xr:uid="{00000000-0005-0000-0000-0000D01E0000}"/>
    <cellStyle name="Percent 14 3 2" xfId="6692" xr:uid="{00000000-0005-0000-0000-0000D11E0000}"/>
    <cellStyle name="Percent 14 3 2 2" xfId="15164" xr:uid="{7B1D2858-238F-4CD1-9F63-B9E642D4FF66}"/>
    <cellStyle name="Percent 14 4" xfId="7907" xr:uid="{00000000-0005-0000-0000-0000D21E0000}"/>
    <cellStyle name="Percent 14 5" xfId="6689" xr:uid="{00000000-0005-0000-0000-0000D31E0000}"/>
    <cellStyle name="Percent 14 5 2" xfId="15161" xr:uid="{C5F3B698-E9DE-4309-9049-BD686F6F169F}"/>
    <cellStyle name="Percent 14 6" xfId="9106" xr:uid="{00000000-0005-0000-0000-0000D41E0000}"/>
    <cellStyle name="Percent 14 7" xfId="21059" xr:uid="{D2A11C21-67E6-465E-9795-E31A4438F7F4}"/>
    <cellStyle name="Percent 15" xfId="1653" xr:uid="{00000000-0005-0000-0000-0000D51E0000}"/>
    <cellStyle name="Percent 15 2" xfId="1654" xr:uid="{00000000-0005-0000-0000-0000D61E0000}"/>
    <cellStyle name="Percent 15 3" xfId="1655" xr:uid="{00000000-0005-0000-0000-0000D71E0000}"/>
    <cellStyle name="Percent 15 4" xfId="7939" xr:uid="{00000000-0005-0000-0000-0000D81E0000}"/>
    <cellStyle name="Percent 15 5" xfId="9107" xr:uid="{00000000-0005-0000-0000-0000D91E0000}"/>
    <cellStyle name="Percent 15 6" xfId="21060" xr:uid="{AAD44998-3972-4A40-9995-74147F8D4B6C}"/>
    <cellStyle name="Percent 16" xfId="1656" xr:uid="{00000000-0005-0000-0000-0000DA1E0000}"/>
    <cellStyle name="Percent 16 2" xfId="1657" xr:uid="{00000000-0005-0000-0000-0000DB1E0000}"/>
    <cellStyle name="Percent 16 2 2" xfId="9109" xr:uid="{00000000-0005-0000-0000-0000DC1E0000}"/>
    <cellStyle name="Percent 16 2 3" xfId="21061" xr:uid="{1BBF26AE-E5DA-4A64-8AF7-E7544759F172}"/>
    <cellStyle name="Percent 16 3" xfId="1658" xr:uid="{00000000-0005-0000-0000-0000DD1E0000}"/>
    <cellStyle name="Percent 16 3 2" xfId="9111" xr:uid="{00000000-0005-0000-0000-0000DE1E0000}"/>
    <cellStyle name="Percent 16 3 3" xfId="9110" xr:uid="{00000000-0005-0000-0000-0000DF1E0000}"/>
    <cellStyle name="Percent 16 4" xfId="7994" xr:uid="{00000000-0005-0000-0000-0000E01E0000}"/>
    <cellStyle name="Percent 16 4 2" xfId="9112" xr:uid="{00000000-0005-0000-0000-0000E11E0000}"/>
    <cellStyle name="Percent 16 5" xfId="9108" xr:uid="{00000000-0005-0000-0000-0000E21E0000}"/>
    <cellStyle name="Percent 17" xfId="1659" xr:uid="{00000000-0005-0000-0000-0000E31E0000}"/>
    <cellStyle name="Percent 17 2" xfId="1660" xr:uid="{00000000-0005-0000-0000-0000E41E0000}"/>
    <cellStyle name="Percent 17 2 2" xfId="9114" xr:uid="{00000000-0005-0000-0000-0000E51E0000}"/>
    <cellStyle name="Percent 17 3" xfId="1661" xr:uid="{00000000-0005-0000-0000-0000E61E0000}"/>
    <cellStyle name="Percent 17 4" xfId="9113" xr:uid="{00000000-0005-0000-0000-0000E71E0000}"/>
    <cellStyle name="Percent 18" xfId="1662" xr:uid="{00000000-0005-0000-0000-0000E81E0000}"/>
    <cellStyle name="Percent 18 2" xfId="9115" xr:uid="{00000000-0005-0000-0000-0000E91E0000}"/>
    <cellStyle name="Percent 19" xfId="1663" xr:uid="{00000000-0005-0000-0000-0000EA1E0000}"/>
    <cellStyle name="Percent 19 2" xfId="8436" xr:uid="{00000000-0005-0000-0000-0000EB1E0000}"/>
    <cellStyle name="Percent 19 2 2" xfId="9421" xr:uid="{00000000-0005-0000-0000-0000EC1E0000}"/>
    <cellStyle name="Percent 19 2 2 2" xfId="16534" xr:uid="{72452613-8A16-417E-8969-8F000F167E2C}"/>
    <cellStyle name="Percent 19 2 3" xfId="9449" xr:uid="{00000000-0005-0000-0000-0000ED1E0000}"/>
    <cellStyle name="Percent 19 2 3 2" xfId="16560" xr:uid="{77720508-F433-4B8F-BD32-01D973F33CC3}"/>
    <cellStyle name="Percent 19 2 4" xfId="16306" xr:uid="{00F6DB1C-2893-4DD8-8B8E-0F32EBA21E48}"/>
    <cellStyle name="Percent 19 3" xfId="9116" xr:uid="{00000000-0005-0000-0000-0000EE1E0000}"/>
    <cellStyle name="Percent 19 4" xfId="9418" xr:uid="{00000000-0005-0000-0000-0000EF1E0000}"/>
    <cellStyle name="Percent 19 4 2" xfId="16532" xr:uid="{0650E9D0-0086-40C1-9E68-4866625973B8}"/>
    <cellStyle name="Percent 19 5" xfId="9447" xr:uid="{00000000-0005-0000-0000-0000F01E0000}"/>
    <cellStyle name="Percent 19 5 2" xfId="16558" xr:uid="{5A459E0D-BD8F-41E7-B414-017A79AB7D39}"/>
    <cellStyle name="Percent 19 6" xfId="8431" xr:uid="{00000000-0005-0000-0000-0000F11E0000}"/>
    <cellStyle name="Percent 19 6 2" xfId="16302" xr:uid="{A3C6F9E2-3618-4F4E-8EF7-99552A5B9F84}"/>
    <cellStyle name="Percent 2" xfId="1664" xr:uid="{00000000-0005-0000-0000-0000F21E0000}"/>
    <cellStyle name="Percent 2 10" xfId="1665" xr:uid="{00000000-0005-0000-0000-0000F31E0000}"/>
    <cellStyle name="Percent 2 10 2" xfId="1666" xr:uid="{00000000-0005-0000-0000-0000F41E0000}"/>
    <cellStyle name="Percent 2 10 3" xfId="1667" xr:uid="{00000000-0005-0000-0000-0000F51E0000}"/>
    <cellStyle name="Percent 2 10 4" xfId="1668" xr:uid="{00000000-0005-0000-0000-0000F61E0000}"/>
    <cellStyle name="Percent 2 11" xfId="1669" xr:uid="{00000000-0005-0000-0000-0000F71E0000}"/>
    <cellStyle name="Percent 2 11 2" xfId="7736" xr:uid="{00000000-0005-0000-0000-0000F81E0000}"/>
    <cellStyle name="Percent 2 11 3" xfId="6693" xr:uid="{00000000-0005-0000-0000-0000F91E0000}"/>
    <cellStyle name="Percent 2 12" xfId="6306" xr:uid="{00000000-0005-0000-0000-0000FA1E0000}"/>
    <cellStyle name="Percent 2 13" xfId="7948" xr:uid="{00000000-0005-0000-0000-0000FB1E0000}"/>
    <cellStyle name="Percent 2 13 2" xfId="8380" xr:uid="{00000000-0005-0000-0000-0000FC1E0000}"/>
    <cellStyle name="Percent 2 13 2 2" xfId="11063" xr:uid="{00000000-0005-0000-0000-0000FD1E0000}"/>
    <cellStyle name="Percent 2 13 3" xfId="11023" xr:uid="{00000000-0005-0000-0000-0000FE1E0000}"/>
    <cellStyle name="Percent 2 14" xfId="7959" xr:uid="{00000000-0005-0000-0000-0000FF1E0000}"/>
    <cellStyle name="Percent 2 14 2" xfId="8387" xr:uid="{00000000-0005-0000-0000-0000001F0000}"/>
    <cellStyle name="Percent 2 14 2 2" xfId="11066" xr:uid="{00000000-0005-0000-0000-0000011F0000}"/>
    <cellStyle name="Percent 2 14 3" xfId="11027" xr:uid="{00000000-0005-0000-0000-0000021F0000}"/>
    <cellStyle name="Percent 2 15" xfId="7972" xr:uid="{00000000-0005-0000-0000-0000031F0000}"/>
    <cellStyle name="Percent 2 15 2" xfId="11036" xr:uid="{00000000-0005-0000-0000-0000041F0000}"/>
    <cellStyle name="Percent 2 16" xfId="5838" xr:uid="{00000000-0005-0000-0000-0000051F0000}"/>
    <cellStyle name="Percent 2 17" xfId="21062" xr:uid="{CE3EA793-EDD7-4B6D-A73A-DA675549A061}"/>
    <cellStyle name="Percent 2 2" xfId="1670" xr:uid="{00000000-0005-0000-0000-0000061F0000}"/>
    <cellStyle name="Percent 2 2 2" xfId="1671" xr:uid="{00000000-0005-0000-0000-0000071F0000}"/>
    <cellStyle name="Percent 2 2 2 2" xfId="1672" xr:uid="{00000000-0005-0000-0000-0000081F0000}"/>
    <cellStyle name="Percent 2 2 2 2 2" xfId="7042" xr:uid="{00000000-0005-0000-0000-0000091F0000}"/>
    <cellStyle name="Percent 2 2 2 2 2 2" xfId="7739" xr:uid="{00000000-0005-0000-0000-00000A1F0000}"/>
    <cellStyle name="Percent 2 2 2 2 3" xfId="5841" xr:uid="{00000000-0005-0000-0000-00000B1F0000}"/>
    <cellStyle name="Percent 2 2 2 3" xfId="7041" xr:uid="{00000000-0005-0000-0000-00000C1F0000}"/>
    <cellStyle name="Percent 2 2 2 3 2" xfId="7738" xr:uid="{00000000-0005-0000-0000-00000D1F0000}"/>
    <cellStyle name="Percent 2 2 2 4" xfId="5840" xr:uid="{00000000-0005-0000-0000-00000E1F0000}"/>
    <cellStyle name="Percent 2 2 2 5" xfId="9370" xr:uid="{00000000-0005-0000-0000-00000F1F0000}"/>
    <cellStyle name="Percent 2 2 3" xfId="1673" xr:uid="{00000000-0005-0000-0000-0000101F0000}"/>
    <cellStyle name="Percent 2 2 3 2" xfId="1674" xr:uid="{00000000-0005-0000-0000-0000111F0000}"/>
    <cellStyle name="Percent 2 2 3 3" xfId="7740" xr:uid="{00000000-0005-0000-0000-0000121F0000}"/>
    <cellStyle name="Percent 2 2 3 4" xfId="5842" xr:uid="{00000000-0005-0000-0000-0000131F0000}"/>
    <cellStyle name="Percent 2 2 4" xfId="1675" xr:uid="{00000000-0005-0000-0000-0000141F0000}"/>
    <cellStyle name="Percent 2 2 4 2" xfId="1676" xr:uid="{00000000-0005-0000-0000-0000151F0000}"/>
    <cellStyle name="Percent 2 2 4 2 2" xfId="1677" xr:uid="{00000000-0005-0000-0000-0000161F0000}"/>
    <cellStyle name="Percent 2 2 4 3" xfId="1678" xr:uid="{00000000-0005-0000-0000-0000171F0000}"/>
    <cellStyle name="Percent 2 2 4 3 2" xfId="1679" xr:uid="{00000000-0005-0000-0000-0000181F0000}"/>
    <cellStyle name="Percent 2 2 4 4" xfId="1680" xr:uid="{00000000-0005-0000-0000-0000191F0000}"/>
    <cellStyle name="Percent 2 2 4 4 2" xfId="7741" xr:uid="{00000000-0005-0000-0000-00001A1F0000}"/>
    <cellStyle name="Percent 2 2 4 5" xfId="1681" xr:uid="{00000000-0005-0000-0000-00001B1F0000}"/>
    <cellStyle name="Percent 2 2 4 6" xfId="1682" xr:uid="{00000000-0005-0000-0000-00001C1F0000}"/>
    <cellStyle name="Percent 2 2 4 7" xfId="5843" xr:uid="{00000000-0005-0000-0000-00001D1F0000}"/>
    <cellStyle name="Percent 2 2 5" xfId="1683" xr:uid="{00000000-0005-0000-0000-00001E1F0000}"/>
    <cellStyle name="Percent 2 2 5 2" xfId="1684" xr:uid="{00000000-0005-0000-0000-00001F1F0000}"/>
    <cellStyle name="Percent 2 2 6" xfId="7040" xr:uid="{00000000-0005-0000-0000-0000201F0000}"/>
    <cellStyle name="Percent 2 2 6 2" xfId="7737" xr:uid="{00000000-0005-0000-0000-0000211F0000}"/>
    <cellStyle name="Percent 2 2 7" xfId="5839" xr:uid="{00000000-0005-0000-0000-0000221F0000}"/>
    <cellStyle name="Percent 2 2 8" xfId="9117" xr:uid="{00000000-0005-0000-0000-0000231F0000}"/>
    <cellStyle name="Percent 2 3" xfId="1685" xr:uid="{00000000-0005-0000-0000-0000241F0000}"/>
    <cellStyle name="Percent 2 3 2" xfId="1686" xr:uid="{00000000-0005-0000-0000-0000251F0000}"/>
    <cellStyle name="Percent 2 3 2 2" xfId="1687" xr:uid="{00000000-0005-0000-0000-0000261F0000}"/>
    <cellStyle name="Percent 2 3 2 2 2" xfId="1688" xr:uid="{00000000-0005-0000-0000-0000271F0000}"/>
    <cellStyle name="Percent 2 3 2 2 2 2" xfId="7744" xr:uid="{00000000-0005-0000-0000-0000281F0000}"/>
    <cellStyle name="Percent 2 3 2 2 3" xfId="1689" xr:uid="{00000000-0005-0000-0000-0000291F0000}"/>
    <cellStyle name="Percent 2 3 2 2 4" xfId="1690" xr:uid="{00000000-0005-0000-0000-00002A1F0000}"/>
    <cellStyle name="Percent 2 3 2 2 5" xfId="5846" xr:uid="{00000000-0005-0000-0000-00002B1F0000}"/>
    <cellStyle name="Percent 2 3 2 3" xfId="1691" xr:uid="{00000000-0005-0000-0000-00002C1F0000}"/>
    <cellStyle name="Percent 2 3 2 3 2" xfId="1692" xr:uid="{00000000-0005-0000-0000-00002D1F0000}"/>
    <cellStyle name="Percent 2 3 2 3 2 2" xfId="7743" xr:uid="{00000000-0005-0000-0000-00002E1F0000}"/>
    <cellStyle name="Percent 2 3 2 3 3" xfId="1693" xr:uid="{00000000-0005-0000-0000-00002F1F0000}"/>
    <cellStyle name="Percent 2 3 2 3 4" xfId="6694" xr:uid="{00000000-0005-0000-0000-0000301F0000}"/>
    <cellStyle name="Percent 2 3 2 4" xfId="1694" xr:uid="{00000000-0005-0000-0000-0000311F0000}"/>
    <cellStyle name="Percent 2 3 2 5" xfId="5845" xr:uid="{00000000-0005-0000-0000-0000321F0000}"/>
    <cellStyle name="Percent 2 3 3" xfId="1695" xr:uid="{00000000-0005-0000-0000-0000331F0000}"/>
    <cellStyle name="Percent 2 3 3 2" xfId="1696" xr:uid="{00000000-0005-0000-0000-0000341F0000}"/>
    <cellStyle name="Percent 2 3 3 2 2" xfId="7745" xr:uid="{00000000-0005-0000-0000-0000351F0000}"/>
    <cellStyle name="Percent 2 3 3 3" xfId="5847" xr:uid="{00000000-0005-0000-0000-0000361F0000}"/>
    <cellStyle name="Percent 2 3 4" xfId="6695" xr:uid="{00000000-0005-0000-0000-0000371F0000}"/>
    <cellStyle name="Percent 2 3 4 2" xfId="7742" xr:uid="{00000000-0005-0000-0000-0000381F0000}"/>
    <cellStyle name="Percent 2 3 5" xfId="7978" xr:uid="{00000000-0005-0000-0000-0000391F0000}"/>
    <cellStyle name="Percent 2 3 5 2" xfId="11040" xr:uid="{00000000-0005-0000-0000-00003A1F0000}"/>
    <cellStyle name="Percent 2 3 6" xfId="5844" xr:uid="{00000000-0005-0000-0000-00003B1F0000}"/>
    <cellStyle name="Percent 2 3 7" xfId="8550" xr:uid="{00000000-0005-0000-0000-00003C1F0000}"/>
    <cellStyle name="Percent 2 4" xfId="1697" xr:uid="{00000000-0005-0000-0000-00003D1F0000}"/>
    <cellStyle name="Percent 2 4 2" xfId="1698" xr:uid="{00000000-0005-0000-0000-00003E1F0000}"/>
    <cellStyle name="Percent 2 4 2 2" xfId="1699" xr:uid="{00000000-0005-0000-0000-00003F1F0000}"/>
    <cellStyle name="Percent 2 4 2 2 10" xfId="3083" xr:uid="{00000000-0005-0000-0000-0000401F0000}"/>
    <cellStyle name="Percent 2 4 2 2 11" xfId="5850" xr:uid="{00000000-0005-0000-0000-0000411F0000}"/>
    <cellStyle name="Percent 2 4 2 2 2" xfId="1700" xr:uid="{00000000-0005-0000-0000-0000421F0000}"/>
    <cellStyle name="Percent 2 4 2 2 2 2" xfId="6243" xr:uid="{00000000-0005-0000-0000-0000431F0000}"/>
    <cellStyle name="Percent 2 4 2 2 3" xfId="1701" xr:uid="{00000000-0005-0000-0000-0000441F0000}"/>
    <cellStyle name="Percent 2 4 2 2 3 2" xfId="7748" xr:uid="{00000000-0005-0000-0000-0000451F0000}"/>
    <cellStyle name="Percent 2 4 2 2 3 3" xfId="7045" xr:uid="{00000000-0005-0000-0000-0000461F0000}"/>
    <cellStyle name="Percent 2 4 2 2 3 3 2" xfId="10989" xr:uid="{00000000-0005-0000-0000-0000471F0000}"/>
    <cellStyle name="Percent 2 4 2 2 4" xfId="1702" xr:uid="{00000000-0005-0000-0000-0000481F0000}"/>
    <cellStyle name="Percent 2 4 2 2 4 2" xfId="8101" xr:uid="{00000000-0005-0000-0000-0000491F0000}"/>
    <cellStyle name="Percent 2 4 2 2 4 2 2" xfId="11055" xr:uid="{00000000-0005-0000-0000-00004A1F0000}"/>
    <cellStyle name="Percent 2 4 2 2 5" xfId="1703" xr:uid="{00000000-0005-0000-0000-00004B1F0000}"/>
    <cellStyle name="Percent 2 4 2 2 6" xfId="1704" xr:uid="{00000000-0005-0000-0000-00004C1F0000}"/>
    <cellStyle name="Percent 2 4 2 2 6 2" xfId="1705" xr:uid="{00000000-0005-0000-0000-00004D1F0000}"/>
    <cellStyle name="Percent 2 4 2 2 6 2 2" xfId="3085" xr:uid="{00000000-0005-0000-0000-00004E1F0000}"/>
    <cellStyle name="Percent 2 4 2 2 6 3" xfId="3084" xr:uid="{00000000-0005-0000-0000-00004F1F0000}"/>
    <cellStyle name="Percent 2 4 2 2 7" xfId="1706" xr:uid="{00000000-0005-0000-0000-0000501F0000}"/>
    <cellStyle name="Percent 2 4 2 2 7 2" xfId="3086" xr:uid="{00000000-0005-0000-0000-0000511F0000}"/>
    <cellStyle name="Percent 2 4 2 2 8" xfId="1707" xr:uid="{00000000-0005-0000-0000-0000521F0000}"/>
    <cellStyle name="Percent 2 4 2 2 8 2" xfId="3087" xr:uid="{00000000-0005-0000-0000-0000531F0000}"/>
    <cellStyle name="Percent 2 4 2 2 9" xfId="1708" xr:uid="{00000000-0005-0000-0000-0000541F0000}"/>
    <cellStyle name="Percent 2 4 2 3" xfId="1709" xr:uid="{00000000-0005-0000-0000-0000551F0000}"/>
    <cellStyle name="Percent 2 4 2 3 2" xfId="1710" xr:uid="{00000000-0005-0000-0000-0000561F0000}"/>
    <cellStyle name="Percent 2 4 2 3 2 2" xfId="6244" xr:uid="{00000000-0005-0000-0000-0000571F0000}"/>
    <cellStyle name="Percent 2 4 2 3 3" xfId="1711" xr:uid="{00000000-0005-0000-0000-0000581F0000}"/>
    <cellStyle name="Percent 2 4 2 3 4" xfId="5851" xr:uid="{00000000-0005-0000-0000-0000591F0000}"/>
    <cellStyle name="Percent 2 4 2 4" xfId="1712" xr:uid="{00000000-0005-0000-0000-00005A1F0000}"/>
    <cellStyle name="Percent 2 4 2 4 2" xfId="6242" xr:uid="{00000000-0005-0000-0000-00005B1F0000}"/>
    <cellStyle name="Percent 2 4 2 5" xfId="7044" xr:uid="{00000000-0005-0000-0000-00005C1F0000}"/>
    <cellStyle name="Percent 2 4 2 5 2" xfId="7747" xr:uid="{00000000-0005-0000-0000-00005D1F0000}"/>
    <cellStyle name="Percent 2 4 2 6" xfId="5849" xr:uid="{00000000-0005-0000-0000-00005E1F0000}"/>
    <cellStyle name="Percent 2 4 3" xfId="1713" xr:uid="{00000000-0005-0000-0000-00005F1F0000}"/>
    <cellStyle name="Percent 2 4 3 2" xfId="1714" xr:uid="{00000000-0005-0000-0000-0000601F0000}"/>
    <cellStyle name="Percent 2 4 3 2 2" xfId="6245" xr:uid="{00000000-0005-0000-0000-0000611F0000}"/>
    <cellStyle name="Percent 2 4 3 3" xfId="1715" xr:uid="{00000000-0005-0000-0000-0000621F0000}"/>
    <cellStyle name="Percent 2 4 3 3 2" xfId="7749" xr:uid="{00000000-0005-0000-0000-0000631F0000}"/>
    <cellStyle name="Percent 2 4 3 4" xfId="1716" xr:uid="{00000000-0005-0000-0000-0000641F0000}"/>
    <cellStyle name="Percent 2 4 3 4 2" xfId="7399" xr:uid="{00000000-0005-0000-0000-0000651F0000}"/>
    <cellStyle name="Percent 2 4 3 5" xfId="5852" xr:uid="{00000000-0005-0000-0000-0000661F0000}"/>
    <cellStyle name="Percent 2 4 4" xfId="1717" xr:uid="{00000000-0005-0000-0000-0000671F0000}"/>
    <cellStyle name="Percent 2 4 4 2" xfId="6241" xr:uid="{00000000-0005-0000-0000-0000681F0000}"/>
    <cellStyle name="Percent 2 4 5" xfId="7043" xr:uid="{00000000-0005-0000-0000-0000691F0000}"/>
    <cellStyle name="Percent 2 4 5 2" xfId="7746" xr:uid="{00000000-0005-0000-0000-00006A1F0000}"/>
    <cellStyle name="Percent 2 4 6" xfId="7398" xr:uid="{00000000-0005-0000-0000-00006B1F0000}"/>
    <cellStyle name="Percent 2 4 7" xfId="5848" xr:uid="{00000000-0005-0000-0000-00006C1F0000}"/>
    <cellStyle name="Percent 2 4 8" xfId="9318" xr:uid="{00000000-0005-0000-0000-00006D1F0000}"/>
    <cellStyle name="Percent 2 4 8 2" xfId="16486" xr:uid="{872A6136-7563-4730-9EFB-A65518C8A981}"/>
    <cellStyle name="Percent 2 4 9" xfId="21063" xr:uid="{7D08C345-4AAF-4A43-9377-3C5EFFDBD6A5}"/>
    <cellStyle name="Percent 2 5" xfId="1718" xr:uid="{00000000-0005-0000-0000-00006E1F0000}"/>
    <cellStyle name="Percent 2 5 2" xfId="1719" xr:uid="{00000000-0005-0000-0000-00006F1F0000}"/>
    <cellStyle name="Percent 2 5 2 2" xfId="6697" xr:uid="{00000000-0005-0000-0000-0000701F0000}"/>
    <cellStyle name="Percent 2 5 2 2 2" xfId="6698" xr:uid="{00000000-0005-0000-0000-0000711F0000}"/>
    <cellStyle name="Percent 2 5 2 2 2 2" xfId="15167" xr:uid="{BC1ACE38-AEEA-46F0-85B5-DE76EA7DD870}"/>
    <cellStyle name="Percent 2 5 2 2 3" xfId="15166" xr:uid="{967F86D2-7A99-4700-A64A-2257B4611E57}"/>
    <cellStyle name="Percent 2 5 2 3" xfId="6699" xr:uid="{00000000-0005-0000-0000-0000721F0000}"/>
    <cellStyle name="Percent 2 5 2 3 2" xfId="15168" xr:uid="{21BDDD74-665C-4FF1-B5AA-DCBCF7103FF3}"/>
    <cellStyle name="Percent 2 5 2 4" xfId="7750" xr:uid="{00000000-0005-0000-0000-0000731F0000}"/>
    <cellStyle name="Percent 2 5 2 5" xfId="6696" xr:uid="{00000000-0005-0000-0000-0000741F0000}"/>
    <cellStyle name="Percent 2 5 2 5 2" xfId="15165" xr:uid="{805505C1-ED53-4CAF-8668-662F78C99691}"/>
    <cellStyle name="Percent 2 5 3" xfId="7046" xr:uid="{00000000-0005-0000-0000-0000751F0000}"/>
    <cellStyle name="Percent 2 5 4" xfId="5853" xr:uid="{00000000-0005-0000-0000-0000761F0000}"/>
    <cellStyle name="Percent 2 5 5" xfId="21064" xr:uid="{A6207CB7-47B0-45EE-809D-58B0A3117864}"/>
    <cellStyle name="Percent 2 6" xfId="1720" xr:uid="{00000000-0005-0000-0000-0000771F0000}"/>
    <cellStyle name="Percent 2 6 2" xfId="1721" xr:uid="{00000000-0005-0000-0000-0000781F0000}"/>
    <cellStyle name="Percent 2 6 2 2" xfId="1722" xr:uid="{00000000-0005-0000-0000-0000791F0000}"/>
    <cellStyle name="Percent 2 6 2 2 2" xfId="6247" xr:uid="{00000000-0005-0000-0000-00007A1F0000}"/>
    <cellStyle name="Percent 2 6 2 3" xfId="1723" xr:uid="{00000000-0005-0000-0000-00007B1F0000}"/>
    <cellStyle name="Percent 2 6 2 4" xfId="5855" xr:uid="{00000000-0005-0000-0000-00007C1F0000}"/>
    <cellStyle name="Percent 2 6 3" xfId="1724" xr:uid="{00000000-0005-0000-0000-00007D1F0000}"/>
    <cellStyle name="Percent 2 6 3 2" xfId="6246" xr:uid="{00000000-0005-0000-0000-00007E1F0000}"/>
    <cellStyle name="Percent 2 6 4" xfId="7047" xr:uid="{00000000-0005-0000-0000-00007F1F0000}"/>
    <cellStyle name="Percent 2 6 4 2" xfId="7751" xr:uid="{00000000-0005-0000-0000-0000801F0000}"/>
    <cellStyle name="Percent 2 6 5" xfId="5854" xr:uid="{00000000-0005-0000-0000-0000811F0000}"/>
    <cellStyle name="Percent 2 6 6" xfId="21065" xr:uid="{7072286D-3BC9-471A-94A6-551296E75AF8}"/>
    <cellStyle name="Percent 2 61" xfId="7145" xr:uid="{00000000-0005-0000-0000-0000821F0000}"/>
    <cellStyle name="Percent 2 61 2" xfId="15396" xr:uid="{D18AF71A-69BA-4C2E-A5EE-3F4AAF0A81F4}"/>
    <cellStyle name="Percent 2 7" xfId="1725" xr:uid="{00000000-0005-0000-0000-0000831F0000}"/>
    <cellStyle name="Percent 2 7 2" xfId="1726" xr:uid="{00000000-0005-0000-0000-0000841F0000}"/>
    <cellStyle name="Percent 2 7 2 2" xfId="7752" xr:uid="{00000000-0005-0000-0000-0000851F0000}"/>
    <cellStyle name="Percent 2 7 3" xfId="5856" xr:uid="{00000000-0005-0000-0000-0000861F0000}"/>
    <cellStyle name="Percent 2 7 4" xfId="21066" xr:uid="{B24500D0-CF62-436E-90BE-370D1316D484}"/>
    <cellStyle name="Percent 2 8" xfId="1727" xr:uid="{00000000-0005-0000-0000-0000871F0000}"/>
    <cellStyle name="Percent 2 8 2" xfId="1728" xr:uid="{00000000-0005-0000-0000-0000881F0000}"/>
    <cellStyle name="Percent 2 8 2 2" xfId="7753" xr:uid="{00000000-0005-0000-0000-0000891F0000}"/>
    <cellStyle name="Percent 2 8 3" xfId="5857" xr:uid="{00000000-0005-0000-0000-00008A1F0000}"/>
    <cellStyle name="Percent 2 9" xfId="1729" xr:uid="{00000000-0005-0000-0000-00008B1F0000}"/>
    <cellStyle name="Percent 2 9 2" xfId="1730" xr:uid="{00000000-0005-0000-0000-00008C1F0000}"/>
    <cellStyle name="Percent 2 9 2 2" xfId="7754" xr:uid="{00000000-0005-0000-0000-00008D1F0000}"/>
    <cellStyle name="Percent 2 9 2 3" xfId="7048" xr:uid="{00000000-0005-0000-0000-00008E1F0000}"/>
    <cellStyle name="Percent 2 9 3" xfId="1731" xr:uid="{00000000-0005-0000-0000-00008F1F0000}"/>
    <cellStyle name="Percent 2 9 4" xfId="1732" xr:uid="{00000000-0005-0000-0000-0000901F0000}"/>
    <cellStyle name="Percent 2 9 5" xfId="1733" xr:uid="{00000000-0005-0000-0000-0000911F0000}"/>
    <cellStyle name="Percent 2 9 6" xfId="1734" xr:uid="{00000000-0005-0000-0000-0000921F0000}"/>
    <cellStyle name="Percent 2 9 7" xfId="5858" xr:uid="{00000000-0005-0000-0000-0000931F0000}"/>
    <cellStyle name="Percent 20" xfId="1735" xr:uid="{00000000-0005-0000-0000-0000941F0000}"/>
    <cellStyle name="Percent 20 2" xfId="9119" xr:uid="{00000000-0005-0000-0000-0000951F0000}"/>
    <cellStyle name="Percent 20 3" xfId="9118" xr:uid="{00000000-0005-0000-0000-0000961F0000}"/>
    <cellStyle name="Percent 20 4" xfId="21067" xr:uid="{43A13675-AC1C-4751-AD1B-5FBCA7E18CB4}"/>
    <cellStyle name="Percent 21" xfId="1736" xr:uid="{00000000-0005-0000-0000-0000971F0000}"/>
    <cellStyle name="Percent 21 2" xfId="9121" xr:uid="{00000000-0005-0000-0000-0000981F0000}"/>
    <cellStyle name="Percent 21 3" xfId="9120" xr:uid="{00000000-0005-0000-0000-0000991F0000}"/>
    <cellStyle name="Percent 21 4" xfId="21068" xr:uid="{07065240-D938-461B-8F9C-FA66F5F9A486}"/>
    <cellStyle name="Percent 22" xfId="1737" xr:uid="{00000000-0005-0000-0000-00009A1F0000}"/>
    <cellStyle name="Percent 22 2" xfId="1738" xr:uid="{00000000-0005-0000-0000-00009B1F0000}"/>
    <cellStyle name="Percent 22 3" xfId="9122" xr:uid="{00000000-0005-0000-0000-00009C1F0000}"/>
    <cellStyle name="Percent 22 4" xfId="21069" xr:uid="{D87D0626-CFBB-4740-8920-A9CB494B863E}"/>
    <cellStyle name="Percent 23" xfId="1739" xr:uid="{00000000-0005-0000-0000-00009D1F0000}"/>
    <cellStyle name="Percent 23 2" xfId="9123" xr:uid="{00000000-0005-0000-0000-00009E1F0000}"/>
    <cellStyle name="Percent 23 3" xfId="21070" xr:uid="{DB7CFE8F-1059-4BD0-917E-BAFEC53B35E6}"/>
    <cellStyle name="Percent 24" xfId="1740" xr:uid="{00000000-0005-0000-0000-00009F1F0000}"/>
    <cellStyle name="Percent 24 2" xfId="9124" xr:uid="{00000000-0005-0000-0000-0000A01F0000}"/>
    <cellStyle name="Percent 24 3" xfId="21071" xr:uid="{D828214A-4C82-4CFA-AECA-51A731E2DD23}"/>
    <cellStyle name="Percent 25" xfId="1741" xr:uid="{00000000-0005-0000-0000-0000A11F0000}"/>
    <cellStyle name="Percent 25 2" xfId="9125" xr:uid="{00000000-0005-0000-0000-0000A21F0000}"/>
    <cellStyle name="Percent 25 3" xfId="21072" xr:uid="{8B09837F-CB30-43C8-BB1A-4DB3CEE0EED3}"/>
    <cellStyle name="Percent 26" xfId="1742" xr:uid="{00000000-0005-0000-0000-0000A31F0000}"/>
    <cellStyle name="Percent 26 2" xfId="9126" xr:uid="{00000000-0005-0000-0000-0000A41F0000}"/>
    <cellStyle name="Percent 26 3" xfId="21073" xr:uid="{1C2C4026-1EFF-4E11-B07B-8AD25CCA30C6}"/>
    <cellStyle name="Percent 27" xfId="1743" xr:uid="{00000000-0005-0000-0000-0000A51F0000}"/>
    <cellStyle name="Percent 27 2" xfId="9127" xr:uid="{00000000-0005-0000-0000-0000A61F0000}"/>
    <cellStyle name="Percent 27 3" xfId="21074" xr:uid="{C53E85D1-C25A-45AC-BD28-2254EBB3EC53}"/>
    <cellStyle name="Percent 28" xfId="1744" xr:uid="{00000000-0005-0000-0000-0000A71F0000}"/>
    <cellStyle name="Percent 28 2" xfId="9128" xr:uid="{00000000-0005-0000-0000-0000A81F0000}"/>
    <cellStyle name="Percent 28 3" xfId="21075" xr:uid="{E436A424-0A54-4BD3-8F2B-EF95579D814E}"/>
    <cellStyle name="Percent 29" xfId="1745" xr:uid="{00000000-0005-0000-0000-0000A91F0000}"/>
    <cellStyle name="Percent 29 2" xfId="9129" xr:uid="{00000000-0005-0000-0000-0000AA1F0000}"/>
    <cellStyle name="Percent 29 3" xfId="21076" xr:uid="{EFA990E5-DFFD-4864-8D23-E214EBA1E3F2}"/>
    <cellStyle name="Percent 3" xfId="1746" xr:uid="{00000000-0005-0000-0000-0000AB1F0000}"/>
    <cellStyle name="Percent 3 10" xfId="7951" xr:uid="{00000000-0005-0000-0000-0000AC1F0000}"/>
    <cellStyle name="Percent 3 10 2" xfId="21077" xr:uid="{5129D024-0CC7-4A6D-9941-BA526E1A04D2}"/>
    <cellStyle name="Percent 3 11" xfId="8000" xr:uid="{00000000-0005-0000-0000-0000AD1F0000}"/>
    <cellStyle name="Percent 3 11 2" xfId="15894" xr:uid="{E12B3691-EF5B-44D8-8722-7B8F8D277A35}"/>
    <cellStyle name="Percent 3 12" xfId="7293" xr:uid="{00000000-0005-0000-0000-0000AE1F0000}"/>
    <cellStyle name="Percent 3 13" xfId="5859" xr:uid="{00000000-0005-0000-0000-0000AF1F0000}"/>
    <cellStyle name="Percent 3 14" xfId="5498" xr:uid="{00000000-0005-0000-0000-0000B01F0000}"/>
    <cellStyle name="Percent 3 15" xfId="8448" xr:uid="{00000000-0005-0000-0000-0000B11F0000}"/>
    <cellStyle name="Percent 3 15 2" xfId="16313" xr:uid="{149BF84C-EB79-4632-8869-6EE4FBC7E809}"/>
    <cellStyle name="Percent 3 2" xfId="1747" xr:uid="{00000000-0005-0000-0000-0000B21F0000}"/>
    <cellStyle name="Percent 3 2 2" xfId="1748" xr:uid="{00000000-0005-0000-0000-0000B31F0000}"/>
    <cellStyle name="Percent 3 2 2 2" xfId="1749" xr:uid="{00000000-0005-0000-0000-0000B41F0000}"/>
    <cellStyle name="Percent 3 2 2 2 2" xfId="7757" xr:uid="{00000000-0005-0000-0000-0000B51F0000}"/>
    <cellStyle name="Percent 3 2 2 3" xfId="5861" xr:uid="{00000000-0005-0000-0000-0000B61F0000}"/>
    <cellStyle name="Percent 3 2 3" xfId="1750" xr:uid="{00000000-0005-0000-0000-0000B71F0000}"/>
    <cellStyle name="Percent 3 2 3 2" xfId="1751" xr:uid="{00000000-0005-0000-0000-0000B81F0000}"/>
    <cellStyle name="Percent 3 2 3 2 2" xfId="7758" xr:uid="{00000000-0005-0000-0000-0000B91F0000}"/>
    <cellStyle name="Percent 3 2 3 3" xfId="5862" xr:uid="{00000000-0005-0000-0000-0000BA1F0000}"/>
    <cellStyle name="Percent 3 2 4" xfId="1752" xr:uid="{00000000-0005-0000-0000-0000BB1F0000}"/>
    <cellStyle name="Percent 3 2 4 2" xfId="7756" xr:uid="{00000000-0005-0000-0000-0000BC1F0000}"/>
    <cellStyle name="Percent 3 2 5" xfId="7273" xr:uid="{00000000-0005-0000-0000-0000BD1F0000}"/>
    <cellStyle name="Percent 3 2 5 2" xfId="7963" xr:uid="{00000000-0005-0000-0000-0000BE1F0000}"/>
    <cellStyle name="Percent 3 2 5 3" xfId="15494" xr:uid="{81828CDA-B29F-41F5-A16C-47DC9CF25562}"/>
    <cellStyle name="Percent 3 2 6" xfId="8003" xr:uid="{00000000-0005-0000-0000-0000BF1F0000}"/>
    <cellStyle name="Percent 3 2 6 2" xfId="15897" xr:uid="{EE36F280-A31A-44C6-B24B-797472DBF585}"/>
    <cellStyle name="Percent 3 2 7" xfId="5860" xr:uid="{00000000-0005-0000-0000-0000C01F0000}"/>
    <cellStyle name="Percent 3 2 8" xfId="8551" xr:uid="{00000000-0005-0000-0000-0000C11F0000}"/>
    <cellStyle name="Percent 3 3" xfId="1753" xr:uid="{00000000-0005-0000-0000-0000C21F0000}"/>
    <cellStyle name="Percent 3 3 2" xfId="1754" xr:uid="{00000000-0005-0000-0000-0000C31F0000}"/>
    <cellStyle name="Percent 3 3 2 2" xfId="7759" xr:uid="{00000000-0005-0000-0000-0000C41F0000}"/>
    <cellStyle name="Percent 3 3 3" xfId="5863" xr:uid="{00000000-0005-0000-0000-0000C51F0000}"/>
    <cellStyle name="Percent 3 3 4" xfId="9425" xr:uid="{00000000-0005-0000-0000-0000C61F0000}"/>
    <cellStyle name="Percent 3 3 4 2" xfId="16538" xr:uid="{1CD30814-7597-48CD-AA8D-D2405C04E226}"/>
    <cellStyle name="Percent 3 3 5" xfId="21078" xr:uid="{2E242E8F-AF10-4965-A0EC-13E687304915}"/>
    <cellStyle name="Percent 3 4" xfId="1755" xr:uid="{00000000-0005-0000-0000-0000C71F0000}"/>
    <cellStyle name="Percent 3 4 2" xfId="1756" xr:uid="{00000000-0005-0000-0000-0000C81F0000}"/>
    <cellStyle name="Percent 3 4 2 2" xfId="7760" xr:uid="{00000000-0005-0000-0000-0000C91F0000}"/>
    <cellStyle name="Percent 3 4 3" xfId="5864" xr:uid="{00000000-0005-0000-0000-0000CA1F0000}"/>
    <cellStyle name="Percent 3 4 4" xfId="9452" xr:uid="{00000000-0005-0000-0000-0000CB1F0000}"/>
    <cellStyle name="Percent 3 4 4 2" xfId="16563" xr:uid="{52D15B5B-F378-422D-8158-4D8CD661D301}"/>
    <cellStyle name="Percent 3 4 5" xfId="21079" xr:uid="{C318DBA3-0187-4514-9C45-A9A144085761}"/>
    <cellStyle name="Percent 3 5" xfId="1757" xr:uid="{00000000-0005-0000-0000-0000CC1F0000}"/>
    <cellStyle name="Percent 3 5 2" xfId="1758" xr:uid="{00000000-0005-0000-0000-0000CD1F0000}"/>
    <cellStyle name="Percent 3 5 2 2" xfId="7761" xr:uid="{00000000-0005-0000-0000-0000CE1F0000}"/>
    <cellStyle name="Percent 3 5 3" xfId="5865" xr:uid="{00000000-0005-0000-0000-0000CF1F0000}"/>
    <cellStyle name="Percent 3 5 4" xfId="21080" xr:uid="{4BECA2B3-03A9-4BA2-8449-A077BDF8BAAE}"/>
    <cellStyle name="Percent 3 6" xfId="1759" xr:uid="{00000000-0005-0000-0000-0000D01F0000}"/>
    <cellStyle name="Percent 3 6 2" xfId="1760" xr:uid="{00000000-0005-0000-0000-0000D11F0000}"/>
    <cellStyle name="Percent 3 6 2 2" xfId="5867" xr:uid="{00000000-0005-0000-0000-0000D21F0000}"/>
    <cellStyle name="Percent 3 6 3" xfId="1761" xr:uid="{00000000-0005-0000-0000-0000D31F0000}"/>
    <cellStyle name="Percent 3 6 3 2" xfId="5868" xr:uid="{00000000-0005-0000-0000-0000D41F0000}"/>
    <cellStyle name="Percent 3 6 4" xfId="1762" xr:uid="{00000000-0005-0000-0000-0000D51F0000}"/>
    <cellStyle name="Percent 3 6 4 2" xfId="7762" xr:uid="{00000000-0005-0000-0000-0000D61F0000}"/>
    <cellStyle name="Percent 3 6 4 3" xfId="7049" xr:uid="{00000000-0005-0000-0000-0000D71F0000}"/>
    <cellStyle name="Percent 3 6 5" xfId="1763" xr:uid="{00000000-0005-0000-0000-0000D81F0000}"/>
    <cellStyle name="Percent 3 6 6" xfId="1764" xr:uid="{00000000-0005-0000-0000-0000D91F0000}"/>
    <cellStyle name="Percent 3 6 7" xfId="5866" xr:uid="{00000000-0005-0000-0000-0000DA1F0000}"/>
    <cellStyle name="Percent 3 6 8" xfId="21081" xr:uid="{2EBBD1F8-05B1-4DA0-98BE-968890414FC9}"/>
    <cellStyle name="Percent 3 7" xfId="1765" xr:uid="{00000000-0005-0000-0000-0000DB1F0000}"/>
    <cellStyle name="Percent 3 7 2" xfId="1766" xr:uid="{00000000-0005-0000-0000-0000DC1F0000}"/>
    <cellStyle name="Percent 3 7 2 2" xfId="7763" xr:uid="{00000000-0005-0000-0000-0000DD1F0000}"/>
    <cellStyle name="Percent 3 7 2 3" xfId="6700" xr:uid="{00000000-0005-0000-0000-0000DE1F0000}"/>
    <cellStyle name="Percent 3 7 3" xfId="1767" xr:uid="{00000000-0005-0000-0000-0000DF1F0000}"/>
    <cellStyle name="Percent 3 7 4" xfId="1768" xr:uid="{00000000-0005-0000-0000-0000E01F0000}"/>
    <cellStyle name="Percent 3 7 5" xfId="1769" xr:uid="{00000000-0005-0000-0000-0000E11F0000}"/>
    <cellStyle name="Percent 3 7 6" xfId="1770" xr:uid="{00000000-0005-0000-0000-0000E21F0000}"/>
    <cellStyle name="Percent 3 7 7" xfId="1771" xr:uid="{00000000-0005-0000-0000-0000E31F0000}"/>
    <cellStyle name="Percent 3 7 8" xfId="5869" xr:uid="{00000000-0005-0000-0000-0000E41F0000}"/>
    <cellStyle name="Percent 3 7 9" xfId="21082" xr:uid="{38ED9E7B-50ED-4513-BCD2-35A29C138208}"/>
    <cellStyle name="Percent 3 8" xfId="1772" xr:uid="{00000000-0005-0000-0000-0000E51F0000}"/>
    <cellStyle name="Percent 3 8 2" xfId="7755" xr:uid="{00000000-0005-0000-0000-0000E61F0000}"/>
    <cellStyle name="Percent 3 8 3" xfId="21083" xr:uid="{F8499093-145F-410A-903A-4F30D5BCE9EB}"/>
    <cellStyle name="Percent 3 9" xfId="7157" xr:uid="{00000000-0005-0000-0000-0000E71F0000}"/>
    <cellStyle name="Percent 3 9 2" xfId="7400" xr:uid="{00000000-0005-0000-0000-0000E81F0000}"/>
    <cellStyle name="Percent 3 9 3" xfId="21084" xr:uid="{66123398-7CDD-4F83-9DA3-02D34D5007EA}"/>
    <cellStyle name="Percent 30" xfId="1773" xr:uid="{00000000-0005-0000-0000-0000E91F0000}"/>
    <cellStyle name="Percent 30 2" xfId="9130" xr:uid="{00000000-0005-0000-0000-0000EA1F0000}"/>
    <cellStyle name="Percent 30 3" xfId="21085" xr:uid="{89288599-5961-49FC-BDDE-68DBCBB152F7}"/>
    <cellStyle name="Percent 31" xfId="1774" xr:uid="{00000000-0005-0000-0000-0000EB1F0000}"/>
    <cellStyle name="Percent 31 2" xfId="9131" xr:uid="{00000000-0005-0000-0000-0000EC1F0000}"/>
    <cellStyle name="Percent 31 3" xfId="21086" xr:uid="{90E2B5BB-5AFE-4DE5-9129-AA7E64D1ED22}"/>
    <cellStyle name="Percent 32" xfId="1775" xr:uid="{00000000-0005-0000-0000-0000ED1F0000}"/>
    <cellStyle name="Percent 32 2" xfId="9132" xr:uid="{00000000-0005-0000-0000-0000EE1F0000}"/>
    <cellStyle name="Percent 32 3" xfId="21087" xr:uid="{BE804329-9AE5-4F64-894B-3168724B9662}"/>
    <cellStyle name="Percent 33" xfId="5470" xr:uid="{00000000-0005-0000-0000-0000EF1F0000}"/>
    <cellStyle name="Percent 33 2" xfId="9134" xr:uid="{00000000-0005-0000-0000-0000F01F0000}"/>
    <cellStyle name="Percent 33 3" xfId="9133" xr:uid="{00000000-0005-0000-0000-0000F11F0000}"/>
    <cellStyle name="Percent 33 4" xfId="21088" xr:uid="{8018857A-9347-4819-8B1C-C504EF9E354D}"/>
    <cellStyle name="Percent 33 5" xfId="14567" xr:uid="{FDCA6AC8-FD04-4BCA-B687-E805C027B312}"/>
    <cellStyle name="Percent 34" xfId="5476" xr:uid="{00000000-0005-0000-0000-0000F21F0000}"/>
    <cellStyle name="Percent 34 2" xfId="7968" xr:uid="{00000000-0005-0000-0000-0000F31F0000}"/>
    <cellStyle name="Percent 34 2 2" xfId="8395" xr:uid="{00000000-0005-0000-0000-0000F41F0000}"/>
    <cellStyle name="Percent 34 2 2 2" xfId="11071" xr:uid="{00000000-0005-0000-0000-0000F51F0000}"/>
    <cellStyle name="Percent 34 2 3" xfId="9136" xr:uid="{00000000-0005-0000-0000-0000F61F0000}"/>
    <cellStyle name="Percent 34 2 4" xfId="11032" xr:uid="{00000000-0005-0000-0000-0000F71F0000}"/>
    <cellStyle name="Percent 34 3" xfId="8016" xr:uid="{00000000-0005-0000-0000-0000F81F0000}"/>
    <cellStyle name="Percent 34 3 2" xfId="11047" xr:uid="{00000000-0005-0000-0000-0000F91F0000}"/>
    <cellStyle name="Percent 34 4" xfId="9135" xr:uid="{00000000-0005-0000-0000-0000FA1F0000}"/>
    <cellStyle name="Percent 34 5" xfId="10957" xr:uid="{00000000-0005-0000-0000-0000FB1F0000}"/>
    <cellStyle name="Percent 34 6" xfId="21089" xr:uid="{D7988A56-E031-4CF2-8239-400E26A27D7C}"/>
    <cellStyle name="Percent 35" xfId="7888" xr:uid="{00000000-0005-0000-0000-0000FC1F0000}"/>
    <cellStyle name="Percent 35 2" xfId="9138" xr:uid="{00000000-0005-0000-0000-0000FD1F0000}"/>
    <cellStyle name="Percent 35 3" xfId="9137" xr:uid="{00000000-0005-0000-0000-0000FE1F0000}"/>
    <cellStyle name="Percent 35 4" xfId="15844" xr:uid="{5723E18F-B20E-4AF8-9114-85CE2E15FBAA}"/>
    <cellStyle name="Percent 36" xfId="9139" xr:uid="{00000000-0005-0000-0000-0000FF1F0000}"/>
    <cellStyle name="Percent 36 2" xfId="9140" xr:uid="{00000000-0005-0000-0000-000000200000}"/>
    <cellStyle name="Percent 37" xfId="9141" xr:uid="{00000000-0005-0000-0000-000001200000}"/>
    <cellStyle name="Percent 38" xfId="9142" xr:uid="{00000000-0005-0000-0000-000002200000}"/>
    <cellStyle name="Percent 39" xfId="9143" xr:uid="{00000000-0005-0000-0000-000003200000}"/>
    <cellStyle name="Percent 4" xfId="1776" xr:uid="{00000000-0005-0000-0000-000004200000}"/>
    <cellStyle name="Percent 4 10" xfId="21090" xr:uid="{4264B88E-B99F-4CCE-A7FF-0ED0815B2697}"/>
    <cellStyle name="Percent 4 2" xfId="1777" xr:uid="{00000000-0005-0000-0000-000005200000}"/>
    <cellStyle name="Percent 4 2 2" xfId="1778" xr:uid="{00000000-0005-0000-0000-000006200000}"/>
    <cellStyle name="Percent 4 2 2 2" xfId="1779" xr:uid="{00000000-0005-0000-0000-000007200000}"/>
    <cellStyle name="Percent 4 2 2 3" xfId="1780" xr:uid="{00000000-0005-0000-0000-000008200000}"/>
    <cellStyle name="Percent 4 2 2 4" xfId="6701" xr:uid="{00000000-0005-0000-0000-000009200000}"/>
    <cellStyle name="Percent 4 2 3" xfId="1781" xr:uid="{00000000-0005-0000-0000-00000A200000}"/>
    <cellStyle name="Percent 4 2 4" xfId="1782" xr:uid="{00000000-0005-0000-0000-00000B200000}"/>
    <cellStyle name="Percent 4 2 5" xfId="8552" xr:uid="{00000000-0005-0000-0000-00000C200000}"/>
    <cellStyle name="Percent 4 2 6" xfId="21091" xr:uid="{5C387BEE-7AAF-4DAF-9CD5-E48DAB671401}"/>
    <cellStyle name="Percent 4 3" xfId="1783" xr:uid="{00000000-0005-0000-0000-00000D200000}"/>
    <cellStyle name="Percent 4 3 2" xfId="1784" xr:uid="{00000000-0005-0000-0000-00000E200000}"/>
    <cellStyle name="Percent 4 3 2 2" xfId="7765" xr:uid="{00000000-0005-0000-0000-00000F200000}"/>
    <cellStyle name="Percent 4 3 3" xfId="5871" xr:uid="{00000000-0005-0000-0000-000010200000}"/>
    <cellStyle name="Percent 4 3 4" xfId="21092" xr:uid="{8077C5A9-511D-4247-8E4B-759CD378D958}"/>
    <cellStyle name="Percent 4 4" xfId="1785" xr:uid="{00000000-0005-0000-0000-000011200000}"/>
    <cellStyle name="Percent 4 4 2" xfId="1786" xr:uid="{00000000-0005-0000-0000-000012200000}"/>
    <cellStyle name="Percent 4 4 2 2" xfId="1787" xr:uid="{00000000-0005-0000-0000-000013200000}"/>
    <cellStyle name="Percent 4 4 3" xfId="1788" xr:uid="{00000000-0005-0000-0000-000014200000}"/>
    <cellStyle name="Percent 4 4 3 2" xfId="1789" xr:uid="{00000000-0005-0000-0000-000015200000}"/>
    <cellStyle name="Percent 4 4 4" xfId="7051" xr:uid="{00000000-0005-0000-0000-000016200000}"/>
    <cellStyle name="Percent 4 4 5" xfId="5872" xr:uid="{00000000-0005-0000-0000-000017200000}"/>
    <cellStyle name="Percent 4 4 6" xfId="21093" xr:uid="{BAD3E4E6-9FC3-4647-8323-41C2A197CE61}"/>
    <cellStyle name="Percent 4 5" xfId="1790" xr:uid="{00000000-0005-0000-0000-000018200000}"/>
    <cellStyle name="Percent 4 5 2" xfId="1791" xr:uid="{00000000-0005-0000-0000-000019200000}"/>
    <cellStyle name="Percent 4 5 3" xfId="21094" xr:uid="{BA35F641-D781-4EC7-A867-3A9A28AEA04A}"/>
    <cellStyle name="Percent 4 6" xfId="7050" xr:uid="{00000000-0005-0000-0000-00001A200000}"/>
    <cellStyle name="Percent 4 6 2" xfId="7764" xr:uid="{00000000-0005-0000-0000-00001B200000}"/>
    <cellStyle name="Percent 4 6 3" xfId="21095" xr:uid="{E43E2310-D5B7-4F65-81CE-80CD346210E7}"/>
    <cellStyle name="Percent 4 7" xfId="7277" xr:uid="{00000000-0005-0000-0000-00001C200000}"/>
    <cellStyle name="Percent 4 7 2" xfId="7989" xr:uid="{00000000-0005-0000-0000-00001D200000}"/>
    <cellStyle name="Percent 4 7 2 2" xfId="15889" xr:uid="{E3F7663B-9BA1-44A6-A634-6F3F4E594E2A}"/>
    <cellStyle name="Percent 4 7 3" xfId="21096" xr:uid="{5C459CD5-6B2B-4E73-9D82-EA8D6FA2E3A5}"/>
    <cellStyle name="Percent 4 8" xfId="5870" xr:uid="{00000000-0005-0000-0000-00001E200000}"/>
    <cellStyle name="Percent 4 9" xfId="5502" xr:uid="{00000000-0005-0000-0000-00001F200000}"/>
    <cellStyle name="Percent 4 9 2" xfId="10961" xr:uid="{00000000-0005-0000-0000-000020200000}"/>
    <cellStyle name="Percent 40" xfId="9144" xr:uid="{00000000-0005-0000-0000-000021200000}"/>
    <cellStyle name="Percent 41" xfId="9145" xr:uid="{00000000-0005-0000-0000-000022200000}"/>
    <cellStyle name="Percent 41 2" xfId="9146" xr:uid="{00000000-0005-0000-0000-000023200000}"/>
    <cellStyle name="Percent 42" xfId="9147" xr:uid="{00000000-0005-0000-0000-000024200000}"/>
    <cellStyle name="Percent 42 2" xfId="9148" xr:uid="{00000000-0005-0000-0000-000025200000}"/>
    <cellStyle name="Percent 43" xfId="9149" xr:uid="{00000000-0005-0000-0000-000026200000}"/>
    <cellStyle name="Percent 44" xfId="9150" xr:uid="{00000000-0005-0000-0000-000027200000}"/>
    <cellStyle name="Percent 44 2" xfId="9371" xr:uid="{00000000-0005-0000-0000-000028200000}"/>
    <cellStyle name="Percent 45" xfId="9151" xr:uid="{00000000-0005-0000-0000-000029200000}"/>
    <cellStyle name="Percent 46" xfId="9152" xr:uid="{00000000-0005-0000-0000-00002A200000}"/>
    <cellStyle name="Percent 47" xfId="9153" xr:uid="{00000000-0005-0000-0000-00002B200000}"/>
    <cellStyle name="Percent 47 2" xfId="9372" xr:uid="{00000000-0005-0000-0000-00002C200000}"/>
    <cellStyle name="Percent 48" xfId="9154" xr:uid="{00000000-0005-0000-0000-00002D200000}"/>
    <cellStyle name="Percent 48 2" xfId="9373" xr:uid="{00000000-0005-0000-0000-00002E200000}"/>
    <cellStyle name="Percent 49" xfId="9155" xr:uid="{00000000-0005-0000-0000-00002F200000}"/>
    <cellStyle name="Percent 49 2" xfId="9374" xr:uid="{00000000-0005-0000-0000-000030200000}"/>
    <cellStyle name="Percent 5" xfId="1792" xr:uid="{00000000-0005-0000-0000-000031200000}"/>
    <cellStyle name="Percent 5 10" xfId="9156" xr:uid="{00000000-0005-0000-0000-000032200000}"/>
    <cellStyle name="Percent 5 11" xfId="21097" xr:uid="{F89F0313-5B0F-4C19-A75A-6D8F3377B33A}"/>
    <cellStyle name="Percent 5 2" xfId="1793" xr:uid="{00000000-0005-0000-0000-000033200000}"/>
    <cellStyle name="Percent 5 2 2" xfId="1794" xr:uid="{00000000-0005-0000-0000-000034200000}"/>
    <cellStyle name="Percent 5 2 2 2" xfId="7767" xr:uid="{00000000-0005-0000-0000-000035200000}"/>
    <cellStyle name="Percent 5 2 3" xfId="5874" xr:uid="{00000000-0005-0000-0000-000036200000}"/>
    <cellStyle name="Percent 5 2 4" xfId="21098" xr:uid="{6AC5F3B1-C189-485F-912D-956A18EEAE04}"/>
    <cellStyle name="Percent 5 3" xfId="1795" xr:uid="{00000000-0005-0000-0000-000037200000}"/>
    <cellStyle name="Percent 5 3 2" xfId="1796" xr:uid="{00000000-0005-0000-0000-000038200000}"/>
    <cellStyle name="Percent 5 3 2 2" xfId="7768" xr:uid="{00000000-0005-0000-0000-000039200000}"/>
    <cellStyle name="Percent 5 3 3" xfId="5875" xr:uid="{00000000-0005-0000-0000-00003A200000}"/>
    <cellStyle name="Percent 5 3 4" xfId="21099" xr:uid="{11185231-6CBB-443B-B06C-E9DAC3C09811}"/>
    <cellStyle name="Percent 5 4" xfId="1797" xr:uid="{00000000-0005-0000-0000-00003B200000}"/>
    <cellStyle name="Percent 5 4 2" xfId="1798" xr:uid="{00000000-0005-0000-0000-00003C200000}"/>
    <cellStyle name="Percent 5 4 2 2" xfId="1799" xr:uid="{00000000-0005-0000-0000-00003D200000}"/>
    <cellStyle name="Percent 5 4 3" xfId="1800" xr:uid="{00000000-0005-0000-0000-00003E200000}"/>
    <cellStyle name="Percent 5 4 3 2" xfId="1801" xr:uid="{00000000-0005-0000-0000-00003F200000}"/>
    <cellStyle name="Percent 5 4 4" xfId="5876" xr:uid="{00000000-0005-0000-0000-000040200000}"/>
    <cellStyle name="Percent 5 5" xfId="1802" xr:uid="{00000000-0005-0000-0000-000041200000}"/>
    <cellStyle name="Percent 5 5 2" xfId="1803" xr:uid="{00000000-0005-0000-0000-000042200000}"/>
    <cellStyle name="Percent 5 5 3" xfId="5877" xr:uid="{00000000-0005-0000-0000-000043200000}"/>
    <cellStyle name="Percent 5 6" xfId="1804" xr:uid="{00000000-0005-0000-0000-000044200000}"/>
    <cellStyle name="Percent 5 6 2" xfId="7766" xr:uid="{00000000-0005-0000-0000-000045200000}"/>
    <cellStyle name="Percent 5 7" xfId="7280" xr:uid="{00000000-0005-0000-0000-000046200000}"/>
    <cellStyle name="Percent 5 8" xfId="7401" xr:uid="{00000000-0005-0000-0000-000047200000}"/>
    <cellStyle name="Percent 5 9" xfId="5873" xr:uid="{00000000-0005-0000-0000-000048200000}"/>
    <cellStyle name="Percent 50" xfId="9157" xr:uid="{00000000-0005-0000-0000-000049200000}"/>
    <cellStyle name="Percent 50 2" xfId="9375" xr:uid="{00000000-0005-0000-0000-00004A200000}"/>
    <cellStyle name="Percent 51" xfId="9158" xr:uid="{00000000-0005-0000-0000-00004B200000}"/>
    <cellStyle name="Percent 51 2" xfId="9376" xr:uid="{00000000-0005-0000-0000-00004C200000}"/>
    <cellStyle name="Percent 52" xfId="9159" xr:uid="{00000000-0005-0000-0000-00004D200000}"/>
    <cellStyle name="Percent 52 2" xfId="9377" xr:uid="{00000000-0005-0000-0000-00004E200000}"/>
    <cellStyle name="Percent 53" xfId="9160" xr:uid="{00000000-0005-0000-0000-00004F200000}"/>
    <cellStyle name="Percent 53 2" xfId="9378" xr:uid="{00000000-0005-0000-0000-000050200000}"/>
    <cellStyle name="Percent 54" xfId="9161" xr:uid="{00000000-0005-0000-0000-000051200000}"/>
    <cellStyle name="Percent 54 2" xfId="9379" xr:uid="{00000000-0005-0000-0000-000052200000}"/>
    <cellStyle name="Percent 55" xfId="9162" xr:uid="{00000000-0005-0000-0000-000053200000}"/>
    <cellStyle name="Percent 56" xfId="9163" xr:uid="{00000000-0005-0000-0000-000054200000}"/>
    <cellStyle name="Percent 57" xfId="9164" xr:uid="{00000000-0005-0000-0000-000055200000}"/>
    <cellStyle name="Percent 58" xfId="9165" xr:uid="{00000000-0005-0000-0000-000056200000}"/>
    <cellStyle name="Percent 58 2" xfId="9380" xr:uid="{00000000-0005-0000-0000-000057200000}"/>
    <cellStyle name="Percent 59" xfId="9166" xr:uid="{00000000-0005-0000-0000-000058200000}"/>
    <cellStyle name="Percent 59 2" xfId="9381" xr:uid="{00000000-0005-0000-0000-000059200000}"/>
    <cellStyle name="Percent 6" xfId="1805" xr:uid="{00000000-0005-0000-0000-00005A200000}"/>
    <cellStyle name="Percent 6 2" xfId="1806" xr:uid="{00000000-0005-0000-0000-00005B200000}"/>
    <cellStyle name="Percent 6 2 2" xfId="1807" xr:uid="{00000000-0005-0000-0000-00005C200000}"/>
    <cellStyle name="Percent 6 2 2 2" xfId="7769" xr:uid="{00000000-0005-0000-0000-00005D200000}"/>
    <cellStyle name="Percent 6 2 3" xfId="5878" xr:uid="{00000000-0005-0000-0000-00005E200000}"/>
    <cellStyle name="Percent 6 2 4" xfId="21101" xr:uid="{F8721891-D8E6-48AF-95E2-8630EAA299F4}"/>
    <cellStyle name="Percent 6 3" xfId="1808" xr:uid="{00000000-0005-0000-0000-00005F200000}"/>
    <cellStyle name="Percent 6 3 2" xfId="1809" xr:uid="{00000000-0005-0000-0000-000060200000}"/>
    <cellStyle name="Percent 6 3 2 2" xfId="1810" xr:uid="{00000000-0005-0000-0000-000061200000}"/>
    <cellStyle name="Percent 6 3 3" xfId="1811" xr:uid="{00000000-0005-0000-0000-000062200000}"/>
    <cellStyle name="Percent 6 3 3 2" xfId="1812" xr:uid="{00000000-0005-0000-0000-000063200000}"/>
    <cellStyle name="Percent 6 3 4" xfId="1813" xr:uid="{00000000-0005-0000-0000-000064200000}"/>
    <cellStyle name="Percent 6 3 4 2" xfId="3088" xr:uid="{00000000-0005-0000-0000-000065200000}"/>
    <cellStyle name="Percent 6 3 4 3" xfId="7052" xr:uid="{00000000-0005-0000-0000-000066200000}"/>
    <cellStyle name="Percent 6 3 5" xfId="21102" xr:uid="{FAB59C45-9545-421A-86C1-532082CDF6E3}"/>
    <cellStyle name="Percent 6 4" xfId="1814" xr:uid="{00000000-0005-0000-0000-000067200000}"/>
    <cellStyle name="Percent 6 4 2" xfId="1815" xr:uid="{00000000-0005-0000-0000-000068200000}"/>
    <cellStyle name="Percent 6 4 2 2" xfId="1816" xr:uid="{00000000-0005-0000-0000-000069200000}"/>
    <cellStyle name="Percent 6 4 3" xfId="1817" xr:uid="{00000000-0005-0000-0000-00006A200000}"/>
    <cellStyle name="Percent 6 4 3 2" xfId="1818" xr:uid="{00000000-0005-0000-0000-00006B200000}"/>
    <cellStyle name="Percent 6 4 4" xfId="1819" xr:uid="{00000000-0005-0000-0000-00006C200000}"/>
    <cellStyle name="Percent 6 4 4 2" xfId="3089" xr:uid="{00000000-0005-0000-0000-00006D200000}"/>
    <cellStyle name="Percent 6 4 5" xfId="1820" xr:uid="{00000000-0005-0000-0000-00006E200000}"/>
    <cellStyle name="Percent 6 5" xfId="1821" xr:uid="{00000000-0005-0000-0000-00006F200000}"/>
    <cellStyle name="Percent 6 5 2" xfId="1822" xr:uid="{00000000-0005-0000-0000-000070200000}"/>
    <cellStyle name="Percent 6 6" xfId="1823" xr:uid="{00000000-0005-0000-0000-000071200000}"/>
    <cellStyle name="Percent 6 6 2" xfId="3090" xr:uid="{00000000-0005-0000-0000-000072200000}"/>
    <cellStyle name="Percent 6 7" xfId="1824" xr:uid="{00000000-0005-0000-0000-000073200000}"/>
    <cellStyle name="Percent 6 8" xfId="9167" xr:uid="{00000000-0005-0000-0000-000074200000}"/>
    <cellStyle name="Percent 6 9" xfId="21100" xr:uid="{5F30DBA7-481E-431E-957B-AE07415BAD45}"/>
    <cellStyle name="Percent 60" xfId="9168" xr:uid="{00000000-0005-0000-0000-000075200000}"/>
    <cellStyle name="Percent 60 2" xfId="9382" xr:uid="{00000000-0005-0000-0000-000076200000}"/>
    <cellStyle name="Percent 61" xfId="9169" xr:uid="{00000000-0005-0000-0000-000077200000}"/>
    <cellStyle name="Percent 61 2" xfId="9383" xr:uid="{00000000-0005-0000-0000-000078200000}"/>
    <cellStyle name="Percent 62" xfId="9170" xr:uid="{00000000-0005-0000-0000-000079200000}"/>
    <cellStyle name="Percent 62 2" xfId="9384" xr:uid="{00000000-0005-0000-0000-00007A200000}"/>
    <cellStyle name="Percent 63" xfId="9171" xr:uid="{00000000-0005-0000-0000-00007B200000}"/>
    <cellStyle name="Percent 63 2" xfId="9385" xr:uid="{00000000-0005-0000-0000-00007C200000}"/>
    <cellStyle name="Percent 64" xfId="9172" xr:uid="{00000000-0005-0000-0000-00007D200000}"/>
    <cellStyle name="Percent 64 2" xfId="9386" xr:uid="{00000000-0005-0000-0000-00007E200000}"/>
    <cellStyle name="Percent 65" xfId="9173" xr:uid="{00000000-0005-0000-0000-00007F200000}"/>
    <cellStyle name="Percent 66" xfId="9174" xr:uid="{00000000-0005-0000-0000-000080200000}"/>
    <cellStyle name="Percent 66 2" xfId="9387" xr:uid="{00000000-0005-0000-0000-000081200000}"/>
    <cellStyle name="Percent 67" xfId="9175" xr:uid="{00000000-0005-0000-0000-000082200000}"/>
    <cellStyle name="Percent 67 11" xfId="5511" xr:uid="{00000000-0005-0000-0000-000083200000}"/>
    <cellStyle name="Percent 67 2" xfId="9388" xr:uid="{00000000-0005-0000-0000-000084200000}"/>
    <cellStyle name="Percent 68" xfId="9176" xr:uid="{00000000-0005-0000-0000-000085200000}"/>
    <cellStyle name="Percent 68 2" xfId="9389" xr:uid="{00000000-0005-0000-0000-000086200000}"/>
    <cellStyle name="Percent 69" xfId="9177" xr:uid="{00000000-0005-0000-0000-000087200000}"/>
    <cellStyle name="Percent 69 2" xfId="9390" xr:uid="{00000000-0005-0000-0000-000088200000}"/>
    <cellStyle name="Percent 7" xfId="1825" xr:uid="{00000000-0005-0000-0000-000089200000}"/>
    <cellStyle name="Percent 7 2" xfId="1826" xr:uid="{00000000-0005-0000-0000-00008A200000}"/>
    <cellStyle name="Percent 7 2 2" xfId="1827" xr:uid="{00000000-0005-0000-0000-00008B200000}"/>
    <cellStyle name="Percent 7 2 2 2" xfId="7771" xr:uid="{00000000-0005-0000-0000-00008C200000}"/>
    <cellStyle name="Percent 7 2 2 3" xfId="6702" xr:uid="{00000000-0005-0000-0000-00008D200000}"/>
    <cellStyle name="Percent 7 2 3" xfId="1828" xr:uid="{00000000-0005-0000-0000-00008E200000}"/>
    <cellStyle name="Percent 7 2 3 2" xfId="7054" xr:uid="{00000000-0005-0000-0000-00008F200000}"/>
    <cellStyle name="Percent 7 2 4" xfId="1829" xr:uid="{00000000-0005-0000-0000-000090200000}"/>
    <cellStyle name="Percent 7 2 5" xfId="5880" xr:uid="{00000000-0005-0000-0000-000091200000}"/>
    <cellStyle name="Percent 7 3" xfId="1830" xr:uid="{00000000-0005-0000-0000-000092200000}"/>
    <cellStyle name="Percent 7 3 2" xfId="1831" xr:uid="{00000000-0005-0000-0000-000093200000}"/>
    <cellStyle name="Percent 7 3 2 2" xfId="7772" xr:uid="{00000000-0005-0000-0000-000094200000}"/>
    <cellStyle name="Percent 7 3 3" xfId="5881" xr:uid="{00000000-0005-0000-0000-000095200000}"/>
    <cellStyle name="Percent 7 4" xfId="1832" xr:uid="{00000000-0005-0000-0000-000096200000}"/>
    <cellStyle name="Percent 7 4 2" xfId="6704" xr:uid="{00000000-0005-0000-0000-000097200000}"/>
    <cellStyle name="Percent 7 4 2 2" xfId="6705" xr:uid="{00000000-0005-0000-0000-000098200000}"/>
    <cellStyle name="Percent 7 4 2 2 2" xfId="15171" xr:uid="{B4C494CF-43E7-4FC0-8BAF-73B10D90DF2F}"/>
    <cellStyle name="Percent 7 4 2 3" xfId="15170" xr:uid="{F166D018-78D1-4908-8029-C38A9222D50C}"/>
    <cellStyle name="Percent 7 4 3" xfId="6706" xr:uid="{00000000-0005-0000-0000-000099200000}"/>
    <cellStyle name="Percent 7 4 3 2" xfId="15172" xr:uid="{5B4A17ED-5B0F-4217-BC24-88A0FA613AE9}"/>
    <cellStyle name="Percent 7 4 4" xfId="7770" xr:uid="{00000000-0005-0000-0000-00009A200000}"/>
    <cellStyle name="Percent 7 4 5" xfId="6703" xr:uid="{00000000-0005-0000-0000-00009B200000}"/>
    <cellStyle name="Percent 7 4 5 2" xfId="15169" xr:uid="{068FBC15-7830-4F0C-82D1-69BBD66DB449}"/>
    <cellStyle name="Percent 7 5" xfId="1833" xr:uid="{00000000-0005-0000-0000-00009C200000}"/>
    <cellStyle name="Percent 7 5 2" xfId="3092" xr:uid="{00000000-0005-0000-0000-00009D200000}"/>
    <cellStyle name="Percent 7 5 3" xfId="7053" xr:uid="{00000000-0005-0000-0000-00009E200000}"/>
    <cellStyle name="Percent 7 6" xfId="3091" xr:uid="{00000000-0005-0000-0000-00009F200000}"/>
    <cellStyle name="Percent 7 7" xfId="5879" xr:uid="{00000000-0005-0000-0000-0000A0200000}"/>
    <cellStyle name="Percent 7 8" xfId="9178" xr:uid="{00000000-0005-0000-0000-0000A1200000}"/>
    <cellStyle name="Percent 7 9" xfId="21103" xr:uid="{A40E96E2-00C6-448A-8A9B-FFE132F8B1B4}"/>
    <cellStyle name="Percent 70" xfId="9179" xr:uid="{00000000-0005-0000-0000-0000A2200000}"/>
    <cellStyle name="Percent 70 2" xfId="9391" xr:uid="{00000000-0005-0000-0000-0000A3200000}"/>
    <cellStyle name="Percent 71" xfId="9180" xr:uid="{00000000-0005-0000-0000-0000A4200000}"/>
    <cellStyle name="Percent 71 2" xfId="9392" xr:uid="{00000000-0005-0000-0000-0000A5200000}"/>
    <cellStyle name="Percent 72" xfId="9181" xr:uid="{00000000-0005-0000-0000-0000A6200000}"/>
    <cellStyle name="Percent 72 2" xfId="9393" xr:uid="{00000000-0005-0000-0000-0000A7200000}"/>
    <cellStyle name="Percent 73" xfId="9182" xr:uid="{00000000-0005-0000-0000-0000A8200000}"/>
    <cellStyle name="Percent 73 2" xfId="9394" xr:uid="{00000000-0005-0000-0000-0000A9200000}"/>
    <cellStyle name="Percent 74" xfId="9183" xr:uid="{00000000-0005-0000-0000-0000AA200000}"/>
    <cellStyle name="Percent 75" xfId="9184" xr:uid="{00000000-0005-0000-0000-0000AB200000}"/>
    <cellStyle name="Percent 76" xfId="9185" xr:uid="{00000000-0005-0000-0000-0000AC200000}"/>
    <cellStyle name="Percent 77" xfId="9186" xr:uid="{00000000-0005-0000-0000-0000AD200000}"/>
    <cellStyle name="Percent 77 2" xfId="9395" xr:uid="{00000000-0005-0000-0000-0000AE200000}"/>
    <cellStyle name="Percent 78" xfId="9187" xr:uid="{00000000-0005-0000-0000-0000AF200000}"/>
    <cellStyle name="Percent 78 2" xfId="9396" xr:uid="{00000000-0005-0000-0000-0000B0200000}"/>
    <cellStyle name="Percent 79" xfId="9188" xr:uid="{00000000-0005-0000-0000-0000B1200000}"/>
    <cellStyle name="Percent 79 2" xfId="9397" xr:uid="{00000000-0005-0000-0000-0000B2200000}"/>
    <cellStyle name="Percent 8" xfId="1834" xr:uid="{00000000-0005-0000-0000-0000B3200000}"/>
    <cellStyle name="Percent 8 10" xfId="21104" xr:uid="{42383E5A-FDE8-4965-9830-A10435FC300E}"/>
    <cellStyle name="Percent 8 2" xfId="1835" xr:uid="{00000000-0005-0000-0000-0000B4200000}"/>
    <cellStyle name="Percent 8 2 2" xfId="1836" xr:uid="{00000000-0005-0000-0000-0000B5200000}"/>
    <cellStyle name="Percent 8 2 2 2" xfId="1837" xr:uid="{00000000-0005-0000-0000-0000B6200000}"/>
    <cellStyle name="Percent 8 2 2 2 2" xfId="6249" xr:uid="{00000000-0005-0000-0000-0000B7200000}"/>
    <cellStyle name="Percent 8 2 2 3" xfId="1838" xr:uid="{00000000-0005-0000-0000-0000B8200000}"/>
    <cellStyle name="Percent 8 2 2 4" xfId="5884" xr:uid="{00000000-0005-0000-0000-0000B9200000}"/>
    <cellStyle name="Percent 8 2 3" xfId="1839" xr:uid="{00000000-0005-0000-0000-0000BA200000}"/>
    <cellStyle name="Percent 8 2 3 2" xfId="6248" xr:uid="{00000000-0005-0000-0000-0000BB200000}"/>
    <cellStyle name="Percent 8 2 4" xfId="7055" xr:uid="{00000000-0005-0000-0000-0000BC200000}"/>
    <cellStyle name="Percent 8 2 4 2" xfId="7774" xr:uid="{00000000-0005-0000-0000-0000BD200000}"/>
    <cellStyle name="Percent 8 2 5" xfId="5883" xr:uid="{00000000-0005-0000-0000-0000BE200000}"/>
    <cellStyle name="Percent 8 3" xfId="1840" xr:uid="{00000000-0005-0000-0000-0000BF200000}"/>
    <cellStyle name="Percent 8 3 2" xfId="1841" xr:uid="{00000000-0005-0000-0000-0000C0200000}"/>
    <cellStyle name="Percent 8 3 2 2" xfId="7773" xr:uid="{00000000-0005-0000-0000-0000C1200000}"/>
    <cellStyle name="Percent 8 3 3" xfId="1842" xr:uid="{00000000-0005-0000-0000-0000C2200000}"/>
    <cellStyle name="Percent 8 3 4" xfId="6707" xr:uid="{00000000-0005-0000-0000-0000C3200000}"/>
    <cellStyle name="Percent 8 4" xfId="1843" xr:uid="{00000000-0005-0000-0000-0000C4200000}"/>
    <cellStyle name="Percent 8 5" xfId="1844" xr:uid="{00000000-0005-0000-0000-0000C5200000}"/>
    <cellStyle name="Percent 8 6" xfId="1845" xr:uid="{00000000-0005-0000-0000-0000C6200000}"/>
    <cellStyle name="Percent 8 7" xfId="1846" xr:uid="{00000000-0005-0000-0000-0000C7200000}"/>
    <cellStyle name="Percent 8 8" xfId="5882" xr:uid="{00000000-0005-0000-0000-0000C8200000}"/>
    <cellStyle name="Percent 8 9" xfId="9189" xr:uid="{00000000-0005-0000-0000-0000C9200000}"/>
    <cellStyle name="Percent 80" xfId="9190" xr:uid="{00000000-0005-0000-0000-0000CA200000}"/>
    <cellStyle name="Percent 80 2" xfId="9398" xr:uid="{00000000-0005-0000-0000-0000CB200000}"/>
    <cellStyle name="Percent 81" xfId="9191" xr:uid="{00000000-0005-0000-0000-0000CC200000}"/>
    <cellStyle name="Percent 81 2" xfId="9399" xr:uid="{00000000-0005-0000-0000-0000CD200000}"/>
    <cellStyle name="Percent 82" xfId="9192" xr:uid="{00000000-0005-0000-0000-0000CE200000}"/>
    <cellStyle name="Percent 82 2" xfId="9400" xr:uid="{00000000-0005-0000-0000-0000CF200000}"/>
    <cellStyle name="Percent 83" xfId="9193" xr:uid="{00000000-0005-0000-0000-0000D0200000}"/>
    <cellStyle name="Percent 83 2" xfId="9401" xr:uid="{00000000-0005-0000-0000-0000D1200000}"/>
    <cellStyle name="Percent 84" xfId="9194" xr:uid="{00000000-0005-0000-0000-0000D2200000}"/>
    <cellStyle name="Percent 84 2" xfId="9402" xr:uid="{00000000-0005-0000-0000-0000D3200000}"/>
    <cellStyle name="Percent 85" xfId="9195" xr:uid="{00000000-0005-0000-0000-0000D4200000}"/>
    <cellStyle name="Percent 86" xfId="8434" xr:uid="{00000000-0005-0000-0000-0000D5200000}"/>
    <cellStyle name="Percent 86 2" xfId="16304" xr:uid="{98DA6BA7-9DAA-4B1B-9CF7-C955E1455EE6}"/>
    <cellStyle name="Percent 87" xfId="9410" xr:uid="{00000000-0005-0000-0000-0000D6200000}"/>
    <cellStyle name="Percent 87 2" xfId="16524" xr:uid="{1A157F31-5BDE-487E-9FEA-B4B36CD7B3E1}"/>
    <cellStyle name="Percent 88" xfId="9439" xr:uid="{00000000-0005-0000-0000-0000D7200000}"/>
    <cellStyle name="Percent 88 2" xfId="16550" xr:uid="{84A41413-F6EC-49C5-9CEB-20C2E54265BE}"/>
    <cellStyle name="Percent 89" xfId="9466" xr:uid="{00000000-0005-0000-0000-0000D8200000}"/>
    <cellStyle name="Percent 89 2" xfId="16573" xr:uid="{AAC01887-03FD-4B08-98BB-6247B5BC9991}"/>
    <cellStyle name="Percent 9" xfId="1847" xr:uid="{00000000-0005-0000-0000-0000D9200000}"/>
    <cellStyle name="Percent 9 2" xfId="1848" xr:uid="{00000000-0005-0000-0000-0000DA200000}"/>
    <cellStyle name="Percent 9 2 2" xfId="1849" xr:uid="{00000000-0005-0000-0000-0000DB200000}"/>
    <cellStyle name="Percent 9 2 2 2" xfId="1850" xr:uid="{00000000-0005-0000-0000-0000DC200000}"/>
    <cellStyle name="Percent 9 2 2 2 2" xfId="6708" xr:uid="{00000000-0005-0000-0000-0000DD200000}"/>
    <cellStyle name="Percent 9 2 2 2 2 2" xfId="15173" xr:uid="{B3D60BE6-DC61-4196-964D-C6C4A11C01C2}"/>
    <cellStyle name="Percent 9 2 2 2 3" xfId="6251" xr:uid="{00000000-0005-0000-0000-0000DE200000}"/>
    <cellStyle name="Percent 9 2 2 3" xfId="1851" xr:uid="{00000000-0005-0000-0000-0000DF200000}"/>
    <cellStyle name="Percent 9 2 2 3 2" xfId="6709" xr:uid="{00000000-0005-0000-0000-0000E0200000}"/>
    <cellStyle name="Percent 9 2 2 3 2 2" xfId="15174" xr:uid="{76855585-C18C-49E5-80FE-8DA146BD9757}"/>
    <cellStyle name="Percent 9 2 2 4" xfId="5887" xr:uid="{00000000-0005-0000-0000-0000E1200000}"/>
    <cellStyle name="Percent 9 2 3" xfId="1852" xr:uid="{00000000-0005-0000-0000-0000E2200000}"/>
    <cellStyle name="Percent 9 2 3 2" xfId="6250" xr:uid="{00000000-0005-0000-0000-0000E3200000}"/>
    <cellStyle name="Percent 9 2 4" xfId="1853" xr:uid="{00000000-0005-0000-0000-0000E4200000}"/>
    <cellStyle name="Percent 9 2 4 2" xfId="3094" xr:uid="{00000000-0005-0000-0000-0000E5200000}"/>
    <cellStyle name="Percent 9 2 4 2 2" xfId="7776" xr:uid="{00000000-0005-0000-0000-0000E6200000}"/>
    <cellStyle name="Percent 9 2 4 3" xfId="7056" xr:uid="{00000000-0005-0000-0000-0000E7200000}"/>
    <cellStyle name="Percent 9 2 5" xfId="1854" xr:uid="{00000000-0005-0000-0000-0000E8200000}"/>
    <cellStyle name="Percent 9 2 6" xfId="3093" xr:uid="{00000000-0005-0000-0000-0000E9200000}"/>
    <cellStyle name="Percent 9 2 7" xfId="5886" xr:uid="{00000000-0005-0000-0000-0000EA200000}"/>
    <cellStyle name="Percent 9 3" xfId="1855" xr:uid="{00000000-0005-0000-0000-0000EB200000}"/>
    <cellStyle name="Percent 9 3 10" xfId="6710" xr:uid="{00000000-0005-0000-0000-0000EC200000}"/>
    <cellStyle name="Percent 9 3 10 2" xfId="15175" xr:uid="{6377C377-A538-4CA3-B68C-F6D1B67D7697}"/>
    <cellStyle name="Percent 9 3 2" xfId="1856" xr:uid="{00000000-0005-0000-0000-0000ED200000}"/>
    <cellStyle name="Percent 9 3 2 10" xfId="6711" xr:uid="{00000000-0005-0000-0000-0000EE200000}"/>
    <cellStyle name="Percent 9 3 2 10 2" xfId="15176" xr:uid="{18D4C9A8-B2A0-45A3-B43A-4682608EFAF5}"/>
    <cellStyle name="Percent 9 3 2 2" xfId="1857" xr:uid="{00000000-0005-0000-0000-0000EF200000}"/>
    <cellStyle name="Percent 9 3 2 2 2" xfId="1858" xr:uid="{00000000-0005-0000-0000-0000F0200000}"/>
    <cellStyle name="Percent 9 3 2 2 2 2" xfId="1859" xr:uid="{00000000-0005-0000-0000-0000F1200000}"/>
    <cellStyle name="Percent 9 3 2 2 2 2 2" xfId="6714" xr:uid="{00000000-0005-0000-0000-0000F2200000}"/>
    <cellStyle name="Percent 9 3 2 2 2 2 2 2" xfId="15179" xr:uid="{67496EF9-A796-43FE-85D2-A1046B9B58B1}"/>
    <cellStyle name="Percent 9 3 2 2 2 3" xfId="6713" xr:uid="{00000000-0005-0000-0000-0000F3200000}"/>
    <cellStyle name="Percent 9 3 2 2 2 3 2" xfId="15178" xr:uid="{E7B2EC56-E390-4103-BB79-ACEC04CC1C26}"/>
    <cellStyle name="Percent 9 3 2 2 3" xfId="1860" xr:uid="{00000000-0005-0000-0000-0000F4200000}"/>
    <cellStyle name="Percent 9 3 2 2 3 2" xfId="6715" xr:uid="{00000000-0005-0000-0000-0000F5200000}"/>
    <cellStyle name="Percent 9 3 2 2 3 2 2" xfId="15180" xr:uid="{1C2DA01D-150E-4662-865D-14E5429F31B8}"/>
    <cellStyle name="Percent 9 3 2 2 4" xfId="6712" xr:uid="{00000000-0005-0000-0000-0000F6200000}"/>
    <cellStyle name="Percent 9 3 2 2 4 2" xfId="15177" xr:uid="{0BF12968-45BE-4B42-AAC3-524298955866}"/>
    <cellStyle name="Percent 9 3 2 3" xfId="1861" xr:uid="{00000000-0005-0000-0000-0000F7200000}"/>
    <cellStyle name="Percent 9 3 2 3 2" xfId="1862" xr:uid="{00000000-0005-0000-0000-0000F8200000}"/>
    <cellStyle name="Percent 9 3 2 3 2 2" xfId="6718" xr:uid="{00000000-0005-0000-0000-0000F9200000}"/>
    <cellStyle name="Percent 9 3 2 3 2 2 2" xfId="15183" xr:uid="{81A48043-D828-483D-88B7-4744797D1DF6}"/>
    <cellStyle name="Percent 9 3 2 3 2 3" xfId="6717" xr:uid="{00000000-0005-0000-0000-0000FA200000}"/>
    <cellStyle name="Percent 9 3 2 3 2 3 2" xfId="15182" xr:uid="{6AB0529E-81F8-4F03-AFF3-7D77B5EFC334}"/>
    <cellStyle name="Percent 9 3 2 3 3" xfId="6719" xr:uid="{00000000-0005-0000-0000-0000FB200000}"/>
    <cellStyle name="Percent 9 3 2 3 3 2" xfId="15184" xr:uid="{9A2E305D-1CAF-4ADD-9B27-DA48281ADC57}"/>
    <cellStyle name="Percent 9 3 2 3 4" xfId="6716" xr:uid="{00000000-0005-0000-0000-0000FC200000}"/>
    <cellStyle name="Percent 9 3 2 3 4 2" xfId="15181" xr:uid="{C3E1B64F-0A13-40CE-9392-6907A5D4F4E7}"/>
    <cellStyle name="Percent 9 3 2 4" xfId="1863" xr:uid="{00000000-0005-0000-0000-0000FD200000}"/>
    <cellStyle name="Percent 9 3 2 4 2" xfId="1864" xr:uid="{00000000-0005-0000-0000-0000FE200000}"/>
    <cellStyle name="Percent 9 3 2 4 2 2" xfId="6721" xr:uid="{00000000-0005-0000-0000-0000FF200000}"/>
    <cellStyle name="Percent 9 3 2 4 2 2 2" xfId="15186" xr:uid="{65F505C4-3E20-46A3-A415-6D9CB8F58CDA}"/>
    <cellStyle name="Percent 9 3 2 4 3" xfId="6720" xr:uid="{00000000-0005-0000-0000-000000210000}"/>
    <cellStyle name="Percent 9 3 2 4 3 2" xfId="15185" xr:uid="{8677AB1C-5EBD-4CCB-9600-96181FCEB4D3}"/>
    <cellStyle name="Percent 9 3 2 5" xfId="1865" xr:uid="{00000000-0005-0000-0000-000001210000}"/>
    <cellStyle name="Percent 9 3 2 5 2" xfId="1866" xr:uid="{00000000-0005-0000-0000-000002210000}"/>
    <cellStyle name="Percent 9 3 2 5 3" xfId="6722" xr:uid="{00000000-0005-0000-0000-000003210000}"/>
    <cellStyle name="Percent 9 3 2 5 3 2" xfId="15187" xr:uid="{46ED2A2F-EA4A-46B6-BC09-7119054E6828}"/>
    <cellStyle name="Percent 9 3 2 6" xfId="1867" xr:uid="{00000000-0005-0000-0000-000004210000}"/>
    <cellStyle name="Percent 9 3 2 6 2" xfId="3096" xr:uid="{00000000-0005-0000-0000-000005210000}"/>
    <cellStyle name="Percent 9 3 2 6 3" xfId="7058" xr:uid="{00000000-0005-0000-0000-000006210000}"/>
    <cellStyle name="Percent 9 3 2 6 3 2" xfId="15358" xr:uid="{745E22D6-33F5-4DB8-B9B2-859715907789}"/>
    <cellStyle name="Percent 9 3 2 7" xfId="1868" xr:uid="{00000000-0005-0000-0000-000007210000}"/>
    <cellStyle name="Percent 9 3 2 8" xfId="1869" xr:uid="{00000000-0005-0000-0000-000008210000}"/>
    <cellStyle name="Percent 9 3 2 9" xfId="3095" xr:uid="{00000000-0005-0000-0000-000009210000}"/>
    <cellStyle name="Percent 9 3 3" xfId="1870" xr:uid="{00000000-0005-0000-0000-00000A210000}"/>
    <cellStyle name="Percent 9 3 3 2" xfId="1871" xr:uid="{00000000-0005-0000-0000-00000B210000}"/>
    <cellStyle name="Percent 9 3 3 2 2" xfId="1872" xr:uid="{00000000-0005-0000-0000-00000C210000}"/>
    <cellStyle name="Percent 9 3 3 3" xfId="1873" xr:uid="{00000000-0005-0000-0000-00000D210000}"/>
    <cellStyle name="Percent 9 3 3 4" xfId="6723" xr:uid="{00000000-0005-0000-0000-00000E210000}"/>
    <cellStyle name="Percent 9 3 4" xfId="1874" xr:uid="{00000000-0005-0000-0000-00000F210000}"/>
    <cellStyle name="Percent 9 3 4 2" xfId="1875" xr:uid="{00000000-0005-0000-0000-000010210000}"/>
    <cellStyle name="Percent 9 3 4 2 2" xfId="6726" xr:uid="{00000000-0005-0000-0000-000011210000}"/>
    <cellStyle name="Percent 9 3 4 2 2 2" xfId="15190" xr:uid="{E644F8DE-2D94-49D5-BFDA-EDAF9AEFF232}"/>
    <cellStyle name="Percent 9 3 4 2 3" xfId="6725" xr:uid="{00000000-0005-0000-0000-000012210000}"/>
    <cellStyle name="Percent 9 3 4 2 3 2" xfId="15189" xr:uid="{A828D0E5-C576-4017-AF6B-D9D299B20E4D}"/>
    <cellStyle name="Percent 9 3 4 3" xfId="6727" xr:uid="{00000000-0005-0000-0000-000013210000}"/>
    <cellStyle name="Percent 9 3 4 3 2" xfId="15191" xr:uid="{1972CCAE-AC67-4FC0-AA21-49F6CE0862DA}"/>
    <cellStyle name="Percent 9 3 4 4" xfId="6724" xr:uid="{00000000-0005-0000-0000-000014210000}"/>
    <cellStyle name="Percent 9 3 4 4 2" xfId="15188" xr:uid="{1274EB58-5B1F-435E-ADEC-A7F57BFA5003}"/>
    <cellStyle name="Percent 9 3 5" xfId="1876" xr:uid="{00000000-0005-0000-0000-000015210000}"/>
    <cellStyle name="Percent 9 3 5 2" xfId="1877" xr:uid="{00000000-0005-0000-0000-000016210000}"/>
    <cellStyle name="Percent 9 3 5 2 2" xfId="6729" xr:uid="{00000000-0005-0000-0000-000017210000}"/>
    <cellStyle name="Percent 9 3 5 2 2 2" xfId="15193" xr:uid="{27C8661B-62C0-48B4-A091-9FA90E4C10FB}"/>
    <cellStyle name="Percent 9 3 5 3" xfId="6728" xr:uid="{00000000-0005-0000-0000-000018210000}"/>
    <cellStyle name="Percent 9 3 5 3 2" xfId="15192" xr:uid="{4BC08BDA-F4FB-4344-BFC3-598170EBE277}"/>
    <cellStyle name="Percent 9 3 6" xfId="1878" xr:uid="{00000000-0005-0000-0000-000019210000}"/>
    <cellStyle name="Percent 9 3 6 2" xfId="1879" xr:uid="{00000000-0005-0000-0000-00001A210000}"/>
    <cellStyle name="Percent 9 3 6 3" xfId="6730" xr:uid="{00000000-0005-0000-0000-00001B210000}"/>
    <cellStyle name="Percent 9 3 6 3 2" xfId="15194" xr:uid="{4A12A0D4-6E42-4BAF-ACC4-0084F62F556F}"/>
    <cellStyle name="Percent 9 3 7" xfId="1880" xr:uid="{00000000-0005-0000-0000-00001C210000}"/>
    <cellStyle name="Percent 9 3 7 2" xfId="7057" xr:uid="{00000000-0005-0000-0000-00001D210000}"/>
    <cellStyle name="Percent 9 3 7 2 2" xfId="15357" xr:uid="{83029BD2-7202-48AF-B2AA-469A6B23F36F}"/>
    <cellStyle name="Percent 9 3 8" xfId="1881" xr:uid="{00000000-0005-0000-0000-00001E210000}"/>
    <cellStyle name="Percent 9 3 9" xfId="1882" xr:uid="{00000000-0005-0000-0000-00001F210000}"/>
    <cellStyle name="Percent 9 4" xfId="1883" xr:uid="{00000000-0005-0000-0000-000020210000}"/>
    <cellStyle name="Percent 9 5" xfId="1884" xr:uid="{00000000-0005-0000-0000-000021210000}"/>
    <cellStyle name="Percent 9 6" xfId="7775" xr:uid="{00000000-0005-0000-0000-000022210000}"/>
    <cellStyle name="Percent 9 7" xfId="7402" xr:uid="{00000000-0005-0000-0000-000023210000}"/>
    <cellStyle name="Percent 9 8" xfId="5885" xr:uid="{00000000-0005-0000-0000-000024210000}"/>
    <cellStyle name="Percent 9 9" xfId="21105" xr:uid="{A02E234C-1EED-4F16-B3D5-44C67037BE07}"/>
    <cellStyle name="PERCENTAGE" xfId="9196" xr:uid="{00000000-0005-0000-0000-000025210000}"/>
    <cellStyle name="Pilkku_BINV" xfId="21106" xr:uid="{3C835B2B-EA5E-483A-AC32-9CF4E7EA96D2}"/>
    <cellStyle name="PLAN" xfId="9197" xr:uid="{00000000-0005-0000-0000-000026210000}"/>
    <cellStyle name="Porcentaje" xfId="9198" xr:uid="{00000000-0005-0000-0000-000027210000}"/>
    <cellStyle name="Porcentual_ret_conso_statu_2000" xfId="9199" xr:uid="{00000000-0005-0000-0000-000028210000}"/>
    <cellStyle name="Pourcentage_TEMPTRAN" xfId="21107" xr:uid="{1D90FF26-130A-4B3F-AFE9-4F6A97C562CA}"/>
    <cellStyle name="Prefilled" xfId="21108" xr:uid="{4AC500AC-797E-49CE-9DFB-3B00E3432F9C}"/>
    <cellStyle name="PrePop Currency (0)" xfId="9200" xr:uid="{00000000-0005-0000-0000-000029210000}"/>
    <cellStyle name="PrePop Currency (0) 2" xfId="21110" xr:uid="{BB991224-D335-4AB8-86A1-FBDD120B4391}"/>
    <cellStyle name="PrePop Currency (0) 3" xfId="21111" xr:uid="{410FDC6A-7F81-4927-9E74-793362E220F0}"/>
    <cellStyle name="PrePop Currency (0) 4" xfId="21109" xr:uid="{5273AB0A-EEE4-4EBE-A1B8-D3FAD69DEDBD}"/>
    <cellStyle name="PrePop Currency (2)" xfId="9201" xr:uid="{00000000-0005-0000-0000-00002A210000}"/>
    <cellStyle name="PrePop Currency (2) 2" xfId="21113" xr:uid="{AB1935A9-E6E2-472E-ADD0-CAD4F99D2EA1}"/>
    <cellStyle name="PrePop Currency (2) 3" xfId="21114" xr:uid="{F3F45CA9-71C5-469E-934D-29CF0B540BBD}"/>
    <cellStyle name="PrePop Currency (2) 4" xfId="21112" xr:uid="{27351FBA-1748-4302-8008-B61C59C98C71}"/>
    <cellStyle name="PrePop Units (0)" xfId="9202" xr:uid="{00000000-0005-0000-0000-00002B210000}"/>
    <cellStyle name="PrePop Units (0) 2" xfId="21116" xr:uid="{1633F471-5602-4B87-87EB-1741C3EA535A}"/>
    <cellStyle name="PrePop Units (0) 3" xfId="21117" xr:uid="{7F706E79-51FC-4567-97CF-ECF1EE622BD1}"/>
    <cellStyle name="PrePop Units (0) 4" xfId="21115" xr:uid="{2A64394A-4027-4153-9C6E-6148AE1860A6}"/>
    <cellStyle name="PrePop Units (1)" xfId="9203" xr:uid="{00000000-0005-0000-0000-00002C210000}"/>
    <cellStyle name="PrePop Units (1) 2" xfId="21119" xr:uid="{A858199C-DC48-4DF3-A1E4-C7EC036B6850}"/>
    <cellStyle name="PrePop Units (1) 3" xfId="21120" xr:uid="{4F03B26E-84DD-4239-8EF1-64C14B00E497}"/>
    <cellStyle name="PrePop Units (1) 4" xfId="21118" xr:uid="{B09B5709-91A9-4DD0-A868-368D2186CE79}"/>
    <cellStyle name="PrePop Units (2)" xfId="9204" xr:uid="{00000000-0005-0000-0000-00002D210000}"/>
    <cellStyle name="PrePop Units (2) 2" xfId="21122" xr:uid="{CDF58111-586B-44EC-A4B9-5973035385F0}"/>
    <cellStyle name="PrePop Units (2) 3" xfId="21123" xr:uid="{2F9B26E1-3F25-478A-A57D-99213697F3B3}"/>
    <cellStyle name="PrePop Units (2) 4" xfId="21121" xr:uid="{65E433C0-8FC9-4688-94B1-A2EEA1CB32BD}"/>
    <cellStyle name="PRICE_$" xfId="21124" xr:uid="{319B6085-77FC-44C8-9843-5C46A19E4D37}"/>
    <cellStyle name="PropGenCurrencyFormat" xfId="21125" xr:uid="{104A0415-862B-4253-B471-468A40D5B14D}"/>
    <cellStyle name="PropGenCurrencyFormat 2" xfId="21126" xr:uid="{15ABCF87-6141-4ED2-A60D-4FA406C53AD0}"/>
    <cellStyle name="proposal1" xfId="21127" xr:uid="{9EA3A869-7C78-48FC-87ED-2C45EC6DFDCD}"/>
    <cellStyle name="proposal1 2" xfId="21128" xr:uid="{5B53D307-990F-43A4-9969-52AD4AC890EE}"/>
    <cellStyle name="proposal1 3" xfId="21129" xr:uid="{0F9F5FE1-BC9A-467E-A676-91984B0BB707}"/>
    <cellStyle name="PSChar" xfId="9205" xr:uid="{00000000-0005-0000-0000-00002E210000}"/>
    <cellStyle name="PSChar 2" xfId="9206" xr:uid="{00000000-0005-0000-0000-00002F210000}"/>
    <cellStyle name="PSDate" xfId="9207" xr:uid="{00000000-0005-0000-0000-000030210000}"/>
    <cellStyle name="PSDate 2" xfId="9208" xr:uid="{00000000-0005-0000-0000-000031210000}"/>
    <cellStyle name="PSDec" xfId="9209" xr:uid="{00000000-0005-0000-0000-000032210000}"/>
    <cellStyle name="PSDec 2" xfId="9210" xr:uid="{00000000-0005-0000-0000-000033210000}"/>
    <cellStyle name="PSHeading" xfId="9211" xr:uid="{00000000-0005-0000-0000-000034210000}"/>
    <cellStyle name="PSInt" xfId="9212" xr:uid="{00000000-0005-0000-0000-000035210000}"/>
    <cellStyle name="PSSpacer" xfId="9213" xr:uid="{00000000-0005-0000-0000-000036210000}"/>
    <cellStyle name="PSSpacer 2" xfId="9214" xr:uid="{00000000-0005-0000-0000-000037210000}"/>
    <cellStyle name="pwstyle" xfId="9215" xr:uid="{00000000-0005-0000-0000-000038210000}"/>
    <cellStyle name="Py?r. luku_BINV" xfId="21130" xr:uid="{F00A4475-9176-4204-B032-8514AA451E22}"/>
    <cellStyle name="Py?r. valuutta_BINV" xfId="21131" xr:uid="{9B808DA6-E0D9-496D-AB61-AD309A98A65D}"/>
    <cellStyle name="Q" xfId="9216" xr:uid="{00000000-0005-0000-0000-000039210000}"/>
    <cellStyle name="Qt้ calcul้es" xfId="21132" xr:uid="{E8F4DE0C-E675-4411-A8FA-3AE95E9DB78E}"/>
    <cellStyle name="Qt้ calcul้es 2" xfId="21133" xr:uid="{A9179A69-165C-4631-88CB-2F3C0EB834B1}"/>
    <cellStyle name="QT้ entr้es" xfId="21134" xr:uid="{5668C2E1-BB20-4108-9A0D-B28AE2B9C5BF}"/>
    <cellStyle name="QT้ entr้es 2" xfId="21135" xr:uid="{1AF5E323-7F71-473B-A107-96FA964BCE32}"/>
    <cellStyle name="Qt? calcul?es" xfId="21136" xr:uid="{36A56280-4078-40DE-BDBD-92CCDE672D29}"/>
    <cellStyle name="Qt? calcul?es 2" xfId="21137" xr:uid="{F3070618-C42C-4CA6-A5C7-679B58D11442}"/>
    <cellStyle name="QT? entr?es" xfId="21138" xr:uid="{EEFA1DAB-C9E3-40AC-B34F-AE3D93C33B16}"/>
    <cellStyle name="QT? entr?es 2" xfId="21139" xr:uid="{36B70095-D144-4532-ACAD-46E1C00EFEA2}"/>
    <cellStyle name="Qté calculées" xfId="21140" xr:uid="{798EF2C1-F889-4571-B39B-183A478E878F}"/>
    <cellStyle name="Qté calculées 2" xfId="21141" xr:uid="{CA613B48-8500-4CF1-95F0-0DE7B0755269}"/>
    <cellStyle name="QTé entrées" xfId="21142" xr:uid="{9C978E69-0871-46C9-88E4-8EAAD94B83E2}"/>
    <cellStyle name="QTé entrées 2" xfId="21143" xr:uid="{96035F09-5B1E-40F2-A006-25795C711E32}"/>
    <cellStyle name="QTR94_95_INCOME CTMP#1 98" xfId="9217" xr:uid="{00000000-0005-0000-0000-00003A210000}"/>
    <cellStyle name="Quantity" xfId="1885" xr:uid="{00000000-0005-0000-0000-00003B210000}"/>
    <cellStyle name="Quantity 2" xfId="1886" xr:uid="{00000000-0005-0000-0000-00003C210000}"/>
    <cellStyle name="Quantity 2 2" xfId="7060" xr:uid="{00000000-0005-0000-0000-00003D210000}"/>
    <cellStyle name="Quantity 2 3" xfId="5888" xr:uid="{00000000-0005-0000-0000-00003E210000}"/>
    <cellStyle name="Quantity 3" xfId="1887" xr:uid="{00000000-0005-0000-0000-00003F210000}"/>
    <cellStyle name="Quantity 3 2" xfId="5889" xr:uid="{00000000-0005-0000-0000-000040210000}"/>
    <cellStyle name="Quantity 4" xfId="1888" xr:uid="{00000000-0005-0000-0000-000041210000}"/>
    <cellStyle name="Quantity 4 2" xfId="5890" xr:uid="{00000000-0005-0000-0000-000042210000}"/>
    <cellStyle name="Quantity 5" xfId="1889" xr:uid="{00000000-0005-0000-0000-000043210000}"/>
    <cellStyle name="Quantity 5 2" xfId="1890" xr:uid="{00000000-0005-0000-0000-000044210000}"/>
    <cellStyle name="Quantity 6" xfId="7059" xr:uid="{00000000-0005-0000-0000-000045210000}"/>
    <cellStyle name="Quantity 6 2" xfId="7777" xr:uid="{00000000-0005-0000-0000-000046210000}"/>
    <cellStyle name="Rack_kit" xfId="21144" xr:uid="{4343BDF4-833A-4D0F-BB09-373E602C90DF}"/>
    <cellStyle name="report_title" xfId="9218" xr:uid="{00000000-0005-0000-0000-000047210000}"/>
    <cellStyle name="RevList" xfId="9219" xr:uid="{00000000-0005-0000-0000-000048210000}"/>
    <cellStyle name="Rittichai" xfId="21145" xr:uid="{7354505C-9BA1-4744-A774-2BB4CAC913AB}"/>
    <cellStyle name="Rittichai 2" xfId="21146" xr:uid="{D3E0C32B-7ABD-46F4-83DB-06929B4E6CA0}"/>
    <cellStyle name="RM" xfId="9220" xr:uid="{00000000-0005-0000-0000-000049210000}"/>
    <cellStyle name="S0" xfId="8553" xr:uid="{00000000-0005-0000-0000-00004A210000}"/>
    <cellStyle name="S1" xfId="8554" xr:uid="{00000000-0005-0000-0000-00004B210000}"/>
    <cellStyle name="S10" xfId="8555" xr:uid="{00000000-0005-0000-0000-00004C210000}"/>
    <cellStyle name="S11" xfId="8556" xr:uid="{00000000-0005-0000-0000-00004D210000}"/>
    <cellStyle name="S12" xfId="8557" xr:uid="{00000000-0005-0000-0000-00004E210000}"/>
    <cellStyle name="S13" xfId="8558" xr:uid="{00000000-0005-0000-0000-00004F210000}"/>
    <cellStyle name="S14" xfId="8559" xr:uid="{00000000-0005-0000-0000-000050210000}"/>
    <cellStyle name="S15" xfId="8560" xr:uid="{00000000-0005-0000-0000-000051210000}"/>
    <cellStyle name="S16" xfId="8561" xr:uid="{00000000-0005-0000-0000-000052210000}"/>
    <cellStyle name="S17" xfId="8562" xr:uid="{00000000-0005-0000-0000-000053210000}"/>
    <cellStyle name="S18" xfId="8563" xr:uid="{00000000-0005-0000-0000-000054210000}"/>
    <cellStyle name="S19" xfId="8564" xr:uid="{00000000-0005-0000-0000-000055210000}"/>
    <cellStyle name="S2" xfId="8565" xr:uid="{00000000-0005-0000-0000-000056210000}"/>
    <cellStyle name="S20" xfId="8566" xr:uid="{00000000-0005-0000-0000-000057210000}"/>
    <cellStyle name="S21" xfId="8567" xr:uid="{00000000-0005-0000-0000-000058210000}"/>
    <cellStyle name="S22" xfId="8568" xr:uid="{00000000-0005-0000-0000-000059210000}"/>
    <cellStyle name="S3" xfId="8569" xr:uid="{00000000-0005-0000-0000-00005A210000}"/>
    <cellStyle name="S4" xfId="8570" xr:uid="{00000000-0005-0000-0000-00005B210000}"/>
    <cellStyle name="S5" xfId="8571" xr:uid="{00000000-0005-0000-0000-00005C210000}"/>
    <cellStyle name="S6" xfId="8572" xr:uid="{00000000-0005-0000-0000-00005D210000}"/>
    <cellStyle name="S7" xfId="8573" xr:uid="{00000000-0005-0000-0000-00005E210000}"/>
    <cellStyle name="S8" xfId="8574" xr:uid="{00000000-0005-0000-0000-00005F210000}"/>
    <cellStyle name="S9" xfId="8575" xr:uid="{00000000-0005-0000-0000-000060210000}"/>
    <cellStyle name="SCH1" xfId="9221" xr:uid="{00000000-0005-0000-0000-000061210000}"/>
    <cellStyle name="SDH PROPOSAL" xfId="21147" xr:uid="{C9D23BDB-2B48-45A3-87FD-7C2B2E2E7C21}"/>
    <cellStyle name="SDH PROPOSAL 2" xfId="21148" xr:uid="{A40E5911-2FCC-453D-BCFC-355916C83B7D}"/>
    <cellStyle name="SDH PROPOSAL 3" xfId="21149" xr:uid="{2C8A3894-6BC6-4944-883D-C1632243CD91}"/>
    <cellStyle name="small border line" xfId="9222" xr:uid="{00000000-0005-0000-0000-000062210000}"/>
    <cellStyle name="small border line 2" xfId="9436" xr:uid="{00000000-0005-0000-0000-000063210000}"/>
    <cellStyle name="small border line 3" xfId="9465" xr:uid="{00000000-0005-0000-0000-000064210000}"/>
    <cellStyle name="small border line 4" xfId="9456" xr:uid="{00000000-0005-0000-0000-000065210000}"/>
    <cellStyle name="Standard" xfId="9223" xr:uid="{00000000-0005-0000-0000-000066210000}"/>
    <cellStyle name="StandardInput" xfId="21150" xr:uid="{470A576A-F6AA-4E2C-B4D2-3482D6B0A267}"/>
    <cellStyle name="StandardInput 2" xfId="21151" xr:uid="{AB0849C5-A722-414F-9F01-597290597D3E}"/>
    <cellStyle name="StandardInput 3" xfId="21152" xr:uid="{50B6BC10-D932-4BF1-9F04-9FD6DEA66114}"/>
    <cellStyle name="Style 1" xfId="9224" xr:uid="{00000000-0005-0000-0000-000067210000}"/>
    <cellStyle name="Style 1 2" xfId="21154" xr:uid="{B2B5E0BD-E3F1-43F0-A049-5EFA266A0D58}"/>
    <cellStyle name="Style 1 3" xfId="21155" xr:uid="{D63E3260-7A85-47B7-8EFA-D4CC45BCAFE5}"/>
    <cellStyle name="Style 1 4" xfId="21153" xr:uid="{3E3DAB19-1BF9-42FD-AECE-96CB32AC6B92}"/>
    <cellStyle name="Style 2" xfId="9225" xr:uid="{00000000-0005-0000-0000-000068210000}"/>
    <cellStyle name="style1" xfId="9226" xr:uid="{00000000-0005-0000-0000-000069210000}"/>
    <cellStyle name="subcalc" xfId="21156" xr:uid="{857BE86D-F62A-47FA-976C-A5A90C88F71B}"/>
    <cellStyle name="subcalc 2" xfId="21157" xr:uid="{BBD41619-FE41-46ED-A4A2-691AEA247D1B}"/>
    <cellStyle name="subhead" xfId="21158" xr:uid="{3C80D99F-96FE-48F7-A3D6-92CD6E110EF7}"/>
    <cellStyle name="subhead 2" xfId="21159" xr:uid="{2943EC82-66BD-42DF-A27D-F56A2001CC98}"/>
    <cellStyle name="subhead 3" xfId="21160" xr:uid="{BE385F85-AC68-4143-BB14-871E57EB5E96}"/>
    <cellStyle name="SubHeading" xfId="9227" xr:uid="{00000000-0005-0000-0000-00006A210000}"/>
    <cellStyle name="Subtotal" xfId="9228" xr:uid="{00000000-0005-0000-0000-00006B210000}"/>
    <cellStyle name="SUPPR" xfId="21161" xr:uid="{EF938264-E638-4D31-B73D-414EA1D20E38}"/>
    <cellStyle name="SUPPR 2" xfId="21162" xr:uid="{D9B7D771-1A34-40B8-981F-3AA8C1EE3006}"/>
    <cellStyle name="Table" xfId="21163" xr:uid="{96DFDA82-F147-4E4E-969D-D698530D067A}"/>
    <cellStyle name="Table 2" xfId="21164" xr:uid="{76F0F804-B387-4FEE-B7B4-DEC9B74A47A2}"/>
    <cellStyle name="TANAWAT" xfId="21165" xr:uid="{524BDBE7-827E-4F4A-8868-54D08D0D9ABE}"/>
    <cellStyle name="TANAWAT 2" xfId="21166" xr:uid="{B5B40536-DBE4-448A-91E4-A6371515EF42}"/>
    <cellStyle name="TB" xfId="9229" xr:uid="{00000000-0005-0000-0000-00006C210000}"/>
    <cellStyle name="Text" xfId="9230" xr:uid="{00000000-0005-0000-0000-00006D210000}"/>
    <cellStyle name="Text Indent A" xfId="9231" xr:uid="{00000000-0005-0000-0000-00006E210000}"/>
    <cellStyle name="Text Indent A 2" xfId="21168" xr:uid="{1C4DD462-A6FD-4644-94CF-F5C7CACB182E}"/>
    <cellStyle name="Text Indent A 2 2" xfId="21169" xr:uid="{7A12D722-EAB3-4475-AC93-C56FEA72A13F}"/>
    <cellStyle name="Text Indent A 3" xfId="21170" xr:uid="{93A8A1E0-99F9-4E27-A19C-6F9CCF6FEB25}"/>
    <cellStyle name="Text Indent A 4" xfId="21171" xr:uid="{DCEA97A2-59AB-46FB-8F3D-1D5ACD4F5FA6}"/>
    <cellStyle name="Text Indent A 5" xfId="21167" xr:uid="{AAC5335C-6F88-4F81-AA94-3345B4BBF38E}"/>
    <cellStyle name="Text Indent B" xfId="9232" xr:uid="{00000000-0005-0000-0000-00006F210000}"/>
    <cellStyle name="Text Indent B 2" xfId="21173" xr:uid="{740683F1-E1DC-426C-A97F-22FCC9A29714}"/>
    <cellStyle name="Text Indent B 3" xfId="21174" xr:uid="{978BAB89-6D2A-435E-BD1B-458F1A1BA82B}"/>
    <cellStyle name="Text Indent B 4" xfId="21172" xr:uid="{DE72FB7A-285A-40DB-A564-1A020EB1A276}"/>
    <cellStyle name="Text Indent C" xfId="9233" xr:uid="{00000000-0005-0000-0000-000070210000}"/>
    <cellStyle name="Text Indent C 2" xfId="21176" xr:uid="{835AB50E-0E2A-4895-87ED-D81222010FA3}"/>
    <cellStyle name="Text Indent C 3" xfId="21177" xr:uid="{1FF852B3-7FB3-458E-AF99-A828047E0F8F}"/>
    <cellStyle name="Text Indent C 4" xfId="21175" xr:uid="{874B64B8-F2C8-456C-A681-3EB3982BF6B8}"/>
    <cellStyle name="TextDisplayOnly" xfId="21178" xr:uid="{B64969FD-4F11-4A7D-AE78-D27232AA98DE}"/>
    <cellStyle name="TextDisplayOnly 2" xfId="21179" xr:uid="{F90CDEE8-E4E6-4F12-95D7-D71A6ADE604F}"/>
    <cellStyle name="TextDisplayOnly 3" xfId="21180" xr:uid="{09E90EFA-236E-4DA8-97B5-DC90759CB561}"/>
    <cellStyle name="Tickmark" xfId="21181" xr:uid="{72E2D418-D19A-44BA-A344-7B67AF6A756F}"/>
    <cellStyle name="Tickmark 2" xfId="21182" xr:uid="{9B334ED0-70DF-48E7-BAD4-EAC0287FB1D3}"/>
    <cellStyle name="Tickmark 3" xfId="21183" xr:uid="{A793FD79-38A2-4DA9-9B89-A1684EDF29B3}"/>
    <cellStyle name="Times New Roman" xfId="21184" xr:uid="{FCA9B9B0-05BB-4E07-A501-824D2A5E02CA}"/>
    <cellStyle name="Times New Roman 2" xfId="21185" xr:uid="{36927573-97F8-4AB0-B973-7C8DDDBF9F87}"/>
    <cellStyle name="Times New Roman 2 2" xfId="21186" xr:uid="{DFC6E599-D0BD-41AE-989E-F3C1020A8909}"/>
    <cellStyle name="Times New Roman 2 3" xfId="21187" xr:uid="{09D3F0C0-74D4-453C-9418-03C86041C258}"/>
    <cellStyle name="Title" xfId="1891" xr:uid="{00000000-0005-0000-0000-000071210000}"/>
    <cellStyle name="Title 10" xfId="21188" xr:uid="{22089362-ADA7-447C-B647-BEC80B5914F5}"/>
    <cellStyle name="title 11" xfId="21189" xr:uid="{E42038D7-A544-48D5-9103-FF3FF15D923C}"/>
    <cellStyle name="title 12" xfId="21190" xr:uid="{895F5BE5-3E8A-4C84-8AB4-464AC53FC19D}"/>
    <cellStyle name="Title 2" xfId="1892" xr:uid="{00000000-0005-0000-0000-000072210000}"/>
    <cellStyle name="Title 2 2" xfId="1893" xr:uid="{00000000-0005-0000-0000-000073210000}"/>
    <cellStyle name="Title 2 2 2" xfId="6731" xr:uid="{00000000-0005-0000-0000-000074210000}"/>
    <cellStyle name="Title 2 2 3" xfId="9234" xr:uid="{00000000-0005-0000-0000-000075210000}"/>
    <cellStyle name="Title 2 3" xfId="8450" xr:uid="{00000000-0005-0000-0000-000076210000}"/>
    <cellStyle name="title 2 4" xfId="21191" xr:uid="{2624FE0D-4216-4052-AF28-205A7CF1B876}"/>
    <cellStyle name="Title 3" xfId="1894" xr:uid="{00000000-0005-0000-0000-000077210000}"/>
    <cellStyle name="Title 3 2" xfId="21192" xr:uid="{C843697E-4461-4C2D-A07E-E5F7A161843C}"/>
    <cellStyle name="Title 4" xfId="6299" xr:uid="{00000000-0005-0000-0000-000078210000}"/>
    <cellStyle name="Title 4 2" xfId="21193" xr:uid="{564E41A2-9C52-455A-87D0-86C7148BBCE0}"/>
    <cellStyle name="Title 5" xfId="21194" xr:uid="{64885ECF-3B91-4714-96F8-4329DB80A808}"/>
    <cellStyle name="Title 6" xfId="21195" xr:uid="{0A3FD0EB-67DF-433F-9EC9-00E6AC6B92B0}"/>
    <cellStyle name="Title 7" xfId="21196" xr:uid="{818FC4D8-CE82-499C-80A8-3C2B0646670F}"/>
    <cellStyle name="Title 8" xfId="21197" xr:uid="{27AB5051-20B4-401E-AC3D-EA6264F63C28}"/>
    <cellStyle name="Title 9" xfId="21198" xr:uid="{1A6854E2-4E38-4779-B40C-12272E9BD8F4}"/>
    <cellStyle name="titre1" xfId="21199" xr:uid="{9465A969-FAB1-4188-8079-AE63168E7A50}"/>
    <cellStyle name="titre1 2" xfId="21200" xr:uid="{B9E6A2E6-016D-48EE-821F-FD051C5ACECD}"/>
    <cellStyle name="titre1 3" xfId="21201" xr:uid="{5C173779-7D6D-48CF-AAD8-3FA8E26148F7}"/>
    <cellStyle name="TMS RMMN" xfId="9235" xr:uid="{00000000-0005-0000-0000-000079210000}"/>
    <cellStyle name="Total" xfId="1895" xr:uid="{00000000-0005-0000-0000-00007A210000}"/>
    <cellStyle name="Total 10" xfId="9236" xr:uid="{00000000-0005-0000-0000-00007B210000}"/>
    <cellStyle name="Total 11" xfId="9237" xr:uid="{00000000-0005-0000-0000-00007C210000}"/>
    <cellStyle name="Total 12" xfId="9238" xr:uid="{00000000-0005-0000-0000-00007D210000}"/>
    <cellStyle name="Total 13" xfId="9239" xr:uid="{00000000-0005-0000-0000-00007E210000}"/>
    <cellStyle name="Total 14" xfId="9240" xr:uid="{00000000-0005-0000-0000-00007F210000}"/>
    <cellStyle name="Total 15" xfId="9241" xr:uid="{00000000-0005-0000-0000-000080210000}"/>
    <cellStyle name="Total 16" xfId="9242" xr:uid="{00000000-0005-0000-0000-000081210000}"/>
    <cellStyle name="Total 2" xfId="1896" xr:uid="{00000000-0005-0000-0000-000082210000}"/>
    <cellStyle name="Total 2 2" xfId="1897" xr:uid="{00000000-0005-0000-0000-000083210000}"/>
    <cellStyle name="Total 2 2 2" xfId="6732" xr:uid="{00000000-0005-0000-0000-000084210000}"/>
    <cellStyle name="Total 2 2 3" xfId="9243" xr:uid="{00000000-0005-0000-0000-000085210000}"/>
    <cellStyle name="Total 2 2 4" xfId="21203" xr:uid="{FDA9EBAD-C708-43A6-A814-5F100BBF8EFE}"/>
    <cellStyle name="Total 2 3" xfId="6733" xr:uid="{00000000-0005-0000-0000-000086210000}"/>
    <cellStyle name="Total 2 3 2" xfId="21204" xr:uid="{4F0E141D-9151-4D37-B5A6-1C6A35E6B3DF}"/>
    <cellStyle name="Total 2 4" xfId="6734" xr:uid="{00000000-0005-0000-0000-000087210000}"/>
    <cellStyle name="Total 2 5" xfId="8466" xr:uid="{00000000-0005-0000-0000-000088210000}"/>
    <cellStyle name="Total 2 6" xfId="21202" xr:uid="{3E3E2ECE-C3D8-4695-8D19-74E9EE309973}"/>
    <cellStyle name="Total 3" xfId="1898" xr:uid="{00000000-0005-0000-0000-000089210000}"/>
    <cellStyle name="Total 3 2" xfId="9244" xr:uid="{00000000-0005-0000-0000-00008A210000}"/>
    <cellStyle name="Total 3 2 2" xfId="21206" xr:uid="{78A1499A-8632-42B4-B733-0386F8449E26}"/>
    <cellStyle name="Total 3 3" xfId="21205" xr:uid="{CFE36DD5-3906-4804-BA27-FCA7331EC836}"/>
    <cellStyle name="Total 4" xfId="6300" xr:uid="{00000000-0005-0000-0000-00008B210000}"/>
    <cellStyle name="Total 4 2" xfId="9245" xr:uid="{00000000-0005-0000-0000-00008C210000}"/>
    <cellStyle name="Total 4 3" xfId="21207" xr:uid="{21D2068B-FB63-4E89-9553-92D4C1A2E9BA}"/>
    <cellStyle name="Total 5" xfId="9246" xr:uid="{00000000-0005-0000-0000-00008D210000}"/>
    <cellStyle name="Total 5 2" xfId="21208" xr:uid="{A2B76633-11DF-44E9-B276-FA26AD17FEF5}"/>
    <cellStyle name="Total 6" xfId="9247" xr:uid="{00000000-0005-0000-0000-00008E210000}"/>
    <cellStyle name="Total 7" xfId="9248" xr:uid="{00000000-0005-0000-0000-00008F210000}"/>
    <cellStyle name="Total 8" xfId="9249" xr:uid="{00000000-0005-0000-0000-000090210000}"/>
    <cellStyle name="Total 9" xfId="9250" xr:uid="{00000000-0005-0000-0000-000091210000}"/>
    <cellStyle name="Tusental (0)_pldt" xfId="9251" xr:uid="{00000000-0005-0000-0000-000092210000}"/>
    <cellStyle name="Tusental_A-listan (fixad)" xfId="21209" xr:uid="{0A0DF569-8CBB-4626-A91A-088601F87D15}"/>
    <cellStyle name="User_Defined_A" xfId="21210" xr:uid="{BD5CEBD8-3C95-4DDB-BF8D-78E8B72DE42D}"/>
    <cellStyle name="Valuta (0)" xfId="9252" xr:uid="{00000000-0005-0000-0000-000094210000}"/>
    <cellStyle name="Valuta_1 new STM 16 ring" xfId="21211" xr:uid="{AC5F0328-D34D-4D98-A2F0-6E6A49870981}"/>
    <cellStyle name="Valuutta_BINV" xfId="21212" xr:uid="{A5859B77-8EA1-4E43-BF99-8762FB0A846E}"/>
    <cellStyle name="Virgule fixe" xfId="21213" xr:uid="{422669F9-5B57-4B9E-B859-927E558B1F3F}"/>
    <cellStyle name="Virgule fixe 2" xfId="21214" xr:uid="{E615AF2E-DF91-4179-AF94-848149CDE653}"/>
    <cellStyle name="W" xfId="9253" xr:uid="{00000000-0005-0000-0000-000096210000}"/>
    <cellStyle name="W?hrung_PACKART" xfId="9254" xr:uid="{00000000-0005-0000-0000-000097210000}"/>
    <cellStyle name="Währung [0]_Referenzkonfigurationen; Vergult 14.7" xfId="21215" xr:uid="{FCB8FDD3-AE33-4790-A249-29AF02575719}"/>
    <cellStyle name="Währung_Referenzkonfigurationen; Vergult 14.7" xfId="21216" xr:uid="{87119643-76C2-49DF-A81A-E631B8F55416}"/>
    <cellStyle name="Warning Text" xfId="1899" xr:uid="{00000000-0005-0000-0000-00009A210000}"/>
    <cellStyle name="Warning Text 2" xfId="1900" xr:uid="{00000000-0005-0000-0000-00009B210000}"/>
    <cellStyle name="Warning Text 2 2" xfId="1901" xr:uid="{00000000-0005-0000-0000-00009C210000}"/>
    <cellStyle name="Warning Text 2 2 2" xfId="6735" xr:uid="{00000000-0005-0000-0000-00009D210000}"/>
    <cellStyle name="Warning Text 2 2 3" xfId="9255" xr:uid="{00000000-0005-0000-0000-00009E210000}"/>
    <cellStyle name="Warning Text 2 3" xfId="8463" xr:uid="{00000000-0005-0000-0000-00009F210000}"/>
    <cellStyle name="Warning Text 2 3 2" xfId="21217" xr:uid="{4B378C0A-DCA2-458B-97EB-C42C17701C06}"/>
    <cellStyle name="Warning Text 3" xfId="1902" xr:uid="{00000000-0005-0000-0000-0000A0210000}"/>
    <cellStyle name="Warning Text 3 2" xfId="21218" xr:uid="{A1CBFD5F-BD3F-498C-99F8-9E83DC1494FF}"/>
    <cellStyle name="Warning Text 4" xfId="6301" xr:uid="{00000000-0005-0000-0000-0000A1210000}"/>
    <cellStyle name="WHead - Style2" xfId="21219" xr:uid="{EE71F93E-85A0-4022-AB99-FB84EAA4CC2A}"/>
    <cellStyle name="wrap" xfId="9256" xr:uid="{00000000-0005-0000-0000-0000A2210000}"/>
    <cellStyle name="Wไhrung [0]_35ERI8T2gbIEMixb4v26icuOo" xfId="1903" xr:uid="{00000000-0005-0000-0000-0000A3210000}"/>
    <cellStyle name="Wไhrung_35ERI8T2gbIEMixb4v26icuOo" xfId="1904" xr:uid="{00000000-0005-0000-0000-0000A4210000}"/>
    <cellStyle name="アクセント 1" xfId="8576" xr:uid="{00000000-0005-0000-0000-0000A5210000}"/>
    <cellStyle name="アクセント 2" xfId="8577" xr:uid="{00000000-0005-0000-0000-0000A6210000}"/>
    <cellStyle name="アクセント 4" xfId="8578" xr:uid="{00000000-0005-0000-0000-0000A7210000}"/>
    <cellStyle name="ｵﾒﾁ｡ﾒﾃ爼ﾗ靉ﾁ篦ｧﾋﾅﾒﾂﾁﾔｵﾔ" xfId="9257" xr:uid="{00000000-0005-0000-0000-0000A8210000}"/>
    <cellStyle name="เครื่องหมายเปอร์เซ็นต์" xfId="9258" xr:uid="{00000000-0005-0000-0000-00009C250000}"/>
    <cellStyle name="เครื่องหมายจุลภาค" xfId="9259" xr:uid="{00000000-0005-0000-0000-0000B4210000}"/>
    <cellStyle name="เครื่องหมายจุลภาค [0]" xfId="9260" xr:uid="{00000000-0005-0000-0000-0000B5210000}"/>
    <cellStyle name="เครื่องหมายจุลภาค [0] 2" xfId="16477" xr:uid="{74C30EB6-C165-4B94-8FC2-E5D402B0A9EC}"/>
    <cellStyle name="เครื่องหมายจุลภาค 10" xfId="1905" xr:uid="{00000000-0005-0000-0000-0000B6210000}"/>
    <cellStyle name="เครื่องหมายจุลภาค 10 2" xfId="1906" xr:uid="{00000000-0005-0000-0000-0000B7210000}"/>
    <cellStyle name="เครื่องหมายจุลภาค 10 2 2" xfId="1907" xr:uid="{00000000-0005-0000-0000-0000B8210000}"/>
    <cellStyle name="เครื่องหมายจุลภาค 10 2 2 2" xfId="1908" xr:uid="{00000000-0005-0000-0000-0000B9210000}"/>
    <cellStyle name="เครื่องหมายจุลภาค 10 2 2 2 2" xfId="3100" xr:uid="{00000000-0005-0000-0000-0000BA210000}"/>
    <cellStyle name="เครื่องหมายจุลภาค 10 2 2 2 2 2" xfId="4854" xr:uid="{00000000-0005-0000-0000-0000BB210000}"/>
    <cellStyle name="เครื่องหมายจุลภาค 10 2 2 2 2 2 2" xfId="13984" xr:uid="{B1BE12FE-05A3-420D-8A53-FE7E272F786C}"/>
    <cellStyle name="เครื่องหมายจุลภาค 10 2 2 2 2 3" xfId="12246" xr:uid="{48B236DF-05D9-4270-9A50-63C07AACDDE9}"/>
    <cellStyle name="เครื่องหมายจุลภาค 10 2 2 2 3" xfId="4162" xr:uid="{00000000-0005-0000-0000-0000BC210000}"/>
    <cellStyle name="เครื่องหมายจุลภาค 10 2 2 2 3 2" xfId="13293" xr:uid="{441DFB70-3C84-4670-A1E2-64DECA78D7EF}"/>
    <cellStyle name="เครื่องหมายจุลภาค 10 2 2 2 4" xfId="8283" xr:uid="{00000000-0005-0000-0000-0000BD210000}"/>
    <cellStyle name="เครื่องหมายจุลภาค 10 2 2 2 4 2" xfId="16173" xr:uid="{24701060-AEE0-4C4F-8D17-8E66D34B2DC3}"/>
    <cellStyle name="เครื่องหมายจุลภาค 10 2 2 2 5" xfId="11555" xr:uid="{7FFCDCE3-5DBD-4B52-879F-9B6120D499D4}"/>
    <cellStyle name="เครื่องหมายจุลภาค 10 2 2 3" xfId="3099" xr:uid="{00000000-0005-0000-0000-0000BE210000}"/>
    <cellStyle name="เครื่องหมายจุลภาค 10 2 2 3 2" xfId="4853" xr:uid="{00000000-0005-0000-0000-0000BF210000}"/>
    <cellStyle name="เครื่องหมายจุลภาค 10 2 2 3 2 2" xfId="13983" xr:uid="{6A81BA2F-782F-4B77-BFA3-C93A00385685}"/>
    <cellStyle name="เครื่องหมายจุลภาค 10 2 2 3 3" xfId="7780" xr:uid="{00000000-0005-0000-0000-0000C0210000}"/>
    <cellStyle name="เครื่องหมายจุลภาค 10 2 2 3 3 2" xfId="15773" xr:uid="{579347AF-0ED2-4C8E-A7E5-7B26C8E6D8C8}"/>
    <cellStyle name="เครื่องหมายจุลภาค 10 2 2 3 4" xfId="12245" xr:uid="{7FD48D28-27C9-466C-A946-59131EEFDCB9}"/>
    <cellStyle name="เครื่องหมายจุลภาค 10 2 2 4" xfId="4161" xr:uid="{00000000-0005-0000-0000-0000C1210000}"/>
    <cellStyle name="เครื่องหมายจุลภาค 10 2 2 4 2" xfId="13292" xr:uid="{439CEB85-E7BB-437B-9263-5AF7E000CF08}"/>
    <cellStyle name="เครื่องหมายจุลภาค 10 2 2 5" xfId="5894" xr:uid="{00000000-0005-0000-0000-0000C2210000}"/>
    <cellStyle name="เครื่องหมายจุลภาค 10 2 2 5 2" xfId="14764" xr:uid="{93840B84-AA4D-4707-8F54-FB57529436A2}"/>
    <cellStyle name="เครื่องหมายจุลภาค 10 2 2 6" xfId="11554" xr:uid="{6AE89176-B2A0-416D-81D9-5D2EB734A722}"/>
    <cellStyle name="เครื่องหมายจุลภาค 10 2 3" xfId="1909" xr:uid="{00000000-0005-0000-0000-0000C3210000}"/>
    <cellStyle name="เครื่องหมายจุลภาค 10 2 3 2" xfId="1910" xr:uid="{00000000-0005-0000-0000-0000C4210000}"/>
    <cellStyle name="เครื่องหมายจุลภาค 10 2 3 2 2" xfId="3102" xr:uid="{00000000-0005-0000-0000-0000C5210000}"/>
    <cellStyle name="เครื่องหมายจุลภาค 10 2 3 2 2 2" xfId="4856" xr:uid="{00000000-0005-0000-0000-0000C6210000}"/>
    <cellStyle name="เครื่องหมายจุลภาค 10 2 3 2 2 2 2" xfId="13986" xr:uid="{AE7F7A7F-7805-4AD2-A7BE-97BD2A85080B}"/>
    <cellStyle name="เครื่องหมายจุลภาค 10 2 3 2 2 3" xfId="12248" xr:uid="{B8376A18-DE71-4F3A-8455-689C8FDFD274}"/>
    <cellStyle name="เครื่องหมายจุลภาค 10 2 3 2 3" xfId="4164" xr:uid="{00000000-0005-0000-0000-0000C7210000}"/>
    <cellStyle name="เครื่องหมายจุลภาค 10 2 3 2 3 2" xfId="13295" xr:uid="{0FB91804-6008-43DB-9AFE-46AC58541354}"/>
    <cellStyle name="เครื่องหมายจุลภาค 10 2 3 2 4" xfId="8284" xr:uid="{00000000-0005-0000-0000-0000C8210000}"/>
    <cellStyle name="เครื่องหมายจุลภาค 10 2 3 2 4 2" xfId="16174" xr:uid="{4DE6F6F0-A43E-4B9B-AC68-9B174E2C71BA}"/>
    <cellStyle name="เครื่องหมายจุลภาค 10 2 3 2 5" xfId="11557" xr:uid="{832F477A-6C65-428D-9CA5-07127254A69B}"/>
    <cellStyle name="เครื่องหมายจุลภาค 10 2 3 3" xfId="3101" xr:uid="{00000000-0005-0000-0000-0000C9210000}"/>
    <cellStyle name="เครื่องหมายจุลภาค 10 2 3 3 2" xfId="4855" xr:uid="{00000000-0005-0000-0000-0000CA210000}"/>
    <cellStyle name="เครื่องหมายจุลภาค 10 2 3 3 2 2" xfId="13985" xr:uid="{4400EC45-9927-4417-B366-34171E072CC0}"/>
    <cellStyle name="เครื่องหมายจุลภาค 10 2 3 3 3" xfId="7781" xr:uid="{00000000-0005-0000-0000-0000CB210000}"/>
    <cellStyle name="เครื่องหมายจุลภาค 10 2 3 3 3 2" xfId="15774" xr:uid="{6CB05B26-01D3-43A2-A2E9-B9677BA3D03E}"/>
    <cellStyle name="เครื่องหมายจุลภาค 10 2 3 3 4" xfId="12247" xr:uid="{A8BF9F8A-6A79-4395-8B89-0D6CAC052413}"/>
    <cellStyle name="เครื่องหมายจุลภาค 10 2 3 4" xfId="4163" xr:uid="{00000000-0005-0000-0000-0000CC210000}"/>
    <cellStyle name="เครื่องหมายจุลภาค 10 2 3 4 2" xfId="13294" xr:uid="{DA3A11DA-FB1A-4A84-8F1B-E59B68726DEB}"/>
    <cellStyle name="เครื่องหมายจุลภาค 10 2 3 5" xfId="5895" xr:uid="{00000000-0005-0000-0000-0000CD210000}"/>
    <cellStyle name="เครื่องหมายจุลภาค 10 2 3 5 2" xfId="14765" xr:uid="{9DAA874B-B1CA-4111-B658-B526C5EB7CDA}"/>
    <cellStyle name="เครื่องหมายจุลภาค 10 2 3 6" xfId="11556" xr:uid="{278F5F29-92F0-40B7-BE2B-B6E3EFC0A223}"/>
    <cellStyle name="เครื่องหมายจุลภาค 10 2 4" xfId="1911" xr:uid="{00000000-0005-0000-0000-0000CE210000}"/>
    <cellStyle name="เครื่องหมายจุลภาค 10 2 4 2" xfId="3103" xr:uid="{00000000-0005-0000-0000-0000CF210000}"/>
    <cellStyle name="เครื่องหมายจุลภาค 10 2 4 2 2" xfId="4857" xr:uid="{00000000-0005-0000-0000-0000D0210000}"/>
    <cellStyle name="เครื่องหมายจุลภาค 10 2 4 2 2 2" xfId="13987" xr:uid="{DFDDA854-43E6-49F3-A211-0EDB67F417F1}"/>
    <cellStyle name="เครื่องหมายจุลภาค 10 2 4 2 3" xfId="12249" xr:uid="{D7545EA6-0627-4E64-85BA-D84D51903412}"/>
    <cellStyle name="เครื่องหมายจุลภาค 10 2 4 3" xfId="4165" xr:uid="{00000000-0005-0000-0000-0000D1210000}"/>
    <cellStyle name="เครื่องหมายจุลภาค 10 2 4 3 2" xfId="13296" xr:uid="{3A32600F-5BE1-4AFD-B790-9B526C116DF2}"/>
    <cellStyle name="เครื่องหมายจุลภาค 10 2 4 4" xfId="8282" xr:uid="{00000000-0005-0000-0000-0000D2210000}"/>
    <cellStyle name="เครื่องหมายจุลภาค 10 2 4 4 2" xfId="16172" xr:uid="{47392714-D24D-4942-B10F-E0EE3D313693}"/>
    <cellStyle name="เครื่องหมายจุลภาค 10 2 4 5" xfId="11558" xr:uid="{E83690DB-40CC-4DBB-AD29-AAC34A19E026}"/>
    <cellStyle name="เครื่องหมายจุลภาค 10 2 5" xfId="3098" xr:uid="{00000000-0005-0000-0000-0000D3210000}"/>
    <cellStyle name="เครื่องหมายจุลภาค 10 2 5 2" xfId="4852" xr:uid="{00000000-0005-0000-0000-0000D4210000}"/>
    <cellStyle name="เครื่องหมายจุลภาค 10 2 5 2 2" xfId="13982" xr:uid="{168AA0E4-F99D-49B5-BDE0-617FDEF87B1E}"/>
    <cellStyle name="เครื่องหมายจุลภาค 10 2 5 3" xfId="7779" xr:uid="{00000000-0005-0000-0000-0000D5210000}"/>
    <cellStyle name="เครื่องหมายจุลภาค 10 2 5 3 2" xfId="15772" xr:uid="{BD7C7007-CBC8-48E5-A611-FB222D09C617}"/>
    <cellStyle name="เครื่องหมายจุลภาค 10 2 5 4" xfId="12244" xr:uid="{A1096C4A-BA11-4456-88F7-299E3EA68434}"/>
    <cellStyle name="เครื่องหมายจุลภาค 10 2 6" xfId="4160" xr:uid="{00000000-0005-0000-0000-0000D6210000}"/>
    <cellStyle name="เครื่องหมายจุลภาค 10 2 6 2" xfId="13291" xr:uid="{6AF37E88-6AE1-422F-9B41-C897A67F2B5D}"/>
    <cellStyle name="เครื่องหมายจุลภาค 10 2 7" xfId="5893" xr:uid="{00000000-0005-0000-0000-0000D7210000}"/>
    <cellStyle name="เครื่องหมายจุลภาค 10 2 7 2" xfId="14763" xr:uid="{D3D6457A-7C93-416E-A62B-DB0F4EF2D294}"/>
    <cellStyle name="เครื่องหมายจุลภาค 10 2 8" xfId="11553" xr:uid="{E4935F58-649E-4861-A448-EB1726BE8D8F}"/>
    <cellStyle name="เครื่องหมายจุลภาค 10 3" xfId="1912" xr:uid="{00000000-0005-0000-0000-0000D8210000}"/>
    <cellStyle name="เครื่องหมายจุลภาค 10 3 2" xfId="1913" xr:uid="{00000000-0005-0000-0000-0000D9210000}"/>
    <cellStyle name="เครื่องหมายจุลภาค 10 3 2 2" xfId="3105" xr:uid="{00000000-0005-0000-0000-0000DA210000}"/>
    <cellStyle name="เครื่องหมายจุลภาค 10 3 2 2 2" xfId="4859" xr:uid="{00000000-0005-0000-0000-0000DB210000}"/>
    <cellStyle name="เครื่องหมายจุลภาค 10 3 2 2 2 2" xfId="13989" xr:uid="{E355F78C-7F56-4148-81B2-57662B152F1E}"/>
    <cellStyle name="เครื่องหมายจุลภาค 10 3 2 2 3" xfId="12251" xr:uid="{FD6291A0-F48B-4BD2-97D3-590715DAC2C3}"/>
    <cellStyle name="เครื่องหมายจุลภาค 10 3 2 3" xfId="4167" xr:uid="{00000000-0005-0000-0000-0000DC210000}"/>
    <cellStyle name="เครื่องหมายจุลภาค 10 3 2 3 2" xfId="13298" xr:uid="{39142D51-C136-4E2C-9B59-05A1760F8F73}"/>
    <cellStyle name="เครื่องหมายจุลภาค 10 3 2 4" xfId="8285" xr:uid="{00000000-0005-0000-0000-0000DD210000}"/>
    <cellStyle name="เครื่องหมายจุลภาค 10 3 2 4 2" xfId="16175" xr:uid="{0E45E51B-1711-4299-AF1B-00BF853F1823}"/>
    <cellStyle name="เครื่องหมายจุลภาค 10 3 2 5" xfId="11560" xr:uid="{251C9B3D-1026-4840-B02D-BF8C1A5961A5}"/>
    <cellStyle name="เครื่องหมายจุลภาค 10 3 3" xfId="3104" xr:uid="{00000000-0005-0000-0000-0000DE210000}"/>
    <cellStyle name="เครื่องหมายจุลภาค 10 3 3 2" xfId="4858" xr:uid="{00000000-0005-0000-0000-0000DF210000}"/>
    <cellStyle name="เครื่องหมายจุลภาค 10 3 3 2 2" xfId="13988" xr:uid="{BD37D359-F77A-4311-B433-5F2D633E6C1C}"/>
    <cellStyle name="เครื่องหมายจุลภาค 10 3 3 3" xfId="7782" xr:uid="{00000000-0005-0000-0000-0000E0210000}"/>
    <cellStyle name="เครื่องหมายจุลภาค 10 3 3 3 2" xfId="15775" xr:uid="{E96FA0A2-E5B6-4BCD-A350-0519A2D52111}"/>
    <cellStyle name="เครื่องหมายจุลภาค 10 3 3 4" xfId="12250" xr:uid="{BC14FB38-06B3-48B6-A180-B16940A91ED7}"/>
    <cellStyle name="เครื่องหมายจุลภาค 10 3 4" xfId="4166" xr:uid="{00000000-0005-0000-0000-0000E1210000}"/>
    <cellStyle name="เครื่องหมายจุลภาค 10 3 4 2" xfId="13297" xr:uid="{166A65FD-437B-4433-874F-CC259AFFBB27}"/>
    <cellStyle name="เครื่องหมายจุลภาค 10 3 5" xfId="5896" xr:uid="{00000000-0005-0000-0000-0000E2210000}"/>
    <cellStyle name="เครื่องหมายจุลภาค 10 3 5 2" xfId="14766" xr:uid="{49BC3FF1-2C5A-4581-806F-8E7213855D66}"/>
    <cellStyle name="เครื่องหมายจุลภาค 10 3 6" xfId="11559" xr:uid="{D7F55536-D191-4F3E-B841-2CA61DD15EA4}"/>
    <cellStyle name="เครื่องหมายจุลภาค 10 4" xfId="1914" xr:uid="{00000000-0005-0000-0000-0000E3210000}"/>
    <cellStyle name="เครื่องหมายจุลภาค 10 4 2" xfId="3106" xr:uid="{00000000-0005-0000-0000-0000E4210000}"/>
    <cellStyle name="เครื่องหมายจุลภาค 10 4 2 2" xfId="4860" xr:uid="{00000000-0005-0000-0000-0000E5210000}"/>
    <cellStyle name="เครื่องหมายจุลภาค 10 4 2 2 2" xfId="13990" xr:uid="{DF7BDC0F-D9BA-4633-938C-5151CA7F7047}"/>
    <cellStyle name="เครื่องหมายจุลภาค 10 4 2 3" xfId="8281" xr:uid="{00000000-0005-0000-0000-0000E6210000}"/>
    <cellStyle name="เครื่องหมายจุลภาค 10 4 2 3 2" xfId="16171" xr:uid="{2766948E-FEFF-48EB-B619-EFDF188D025E}"/>
    <cellStyle name="เครื่องหมายจุลภาค 10 4 2 4" xfId="12252" xr:uid="{1CCC1AAB-024C-4116-A41D-EFF8C3627730}"/>
    <cellStyle name="เครื่องหมายจุลภาค 10 4 3" xfId="4168" xr:uid="{00000000-0005-0000-0000-0000E7210000}"/>
    <cellStyle name="เครื่องหมายจุลภาค 10 4 3 2" xfId="13299" xr:uid="{EE9FA8A3-3B83-4294-9BED-2D2B3D7B3987}"/>
    <cellStyle name="เครื่องหมายจุลภาค 10 4 4" xfId="7061" xr:uid="{00000000-0005-0000-0000-0000E8210000}"/>
    <cellStyle name="เครื่องหมายจุลภาค 10 4 4 2" xfId="15359" xr:uid="{B29B363F-96A5-4B90-A5C8-EC691EC5A0A4}"/>
    <cellStyle name="เครื่องหมายจุลภาค 10 4 5" xfId="11561" xr:uid="{45626021-C225-43C8-BEB6-A048CB6C6B74}"/>
    <cellStyle name="เครื่องหมายจุลภาค 10 5" xfId="3097" xr:uid="{00000000-0005-0000-0000-0000E9210000}"/>
    <cellStyle name="เครื่องหมายจุลภาค 10 5 2" xfId="4851" xr:uid="{00000000-0005-0000-0000-0000EA210000}"/>
    <cellStyle name="เครื่องหมายจุลภาค 10 5 2 2" xfId="13981" xr:uid="{D645A6CF-B5B4-4462-B838-518A842F54FD}"/>
    <cellStyle name="เครื่องหมายจุลภาค 10 5 3" xfId="7778" xr:uid="{00000000-0005-0000-0000-0000EB210000}"/>
    <cellStyle name="เครื่องหมายจุลภาค 10 5 3 2" xfId="15771" xr:uid="{38B4A9BC-97FA-45F7-A587-CF4AA69603BE}"/>
    <cellStyle name="เครื่องหมายจุลภาค 10 5 4" xfId="12243" xr:uid="{1ECBB5EA-841B-4FF5-BB9C-404983598471}"/>
    <cellStyle name="เครื่องหมายจุลภาค 10 6" xfId="4159" xr:uid="{00000000-0005-0000-0000-0000EC210000}"/>
    <cellStyle name="เครื่องหมายจุลภาค 10 6 2" xfId="13290" xr:uid="{91D37CF0-20B6-4470-A19D-31B6403481D0}"/>
    <cellStyle name="เครื่องหมายจุลภาค 10 7" xfId="5892" xr:uid="{00000000-0005-0000-0000-0000ED210000}"/>
    <cellStyle name="เครื่องหมายจุลภาค 10 7 2" xfId="14762" xr:uid="{CE309945-A772-4142-9F6A-23F4375756F1}"/>
    <cellStyle name="เครื่องหมายจุลภาค 10 8" xfId="11552" xr:uid="{1D9A01DF-979D-48D1-BAB9-E49CB9C51585}"/>
    <cellStyle name="เครื่องหมายจุลภาค 11" xfId="1915" xr:uid="{00000000-0005-0000-0000-0000EE210000}"/>
    <cellStyle name="เครื่องหมายจุลภาค 11 2" xfId="1916" xr:uid="{00000000-0005-0000-0000-0000EF210000}"/>
    <cellStyle name="เครื่องหมายจุลภาค 11 2 2" xfId="1917" xr:uid="{00000000-0005-0000-0000-0000F0210000}"/>
    <cellStyle name="เครื่องหมายจุลภาค 11 2 2 2" xfId="1918" xr:uid="{00000000-0005-0000-0000-0000F1210000}"/>
    <cellStyle name="เครื่องหมายจุลภาค 11 2 2 2 2" xfId="3109" xr:uid="{00000000-0005-0000-0000-0000F2210000}"/>
    <cellStyle name="เครื่องหมายจุลภาค 11 2 2 2 2 2" xfId="4863" xr:uid="{00000000-0005-0000-0000-0000F3210000}"/>
    <cellStyle name="เครื่องหมายจุลภาค 11 2 2 2 2 2 2" xfId="13993" xr:uid="{4E446BEB-626E-4054-A5DF-D397B3263254}"/>
    <cellStyle name="เครื่องหมายจุลภาค 11 2 2 2 2 3" xfId="6739" xr:uid="{00000000-0005-0000-0000-0000F4210000}"/>
    <cellStyle name="เครื่องหมายจุลภาค 11 2 2 2 2 3 2" xfId="15195" xr:uid="{AEECD9C9-E328-41FD-BA52-4DF1088320B2}"/>
    <cellStyle name="เครื่องหมายจุลภาค 11 2 2 2 2 4" xfId="12255" xr:uid="{844FE1AB-4D77-435A-A01E-1F5E69397CA0}"/>
    <cellStyle name="เครื่องหมายจุลภาค 11 2 2 2 3" xfId="4171" xr:uid="{00000000-0005-0000-0000-0000F5210000}"/>
    <cellStyle name="เครื่องหมายจุลภาค 11 2 2 2 3 2" xfId="8288" xr:uid="{00000000-0005-0000-0000-0000F6210000}"/>
    <cellStyle name="เครื่องหมายจุลภาค 11 2 2 2 3 2 2" xfId="16178" xr:uid="{6C754CEF-6D5C-4B36-BD9B-43E7A4124DB2}"/>
    <cellStyle name="เครื่องหมายจุลภาค 11 2 2 2 3 3" xfId="13302" xr:uid="{3D14C82E-42A1-41CB-A901-F4FA3B13245F}"/>
    <cellStyle name="เครื่องหมายจุลภาค 11 2 2 2 4" xfId="5519" xr:uid="{00000000-0005-0000-0000-0000F7210000}"/>
    <cellStyle name="เครื่องหมายจุลภาค 11 2 2 2 4 2" xfId="14604" xr:uid="{E722C23D-5CA7-41E3-8569-89933C2A99A7}"/>
    <cellStyle name="เครื่องหมายจุลภาค 11 2 2 2 5" xfId="11564" xr:uid="{EDA86513-19A1-40BE-B6F8-27DC913798D5}"/>
    <cellStyle name="เครื่องหมายจุลภาค 11 2 2 3" xfId="3108" xr:uid="{00000000-0005-0000-0000-0000F8210000}"/>
    <cellStyle name="เครื่องหมายจุลภาค 11 2 2 3 2" xfId="4862" xr:uid="{00000000-0005-0000-0000-0000F9210000}"/>
    <cellStyle name="เครื่องหมายจุลภาค 11 2 2 3 2 2" xfId="13992" xr:uid="{59531AE8-CD3E-494E-8FF9-36D59C31E212}"/>
    <cellStyle name="เครื่องหมายจุลภาค 11 2 2 3 3" xfId="7785" xr:uid="{00000000-0005-0000-0000-0000FA210000}"/>
    <cellStyle name="เครื่องหมายจุลภาค 11 2 2 3 3 2" xfId="15778" xr:uid="{7C2BEF42-AA69-4101-A9D6-DFEEA76D2545}"/>
    <cellStyle name="เครื่องหมายจุลภาค 11 2 2 3 4" xfId="12254" xr:uid="{363395B9-69B9-49C4-B6CB-CA0C27F6C00D}"/>
    <cellStyle name="เครื่องหมายจุลภาค 11 2 2 4" xfId="4170" xr:uid="{00000000-0005-0000-0000-0000FB210000}"/>
    <cellStyle name="เครื่องหมายจุลภาค 11 2 2 4 2" xfId="13301" xr:uid="{93EEF226-32A0-484E-94C9-B24A664003B7}"/>
    <cellStyle name="เครื่องหมายจุลภาค 11 2 2 5" xfId="5899" xr:uid="{00000000-0005-0000-0000-0000FC210000}"/>
    <cellStyle name="เครื่องหมายจุลภาค 11 2 2 5 2" xfId="14769" xr:uid="{A2371102-881F-4081-9C4C-30F20E961280}"/>
    <cellStyle name="เครื่องหมายจุลภาค 11 2 2 6" xfId="11563" xr:uid="{046DD815-771E-480A-BBB7-E0AAF3DC86D2}"/>
    <cellStyle name="เครื่องหมายจุลภาค 11 2 3" xfId="1919" xr:uid="{00000000-0005-0000-0000-0000FD210000}"/>
    <cellStyle name="เครื่องหมายจุลภาค 11 2 3 2" xfId="1920" xr:uid="{00000000-0005-0000-0000-0000FE210000}"/>
    <cellStyle name="เครื่องหมายจุลภาค 11 2 3 2 2" xfId="3111" xr:uid="{00000000-0005-0000-0000-0000FF210000}"/>
    <cellStyle name="เครื่องหมายจุลภาค 11 2 3 2 2 2" xfId="4865" xr:uid="{00000000-0005-0000-0000-000000220000}"/>
    <cellStyle name="เครื่องหมายจุลภาค 11 2 3 2 2 2 2" xfId="13995" xr:uid="{30E9CA97-6386-4ED1-BBEB-E5BD5C8759B1}"/>
    <cellStyle name="เครื่องหมายจุลภาค 11 2 3 2 2 3" xfId="12257" xr:uid="{29C520A1-92A8-4A81-8675-13BA327A320E}"/>
    <cellStyle name="เครื่องหมายจุลภาค 11 2 3 2 3" xfId="4173" xr:uid="{00000000-0005-0000-0000-000001220000}"/>
    <cellStyle name="เครื่องหมายจุลภาค 11 2 3 2 3 2" xfId="13304" xr:uid="{34A94C8B-E61E-4E63-8B14-2FFC9CB31D80}"/>
    <cellStyle name="เครื่องหมายจุลภาค 11 2 3 2 4" xfId="8289" xr:uid="{00000000-0005-0000-0000-000002220000}"/>
    <cellStyle name="เครื่องหมายจุลภาค 11 2 3 2 4 2" xfId="16179" xr:uid="{0B2FCC0E-D05C-46F7-830A-F0E2CE0D2302}"/>
    <cellStyle name="เครื่องหมายจุลภาค 11 2 3 2 5" xfId="11566" xr:uid="{9B882B4F-A623-46C5-80F8-4FF3B7F48E1D}"/>
    <cellStyle name="เครื่องหมายจุลภาค 11 2 3 3" xfId="3110" xr:uid="{00000000-0005-0000-0000-000003220000}"/>
    <cellStyle name="เครื่องหมายจุลภาค 11 2 3 3 2" xfId="4864" xr:uid="{00000000-0005-0000-0000-000004220000}"/>
    <cellStyle name="เครื่องหมายจุลภาค 11 2 3 3 2 2" xfId="13994" xr:uid="{809E7CFB-7025-4F5A-A37B-905D5C786FC7}"/>
    <cellStyle name="เครื่องหมายจุลภาค 11 2 3 3 3" xfId="7786" xr:uid="{00000000-0005-0000-0000-000005220000}"/>
    <cellStyle name="เครื่องหมายจุลภาค 11 2 3 3 3 2" xfId="15779" xr:uid="{26AEBA07-BDC6-4504-A4C2-E7086EC424AF}"/>
    <cellStyle name="เครื่องหมายจุลภาค 11 2 3 3 4" xfId="12256" xr:uid="{6094B606-B783-4693-9B9B-10CAA6A656BD}"/>
    <cellStyle name="เครื่องหมายจุลภาค 11 2 3 4" xfId="4172" xr:uid="{00000000-0005-0000-0000-000006220000}"/>
    <cellStyle name="เครื่องหมายจุลภาค 11 2 3 4 2" xfId="13303" xr:uid="{7AA46B0F-5F80-4800-B241-F0C1697880B5}"/>
    <cellStyle name="เครื่องหมายจุลภาค 11 2 3 5" xfId="5900" xr:uid="{00000000-0005-0000-0000-000007220000}"/>
    <cellStyle name="เครื่องหมายจุลภาค 11 2 3 5 2" xfId="14770" xr:uid="{727E3399-8FC7-4869-99BD-E680C28B618D}"/>
    <cellStyle name="เครื่องหมายจุลภาค 11 2 3 6" xfId="11565" xr:uid="{0B627172-BFC0-434D-A553-1690C678F465}"/>
    <cellStyle name="เครื่องหมายจุลภาค 11 2 4" xfId="1921" xr:uid="{00000000-0005-0000-0000-000008220000}"/>
    <cellStyle name="เครื่องหมายจุลภาค 11 2 4 2" xfId="3112" xr:uid="{00000000-0005-0000-0000-000009220000}"/>
    <cellStyle name="เครื่องหมายจุลภาค 11 2 4 2 2" xfId="4866" xr:uid="{00000000-0005-0000-0000-00000A220000}"/>
    <cellStyle name="เครื่องหมายจุลภาค 11 2 4 2 2 2" xfId="13996" xr:uid="{D9CA5EF4-7C38-40DD-9323-3596F03B2A4C}"/>
    <cellStyle name="เครื่องหมายจุลภาค 11 2 4 2 3" xfId="6311" xr:uid="{00000000-0005-0000-0000-00000B220000}"/>
    <cellStyle name="เครื่องหมายจุลภาค 11 2 4 2 4" xfId="12258" xr:uid="{C6E9C76D-CAB2-4391-97AA-6CFBA21E0A01}"/>
    <cellStyle name="เครื่องหมายจุลภาค 11 2 4 3" xfId="5514" xr:uid="{00000000-0005-0000-0000-00000C220000}"/>
    <cellStyle name="เครื่องหมายจุลภาค 11 2 4 3 2" xfId="14600" xr:uid="{E3569798-FA77-473C-80C3-D3876C7658F7}"/>
    <cellStyle name="เครื่องหมายจุลภาค 11 2 4 4" xfId="8287" xr:uid="{00000000-0005-0000-0000-00000D220000}"/>
    <cellStyle name="เครื่องหมายจุลภาค 11 2 4 4 2" xfId="16177" xr:uid="{18F28C30-2A40-44FD-B8B3-EDAA6754302B}"/>
    <cellStyle name="เครื่องหมายจุลภาค 11 2 4 5" xfId="5528" xr:uid="{00000000-0005-0000-0000-00000E220000}"/>
    <cellStyle name="เครื่องหมายจุลภาค 11 2 4 5 2" xfId="14612" xr:uid="{0E4BD9AD-BE28-4D45-ABF3-CB807C04FFFB}"/>
    <cellStyle name="เครื่องหมายจุลภาค 11 2 5" xfId="6318" xr:uid="{00000000-0005-0000-0000-00000F220000}"/>
    <cellStyle name="เครื่องหมายจุลภาค 11 2 6" xfId="7784" xr:uid="{00000000-0005-0000-0000-000010220000}"/>
    <cellStyle name="เครื่องหมายจุลภาค 11 2 6 2" xfId="15777" xr:uid="{84050606-2F21-484F-AB20-EA55FFAD4518}"/>
    <cellStyle name="เครื่องหมายจุลภาค 11 2 7" xfId="5898" xr:uid="{00000000-0005-0000-0000-000011220000}"/>
    <cellStyle name="เครื่องหมายจุลภาค 11 2 7 2" xfId="14768" xr:uid="{48D4515A-F68D-4DEA-A653-93C2424AF7B0}"/>
    <cellStyle name="เครื่องหมายจุลภาค 11 3" xfId="1922" xr:uid="{00000000-0005-0000-0000-000012220000}"/>
    <cellStyle name="เครื่องหมายจุลภาค 11 3 2" xfId="1923" xr:uid="{00000000-0005-0000-0000-000013220000}"/>
    <cellStyle name="เครื่องหมายจุลภาค 11 3 2 2" xfId="3114" xr:uid="{00000000-0005-0000-0000-000014220000}"/>
    <cellStyle name="เครื่องหมายจุลภาค 11 3 2 2 2" xfId="4868" xr:uid="{00000000-0005-0000-0000-000015220000}"/>
    <cellStyle name="เครื่องหมายจุลภาค 11 3 2 2 2 2" xfId="13998" xr:uid="{699B0D88-DD03-4985-89BB-186CBD9F8787}"/>
    <cellStyle name="เครื่องหมายจุลภาค 11 3 2 2 3" xfId="8290" xr:uid="{00000000-0005-0000-0000-000016220000}"/>
    <cellStyle name="เครื่องหมายจุลภาค 11 3 2 2 3 2" xfId="16180" xr:uid="{5789A92E-05E8-4AD6-BF2D-499ACBF900E7}"/>
    <cellStyle name="เครื่องหมายจุลภาค 11 3 2 2 4" xfId="12260" xr:uid="{C6D26D14-6568-4ACA-8B69-0AF45377A25A}"/>
    <cellStyle name="เครื่องหมายจุลภาค 11 3 2 3" xfId="6740" xr:uid="{00000000-0005-0000-0000-000017220000}"/>
    <cellStyle name="เครื่องหมายจุลภาค 11 3 2 3 2" xfId="15196" xr:uid="{3A473219-7D46-4C66-9263-4F4DD3DB7725}"/>
    <cellStyle name="เครื่องหมายจุลภาค 11 3 3" xfId="3113" xr:uid="{00000000-0005-0000-0000-000018220000}"/>
    <cellStyle name="เครื่องหมายจุลภาค 11 3 3 2" xfId="4867" xr:uid="{00000000-0005-0000-0000-000019220000}"/>
    <cellStyle name="เครื่องหมายจุลภาค 11 3 3 2 2" xfId="13997" xr:uid="{609DC205-E99B-4A6B-A76B-F5E5DCABF3E6}"/>
    <cellStyle name="เครื่องหมายจุลภาค 11 3 3 3" xfId="7787" xr:uid="{00000000-0005-0000-0000-00001A220000}"/>
    <cellStyle name="เครื่องหมายจุลภาค 11 3 3 3 2" xfId="15780" xr:uid="{AC0FCD8E-9184-4054-A0DB-E920479C5F56}"/>
    <cellStyle name="เครื่องหมายจุลภาค 11 3 3 4" xfId="12259" xr:uid="{034FDDEB-0278-446A-B2EB-3958FD4CA508}"/>
    <cellStyle name="เครื่องหมายจุลภาค 11 3 4" xfId="5901" xr:uid="{00000000-0005-0000-0000-00001B220000}"/>
    <cellStyle name="เครื่องหมายจุลภาค 11 3 4 2" xfId="14771" xr:uid="{F99FE2BE-C0D8-4CBA-8121-086BAD8892A1}"/>
    <cellStyle name="เครื่องหมายจุลภาค 11 4" xfId="1924" xr:uid="{00000000-0005-0000-0000-00001C220000}"/>
    <cellStyle name="เครื่องหมายจุลภาค 11 4 2" xfId="3115" xr:uid="{00000000-0005-0000-0000-00001D220000}"/>
    <cellStyle name="เครื่องหมายจุลภาค 11 4 2 2" xfId="4869" xr:uid="{00000000-0005-0000-0000-00001E220000}"/>
    <cellStyle name="เครื่องหมายจุลภาค 11 4 2 2 2" xfId="13999" xr:uid="{BA2B356C-C326-4D6F-909B-51391C5FD72E}"/>
    <cellStyle name="เครื่องหมายจุลภาค 11 4 2 3" xfId="8286" xr:uid="{00000000-0005-0000-0000-00001F220000}"/>
    <cellStyle name="เครื่องหมายจุลภาค 11 4 2 3 2" xfId="16176" xr:uid="{93679E27-DD5B-4138-8390-E8E51389F4F5}"/>
    <cellStyle name="เครื่องหมายจุลภาค 11 4 2 4" xfId="12261" xr:uid="{9C36A7E0-F035-45EF-9C5A-5C96EC90427D}"/>
    <cellStyle name="เครื่องหมายจุลภาค 11 4 3" xfId="4174" xr:uid="{00000000-0005-0000-0000-000020220000}"/>
    <cellStyle name="เครื่องหมายจุลภาค 11 4 3 2" xfId="13305" xr:uid="{B6D036F5-EA6C-43E6-9725-8C850E46C9C2}"/>
    <cellStyle name="เครื่องหมายจุลภาค 11 4 4" xfId="6741" xr:uid="{00000000-0005-0000-0000-000021220000}"/>
    <cellStyle name="เครื่องหมายจุลภาค 11 4 4 2" xfId="15197" xr:uid="{B3AEA646-61F2-43B3-A626-E498FDA6031F}"/>
    <cellStyle name="เครื่องหมายจุลภาค 11 4 5" xfId="11567" xr:uid="{A055B16B-4FD5-420A-B407-89DD07FA81EB}"/>
    <cellStyle name="เครื่องหมายจุลภาค 11 5" xfId="1925" xr:uid="{00000000-0005-0000-0000-000022220000}"/>
    <cellStyle name="เครื่องหมายจุลภาค 11 5 2" xfId="3116" xr:uid="{00000000-0005-0000-0000-000023220000}"/>
    <cellStyle name="เครื่องหมายจุลภาค 11 5 2 2" xfId="4870" xr:uid="{00000000-0005-0000-0000-000024220000}"/>
    <cellStyle name="เครื่องหมายจุลภาค 11 5 2 2 2" xfId="14000" xr:uid="{5D723FE3-FBB2-443A-B308-650C88A5C6B5}"/>
    <cellStyle name="เครื่องหมายจุลภาค 11 5 2 3" xfId="12262" xr:uid="{8B8F11CB-03DA-45B7-9601-F903F9039D59}"/>
    <cellStyle name="เครื่องหมายจุลภาค 11 5 3" xfId="4175" xr:uid="{00000000-0005-0000-0000-000025220000}"/>
    <cellStyle name="เครื่องหมายจุลภาค 11 5 3 2" xfId="13306" xr:uid="{7DC2604B-AB45-42C7-A31E-6CFFD79558CA}"/>
    <cellStyle name="เครื่องหมายจุลภาค 11 5 4" xfId="7062" xr:uid="{00000000-0005-0000-0000-000026220000}"/>
    <cellStyle name="เครื่องหมายจุลภาค 11 5 4 2" xfId="15360" xr:uid="{96BFE3D9-F466-4476-91E2-F6762E1C9C99}"/>
    <cellStyle name="เครื่องหมายจุลภาค 11 5 5" xfId="11568" xr:uid="{2D25470D-BFD5-40C1-9671-0435BF5B4481}"/>
    <cellStyle name="เครื่องหมายจุลภาค 11 6" xfId="3107" xr:uid="{00000000-0005-0000-0000-000027220000}"/>
    <cellStyle name="เครื่องหมายจุลภาค 11 6 2" xfId="4861" xr:uid="{00000000-0005-0000-0000-000028220000}"/>
    <cellStyle name="เครื่องหมายจุลภาค 11 6 2 2" xfId="13991" xr:uid="{DA62D285-60BC-481D-A28F-1EBA1C7D3F62}"/>
    <cellStyle name="เครื่องหมายจุลภาค 11 6 3" xfId="7783" xr:uid="{00000000-0005-0000-0000-000029220000}"/>
    <cellStyle name="เครื่องหมายจุลภาค 11 6 3 2" xfId="15776" xr:uid="{94611AD8-121D-4E10-8111-D95E2A6CB75C}"/>
    <cellStyle name="เครื่องหมายจุลภาค 11 6 4" xfId="12253" xr:uid="{1F0A51B1-05A8-4457-9152-47B53F41682E}"/>
    <cellStyle name="เครื่องหมายจุลภาค 11 7" xfId="4169" xr:uid="{00000000-0005-0000-0000-00002A220000}"/>
    <cellStyle name="เครื่องหมายจุลภาค 11 7 2" xfId="13300" xr:uid="{25D8F331-11E1-40BA-B968-B85C0B86A083}"/>
    <cellStyle name="เครื่องหมายจุลภาค 11 8" xfId="5897" xr:uid="{00000000-0005-0000-0000-00002B220000}"/>
    <cellStyle name="เครื่องหมายจุลภาค 11 8 2" xfId="14767" xr:uid="{362AC382-BCDF-42C3-9258-5ACEEA3D2D3C}"/>
    <cellStyle name="เครื่องหมายจุลภาค 11 9" xfId="11562" xr:uid="{FBB6BAD8-28BB-4EEB-9E0B-210C684CE407}"/>
    <cellStyle name="เครื่องหมายจุลภาค 12" xfId="1926" xr:uid="{00000000-0005-0000-0000-00002C220000}"/>
    <cellStyle name="เครื่องหมายจุลภาค 12 2" xfId="3117" xr:uid="{00000000-0005-0000-0000-00002D220000}"/>
    <cellStyle name="เครื่องหมายจุลภาค 12 2 2" xfId="4871" xr:uid="{00000000-0005-0000-0000-00002E220000}"/>
    <cellStyle name="เครื่องหมายจุลภาค 12 2 2 2" xfId="8291" xr:uid="{00000000-0005-0000-0000-00002F220000}"/>
    <cellStyle name="เครื่องหมายจุลภาค 12 2 2 2 2" xfId="16181" xr:uid="{604A2C7B-023C-41BB-888C-51A8661CD2BC}"/>
    <cellStyle name="เครื่องหมายจุลภาค 12 2 2 3" xfId="14001" xr:uid="{A1FC0A81-1AA8-4D0C-922C-BE1DF97623A6}"/>
    <cellStyle name="เครื่องหมายจุลภาค 12 2 3" xfId="6742" xr:uid="{00000000-0005-0000-0000-000030220000}"/>
    <cellStyle name="เครื่องหมายจุลภาค 12 2 3 2" xfId="15198" xr:uid="{09A821BD-F5FB-4492-8519-222F6F5ABA21}"/>
    <cellStyle name="เครื่องหมายจุลภาค 12 2 4" xfId="12263" xr:uid="{DF525406-351E-4EEF-8A8E-569EB3DCF69E}"/>
    <cellStyle name="เครื่องหมายจุลภาค 12 3" xfId="4176" xr:uid="{00000000-0005-0000-0000-000031220000}"/>
    <cellStyle name="เครื่องหมายจุลภาค 12 3 2" xfId="7063" xr:uid="{00000000-0005-0000-0000-000032220000}"/>
    <cellStyle name="เครื่องหมายจุลภาค 12 3 2 2" xfId="15361" xr:uid="{E665EF9D-8531-416C-8E36-8C384C5AA782}"/>
    <cellStyle name="เครื่องหมายจุลภาค 12 3 3" xfId="13307" xr:uid="{FA279A9F-CF17-414F-BCE9-8F3DBC11D7D5}"/>
    <cellStyle name="เครื่องหมายจุลภาค 12 4" xfId="7788" xr:uid="{00000000-0005-0000-0000-000033220000}"/>
    <cellStyle name="เครื่องหมายจุลภาค 12 4 2" xfId="15781" xr:uid="{DC4F1C73-3C47-4F87-918A-F4C7EC42D53D}"/>
    <cellStyle name="เครื่องหมายจุลภาค 12 5" xfId="5902" xr:uid="{00000000-0005-0000-0000-000034220000}"/>
    <cellStyle name="เครื่องหมายจุลภาค 12 5 2" xfId="14772" xr:uid="{E31AECFC-FC65-4DCF-B4F4-63D12D2103AB}"/>
    <cellStyle name="เครื่องหมายจุลภาค 12 6" xfId="11569" xr:uid="{19866E32-A30E-4661-A5AE-2890E622210B}"/>
    <cellStyle name="เครื่องหมายจุลภาค 13" xfId="1927" xr:uid="{00000000-0005-0000-0000-000035220000}"/>
    <cellStyle name="เครื่องหมายจุลภาค 13 2" xfId="3118" xr:uid="{00000000-0005-0000-0000-000036220000}"/>
    <cellStyle name="เครื่องหมายจุลภาค 13 2 2" xfId="4872" xr:uid="{00000000-0005-0000-0000-000037220000}"/>
    <cellStyle name="เครื่องหมายจุลภาค 13 2 2 2" xfId="7064" xr:uid="{00000000-0005-0000-0000-000038220000}"/>
    <cellStyle name="เครื่องหมายจุลภาค 13 2 2 2 2" xfId="15362" xr:uid="{C20956B2-CF70-44FB-AADB-8BC245CCD67D}"/>
    <cellStyle name="เครื่องหมายจุลภาค 13 2 2 3" xfId="14002" xr:uid="{EDABACC9-72BA-4633-966D-A420955A6CFE}"/>
    <cellStyle name="เครื่องหมายจุลภาค 13 2 3" xfId="8292" xr:uid="{00000000-0005-0000-0000-000039220000}"/>
    <cellStyle name="เครื่องหมายจุลภาค 13 2 3 2" xfId="16182" xr:uid="{E98DBC17-F696-4A32-B6E3-FC88772D0C9D}"/>
    <cellStyle name="เครื่องหมายจุลภาค 13 2 4" xfId="5534" xr:uid="{00000000-0005-0000-0000-00003A220000}"/>
    <cellStyle name="เครื่องหมายจุลภาค 13 2 4 2" xfId="14617" xr:uid="{A7D988E1-DC49-4C74-A2C2-CA48B247A358}"/>
    <cellStyle name="เครื่องหมายจุลภาค 13 2 5" xfId="5472" xr:uid="{00000000-0005-0000-0000-00003B220000}"/>
    <cellStyle name="เครื่องหมายจุลภาค 13 2 5 2" xfId="14569" xr:uid="{41298737-02E0-4B41-801E-0601096C030B}"/>
    <cellStyle name="เครื่องหมายจุลภาค 13 2 6" xfId="12264" xr:uid="{E7FAF28A-4E87-43C8-AB66-AB280B8CD497}"/>
    <cellStyle name="เครื่องหมายจุลภาค 13 3" xfId="4177" xr:uid="{00000000-0005-0000-0000-00003C220000}"/>
    <cellStyle name="เครื่องหมายจุลภาค 13 3 2" xfId="7789" xr:uid="{00000000-0005-0000-0000-00003D220000}"/>
    <cellStyle name="เครื่องหมายจุลภาค 13 3 2 2" xfId="15782" xr:uid="{DC998F92-680F-417D-8F18-C05ED1201219}"/>
    <cellStyle name="เครื่องหมายจุลภาค 13 3 3" xfId="13308" xr:uid="{F4467329-E31C-4F81-AB4D-CC133AA4AAD0}"/>
    <cellStyle name="เครื่องหมายจุลภาค 13 4" xfId="5903" xr:uid="{00000000-0005-0000-0000-00003E220000}"/>
    <cellStyle name="เครื่องหมายจุลภาค 13 4 2" xfId="14773" xr:uid="{E026A17F-D662-4E68-957F-995F91B16D69}"/>
    <cellStyle name="เครื่องหมายจุลภาค 13 5" xfId="11570" xr:uid="{717ADA81-786F-4C2F-8B1E-7E82A9516132}"/>
    <cellStyle name="เครื่องหมายจุลภาค 14" xfId="1928" xr:uid="{00000000-0005-0000-0000-00003F220000}"/>
    <cellStyle name="เครื่องหมายจุลภาค 14 2" xfId="3119" xr:uid="{00000000-0005-0000-0000-000040220000}"/>
    <cellStyle name="เครื่องหมายจุลภาค 14 2 2" xfId="4873" xr:uid="{00000000-0005-0000-0000-000041220000}"/>
    <cellStyle name="เครื่องหมายจุลภาค 14 2 2 2" xfId="8293" xr:uid="{00000000-0005-0000-0000-000042220000}"/>
    <cellStyle name="เครื่องหมายจุลภาค 14 2 2 2 2" xfId="16183" xr:uid="{63A26951-7BE1-4643-A060-1530B7A5EFD0}"/>
    <cellStyle name="เครื่องหมายจุลภาค 14 2 2 3" xfId="14003" xr:uid="{BC89BC41-0371-47FD-9E2F-11227616ED9E}"/>
    <cellStyle name="เครื่องหมายจุลภาค 14 2 3" xfId="7065" xr:uid="{00000000-0005-0000-0000-000043220000}"/>
    <cellStyle name="เครื่องหมายจุลภาค 14 2 3 2" xfId="15363" xr:uid="{7596C1F2-CB36-45D7-A55A-E9AEF1D161A4}"/>
    <cellStyle name="เครื่องหมายจุลภาค 14 2 4" xfId="12265" xr:uid="{82C202B0-446B-4452-979B-88A385056534}"/>
    <cellStyle name="เครื่องหมายจุลภาค 14 3" xfId="4178" xr:uid="{00000000-0005-0000-0000-000044220000}"/>
    <cellStyle name="เครื่องหมายจุลภาค 14 3 2" xfId="7790" xr:uid="{00000000-0005-0000-0000-000045220000}"/>
    <cellStyle name="เครื่องหมายจุลภาค 14 3 2 2" xfId="15783" xr:uid="{6821D9DC-A6F9-4784-AECD-79E17FC13BE4}"/>
    <cellStyle name="เครื่องหมายจุลภาค 14 3 3" xfId="13309" xr:uid="{FC2178E8-510B-47F8-94BA-6C9C1B7A8230}"/>
    <cellStyle name="เครื่องหมายจุลภาค 14 4" xfId="5904" xr:uid="{00000000-0005-0000-0000-000046220000}"/>
    <cellStyle name="เครื่องหมายจุลภาค 14 4 2" xfId="14774" xr:uid="{C69D9174-C226-4027-AD62-DC39BAA100F4}"/>
    <cellStyle name="เครื่องหมายจุลภาค 14 5" xfId="11571" xr:uid="{54837EAA-EACF-415A-A0E4-2CC2C07BAC0B}"/>
    <cellStyle name="เครื่องหมายจุลภาค 15" xfId="1929" xr:uid="{00000000-0005-0000-0000-000047220000}"/>
    <cellStyle name="เครื่องหมายจุลภาค 15 2" xfId="3120" xr:uid="{00000000-0005-0000-0000-000048220000}"/>
    <cellStyle name="เครื่องหมายจุลภาค 15 2 2" xfId="4874" xr:uid="{00000000-0005-0000-0000-000049220000}"/>
    <cellStyle name="เครื่องหมายจุลภาค 15 2 2 2" xfId="8294" xr:uid="{00000000-0005-0000-0000-00004A220000}"/>
    <cellStyle name="เครื่องหมายจุลภาค 15 2 2 2 2" xfId="16184" xr:uid="{3711281D-195F-47F4-A6EA-ABBF03D1F766}"/>
    <cellStyle name="เครื่องหมายจุลภาค 15 2 2 3" xfId="14004" xr:uid="{545A38FC-9346-4843-A309-8F89328CC0BC}"/>
    <cellStyle name="เครื่องหมายจุลภาค 15 2 3" xfId="7066" xr:uid="{00000000-0005-0000-0000-00004B220000}"/>
    <cellStyle name="เครื่องหมายจุลภาค 15 2 3 2" xfId="10990" xr:uid="{00000000-0005-0000-0000-00004C220000}"/>
    <cellStyle name="เครื่องหมายจุลภาค 15 2 4" xfId="12266" xr:uid="{ED80EF47-2383-4697-B40B-473FD88123AF}"/>
    <cellStyle name="เครื่องหมายจุลภาค 15 3" xfId="4179" xr:uid="{00000000-0005-0000-0000-00004D220000}"/>
    <cellStyle name="เครื่องหมายจุลภาค 15 3 2" xfId="7791" xr:uid="{00000000-0005-0000-0000-00004E220000}"/>
    <cellStyle name="เครื่องหมายจุลภาค 15 3 2 2" xfId="15784" xr:uid="{B1EA4027-04BD-4EB3-92A5-345373AED58C}"/>
    <cellStyle name="เครื่องหมายจุลภาค 15 3 3" xfId="13310" xr:uid="{F3071C7F-E780-41F5-A3E7-26E1D02E6095}"/>
    <cellStyle name="เครื่องหมายจุลภาค 15 4" xfId="6273" xr:uid="{00000000-0005-0000-0000-00004F220000}"/>
    <cellStyle name="เครื่องหมายจุลภาค 15 4 2" xfId="14875" xr:uid="{3A481C10-4FD7-48CB-96D1-2147F59561C7}"/>
    <cellStyle name="เครื่องหมายจุลภาค 15 5" xfId="11572" xr:uid="{9E6B3F51-0DD8-4212-8DCE-CD20B3E0568E}"/>
    <cellStyle name="เครื่องหมายจุลภาค 16" xfId="1930" xr:uid="{00000000-0005-0000-0000-000050220000}"/>
    <cellStyle name="เครื่องหมายจุลภาค 16 2" xfId="1931" xr:uid="{00000000-0005-0000-0000-000051220000}"/>
    <cellStyle name="เครื่องหมายจุลภาค 16 2 2" xfId="3122" xr:uid="{00000000-0005-0000-0000-000052220000}"/>
    <cellStyle name="เครื่องหมายจุลภาค 16 2 2 2" xfId="4876" xr:uid="{00000000-0005-0000-0000-000053220000}"/>
    <cellStyle name="เครื่องหมายจุลภาค 16 2 2 2 2" xfId="8365" xr:uid="{00000000-0005-0000-0000-000054220000}"/>
    <cellStyle name="เครื่องหมายจุลภาค 16 2 2 2 2 2" xfId="16254" xr:uid="{29217C85-E94F-4A41-B377-040A13B8FBE6}"/>
    <cellStyle name="เครื่องหมายจุลภาค 16 2 2 2 3" xfId="14006" xr:uid="{E89A060E-7899-48B0-A326-B2CD3D4E6996}"/>
    <cellStyle name="เครื่องหมายจุลภาค 16 2 2 3" xfId="7929" xr:uid="{00000000-0005-0000-0000-000055220000}"/>
    <cellStyle name="เครื่องหมายจุลภาค 16 2 2 3 2" xfId="15858" xr:uid="{8F7FE60F-1D9D-4FBD-A388-253D02BD8C91}"/>
    <cellStyle name="เครื่องหมายจุลภาค 16 2 2 4" xfId="12268" xr:uid="{17CCBB8D-6D21-4063-B88C-466DB8E944C8}"/>
    <cellStyle name="เครื่องหมายจุลภาค 16 2 3" xfId="7303" xr:uid="{00000000-0005-0000-0000-000056220000}"/>
    <cellStyle name="เครื่องหมายจุลภาค 16 2 4" xfId="7246" xr:uid="{00000000-0005-0000-0000-000057220000}"/>
    <cellStyle name="เครื่องหมายจุลภาค 16 2 4 2" xfId="15474" xr:uid="{A51DACFE-83C0-4DFD-874C-0F5A79EC6BD3}"/>
    <cellStyle name="เครื่องหมายจุลภาค 16 3" xfId="3121" xr:uid="{00000000-0005-0000-0000-000058220000}"/>
    <cellStyle name="เครื่องหมายจุลภาค 16 3 2" xfId="4875" xr:uid="{00000000-0005-0000-0000-000059220000}"/>
    <cellStyle name="เครื่องหมายจุลภาค 16 3 2 2" xfId="14005" xr:uid="{302014BB-E5FE-4F8A-9116-7C2DAAA2F27B}"/>
    <cellStyle name="เครื่องหมายจุลภาค 16 3 3" xfId="8122" xr:uid="{00000000-0005-0000-0000-00005A220000}"/>
    <cellStyle name="เครื่องหมายจุลภาค 16 3 3 2" xfId="16012" xr:uid="{3C624C7B-0C13-4AF0-BB3D-07300EFC168C}"/>
    <cellStyle name="เครื่องหมายจุลภาค 16 3 4" xfId="12267" xr:uid="{D8BE2461-3140-43C1-AD0C-B71A175F8B17}"/>
    <cellStyle name="เครื่องหมายจุลภาค 16 4" xfId="7434" xr:uid="{00000000-0005-0000-0000-00005B220000}"/>
    <cellStyle name="เครื่องหมายจุลภาค 16 4 2" xfId="15602" xr:uid="{7F4D4F82-B678-43A2-9F9C-3B89B7543594}"/>
    <cellStyle name="เครื่องหมายจุลภาค 16 5" xfId="6321" xr:uid="{00000000-0005-0000-0000-00005C220000}"/>
    <cellStyle name="เครื่องหมายจุลภาค 17" xfId="6308" xr:uid="{00000000-0005-0000-0000-00005D220000}"/>
    <cellStyle name="เครื่องหมายจุลภาค 17 2" xfId="8295" xr:uid="{00000000-0005-0000-0000-00005E220000}"/>
    <cellStyle name="เครื่องหมายจุลภาค 17 2 2" xfId="16185" xr:uid="{7930F690-AEF4-41F5-BEE2-F823C5916060}"/>
    <cellStyle name="เครื่องหมายจุลภาค 17 3" xfId="7792" xr:uid="{00000000-0005-0000-0000-00005F220000}"/>
    <cellStyle name="เครื่องหมายจุลภาค 17 3 2" xfId="15785" xr:uid="{F8011F0F-099E-45E9-817F-25FCD41141EB}"/>
    <cellStyle name="เครื่องหมายจุลภาค 17 4" xfId="14879" xr:uid="{36A55CCC-27DC-47DA-97A2-7C5E1E7A0281}"/>
    <cellStyle name="เครื่องหมายจุลภาค 18" xfId="16476" xr:uid="{072730A6-AC8E-467F-BED1-B8A475C8A033}"/>
    <cellStyle name="เครื่องหมายจุลภาค 19" xfId="21247" xr:uid="{6B9E65F6-2B2E-49E8-9C95-9D0AF317706B}"/>
    <cellStyle name="เครื่องหมายจุลภาค 2" xfId="1932" xr:uid="{00000000-0005-0000-0000-000060220000}"/>
    <cellStyle name="เครื่องหมายจุลภาค 2 10" xfId="1933" xr:uid="{00000000-0005-0000-0000-000061220000}"/>
    <cellStyle name="เครื่องหมายจุลภาค 2 10 2" xfId="3124" xr:uid="{00000000-0005-0000-0000-000062220000}"/>
    <cellStyle name="เครื่องหมายจุลภาค 2 10 2 2" xfId="4878" xr:uid="{00000000-0005-0000-0000-000063220000}"/>
    <cellStyle name="เครื่องหมายจุลภาค 2 10 2 2 2" xfId="14008" xr:uid="{307BC9D9-0C38-4453-BC88-F063112C2BAB}"/>
    <cellStyle name="เครื่องหมายจุลภาค 2 10 2 3" xfId="8297" xr:uid="{00000000-0005-0000-0000-000064220000}"/>
    <cellStyle name="เครื่องหมายจุลภาค 2 10 2 3 2" xfId="16187" xr:uid="{D06E2B70-4B30-47E5-BBAB-4E37BBB72BDB}"/>
    <cellStyle name="เครื่องหมายจุลภาค 2 10 2 4" xfId="12270" xr:uid="{C82A9D75-42DA-43C0-82D6-C78218DFAF08}"/>
    <cellStyle name="เครื่องหมายจุลภาค 2 10 3" xfId="7794" xr:uid="{00000000-0005-0000-0000-000065220000}"/>
    <cellStyle name="เครื่องหมายจุลภาค 2 10 3 2" xfId="15787" xr:uid="{D3FAE861-2C3C-4E97-AEA3-B3223CB9DFCC}"/>
    <cellStyle name="เครื่องหมายจุลภาค 2 10 4" xfId="6252" xr:uid="{00000000-0005-0000-0000-000066220000}"/>
    <cellStyle name="เครื่องหมายจุลภาค 2 10 4 2" xfId="14865" xr:uid="{26760A41-DEA0-4F1E-9927-CB7A7868DE42}"/>
    <cellStyle name="เครื่องหมายจุลภาค 2 11" xfId="1934" xr:uid="{00000000-0005-0000-0000-000067220000}"/>
    <cellStyle name="เครื่องหมายจุลภาค 2 11 2" xfId="3125" xr:uid="{00000000-0005-0000-0000-000068220000}"/>
    <cellStyle name="เครื่องหมายจุลภาค 2 11 2 2" xfId="4879" xr:uid="{00000000-0005-0000-0000-000069220000}"/>
    <cellStyle name="เครื่องหมายจุลภาค 2 11 2 2 2" xfId="14009" xr:uid="{218E8E63-C88E-482A-B7DC-C1AACD583378}"/>
    <cellStyle name="เครื่องหมายจุลภาค 2 11 2 3" xfId="8296" xr:uid="{00000000-0005-0000-0000-00006A220000}"/>
    <cellStyle name="เครื่องหมายจุลภาค 2 11 2 3 2" xfId="16186" xr:uid="{0404811C-D673-4E63-B151-0A3BA9C40E02}"/>
    <cellStyle name="เครื่องหมายจุลภาค 2 11 2 4" xfId="12271" xr:uid="{FBF0DDD5-5415-4B5D-84AE-157A97FAB1C1}"/>
    <cellStyle name="เครื่องหมายจุลภาค 2 11 3" xfId="4181" xr:uid="{00000000-0005-0000-0000-00006B220000}"/>
    <cellStyle name="เครื่องหมายจุลภาค 2 11 3 2" xfId="7793" xr:uid="{00000000-0005-0000-0000-00006C220000}"/>
    <cellStyle name="เครื่องหมายจุลภาค 2 11 3 2 2" xfId="15786" xr:uid="{D1A45E5C-5687-46FF-A406-75105D33002D}"/>
    <cellStyle name="เครื่องหมายจุลภาค 2 11 3 3" xfId="13312" xr:uid="{8FE6F68B-6F7A-40E5-8B81-5F8A604D30DA}"/>
    <cellStyle name="เครื่องหมายจุลภาค 2 11 4" xfId="7067" xr:uid="{00000000-0005-0000-0000-00006D220000}"/>
    <cellStyle name="เครื่องหมายจุลภาค 2 11 4 2" xfId="15364" xr:uid="{EAA6B57C-FBF7-486C-8B49-F4780E6143BD}"/>
    <cellStyle name="เครื่องหมายจุลภาค 2 11 5" xfId="11574" xr:uid="{4BE6946E-8448-4D8B-8675-EE766356DD36}"/>
    <cellStyle name="เครื่องหมายจุลภาค 2 12" xfId="3123" xr:uid="{00000000-0005-0000-0000-00006E220000}"/>
    <cellStyle name="เครื่องหมายจุลภาค 2 12 2" xfId="4877" xr:uid="{00000000-0005-0000-0000-00006F220000}"/>
    <cellStyle name="เครื่องหมายจุลภาค 2 12 2 2" xfId="8383" xr:uid="{00000000-0005-0000-0000-000070220000}"/>
    <cellStyle name="เครื่องหมายจุลภาค 2 12 2 2 2" xfId="16266" xr:uid="{A51D2B93-6C47-4946-8D6B-2194FBD74C1F}"/>
    <cellStyle name="เครื่องหมายจุลภาค 2 12 2 3" xfId="14007" xr:uid="{A0DA9732-2A03-4C3F-A671-18AB201C6ACC}"/>
    <cellStyle name="เครื่องหมายจุลภาค 2 12 3" xfId="7953" xr:uid="{00000000-0005-0000-0000-000071220000}"/>
    <cellStyle name="เครื่องหมายจุลภาค 2 12 3 2" xfId="15871" xr:uid="{E2E49020-F9F2-4C39-BE3F-E50C24558B18}"/>
    <cellStyle name="เครื่องหมายจุลภาค 2 12 4" xfId="7179" xr:uid="{00000000-0005-0000-0000-000072220000}"/>
    <cellStyle name="เครื่องหมายจุลภาค 2 12 4 2" xfId="15422" xr:uid="{CDC6218C-ED4E-43BA-A0A0-0EE85F9A4B33}"/>
    <cellStyle name="เครื่องหมายจุลภาค 2 12 5" xfId="12269" xr:uid="{CC89D94E-6F01-4584-A446-E28821DB4200}"/>
    <cellStyle name="เครื่องหมายจุลภาค 2 13" xfId="4180" xr:uid="{00000000-0005-0000-0000-000073220000}"/>
    <cellStyle name="เครื่องหมายจุลภาค 2 13 2" xfId="8102" xr:uid="{00000000-0005-0000-0000-000074220000}"/>
    <cellStyle name="เครื่องหมายจุลภาค 2 13 2 2" xfId="15992" xr:uid="{4464AE8A-0609-4E7D-90B1-0EAA53366FF9}"/>
    <cellStyle name="เครื่องหมายจุลภาค 2 13 3" xfId="13311" xr:uid="{33D23BF4-4BAD-4211-9922-5E8A3252FDB4}"/>
    <cellStyle name="เครื่องหมายจุลภาค 2 14" xfId="7403" xr:uid="{00000000-0005-0000-0000-000075220000}"/>
    <cellStyle name="เครื่องหมายจุลภาค 2 14 2" xfId="15584" xr:uid="{FC56BD15-EC41-4E61-BC6E-1A7EE7F6634C}"/>
    <cellStyle name="เครื่องหมายจุลภาค 2 15" xfId="5905" xr:uid="{00000000-0005-0000-0000-000076220000}"/>
    <cellStyle name="เครื่องหมายจุลภาค 2 15 2" xfId="14775" xr:uid="{954BD58F-D850-48E8-807E-8AE42BCEB0DD}"/>
    <cellStyle name="เครื่องหมายจุลภาค 2 16" xfId="11573" xr:uid="{597B5FF7-2BEB-4B73-9490-DFF8E97268B6}"/>
    <cellStyle name="เครื่องหมายจุลภาค 2 2" xfId="1935" xr:uid="{00000000-0005-0000-0000-000077220000}"/>
    <cellStyle name="เครื่องหมายจุลภาค 2 2 10" xfId="5906" xr:uid="{00000000-0005-0000-0000-000078220000}"/>
    <cellStyle name="เครื่องหมายจุลภาค 2 2 10 2" xfId="14776" xr:uid="{F2889F03-C0BE-447D-AB66-A7313F557C96}"/>
    <cellStyle name="เครื่องหมายจุลภาค 2 2 11" xfId="7209" xr:uid="{00000000-0005-0000-0000-000079220000}"/>
    <cellStyle name="เครื่องหมายจุลภาค 2 2 11 2" xfId="15450" xr:uid="{A3C1750A-F68A-49B5-892A-62D6392C6207}"/>
    <cellStyle name="เครื่องหมายจุลภาค 2 2 12" xfId="7404" xr:uid="{00000000-0005-0000-0000-00007A220000}"/>
    <cellStyle name="เครื่องหมายจุลภาค 2 2 12 2" xfId="15585" xr:uid="{FDCCE9BB-F2D1-4D3F-A0E3-D965DF41CDC0}"/>
    <cellStyle name="เครื่องหมายจุลภาค 2 2 13" xfId="5517" xr:uid="{00000000-0005-0000-0000-00007B220000}"/>
    <cellStyle name="เครื่องหมายจุลภาค 2 2 13 2" xfId="14602" xr:uid="{067DF2DD-8284-4D4E-9CC4-A9A1FB7C79BF}"/>
    <cellStyle name="เครื่องหมายจุลภาค 2 2 14" xfId="11575" xr:uid="{B24D3DEB-8401-4715-81D9-006EAB7D4558}"/>
    <cellStyle name="เครื่องหมายจุลภาค 2 2 2" xfId="1936" xr:uid="{00000000-0005-0000-0000-00007C220000}"/>
    <cellStyle name="เครื่องหมายจุลภาค 2 2 2 10" xfId="5907" xr:uid="{00000000-0005-0000-0000-00007D220000}"/>
    <cellStyle name="เครื่องหมายจุลภาค 2 2 2 10 2" xfId="14777" xr:uid="{6F39461F-D155-44D4-A932-4366EBC8BB72}"/>
    <cellStyle name="เครื่องหมายจุลภาค 2 2 2 11" xfId="11576" xr:uid="{7936B4EE-94A1-4A59-BA5B-4F208FB94543}"/>
    <cellStyle name="เครื่องหมายจุลภาค 2 2 2 2" xfId="1937" xr:uid="{00000000-0005-0000-0000-00007E220000}"/>
    <cellStyle name="เครื่องหมายจุลภาค 2 2 2 2 10" xfId="11319" xr:uid="{5B3CB2F9-777C-4601-B0CA-2E4CC23458DB}"/>
    <cellStyle name="เครื่องหมายจุลภาค 2 2 2 2 2" xfId="1938" xr:uid="{00000000-0005-0000-0000-00007F220000}"/>
    <cellStyle name="เครื่องหมายจุลภาค 2 2 2 2 2 2" xfId="1939" xr:uid="{00000000-0005-0000-0000-000080220000}"/>
    <cellStyle name="เครื่องหมายจุลภาค 2 2 2 2 2 2 2" xfId="1940" xr:uid="{00000000-0005-0000-0000-000081220000}"/>
    <cellStyle name="เครื่องหมายจุลภาค 2 2 2 2 2 2 2 2" xfId="6142" xr:uid="{00000000-0005-0000-0000-000082220000}"/>
    <cellStyle name="เครื่องหมายจุลภาค 2 2 2 2 2 2 3" xfId="6257" xr:uid="{00000000-0005-0000-0000-000083220000}"/>
    <cellStyle name="เครื่องหมายจุลภาค 2 2 2 2 2 2 3 2" xfId="8301" xr:uid="{00000000-0005-0000-0000-000084220000}"/>
    <cellStyle name="เครื่องหมายจุลภาค 2 2 2 2 2 2 3 2 2" xfId="16191" xr:uid="{A0F3FE20-5530-4B69-A112-9784742F3DD8}"/>
    <cellStyle name="เครื่องหมายจุลภาค 2 2 2 2 2 2 3 3" xfId="7798" xr:uid="{00000000-0005-0000-0000-000085220000}"/>
    <cellStyle name="เครื่องหมายจุลภาค 2 2 2 2 2 2 3 3 2" xfId="15791" xr:uid="{DD586028-36C5-4E72-B095-3BB7C23A7EB4}"/>
    <cellStyle name="เครื่องหมายจุลภาค 2 2 2 2 2 2 3 4" xfId="14869" xr:uid="{ECC51593-5894-4811-A38F-5EC0F4B2BEF5}"/>
    <cellStyle name="เครื่องหมายจุลภาค 2 2 2 2 2 2_BS " xfId="6141" xr:uid="{00000000-0005-0000-0000-000086220000}"/>
    <cellStyle name="เครื่องหมายจุลภาค 2 2 2 2 2 3" xfId="1941" xr:uid="{00000000-0005-0000-0000-000087220000}"/>
    <cellStyle name="เครื่องหมายจุลภาค 2 2 2 2 2 3 2" xfId="1942" xr:uid="{00000000-0005-0000-0000-000088220000}"/>
    <cellStyle name="เครื่องหมายจุลภาค 2 2 2 2 2 4" xfId="1943" xr:uid="{00000000-0005-0000-0000-000089220000}"/>
    <cellStyle name="เครื่องหมายจุลภาค 2 2 2 2 2 4 2" xfId="3130" xr:uid="{00000000-0005-0000-0000-00008A220000}"/>
    <cellStyle name="เครื่องหมายจุลภาค 2 2 2 2 2 4 2 2" xfId="4884" xr:uid="{00000000-0005-0000-0000-00008B220000}"/>
    <cellStyle name="เครื่องหมายจุลภาค 2 2 2 2 2 4 2 2 2" xfId="14014" xr:uid="{1A8CEBCE-8F8B-41C3-8B5C-E9C7281C20C0}"/>
    <cellStyle name="เครื่องหมายจุลภาค 2 2 2 2 2 4 2 3" xfId="12276" xr:uid="{970F4847-31BA-487A-AE8D-DD863EFC906E}"/>
    <cellStyle name="เครื่องหมายจุลภาค 2 2 2 2 2 4 3" xfId="6256" xr:uid="{00000000-0005-0000-0000-00008C220000}"/>
    <cellStyle name="เครื่องหมายจุลภาค 2 2 2 2 2 5" xfId="3129" xr:uid="{00000000-0005-0000-0000-00008D220000}"/>
    <cellStyle name="เครื่องหมายจุลภาค 2 2 2 2 2 5 2" xfId="4883" xr:uid="{00000000-0005-0000-0000-00008E220000}"/>
    <cellStyle name="เครื่องหมายจุลภาค 2 2 2 2 2 5 2 2" xfId="14013" xr:uid="{D583D2B8-9B6B-48C1-BA89-384C11F30BDF}"/>
    <cellStyle name="เครื่องหมายจุลภาค 2 2 2 2 2 5 3" xfId="8300" xr:uid="{00000000-0005-0000-0000-00008F220000}"/>
    <cellStyle name="เครื่องหมายจุลภาค 2 2 2 2 2 5 3 2" xfId="16190" xr:uid="{0A2088F7-20BA-45F8-967B-04F9ADB72C93}"/>
    <cellStyle name="เครื่องหมายจุลภาค 2 2 2 2 2 5 4" xfId="12275" xr:uid="{6BF42B97-F062-4EE1-8A77-0985CBD6D605}"/>
    <cellStyle name="เครื่องหมายจุลภาค 2 2 2 2 2 6" xfId="7797" xr:uid="{00000000-0005-0000-0000-000090220000}"/>
    <cellStyle name="เครื่องหมายจุลภาค 2 2 2 2 2 6 2" xfId="15790" xr:uid="{E755668E-621E-4282-BCF7-27435A0F802D}"/>
    <cellStyle name="เครื่องหมายจุลภาค 2 2 2 2 2 7" xfId="5908" xr:uid="{00000000-0005-0000-0000-000091220000}"/>
    <cellStyle name="เครื่องหมายจุลภาค 2 2 2 2 2 7 2" xfId="14778" xr:uid="{BA35CFF9-DAB2-421A-A350-89E024847248}"/>
    <cellStyle name="เครื่องหมายจุลภาค 2 2 2 2 2_BS " xfId="6140" xr:uid="{00000000-0005-0000-0000-000092220000}"/>
    <cellStyle name="เครื่องหมายจุลภาค 2 2 2 2 3" xfId="1944" xr:uid="{00000000-0005-0000-0000-000093220000}"/>
    <cellStyle name="เครื่องหมายจุลภาค 2 2 2 2 3 2" xfId="1945" xr:uid="{00000000-0005-0000-0000-000094220000}"/>
    <cellStyle name="เครื่องหมายจุลภาค 2 2 2 2 3 2 2" xfId="3132" xr:uid="{00000000-0005-0000-0000-000095220000}"/>
    <cellStyle name="เครื่องหมายจุลภาค 2 2 2 2 3 2 2 2" xfId="4886" xr:uid="{00000000-0005-0000-0000-000096220000}"/>
    <cellStyle name="เครื่องหมายจุลภาค 2 2 2 2 3 2 2 2 2" xfId="14016" xr:uid="{4C34D845-DED8-4D78-B286-D5BD8F3C333D}"/>
    <cellStyle name="เครื่องหมายจุลภาค 2 2 2 2 3 2 2 3" xfId="12278" xr:uid="{7C767FD4-871C-4444-996B-5AFDB4E67A82}"/>
    <cellStyle name="เครื่องหมายจุลภาค 2 2 2 2 3 2 3" xfId="8302" xr:uid="{00000000-0005-0000-0000-000097220000}"/>
    <cellStyle name="เครื่องหมายจุลภาค 2 2 2 2 3 2 3 2" xfId="16192" xr:uid="{691D2D95-1F41-459F-BD39-7E38B0646226}"/>
    <cellStyle name="เครื่องหมายจุลภาค 2 2 2 2 3 3" xfId="3131" xr:uid="{00000000-0005-0000-0000-000098220000}"/>
    <cellStyle name="เครื่องหมายจุลภาค 2 2 2 2 3 3 2" xfId="4885" xr:uid="{00000000-0005-0000-0000-000099220000}"/>
    <cellStyle name="เครื่องหมายจุลภาค 2 2 2 2 3 3 2 2" xfId="14015" xr:uid="{F408B8BE-0E76-408C-97A3-B9BDD4FBE818}"/>
    <cellStyle name="เครื่องหมายจุลภาค 2 2 2 2 3 3 3" xfId="7799" xr:uid="{00000000-0005-0000-0000-00009A220000}"/>
    <cellStyle name="เครื่องหมายจุลภาค 2 2 2 2 3 3 3 2" xfId="15792" xr:uid="{850F5BA8-BAC7-4A12-894A-3A29A4BB3B24}"/>
    <cellStyle name="เครื่องหมายจุลภาค 2 2 2 2 3 3 4" xfId="12277" xr:uid="{C91F5B9F-C1EE-4EB0-8A67-1B6047C87FDA}"/>
    <cellStyle name="เครื่องหมายจุลภาค 2 2 2 2 3 4" xfId="5909" xr:uid="{00000000-0005-0000-0000-00009B220000}"/>
    <cellStyle name="เครื่องหมายจุลภาค 2 2 2 2 3 4 2" xfId="14779" xr:uid="{520843B1-698D-4057-912D-347BF4BB6335}"/>
    <cellStyle name="เครื่องหมายจุลภาค 2 2 2 2 4" xfId="1946" xr:uid="{00000000-0005-0000-0000-00009C220000}"/>
    <cellStyle name="เครื่องหมายจุลภาค 2 2 2 2 4 2" xfId="8303" xr:uid="{00000000-0005-0000-0000-00009D220000}"/>
    <cellStyle name="เครื่องหมายจุลภาค 2 2 2 2 4 2 2" xfId="16193" xr:uid="{F35FA857-CD5A-4CB0-BBE5-811B700D64E0}"/>
    <cellStyle name="เครื่องหมายจุลภาค 2 2 2 2 4 3" xfId="7800" xr:uid="{00000000-0005-0000-0000-00009E220000}"/>
    <cellStyle name="เครื่องหมายจุลภาค 2 2 2 2 4 3 2" xfId="15793" xr:uid="{157D865C-03B3-49EB-A5D4-997C3B5C6769}"/>
    <cellStyle name="เครื่องหมายจุลภาค 2 2 2 2 4 4" xfId="6255" xr:uid="{00000000-0005-0000-0000-00009F220000}"/>
    <cellStyle name="เครื่องหมายจุลภาค 2 2 2 2 4 4 2" xfId="14868" xr:uid="{C085073E-25A6-4D3C-ABEF-5EF58BE3FD54}"/>
    <cellStyle name="เครื่องหมายจุลภาค 2 2 2 2 5" xfId="3128" xr:uid="{00000000-0005-0000-0000-0000A0220000}"/>
    <cellStyle name="เครื่องหมายจุลภาค 2 2 2 2 5 2" xfId="4882" xr:uid="{00000000-0005-0000-0000-0000A1220000}"/>
    <cellStyle name="เครื่องหมายจุลภาค 2 2 2 2 5 2 2" xfId="14012" xr:uid="{88FA4191-D55E-4532-A221-27B12AA42477}"/>
    <cellStyle name="เครื่องหมายจุลภาค 2 2 2 2 5 3" xfId="12274" xr:uid="{1AB2A9ED-C2E0-40EA-A823-2BF4F018A584}"/>
    <cellStyle name="เครื่องหมายจุลภาค 2 2 2 2 6" xfId="4184" xr:uid="{00000000-0005-0000-0000-0000A2220000}"/>
    <cellStyle name="เครื่องหมายจุลภาค 2 2 2 2 6 2" xfId="13315" xr:uid="{664A70D1-0D13-4AF7-8C0C-EF77BCE3ADF0}"/>
    <cellStyle name="เครื่องหมายจุลภาค 2 2 2 2 7" xfId="11577" xr:uid="{2C5DE22F-EE49-4E7A-9829-4CB1B4257425}"/>
    <cellStyle name="เครื่องหมายจุลภาค 2 2 2 2 8" xfId="11447" xr:uid="{8D81EEF7-7AAA-41A2-B10C-05503243E3AD}"/>
    <cellStyle name="เครื่องหมายจุลภาค 2 2 2 2 9" xfId="21244" xr:uid="{830E4B68-05E5-4DC3-87A1-DDFCD1C18D39}"/>
    <cellStyle name="เครื่องหมายจุลภาค 2 2 2 2_BS " xfId="6139" xr:uid="{00000000-0005-0000-0000-0000A3220000}"/>
    <cellStyle name="เครื่องหมายจุลภาค 2 2 2 3" xfId="1947" xr:uid="{00000000-0005-0000-0000-0000A4220000}"/>
    <cellStyle name="เครื่องหมายจุลภาค 2 2 2 3 2" xfId="1948" xr:uid="{00000000-0005-0000-0000-0000A5220000}"/>
    <cellStyle name="เครื่องหมายจุลภาค 2 2 2 3 2 2" xfId="1949" xr:uid="{00000000-0005-0000-0000-0000A6220000}"/>
    <cellStyle name="เครื่องหมายจุลภาค 2 2 2 3 2 2 2" xfId="3135" xr:uid="{00000000-0005-0000-0000-0000A7220000}"/>
    <cellStyle name="เครื่องหมายจุลภาค 2 2 2 3 2 2 2 2" xfId="4889" xr:uid="{00000000-0005-0000-0000-0000A8220000}"/>
    <cellStyle name="เครื่องหมายจุลภาค 2 2 2 3 2 2 2 2 2" xfId="14019" xr:uid="{A26C5134-624D-4057-A2E7-ACD670C194EC}"/>
    <cellStyle name="เครื่องหมายจุลภาค 2 2 2 3 2 2 2 3" xfId="12281" xr:uid="{DDD86E5A-DAF1-41F6-A83C-C335510B88CA}"/>
    <cellStyle name="เครื่องหมายจุลภาค 2 2 2 3 2 2 3" xfId="4187" xr:uid="{00000000-0005-0000-0000-0000A9220000}"/>
    <cellStyle name="เครื่องหมายจุลภาค 2 2 2 3 2 2 3 2" xfId="13318" xr:uid="{9B1B337A-F7C2-4DD8-B31F-382F19C2AFA1}"/>
    <cellStyle name="เครื่องหมายจุลภาค 2 2 2 3 2 2 4" xfId="8305" xr:uid="{00000000-0005-0000-0000-0000AA220000}"/>
    <cellStyle name="เครื่องหมายจุลภาค 2 2 2 3 2 2 4 2" xfId="16195" xr:uid="{3BD0A802-C6E6-468B-BC9A-680518B66628}"/>
    <cellStyle name="เครื่องหมายจุลภาค 2 2 2 3 2 2 5" xfId="11580" xr:uid="{48072BA2-0E0F-403C-95DC-7F96C6B14D50}"/>
    <cellStyle name="เครื่องหมายจุลภาค 2 2 2 3 2 3" xfId="3134" xr:uid="{00000000-0005-0000-0000-0000AB220000}"/>
    <cellStyle name="เครื่องหมายจุลภาค 2 2 2 3 2 3 2" xfId="4888" xr:uid="{00000000-0005-0000-0000-0000AC220000}"/>
    <cellStyle name="เครื่องหมายจุลภาค 2 2 2 3 2 3 2 2" xfId="14018" xr:uid="{93472C3E-DD39-476E-AA95-025039458CC6}"/>
    <cellStyle name="เครื่องหมายจุลภาค 2 2 2 3 2 3 3" xfId="7802" xr:uid="{00000000-0005-0000-0000-0000AD220000}"/>
    <cellStyle name="เครื่องหมายจุลภาค 2 2 2 3 2 3 3 2" xfId="15795" xr:uid="{9BA5D59E-B5C2-429F-B120-5370267EA806}"/>
    <cellStyle name="เครื่องหมายจุลภาค 2 2 2 3 2 3 4" xfId="12280" xr:uid="{7EBF9768-04AE-4771-AA8A-151E26F99E69}"/>
    <cellStyle name="เครื่องหมายจุลภาค 2 2 2 3 2 4" xfId="4186" xr:uid="{00000000-0005-0000-0000-0000AE220000}"/>
    <cellStyle name="เครื่องหมายจุลภาค 2 2 2 3 2 4 2" xfId="13317" xr:uid="{3871539F-7107-4059-81C7-984772D7B92F}"/>
    <cellStyle name="เครื่องหมายจุลภาค 2 2 2 3 2 5" xfId="5911" xr:uid="{00000000-0005-0000-0000-0000AF220000}"/>
    <cellStyle name="เครื่องหมายจุลภาค 2 2 2 3 2 5 2" xfId="14781" xr:uid="{2C4638C5-FACC-4D77-B6E6-5B33C40C5CE2}"/>
    <cellStyle name="เครื่องหมายจุลภาค 2 2 2 3 2 6" xfId="11579" xr:uid="{29B13DF2-DCF1-40F2-AB7C-19249B04937F}"/>
    <cellStyle name="เครื่องหมายจุลภาค 2 2 2 3 3" xfId="1950" xr:uid="{00000000-0005-0000-0000-0000B0220000}"/>
    <cellStyle name="เครื่องหมายจุลภาค 2 2 2 3 3 2" xfId="1951" xr:uid="{00000000-0005-0000-0000-0000B1220000}"/>
    <cellStyle name="เครื่องหมายจุลภาค 2 2 2 3 3 2 2" xfId="3137" xr:uid="{00000000-0005-0000-0000-0000B2220000}"/>
    <cellStyle name="เครื่องหมายจุลภาค 2 2 2 3 3 2 2 2" xfId="4891" xr:uid="{00000000-0005-0000-0000-0000B3220000}"/>
    <cellStyle name="เครื่องหมายจุลภาค 2 2 2 3 3 2 2 2 2" xfId="14021" xr:uid="{DCCFCD87-EEDE-4356-8933-7A995E57AF2D}"/>
    <cellStyle name="เครื่องหมายจุลภาค 2 2 2 3 3 2 2 3" xfId="12283" xr:uid="{A1DF9839-930E-4A87-9BAC-3B6E4681F700}"/>
    <cellStyle name="เครื่องหมายจุลภาค 2 2 2 3 3 2 3" xfId="4189" xr:uid="{00000000-0005-0000-0000-0000B4220000}"/>
    <cellStyle name="เครื่องหมายจุลภาค 2 2 2 3 3 2 3 2" xfId="13320" xr:uid="{E7C29974-DF12-467D-8CE8-0451B997591F}"/>
    <cellStyle name="เครื่องหมายจุลภาค 2 2 2 3 3 2 4" xfId="8306" xr:uid="{00000000-0005-0000-0000-0000B5220000}"/>
    <cellStyle name="เครื่องหมายจุลภาค 2 2 2 3 3 2 4 2" xfId="16196" xr:uid="{59B7124F-6BFC-48EE-8564-6DC44713302A}"/>
    <cellStyle name="เครื่องหมายจุลภาค 2 2 2 3 3 2 5" xfId="11582" xr:uid="{1AC573FD-52DA-4289-B79B-C49958D5526A}"/>
    <cellStyle name="เครื่องหมายจุลภาค 2 2 2 3 3 3" xfId="3136" xr:uid="{00000000-0005-0000-0000-0000B6220000}"/>
    <cellStyle name="เครื่องหมายจุลภาค 2 2 2 3 3 3 2" xfId="4890" xr:uid="{00000000-0005-0000-0000-0000B7220000}"/>
    <cellStyle name="เครื่องหมายจุลภาค 2 2 2 3 3 3 2 2" xfId="14020" xr:uid="{3BADDAA7-E6F7-49AD-AD01-D1132E930A94}"/>
    <cellStyle name="เครื่องหมายจุลภาค 2 2 2 3 3 3 3" xfId="7803" xr:uid="{00000000-0005-0000-0000-0000B8220000}"/>
    <cellStyle name="เครื่องหมายจุลภาค 2 2 2 3 3 3 3 2" xfId="15796" xr:uid="{7112E1F9-CA55-4F5A-845A-265D9FBAEB64}"/>
    <cellStyle name="เครื่องหมายจุลภาค 2 2 2 3 3 3 4" xfId="12282" xr:uid="{CDA73C11-E5A6-49AA-8410-127F6F3B8C3E}"/>
    <cellStyle name="เครื่องหมายจุลภาค 2 2 2 3 3 4" xfId="4188" xr:uid="{00000000-0005-0000-0000-0000B9220000}"/>
    <cellStyle name="เครื่องหมายจุลภาค 2 2 2 3 3 4 2" xfId="13319" xr:uid="{DF9981ED-94CD-4426-8C5E-13542EC1B104}"/>
    <cellStyle name="เครื่องหมายจุลภาค 2 2 2 3 3 5" xfId="5912" xr:uid="{00000000-0005-0000-0000-0000BA220000}"/>
    <cellStyle name="เครื่องหมายจุลภาค 2 2 2 3 3 5 2" xfId="14782" xr:uid="{D1E24F2D-89B3-4E75-94FD-B5C70233CF53}"/>
    <cellStyle name="เครื่องหมายจุลภาค 2 2 2 3 3 6" xfId="11581" xr:uid="{596AE343-8F0E-4910-B4CE-880BCEF0D82C}"/>
    <cellStyle name="เครื่องหมายจุลภาค 2 2 2 3 4" xfId="1952" xr:uid="{00000000-0005-0000-0000-0000BB220000}"/>
    <cellStyle name="เครื่องหมายจุลภาค 2 2 2 3 4 2" xfId="3138" xr:uid="{00000000-0005-0000-0000-0000BC220000}"/>
    <cellStyle name="เครื่องหมายจุลภาค 2 2 2 3 4 2 2" xfId="4892" xr:uid="{00000000-0005-0000-0000-0000BD220000}"/>
    <cellStyle name="เครื่องหมายจุลภาค 2 2 2 3 4 2 2 2" xfId="14022" xr:uid="{D877994D-32D0-49C4-B5B3-2FA62EEB10F6}"/>
    <cellStyle name="เครื่องหมายจุลภาค 2 2 2 3 4 2 3" xfId="12284" xr:uid="{C29624C0-BAA9-4B5C-8CB6-9E9B4882D78D}"/>
    <cellStyle name="เครื่องหมายจุลภาค 2 2 2 3 4 3" xfId="8304" xr:uid="{00000000-0005-0000-0000-0000BE220000}"/>
    <cellStyle name="เครื่องหมายจุลภาค 2 2 2 3 4 3 2" xfId="16194" xr:uid="{D4B76673-0D96-4107-A64F-EC9E36493779}"/>
    <cellStyle name="เครื่องหมายจุลภาค 2 2 2 3 5" xfId="3133" xr:uid="{00000000-0005-0000-0000-0000BF220000}"/>
    <cellStyle name="เครื่องหมายจุลภาค 2 2 2 3 5 2" xfId="4887" xr:uid="{00000000-0005-0000-0000-0000C0220000}"/>
    <cellStyle name="เครื่องหมายจุลภาค 2 2 2 3 5 2 2" xfId="14017" xr:uid="{59BE0DD9-127E-4942-897A-BEB5115024D2}"/>
    <cellStyle name="เครื่องหมายจุลภาค 2 2 2 3 5 3" xfId="7801" xr:uid="{00000000-0005-0000-0000-0000C1220000}"/>
    <cellStyle name="เครื่องหมายจุลภาค 2 2 2 3 5 3 2" xfId="15794" xr:uid="{3B11A6F6-9819-42C9-AEF9-C6EC53FF06D7}"/>
    <cellStyle name="เครื่องหมายจุลภาค 2 2 2 3 5 4" xfId="12279" xr:uid="{76724BED-B142-4048-8B79-409A0CF01642}"/>
    <cellStyle name="เครื่องหมายจุลภาค 2 2 2 3 6" xfId="4185" xr:uid="{00000000-0005-0000-0000-0000C2220000}"/>
    <cellStyle name="เครื่องหมายจุลภาค 2 2 2 3 6 2" xfId="13316" xr:uid="{4267A703-5452-4BCF-A392-4051D224E0E6}"/>
    <cellStyle name="เครื่องหมายจุลภาค 2 2 2 3 7" xfId="5910" xr:uid="{00000000-0005-0000-0000-0000C3220000}"/>
    <cellStyle name="เครื่องหมายจุลภาค 2 2 2 3 7 2" xfId="14780" xr:uid="{0A88FDA2-EB5F-4E78-B637-5D3AFCF0F623}"/>
    <cellStyle name="เครื่องหมายจุลภาค 2 2 2 3 8" xfId="11578" xr:uid="{6633F098-C972-4DD4-A6BF-048DCFCB546E}"/>
    <cellStyle name="เครื่องหมายจุลภาค 2 2 2 4" xfId="1953" xr:uid="{00000000-0005-0000-0000-0000C4220000}"/>
    <cellStyle name="เครื่องหมายจุลภาค 2 2 2 4 2" xfId="1954" xr:uid="{00000000-0005-0000-0000-0000C5220000}"/>
    <cellStyle name="เครื่องหมายจุลภาค 2 2 2 4 2 2" xfId="3140" xr:uid="{00000000-0005-0000-0000-0000C6220000}"/>
    <cellStyle name="เครื่องหมายจุลภาค 2 2 2 4 2 2 2" xfId="4894" xr:uid="{00000000-0005-0000-0000-0000C7220000}"/>
    <cellStyle name="เครื่องหมายจุลภาค 2 2 2 4 2 2 2 2" xfId="14024" xr:uid="{18F57E86-0DF4-41A6-B79A-19F6BBEFEE08}"/>
    <cellStyle name="เครื่องหมายจุลภาค 2 2 2 4 2 2 3" xfId="12286" xr:uid="{F2D46B7A-2B82-472A-983C-DD6A3DB33CD4}"/>
    <cellStyle name="เครื่องหมายจุลภาค 2 2 2 4 2 3" xfId="8307" xr:uid="{00000000-0005-0000-0000-0000C8220000}"/>
    <cellStyle name="เครื่องหมายจุลภาค 2 2 2 4 2 3 2" xfId="16197" xr:uid="{C7825313-5C1B-4C54-A987-391512791BA3}"/>
    <cellStyle name="เครื่องหมายจุลภาค 2 2 2 4 3" xfId="3139" xr:uid="{00000000-0005-0000-0000-0000C9220000}"/>
    <cellStyle name="เครื่องหมายจุลภาค 2 2 2 4 3 2" xfId="4893" xr:uid="{00000000-0005-0000-0000-0000CA220000}"/>
    <cellStyle name="เครื่องหมายจุลภาค 2 2 2 4 3 2 2" xfId="14023" xr:uid="{B273B3E2-C1CA-4AC3-AC1A-25272D29E407}"/>
    <cellStyle name="เครื่องหมายจุลภาค 2 2 2 4 3 3" xfId="7804" xr:uid="{00000000-0005-0000-0000-0000CB220000}"/>
    <cellStyle name="เครื่องหมายจุลภาค 2 2 2 4 3 3 2" xfId="15797" xr:uid="{3AF68286-8EA4-49DA-94F4-CD102C353FF8}"/>
    <cellStyle name="เครื่องหมายจุลภาค 2 2 2 4 3 4" xfId="12285" xr:uid="{C657ECEA-196A-47C5-8E78-A8112B23A155}"/>
    <cellStyle name="เครื่องหมายจุลภาค 2 2 2 4 4" xfId="5913" xr:uid="{00000000-0005-0000-0000-0000CC220000}"/>
    <cellStyle name="เครื่องหมายจุลภาค 2 2 2 4 4 2" xfId="14783" xr:uid="{DBDD17D4-9B89-4C4E-9774-FA0482336449}"/>
    <cellStyle name="เครื่องหมายจุลภาค 2 2 2 5" xfId="1955" xr:uid="{00000000-0005-0000-0000-0000CD220000}"/>
    <cellStyle name="เครื่องหมายจุลภาค 2 2 2 5 2" xfId="3141" xr:uid="{00000000-0005-0000-0000-0000CE220000}"/>
    <cellStyle name="เครื่องหมายจุลภาค 2 2 2 5 2 2" xfId="4895" xr:uid="{00000000-0005-0000-0000-0000CF220000}"/>
    <cellStyle name="เครื่องหมายจุลภาค 2 2 2 5 2 2 2" xfId="14025" xr:uid="{E1AC2BAA-883B-418C-B894-FBDCAC9CD9C9}"/>
    <cellStyle name="เครื่องหมายจุลภาค 2 2 2 5 2 3" xfId="8308" xr:uid="{00000000-0005-0000-0000-0000D0220000}"/>
    <cellStyle name="เครื่องหมายจุลภาค 2 2 2 5 2 3 2" xfId="16198" xr:uid="{C3EC5223-B449-4B35-855D-79C6E4F61795}"/>
    <cellStyle name="เครื่องหมายจุลภาค 2 2 2 5 2 4" xfId="12287" xr:uid="{14CF5750-F9A4-4BFE-A924-76D19338404A}"/>
    <cellStyle name="เครื่องหมายจุลภาค 2 2 2 5 3" xfId="7805" xr:uid="{00000000-0005-0000-0000-0000D1220000}"/>
    <cellStyle name="เครื่องหมายจุลภาค 2 2 2 5 3 2" xfId="15798" xr:uid="{ED4F3902-2BF2-4ABC-A75B-4E929B2ED52A}"/>
    <cellStyle name="เครื่องหมายจุลภาค 2 2 2 5 4" xfId="6254" xr:uid="{00000000-0005-0000-0000-0000D2220000}"/>
    <cellStyle name="เครื่องหมายจุลภาค 2 2 2 5 4 2" xfId="14867" xr:uid="{FD89D106-8190-450C-883A-FFD9DEDD1345}"/>
    <cellStyle name="เครื่องหมายจุลภาค 2 2 2 6" xfId="3127" xr:uid="{00000000-0005-0000-0000-0000D3220000}"/>
    <cellStyle name="เครื่องหมายจุลภาค 2 2 2 6 2" xfId="4881" xr:uid="{00000000-0005-0000-0000-0000D4220000}"/>
    <cellStyle name="เครื่องหมายจุลภาค 2 2 2 6 2 2" xfId="8299" xr:uid="{00000000-0005-0000-0000-0000D5220000}"/>
    <cellStyle name="เครื่องหมายจุลภาค 2 2 2 6 2 2 2" xfId="16189" xr:uid="{E2AEFAE0-0915-4CB6-8239-3963235CCE5A}"/>
    <cellStyle name="เครื่องหมายจุลภาค 2 2 2 6 2 3" xfId="14011" xr:uid="{D9372E4F-7356-4AA1-8F3D-1E00EDFAC9EB}"/>
    <cellStyle name="เครื่องหมายจุลภาค 2 2 2 6 3" xfId="7796" xr:uid="{00000000-0005-0000-0000-0000D6220000}"/>
    <cellStyle name="เครื่องหมายจุลภาค 2 2 2 6 3 2" xfId="15789" xr:uid="{A4CC8C6B-6558-4E69-BAD0-AFD348465CEC}"/>
    <cellStyle name="เครื่องหมายจุลภาค 2 2 2 6 4" xfId="7069" xr:uid="{00000000-0005-0000-0000-0000D7220000}"/>
    <cellStyle name="เครื่องหมายจุลภาค 2 2 2 6 4 2" xfId="15366" xr:uid="{2A48EA56-DB6C-45C3-8CCB-6EC4FA8A6531}"/>
    <cellStyle name="เครื่องหมายจุลภาค 2 2 2 6 5" xfId="12273" xr:uid="{4DA0E02B-96EA-45B5-86D0-C532E45C01F4}"/>
    <cellStyle name="เครื่องหมายจุลภาค 2 2 2 7" xfId="4183" xr:uid="{00000000-0005-0000-0000-0000D8220000}"/>
    <cellStyle name="เครื่องหมายจุลภาค 2 2 2 7 2" xfId="8104" xr:uid="{00000000-0005-0000-0000-0000D9220000}"/>
    <cellStyle name="เครื่องหมายจุลภาค 2 2 2 7 2 2" xfId="15994" xr:uid="{0D70E597-744A-4165-9533-E090125E330F}"/>
    <cellStyle name="เครื่องหมายจุลภาค 2 2 2 7 3" xfId="7135" xr:uid="{00000000-0005-0000-0000-0000DA220000}"/>
    <cellStyle name="เครื่องหมายจุลภาค 2 2 2 7 3 2" xfId="15391" xr:uid="{5102308E-4EFC-47E7-85ED-910EC6645E08}"/>
    <cellStyle name="เครื่องหมายจุลภาค 2 2 2 7 4" xfId="13314" xr:uid="{199E450F-7393-4A1C-9E5C-53E8784727B7}"/>
    <cellStyle name="เครื่องหมายจุลภาค 2 2 2 8" xfId="7405" xr:uid="{00000000-0005-0000-0000-0000DB220000}"/>
    <cellStyle name="เครื่องหมายจุลภาค 2 2 2 8 2" xfId="15586" xr:uid="{1A423D8F-8A9B-41FC-ADD3-E007BE16A2F1}"/>
    <cellStyle name="เครื่องหมายจุลภาค 2 2 2 9" xfId="7709" xr:uid="{00000000-0005-0000-0000-0000DC220000}"/>
    <cellStyle name="เครื่องหมายจุลภาค 2 2 2 9 2" xfId="15765" xr:uid="{4957CF09-7DFF-4669-803C-5CDA3D51BAE7}"/>
    <cellStyle name="เครื่องหมายจุลภาค 2 2 2_BS " xfId="6138" xr:uid="{00000000-0005-0000-0000-0000DD220000}"/>
    <cellStyle name="เครื่องหมายจุลภาค 2 2 3" xfId="1956" xr:uid="{00000000-0005-0000-0000-0000DE220000}"/>
    <cellStyle name="เครื่องหมายจุลภาค 2 2 3 10" xfId="11583" xr:uid="{0882FD2B-1929-4495-8CA5-E240B2E04F0A}"/>
    <cellStyle name="เครื่องหมายจุลภาค 2 2 3 2" xfId="1957" xr:uid="{00000000-0005-0000-0000-0000DF220000}"/>
    <cellStyle name="เครื่องหมายจุลภาค 2 2 3 2 2" xfId="1958" xr:uid="{00000000-0005-0000-0000-0000E0220000}"/>
    <cellStyle name="เครื่องหมายจุลภาค 2 2 3 3" xfId="1959" xr:uid="{00000000-0005-0000-0000-0000E1220000}"/>
    <cellStyle name="เครื่องหมายจุลภาค 2 2 3 3 2" xfId="1960" xr:uid="{00000000-0005-0000-0000-0000E2220000}"/>
    <cellStyle name="เครื่องหมายจุลภาค 2 2 3 4" xfId="1961" xr:uid="{00000000-0005-0000-0000-0000E3220000}"/>
    <cellStyle name="เครื่องหมายจุลภาค 2 2 3 5" xfId="1962" xr:uid="{00000000-0005-0000-0000-0000E4220000}"/>
    <cellStyle name="เครื่องหมายจุลภาค 2 2 3 5 2" xfId="3143" xr:uid="{00000000-0005-0000-0000-0000E5220000}"/>
    <cellStyle name="เครื่องหมายจุลภาค 2 2 3 5 2 2" xfId="4897" xr:uid="{00000000-0005-0000-0000-0000E6220000}"/>
    <cellStyle name="เครื่องหมายจุลภาค 2 2 3 5 2 2 2" xfId="14027" xr:uid="{547FAF30-3DA2-4239-94DC-D3AFF0B25C66}"/>
    <cellStyle name="เครื่องหมายจุลภาค 2 2 3 5 2 3" xfId="12289" xr:uid="{8D7FCEA8-5574-452E-A3FA-75BFDC3667FE}"/>
    <cellStyle name="เครื่องหมายจุลภาค 2 2 3 5 3" xfId="4191" xr:uid="{00000000-0005-0000-0000-0000E7220000}"/>
    <cellStyle name="เครื่องหมายจุลภาค 2 2 3 5 3 2" xfId="13322" xr:uid="{33ED0C07-B269-46E2-88DC-29C93912ED34}"/>
    <cellStyle name="เครื่องหมายจุลภาค 2 2 3 5 4" xfId="11584" xr:uid="{C45189EB-8CDF-47F3-AECF-09A3D19E07F2}"/>
    <cellStyle name="เครื่องหมายจุลภาค 2 2 3 6" xfId="1963" xr:uid="{00000000-0005-0000-0000-0000E8220000}"/>
    <cellStyle name="เครื่องหมายจุลภาค 2 2 3 6 2" xfId="3144" xr:uid="{00000000-0005-0000-0000-0000E9220000}"/>
    <cellStyle name="เครื่องหมายจุลภาค 2 2 3 6 2 2" xfId="4898" xr:uid="{00000000-0005-0000-0000-0000EA220000}"/>
    <cellStyle name="เครื่องหมายจุลภาค 2 2 3 6 2 2 2" xfId="14028" xr:uid="{46F2D0EF-C44C-4DE7-87EA-F45E33D40059}"/>
    <cellStyle name="เครื่องหมายจุลภาค 2 2 3 6 2 3" xfId="12290" xr:uid="{EC0954D6-BF61-4C09-B481-7C9AFC920280}"/>
    <cellStyle name="เครื่องหมายจุลภาค 2 2 3 7" xfId="3142" xr:uid="{00000000-0005-0000-0000-0000EB220000}"/>
    <cellStyle name="เครื่องหมายจุลภาค 2 2 3 7 2" xfId="4896" xr:uid="{00000000-0005-0000-0000-0000EC220000}"/>
    <cellStyle name="เครื่องหมายจุลภาค 2 2 3 7 2 2" xfId="14026" xr:uid="{DE62EBBB-1D18-47DB-9552-F4D259D72C36}"/>
    <cellStyle name="เครื่องหมายจุลภาค 2 2 3 7 3" xfId="12288" xr:uid="{0B407A5A-BDA9-4C57-93C8-0144B02A4957}"/>
    <cellStyle name="เครื่องหมายจุลภาค 2 2 3 8" xfId="4190" xr:uid="{00000000-0005-0000-0000-0000ED220000}"/>
    <cellStyle name="เครื่องหมายจุลภาค 2 2 3 8 2" xfId="13321" xr:uid="{24D459AB-7616-4F05-9948-166D4F2E5EC5}"/>
    <cellStyle name="เครื่องหมายจุลภาค 2 2 3 9" xfId="5914" xr:uid="{00000000-0005-0000-0000-0000EE220000}"/>
    <cellStyle name="เครื่องหมายจุลภาค 2 2 4" xfId="1964" xr:uid="{00000000-0005-0000-0000-0000EF220000}"/>
    <cellStyle name="เครื่องหมายจุลภาค 2 2 4 2" xfId="1965" xr:uid="{00000000-0005-0000-0000-0000F0220000}"/>
    <cellStyle name="เครื่องหมายจุลภาค 2 2 4 2 2" xfId="3146" xr:uid="{00000000-0005-0000-0000-0000F1220000}"/>
    <cellStyle name="เครื่องหมายจุลภาค 2 2 4 2 2 2" xfId="4900" xr:uid="{00000000-0005-0000-0000-0000F2220000}"/>
    <cellStyle name="เครื่องหมายจุลภาค 2 2 4 2 2 2 2" xfId="14030" xr:uid="{EA571F89-5AC7-4030-9C01-F4E63ADB5E43}"/>
    <cellStyle name="เครื่องหมายจุลภาค 2 2 4 2 2 3" xfId="8310" xr:uid="{00000000-0005-0000-0000-0000F3220000}"/>
    <cellStyle name="เครื่องหมายจุลภาค 2 2 4 2 2 3 2" xfId="16200" xr:uid="{5C4D6E5C-79AD-4287-A92F-4A73A21CF701}"/>
    <cellStyle name="เครื่องหมายจุลภาค 2 2 4 2 2 4" xfId="12292" xr:uid="{4BDF2BD0-826C-4B21-94B4-D84E3D9F40DD}"/>
    <cellStyle name="เครื่องหมายจุลภาค 2 2 4 2 3" xfId="7807" xr:uid="{00000000-0005-0000-0000-0000F4220000}"/>
    <cellStyle name="เครื่องหมายจุลภาค 2 2 4 2 3 2" xfId="15800" xr:uid="{000ECC3C-9986-46A5-B658-82A1F3F3DD87}"/>
    <cellStyle name="เครื่องหมายจุลภาค 2 2 4 2 4" xfId="6258" xr:uid="{00000000-0005-0000-0000-0000F5220000}"/>
    <cellStyle name="เครื่องหมายจุลภาค 2 2 4 2 4 2" xfId="14870" xr:uid="{CB9662E3-44F5-4F33-B971-00980BBB8191}"/>
    <cellStyle name="เครื่องหมายจุลภาค 2 2 4 3" xfId="3145" xr:uid="{00000000-0005-0000-0000-0000F6220000}"/>
    <cellStyle name="เครื่องหมายจุลภาค 2 2 4 3 2" xfId="4899" xr:uid="{00000000-0005-0000-0000-0000F7220000}"/>
    <cellStyle name="เครื่องหมายจุลภาค 2 2 4 3 2 2" xfId="14029" xr:uid="{70729034-2952-4345-BE0A-AAC57D399F69}"/>
    <cellStyle name="เครื่องหมายจุลภาค 2 2 4 3 3" xfId="8309" xr:uid="{00000000-0005-0000-0000-0000F8220000}"/>
    <cellStyle name="เครื่องหมายจุลภาค 2 2 4 3 3 2" xfId="16199" xr:uid="{AAA5EF0B-7A72-4BF1-9B78-C9AC55AA6C13}"/>
    <cellStyle name="เครื่องหมายจุลภาค 2 2 4 3 4" xfId="12291" xr:uid="{1BC803CC-23FF-4DED-ABC0-011AF56ED56D}"/>
    <cellStyle name="เครื่องหมายจุลภาค 2 2 4 4" xfId="4192" xr:uid="{00000000-0005-0000-0000-0000F9220000}"/>
    <cellStyle name="เครื่องหมายจุลภาค 2 2 4 4 2" xfId="7806" xr:uid="{00000000-0005-0000-0000-0000FA220000}"/>
    <cellStyle name="เครื่องหมายจุลภาค 2 2 4 4 2 2" xfId="15799" xr:uid="{697C7FD0-A233-46B7-A401-35B5A88CFE3B}"/>
    <cellStyle name="เครื่องหมายจุลภาค 2 2 4 4 3" xfId="13323" xr:uid="{10CEC14B-D68B-41CF-9398-83D224386FDD}"/>
    <cellStyle name="เครื่องหมายจุลภาค 2 2 4 5" xfId="5915" xr:uid="{00000000-0005-0000-0000-0000FB220000}"/>
    <cellStyle name="เครื่องหมายจุลภาค 2 2 4 5 2" xfId="14784" xr:uid="{ADE60D00-B3D1-43DF-B412-2D54BD013BE9}"/>
    <cellStyle name="เครื่องหมายจุลภาค 2 2 4 6" xfId="5487" xr:uid="{00000000-0005-0000-0000-0000FC220000}"/>
    <cellStyle name="เครื่องหมายจุลภาค 2 2 4 6 2" xfId="14579" xr:uid="{E5EC0A27-AA13-4BAF-B3ED-6D1F9E2E9EF2}"/>
    <cellStyle name="เครื่องหมายจุลภาค 2 2 4 7" xfId="11585" xr:uid="{F88FA258-657D-4369-9923-919C9DF34063}"/>
    <cellStyle name="เครื่องหมายจุลภาค 2 2 5" xfId="1966" xr:uid="{00000000-0005-0000-0000-0000FD220000}"/>
    <cellStyle name="เครื่องหมายจุลภาค 2 2 5 2" xfId="1967" xr:uid="{00000000-0005-0000-0000-0000FE220000}"/>
    <cellStyle name="เครื่องหมายจุลภาค 2 2 6" xfId="1968" xr:uid="{00000000-0005-0000-0000-0000FF220000}"/>
    <cellStyle name="เครื่องหมายจุลภาค 2 2 6 2" xfId="1969" xr:uid="{00000000-0005-0000-0000-000000230000}"/>
    <cellStyle name="เครื่องหมายจุลภาค 2 2 7" xfId="1970" xr:uid="{00000000-0005-0000-0000-000001230000}"/>
    <cellStyle name="เครื่องหมายจุลภาค 2 2 7 2" xfId="3147" xr:uid="{00000000-0005-0000-0000-000002230000}"/>
    <cellStyle name="เครื่องหมายจุลภาค 2 2 7 2 2" xfId="4901" xr:uid="{00000000-0005-0000-0000-000003230000}"/>
    <cellStyle name="เครื่องหมายจุลภาค 2 2 7 2 2 2" xfId="14031" xr:uid="{180E5E5F-555A-456D-B9B2-7BF17D34E711}"/>
    <cellStyle name="เครื่องหมายจุลภาค 2 2 7 2 3" xfId="8311" xr:uid="{00000000-0005-0000-0000-000004230000}"/>
    <cellStyle name="เครื่องหมายจุลภาค 2 2 7 2 3 2" xfId="16201" xr:uid="{359D59F3-57E4-46CB-BBA7-CC7B9C93AD59}"/>
    <cellStyle name="เครื่องหมายจุลภาค 2 2 7 2 4" xfId="12293" xr:uid="{39DA24EF-51B1-448A-9C85-72C9E4E9C5A3}"/>
    <cellStyle name="เครื่องหมายจุลภาค 2 2 7 3" xfId="4193" xr:uid="{00000000-0005-0000-0000-000005230000}"/>
    <cellStyle name="เครื่องหมายจุลภาค 2 2 7 3 2" xfId="7808" xr:uid="{00000000-0005-0000-0000-000006230000}"/>
    <cellStyle name="เครื่องหมายจุลภาค 2 2 7 3 2 2" xfId="15801" xr:uid="{60A78C0C-23DF-4D00-A7FE-89E7BD6439C1}"/>
    <cellStyle name="เครื่องหมายจุลภาค 2 2 7 3 3" xfId="13324" xr:uid="{8E7C90CA-906A-412F-B052-C9BFF6CECEFD}"/>
    <cellStyle name="เครื่องหมายจุลภาค 2 2 7 4" xfId="6253" xr:uid="{00000000-0005-0000-0000-000007230000}"/>
    <cellStyle name="เครื่องหมายจุลภาค 2 2 7 4 2" xfId="14866" xr:uid="{F06100E0-6F71-4BE9-ABB1-89FC1BD1D80F}"/>
    <cellStyle name="เครื่องหมายจุลภาค 2 2 7 5" xfId="11586" xr:uid="{07B9E72E-7D54-4603-9519-C556F0510029}"/>
    <cellStyle name="เครื่องหมายจุลภาค 2 2 8" xfId="3126" xr:uid="{00000000-0005-0000-0000-000008230000}"/>
    <cellStyle name="เครื่องหมายจุลภาค 2 2 8 2" xfId="4880" xr:uid="{00000000-0005-0000-0000-000009230000}"/>
    <cellStyle name="เครื่องหมายจุลภาค 2 2 8 2 2" xfId="8384" xr:uid="{00000000-0005-0000-0000-00000A230000}"/>
    <cellStyle name="เครื่องหมายจุลภาค 2 2 8 2 2 2" xfId="16267" xr:uid="{EEC65B74-220D-4115-961C-B501E04552BF}"/>
    <cellStyle name="เครื่องหมายจุลภาค 2 2 8 2 3" xfId="7955" xr:uid="{00000000-0005-0000-0000-00000B230000}"/>
    <cellStyle name="เครื่องหมายจุลภาค 2 2 8 2 3 2" xfId="15872" xr:uid="{68421456-A765-44B8-A3F9-F76C98A960CC}"/>
    <cellStyle name="เครื่องหมายจุลภาค 2 2 8 2 4" xfId="7211" xr:uid="{00000000-0005-0000-0000-00000C230000}"/>
    <cellStyle name="เครื่องหมายจุลภาค 2 2 8 2 4 2" xfId="15452" xr:uid="{57C57901-0C0F-4E54-A9F2-BF5520EF564E}"/>
    <cellStyle name="เครื่องหมายจุลภาค 2 2 8 2 5" xfId="14010" xr:uid="{07692F66-876D-4D32-8B96-D83B77EE0FF4}"/>
    <cellStyle name="เครื่องหมายจุลภาค 2 2 8 3" xfId="7182" xr:uid="{00000000-0005-0000-0000-00000D230000}"/>
    <cellStyle name="เครื่องหมายจุลภาค 2 2 8 3 2" xfId="8298" xr:uid="{00000000-0005-0000-0000-00000E230000}"/>
    <cellStyle name="เครื่องหมายจุลภาค 2 2 8 3 2 2" xfId="16188" xr:uid="{7755C9CA-F69B-479D-A253-FA43465757A2}"/>
    <cellStyle name="เครื่องหมายจุลภาค 2 2 8 3 3" xfId="15424" xr:uid="{BF6CF0C1-C39D-4949-8388-AC820F65DF2B}"/>
    <cellStyle name="เครื่องหมายจุลภาค 2 2 8 4" xfId="7795" xr:uid="{00000000-0005-0000-0000-00000F230000}"/>
    <cellStyle name="เครื่องหมายจุลภาค 2 2 8 4 2" xfId="15788" xr:uid="{062AF52F-A65A-4CA3-A0C5-149916DDC199}"/>
    <cellStyle name="เครื่องหมายจุลภาค 2 2 8 5" xfId="7068" xr:uid="{00000000-0005-0000-0000-000010230000}"/>
    <cellStyle name="เครื่องหมายจุลภาค 2 2 8 5 2" xfId="15365" xr:uid="{9B1DF617-C809-43B1-92D2-1BD0482E2537}"/>
    <cellStyle name="เครื่องหมายจุลภาค 2 2 8 6" xfId="12272" xr:uid="{840C63AC-7B3B-4A18-BC8C-26BDF86FF6C5}"/>
    <cellStyle name="เครื่องหมายจุลภาค 2 2 9" xfId="4182" xr:uid="{00000000-0005-0000-0000-000011230000}"/>
    <cellStyle name="เครื่องหมายจุลภาค 2 2 9 2" xfId="8103" xr:uid="{00000000-0005-0000-0000-000012230000}"/>
    <cellStyle name="เครื่องหมายจุลภาค 2 2 9 2 2" xfId="15993" xr:uid="{CFC8FDEF-2C94-4A01-A37F-DB1C17819C18}"/>
    <cellStyle name="เครื่องหมายจุลภาค 2 2 9 3" xfId="7134" xr:uid="{00000000-0005-0000-0000-000013230000}"/>
    <cellStyle name="เครื่องหมายจุลภาค 2 2 9 3 2" xfId="15390" xr:uid="{ECC675EF-82A3-4387-BCAD-B600C27B23D2}"/>
    <cellStyle name="เครื่องหมายจุลภาค 2 2 9 4" xfId="13313" xr:uid="{7A60CD7F-8217-49D3-B30D-6BD7F8167571}"/>
    <cellStyle name="เครื่องหมายจุลภาค 2 2_BS " xfId="6137" xr:uid="{00000000-0005-0000-0000-000014230000}"/>
    <cellStyle name="เครื่องหมายจุลภาค 2 3" xfId="1971" xr:uid="{00000000-0005-0000-0000-000015230000}"/>
    <cellStyle name="เครื่องหมายจุลภาค 2 3 2" xfId="1972" xr:uid="{00000000-0005-0000-0000-000016230000}"/>
    <cellStyle name="เครื่องหมายจุลภาค 2 3 2 2" xfId="1973" xr:uid="{00000000-0005-0000-0000-000017230000}"/>
    <cellStyle name="เครื่องหมายจุลภาค 2 3 2 2 2" xfId="3150" xr:uid="{00000000-0005-0000-0000-000018230000}"/>
    <cellStyle name="เครื่องหมายจุลภาค 2 3 2 2 2 2" xfId="4904" xr:uid="{00000000-0005-0000-0000-000019230000}"/>
    <cellStyle name="เครื่องหมายจุลภาค 2 3 2 2 2 2 2" xfId="14034" xr:uid="{EB203C9A-7A9D-4AB2-B678-8658381C9A13}"/>
    <cellStyle name="เครื่องหมายจุลภาค 2 3 2 2 2 3" xfId="12296" xr:uid="{F00E06CA-7437-4F15-9B02-7ED51E823E96}"/>
    <cellStyle name="เครื่องหมายจุลภาค 2 3 2 2 3" xfId="4195" xr:uid="{00000000-0005-0000-0000-00001A230000}"/>
    <cellStyle name="เครื่องหมายจุลภาค 2 3 2 2 3 2" xfId="13326" xr:uid="{75CA5652-5E37-45B2-B641-8737650449EB}"/>
    <cellStyle name="เครื่องหมายจุลภาค 2 3 2 2 4" xfId="8313" xr:uid="{00000000-0005-0000-0000-00001B230000}"/>
    <cellStyle name="เครื่องหมายจุลภาค 2 3 2 2 4 2" xfId="16203" xr:uid="{040B6A3C-EEAE-475E-98C5-85D8E2402657}"/>
    <cellStyle name="เครื่องหมายจุลภาค 2 3 2 2 5" xfId="11588" xr:uid="{18E4504A-9006-4D83-859F-F65AE4730583}"/>
    <cellStyle name="เครื่องหมายจุลภาค 2 3 2 3" xfId="1974" xr:uid="{00000000-0005-0000-0000-00001C230000}"/>
    <cellStyle name="เครื่องหมายจุลภาค 2 3 2 3 2" xfId="3151" xr:uid="{00000000-0005-0000-0000-00001D230000}"/>
    <cellStyle name="เครื่องหมายจุลภาค 2 3 2 3 2 2" xfId="4905" xr:uid="{00000000-0005-0000-0000-00001E230000}"/>
    <cellStyle name="เครื่องหมายจุลภาค 2 3 2 3 2 2 2" xfId="14035" xr:uid="{354F0E53-A0F4-410D-ADB9-5487E715C515}"/>
    <cellStyle name="เครื่องหมายจุลภาค 2 3 2 3 2 3" xfId="12297" xr:uid="{EC0D31E1-0D2D-488C-83AC-B3C528B06800}"/>
    <cellStyle name="เครื่องหมายจุลภาค 2 3 2 3 3" xfId="7810" xr:uid="{00000000-0005-0000-0000-00001F230000}"/>
    <cellStyle name="เครื่องหมายจุลภาค 2 3 2 3 3 2" xfId="15803" xr:uid="{C23BA434-C310-4C70-B16C-EB0708F70A7D}"/>
    <cellStyle name="เครื่องหมายจุลภาค 2 3 2 4" xfId="1975" xr:uid="{00000000-0005-0000-0000-000020230000}"/>
    <cellStyle name="เครื่องหมายจุลภาค 2 3 2 4 2" xfId="3152" xr:uid="{00000000-0005-0000-0000-000021230000}"/>
    <cellStyle name="เครื่องหมายจุลภาค 2 3 2 4 2 2" xfId="4906" xr:uid="{00000000-0005-0000-0000-000022230000}"/>
    <cellStyle name="เครื่องหมายจุลภาค 2 3 2 4 2 2 2" xfId="14036" xr:uid="{60075A3B-C391-4B9E-B785-CFFEDE113EDE}"/>
    <cellStyle name="เครื่องหมายจุลภาค 2 3 2 4 2 3" xfId="12298" xr:uid="{0D9D7245-8400-46C4-888D-2461D80DF34F}"/>
    <cellStyle name="เครื่องหมายจุลภาค 2 3 2 4 3" xfId="4196" xr:uid="{00000000-0005-0000-0000-000023230000}"/>
    <cellStyle name="เครื่องหมายจุลภาค 2 3 2 4 3 2" xfId="13327" xr:uid="{A7EED296-B8A3-4459-ABAA-17353F43B79E}"/>
    <cellStyle name="เครื่องหมายจุลภาค 2 3 2 4 4" xfId="11589" xr:uid="{F76EF9F1-4C45-4CE4-BBB5-A8C653F4DAAC}"/>
    <cellStyle name="เครื่องหมายจุลภาค 2 3 2 5" xfId="3149" xr:uid="{00000000-0005-0000-0000-000024230000}"/>
    <cellStyle name="เครื่องหมายจุลภาค 2 3 2 5 2" xfId="4903" xr:uid="{00000000-0005-0000-0000-000025230000}"/>
    <cellStyle name="เครื่องหมายจุลภาค 2 3 2 5 2 2" xfId="14033" xr:uid="{EE0B4B5A-D5CD-4413-B615-B93625152E8A}"/>
    <cellStyle name="เครื่องหมายจุลภาค 2 3 2 5 3" xfId="12295" xr:uid="{784B6CD1-2A0E-42DD-8615-F18F4B2B0FA8}"/>
    <cellStyle name="เครื่องหมายจุลภาค 2 3 2 6" xfId="5917" xr:uid="{00000000-0005-0000-0000-000026230000}"/>
    <cellStyle name="เครื่องหมายจุลภาค 2 3 2 6 2" xfId="14786" xr:uid="{43960A8D-6BA6-499B-A3E6-B20D8EC3BF20}"/>
    <cellStyle name="เครื่องหมายจุลภาค 2 3 3" xfId="3148" xr:uid="{00000000-0005-0000-0000-000027230000}"/>
    <cellStyle name="เครื่องหมายจุลภาค 2 3 3 2" xfId="4902" xr:uid="{00000000-0005-0000-0000-000028230000}"/>
    <cellStyle name="เครื่องหมายจุลภาค 2 3 3 2 2" xfId="8312" xr:uid="{00000000-0005-0000-0000-000029230000}"/>
    <cellStyle name="เครื่องหมายจุลภาค 2 3 3 2 2 2" xfId="16202" xr:uid="{C4847593-2ACC-4BCA-89EC-D136E9447682}"/>
    <cellStyle name="เครื่องหมายจุลภาค 2 3 3 2 3" xfId="14032" xr:uid="{30AB6992-B0CF-48CC-9D4B-10AF73E57817}"/>
    <cellStyle name="เครื่องหมายจุลภาค 2 3 3 3" xfId="7809" xr:uid="{00000000-0005-0000-0000-00002A230000}"/>
    <cellStyle name="เครื่องหมายจุลภาค 2 3 3 3 2" xfId="15802" xr:uid="{55FDF8F2-7528-40FD-B0FD-9236A39A36A6}"/>
    <cellStyle name="เครื่องหมายจุลภาค 2 3 3 4" xfId="7070" xr:uid="{00000000-0005-0000-0000-00002B230000}"/>
    <cellStyle name="เครื่องหมายจุลภาค 2 3 3 4 2" xfId="15367" xr:uid="{5A3F501F-06D5-4658-9DF9-714FDB6F2701}"/>
    <cellStyle name="เครื่องหมายจุลภาค 2 3 3 5" xfId="12294" xr:uid="{E1A33E76-3F52-4C59-9B0A-A1713D8D6513}"/>
    <cellStyle name="เครื่องหมายจุลภาค 2 3 4" xfId="4194" xr:uid="{00000000-0005-0000-0000-00002C230000}"/>
    <cellStyle name="เครื่องหมายจุลภาค 2 3 4 2" xfId="13325" xr:uid="{72C3C6D2-96F4-4A8A-A2A7-C17AC489B08F}"/>
    <cellStyle name="เครื่องหมายจุลภาค 2 3 5" xfId="5916" xr:uid="{00000000-0005-0000-0000-00002D230000}"/>
    <cellStyle name="เครื่องหมายจุลภาค 2 3 5 2" xfId="14785" xr:uid="{CCA2D330-C279-497B-B2F0-370D144CA570}"/>
    <cellStyle name="เครื่องหมายจุลภาค 2 3 6" xfId="11587" xr:uid="{96A4176B-82C6-4349-9CBE-BDE447A84345}"/>
    <cellStyle name="เครื่องหมายจุลภาค 2 4" xfId="1976" xr:uid="{00000000-0005-0000-0000-00002E230000}"/>
    <cellStyle name="เครื่องหมายจุลภาค 2 4 2" xfId="3153" xr:uid="{00000000-0005-0000-0000-00002F230000}"/>
    <cellStyle name="เครื่องหมายจุลภาค 2 4 2 2" xfId="4907" xr:uid="{00000000-0005-0000-0000-000030230000}"/>
    <cellStyle name="เครื่องหมายจุลภาค 2 4 2 2 2" xfId="8314" xr:uid="{00000000-0005-0000-0000-000031230000}"/>
    <cellStyle name="เครื่องหมายจุลภาค 2 4 2 2 2 2" xfId="16204" xr:uid="{D280BB3D-62D2-4874-80C3-022077CF3744}"/>
    <cellStyle name="เครื่องหมายจุลภาค 2 4 2 2 3" xfId="14037" xr:uid="{7A148094-55B3-4DC0-B8BF-6643E3B5C640}"/>
    <cellStyle name="เครื่องหมายจุลภาค 2 4 2 3" xfId="7811" xr:uid="{00000000-0005-0000-0000-000032230000}"/>
    <cellStyle name="เครื่องหมายจุลภาค 2 4 2 3 2" xfId="15804" xr:uid="{9F9CAD41-4BE7-4B49-8F51-55BD027D0748}"/>
    <cellStyle name="เครื่องหมายจุลภาค 2 4 2 4" xfId="7071" xr:uid="{00000000-0005-0000-0000-000033230000}"/>
    <cellStyle name="เครื่องหมายจุลภาค 2 4 2 4 2" xfId="15368" xr:uid="{A52F8777-5DD6-4B46-99D4-178871095862}"/>
    <cellStyle name="เครื่องหมายจุลภาค 2 4 2 5" xfId="12299" xr:uid="{0F1B4F8C-B8F6-40E0-A8EF-78BC7CA4FF52}"/>
    <cellStyle name="เครื่องหมายจุลภาค 2 4 3" xfId="5918" xr:uid="{00000000-0005-0000-0000-000034230000}"/>
    <cellStyle name="เครื่องหมายจุลภาค 2 4 3 2" xfId="14787" xr:uid="{9300DC9E-0E53-49B6-8F68-F031D3A7C9FA}"/>
    <cellStyle name="เครื่องหมายจุลภาค 2 5" xfId="1977" xr:uid="{00000000-0005-0000-0000-000035230000}"/>
    <cellStyle name="เครื่องหมายจุลภาค 2 5 2" xfId="1978" xr:uid="{00000000-0005-0000-0000-000036230000}"/>
    <cellStyle name="เครื่องหมายจุลภาค 2 5 2 2" xfId="1979" xr:uid="{00000000-0005-0000-0000-000037230000}"/>
    <cellStyle name="เครื่องหมายจุลภาค 2 5 2 2 2" xfId="7073" xr:uid="{00000000-0005-0000-0000-000038230000}"/>
    <cellStyle name="เครื่องหมายจุลภาค 2 5 2 3" xfId="5920" xr:uid="{00000000-0005-0000-0000-000039230000}"/>
    <cellStyle name="เครื่องหมายจุลภาค 2 5 3" xfId="1980" xr:uid="{00000000-0005-0000-0000-00003A230000}"/>
    <cellStyle name="เครื่องหมายจุลภาค 2 5 3 2" xfId="1981" xr:uid="{00000000-0005-0000-0000-00003B230000}"/>
    <cellStyle name="เครื่องหมายจุลภาค 2 5 3 2 2" xfId="7074" xr:uid="{00000000-0005-0000-0000-00003C230000}"/>
    <cellStyle name="เครื่องหมายจุลภาค 2 5 3 2 2 2" xfId="15370" xr:uid="{970544D2-7EFD-41AC-AEB9-9C1C562ADDF4}"/>
    <cellStyle name="เครื่องหมายจุลภาค 2 5 3 3" xfId="3155" xr:uid="{00000000-0005-0000-0000-00003D230000}"/>
    <cellStyle name="เครื่องหมายจุลภาค 2 5 3 3 2" xfId="4909" xr:uid="{00000000-0005-0000-0000-00003E230000}"/>
    <cellStyle name="เครื่องหมายจุลภาค 2 5 3 3 2 2" xfId="14039" xr:uid="{9D076970-1A6B-40C6-8D80-D6D0159CBD2B}"/>
    <cellStyle name="เครื่องหมายจุลภาค 2 5 3 3 3" xfId="12301" xr:uid="{A33CE4C3-D921-4DB1-B8ED-2AAA5FF5633C}"/>
    <cellStyle name="เครื่องหมายจุลภาค 2 5 3 4" xfId="4198" xr:uid="{00000000-0005-0000-0000-00003F230000}"/>
    <cellStyle name="เครื่องหมายจุลภาค 2 5 3 4 2" xfId="13329" xr:uid="{5460F616-C79C-46DE-872A-2D4D9B9711B9}"/>
    <cellStyle name="เครื่องหมายจุลภาค 2 5 3 5" xfId="5921" xr:uid="{00000000-0005-0000-0000-000040230000}"/>
    <cellStyle name="เครื่องหมายจุลภาค 2 5 3 6" xfId="11591" xr:uid="{C7DCA150-C6CE-45AB-A69F-FC9A0D35D7B6}"/>
    <cellStyle name="เครื่องหมายจุลภาค 2 5 4" xfId="1982" xr:uid="{00000000-0005-0000-0000-000041230000}"/>
    <cellStyle name="เครื่องหมายจุลภาค 2 5 4 2" xfId="7812" xr:uid="{00000000-0005-0000-0000-000042230000}"/>
    <cellStyle name="เครื่องหมายจุลภาค 2 5 4 3" xfId="7072" xr:uid="{00000000-0005-0000-0000-000043230000}"/>
    <cellStyle name="เครื่องหมายจุลภาค 2 5 4 3 2" xfId="15369" xr:uid="{03C2C3F5-830F-42A4-9466-307B9C1BB637}"/>
    <cellStyle name="เครื่องหมายจุลภาค 2 5 5" xfId="1983" xr:uid="{00000000-0005-0000-0000-000044230000}"/>
    <cellStyle name="เครื่องหมายจุลภาค 2 5 5 2" xfId="3156" xr:uid="{00000000-0005-0000-0000-000045230000}"/>
    <cellStyle name="เครื่องหมายจุลภาค 2 5 5 2 2" xfId="4910" xr:uid="{00000000-0005-0000-0000-000046230000}"/>
    <cellStyle name="เครื่องหมายจุลภาค 2 5 5 2 2 2" xfId="14040" xr:uid="{46E5E48E-049A-440C-B3DE-612EFCC14853}"/>
    <cellStyle name="เครื่องหมายจุลภาค 2 5 5 2 3" xfId="12302" xr:uid="{9E337957-3725-4C4C-B523-441BBC1518D9}"/>
    <cellStyle name="เครื่องหมายจุลภาค 2 5 5 3" xfId="4199" xr:uid="{00000000-0005-0000-0000-000047230000}"/>
    <cellStyle name="เครื่องหมายจุลภาค 2 5 5 3 2" xfId="13330" xr:uid="{05FE9BBB-C606-4A65-9B9F-62F5612E1532}"/>
    <cellStyle name="เครื่องหมายจุลภาค 2 5 5 4" xfId="8105" xr:uid="{00000000-0005-0000-0000-000048230000}"/>
    <cellStyle name="เครื่องหมายจุลภาค 2 5 5 4 2" xfId="15995" xr:uid="{AE3A5C02-51DB-481B-8CEC-A017736CDB68}"/>
    <cellStyle name="เครื่องหมายจุลภาค 2 5 5 5" xfId="11592" xr:uid="{35151CBE-9D41-4082-BC35-DAB54E14D9F0}"/>
    <cellStyle name="เครื่องหมายจุลภาค 2 5 6" xfId="3154" xr:uid="{00000000-0005-0000-0000-000049230000}"/>
    <cellStyle name="เครื่องหมายจุลภาค 2 5 6 2" xfId="4908" xr:uid="{00000000-0005-0000-0000-00004A230000}"/>
    <cellStyle name="เครื่องหมายจุลภาค 2 5 6 2 2" xfId="14038" xr:uid="{86FF40C1-5A13-4B35-9FDE-8B01616E3D37}"/>
    <cellStyle name="เครื่องหมายจุลภาค 2 5 6 3" xfId="7406" xr:uid="{00000000-0005-0000-0000-00004B230000}"/>
    <cellStyle name="เครื่องหมายจุลภาค 2 5 6 3 2" xfId="15587" xr:uid="{5DA74775-767F-4B53-AD77-9ED039D46B77}"/>
    <cellStyle name="เครื่องหมายจุลภาค 2 5 6 4" xfId="12300" xr:uid="{7EF5EFF3-623F-4B8E-9C37-FDB0214F44B8}"/>
    <cellStyle name="เครื่องหมายจุลภาค 2 5 7" xfId="4197" xr:uid="{00000000-0005-0000-0000-00004C230000}"/>
    <cellStyle name="เครื่องหมายจุลภาค 2 5 7 2" xfId="13328" xr:uid="{DA4DD43D-1D08-42F4-AB49-AD198147885D}"/>
    <cellStyle name="เครื่องหมายจุลภาค 2 5 8" xfId="5919" xr:uid="{00000000-0005-0000-0000-00004D230000}"/>
    <cellStyle name="เครื่องหมายจุลภาค 2 5 9" xfId="11590" xr:uid="{8BA82DF3-1AE6-463D-A79E-EEC9749129AD}"/>
    <cellStyle name="เครื่องหมายจุลภาค 2 6" xfId="1984" xr:uid="{00000000-0005-0000-0000-00004E230000}"/>
    <cellStyle name="เครื่องหมายจุลภาค 2 6 2" xfId="1985" xr:uid="{00000000-0005-0000-0000-00004F230000}"/>
    <cellStyle name="เครื่องหมายจุลภาค 2 6 2 2" xfId="3158" xr:uid="{00000000-0005-0000-0000-000050230000}"/>
    <cellStyle name="เครื่องหมายจุลภาค 2 6 2 2 2" xfId="4912" xr:uid="{00000000-0005-0000-0000-000051230000}"/>
    <cellStyle name="เครื่องหมายจุลภาค 2 6 2 2 2 2" xfId="14042" xr:uid="{F88F9993-3162-4846-BA95-612735B0C512}"/>
    <cellStyle name="เครื่องหมายจุลภาค 2 6 2 2 3" xfId="7813" xr:uid="{00000000-0005-0000-0000-000052230000}"/>
    <cellStyle name="เครื่องหมายจุลภาค 2 6 2 2 4" xfId="12304" xr:uid="{0DE564AC-5818-4020-9D46-DE2D16407957}"/>
    <cellStyle name="เครื่องหมายจุลภาค 2 6 2 3" xfId="4201" xr:uid="{00000000-0005-0000-0000-000053230000}"/>
    <cellStyle name="เครื่องหมายจุลภาค 2 6 2 3 2" xfId="13332" xr:uid="{02EF6BA0-58B9-4201-8B43-221521766610}"/>
    <cellStyle name="เครื่องหมายจุลภาค 2 6 2 4" xfId="7075" xr:uid="{00000000-0005-0000-0000-000054230000}"/>
    <cellStyle name="เครื่องหมายจุลภาค 2 6 2 5" xfId="11594" xr:uid="{2A7CA404-AFB2-4581-8331-2D6BA637DA9B}"/>
    <cellStyle name="เครื่องหมายจุลภาค 2 6 3" xfId="1986" xr:uid="{00000000-0005-0000-0000-000055230000}"/>
    <cellStyle name="เครื่องหมายจุลภาค 2 6 3 2" xfId="8106" xr:uid="{00000000-0005-0000-0000-000056230000}"/>
    <cellStyle name="เครื่องหมายจุลภาค 2 6 3 2 2" xfId="15996" xr:uid="{5D95328B-D0D1-4260-91ED-A0AF424A2229}"/>
    <cellStyle name="เครื่องหมายจุลภาค 2 6 3 3" xfId="5922" xr:uid="{00000000-0005-0000-0000-000057230000}"/>
    <cellStyle name="เครื่องหมายจุลภาค 2 6 4" xfId="1987" xr:uid="{00000000-0005-0000-0000-000058230000}"/>
    <cellStyle name="เครื่องหมายจุลภาค 2 6 4 2" xfId="7407" xr:uid="{00000000-0005-0000-0000-000059230000}"/>
    <cellStyle name="เครื่องหมายจุลภาค 2 6 4 2 2" xfId="15588" xr:uid="{B33AE86A-A8EC-48A0-8EE5-6F1EB4F37F8A}"/>
    <cellStyle name="เครื่องหมายจุลภาค 2 6 5" xfId="3157" xr:uid="{00000000-0005-0000-0000-00005A230000}"/>
    <cellStyle name="เครื่องหมายจุลภาค 2 6 5 2" xfId="4911" xr:uid="{00000000-0005-0000-0000-00005B230000}"/>
    <cellStyle name="เครื่องหมายจุลภาค 2 6 5 2 2" xfId="14041" xr:uid="{7714EC1F-3B44-4670-AA25-C5191A1CB6CB}"/>
    <cellStyle name="เครื่องหมายจุลภาค 2 6 5 3" xfId="12303" xr:uid="{D8222E3D-1467-48B0-A3C4-2AB88394F7BD}"/>
    <cellStyle name="เครื่องหมายจุลภาค 2 6 6" xfId="4200" xr:uid="{00000000-0005-0000-0000-00005C230000}"/>
    <cellStyle name="เครื่องหมายจุลภาค 2 6 6 2" xfId="13331" xr:uid="{DF60E338-A25B-4FA3-8EBF-D33BBD44809B}"/>
    <cellStyle name="เครื่องหมายจุลภาค 2 6 7" xfId="5522" xr:uid="{00000000-0005-0000-0000-00005D230000}"/>
    <cellStyle name="เครื่องหมายจุลภาค 2 6 7 2" xfId="14606" xr:uid="{9B89E50E-BA0F-404D-89F2-135B9DDD1D8A}"/>
    <cellStyle name="เครื่องหมายจุลภาค 2 6 8" xfId="11593" xr:uid="{D9823746-E2C5-4678-BF0F-269C367E79C6}"/>
    <cellStyle name="เครื่องหมายจุลภาค 2 7" xfId="1988" xr:uid="{00000000-0005-0000-0000-00005E230000}"/>
    <cellStyle name="เครื่องหมายจุลภาค 2 7 2" xfId="1989" xr:uid="{00000000-0005-0000-0000-00005F230000}"/>
    <cellStyle name="เครื่องหมายจุลภาค 2 7 2 2" xfId="1990" xr:uid="{00000000-0005-0000-0000-000060230000}"/>
    <cellStyle name="เครื่องหมายจุลภาค 2 7 2 2 2" xfId="3161" xr:uid="{00000000-0005-0000-0000-000061230000}"/>
    <cellStyle name="เครื่องหมายจุลภาค 2 7 2 2 2 2" xfId="4915" xr:uid="{00000000-0005-0000-0000-000062230000}"/>
    <cellStyle name="เครื่องหมายจุลภาค 2 7 2 2 2 2 2" xfId="14045" xr:uid="{80057FE3-944C-4062-A0EE-78B622A96120}"/>
    <cellStyle name="เครื่องหมายจุลภาค 2 7 2 2 2 3" xfId="12307" xr:uid="{8E22A192-C225-4923-9C91-68768FFA1192}"/>
    <cellStyle name="เครื่องหมายจุลภาค 2 7 2 2 3" xfId="4204" xr:uid="{00000000-0005-0000-0000-000063230000}"/>
    <cellStyle name="เครื่องหมายจุลภาค 2 7 2 2 3 2" xfId="13335" xr:uid="{A924B0C2-A07E-4FF9-B7DD-54FE8413DF13}"/>
    <cellStyle name="เครื่องหมายจุลภาค 2 7 2 2 4" xfId="11597" xr:uid="{8B1C6EB5-B063-4D96-8146-B19E7DDBFEF5}"/>
    <cellStyle name="เครื่องหมายจุลภาค 2 7 2 3" xfId="3160" xr:uid="{00000000-0005-0000-0000-000064230000}"/>
    <cellStyle name="เครื่องหมายจุลภาค 2 7 2 3 2" xfId="4914" xr:uid="{00000000-0005-0000-0000-000065230000}"/>
    <cellStyle name="เครื่องหมายจุลภาค 2 7 2 3 2 2" xfId="14044" xr:uid="{8AC97E2F-1FF6-4764-903E-E4C050FFF00A}"/>
    <cellStyle name="เครื่องหมายจุลภาค 2 7 2 3 3" xfId="12306" xr:uid="{25BF94BF-7514-43E6-8C13-BC0791415B9C}"/>
    <cellStyle name="เครื่องหมายจุลภาค 2 7 2 4" xfId="4203" xr:uid="{00000000-0005-0000-0000-000066230000}"/>
    <cellStyle name="เครื่องหมายจุลภาค 2 7 2 4 2" xfId="13334" xr:uid="{091ACEBF-B922-45FC-A2CA-C8D0B4CD8433}"/>
    <cellStyle name="เครื่องหมายจุลภาค 2 7 2 5" xfId="6326" xr:uid="{00000000-0005-0000-0000-000067230000}"/>
    <cellStyle name="เครื่องหมายจุลภาค 2 7 2 5 2" xfId="14882" xr:uid="{541BF752-E13F-441B-9ECB-9696496BC674}"/>
    <cellStyle name="เครื่องหมายจุลภาค 2 7 2 6" xfId="11596" xr:uid="{CC5B51AC-5149-4A3E-AF35-A917B3683482}"/>
    <cellStyle name="เครื่องหมายจุลภาค 2 7 3" xfId="1991" xr:uid="{00000000-0005-0000-0000-000068230000}"/>
    <cellStyle name="เครื่องหมายจุลภาค 2 7 3 2" xfId="7076" xr:uid="{00000000-0005-0000-0000-000069230000}"/>
    <cellStyle name="เครื่องหมายจุลภาค 2 7 3 2 2" xfId="15371" xr:uid="{F26160F0-36A7-4960-9396-7A423605015E}"/>
    <cellStyle name="เครื่องหมายจุลภาค 2 7 4" xfId="1992" xr:uid="{00000000-0005-0000-0000-00006A230000}"/>
    <cellStyle name="เครื่องหมายจุลภาค 2 7 4 2" xfId="3162" xr:uid="{00000000-0005-0000-0000-00006B230000}"/>
    <cellStyle name="เครื่องหมายจุลภาค 2 7 4 2 2" xfId="4916" xr:uid="{00000000-0005-0000-0000-00006C230000}"/>
    <cellStyle name="เครื่องหมายจุลภาค 2 7 4 2 2 2" xfId="14046" xr:uid="{B546652A-E069-42B7-95A3-30DCF2537919}"/>
    <cellStyle name="เครื่องหมายจุลภาค 2 7 4 2 3" xfId="12308" xr:uid="{5F5366CD-3B25-4847-B2F1-9D610AC8A82E}"/>
    <cellStyle name="เครื่องหมายจุลภาค 2 7 4 3" xfId="4205" xr:uid="{00000000-0005-0000-0000-00006D230000}"/>
    <cellStyle name="เครื่องหมายจุลภาค 2 7 4 3 2" xfId="13336" xr:uid="{F0ABDC4D-EA00-484C-BCFD-C6FE21C93275}"/>
    <cellStyle name="เครื่องหมายจุลภาค 2 7 4 4" xfId="11598" xr:uid="{006BE567-9BC8-466E-80CA-9D3A93788253}"/>
    <cellStyle name="เครื่องหมายจุลภาค 2 7 5" xfId="3159" xr:uid="{00000000-0005-0000-0000-00006E230000}"/>
    <cellStyle name="เครื่องหมายจุลภาค 2 7 5 2" xfId="4913" xr:uid="{00000000-0005-0000-0000-00006F230000}"/>
    <cellStyle name="เครื่องหมายจุลภาค 2 7 5 2 2" xfId="14043" xr:uid="{BF873B76-43B4-4E3F-A4DC-B8E3546424DA}"/>
    <cellStyle name="เครื่องหมายจุลภาค 2 7 5 3" xfId="12305" xr:uid="{B94DC366-1AE7-420D-844C-EC14D7BA07D2}"/>
    <cellStyle name="เครื่องหมายจุลภาค 2 7 6" xfId="4202" xr:uid="{00000000-0005-0000-0000-000070230000}"/>
    <cellStyle name="เครื่องหมายจุลภาค 2 7 6 2" xfId="13333" xr:uid="{F5787F62-2DA1-4A32-BA23-F0D22E47C2A8}"/>
    <cellStyle name="เครื่องหมายจุลภาค 2 7 7" xfId="5923" xr:uid="{00000000-0005-0000-0000-000071230000}"/>
    <cellStyle name="เครื่องหมายจุลภาค 2 7 8" xfId="11595" xr:uid="{92A1B563-AC65-40EF-B557-0020E61C957B}"/>
    <cellStyle name="เครื่องหมายจุลภาค 2 8" xfId="1993" xr:uid="{00000000-0005-0000-0000-000072230000}"/>
    <cellStyle name="เครื่องหมายจุลภาค 2 8 2" xfId="1994" xr:uid="{00000000-0005-0000-0000-000073230000}"/>
    <cellStyle name="เครื่องหมายจุลภาค 2 8 2 2" xfId="3164" xr:uid="{00000000-0005-0000-0000-000074230000}"/>
    <cellStyle name="เครื่องหมายจุลภาค 2 8 2 2 2" xfId="4918" xr:uid="{00000000-0005-0000-0000-000075230000}"/>
    <cellStyle name="เครื่องหมายจุลภาค 2 8 2 2 2 2" xfId="14048" xr:uid="{6249E6C9-A3EA-4AC1-A647-B92BE570C2FD}"/>
    <cellStyle name="เครื่องหมายจุลภาค 2 8 2 2 3" xfId="12310" xr:uid="{0B8542FA-9651-4E70-BB91-0CDCDF6F9F6B}"/>
    <cellStyle name="เครื่องหมายจุลภาค 2 8 2 3" xfId="4207" xr:uid="{00000000-0005-0000-0000-000076230000}"/>
    <cellStyle name="เครื่องหมายจุลภาค 2 8 2 3 2" xfId="13338" xr:uid="{F3FD0233-8F89-4704-8DCB-8427E4D904E1}"/>
    <cellStyle name="เครื่องหมายจุลภาค 2 8 2 4" xfId="8315" xr:uid="{00000000-0005-0000-0000-000077230000}"/>
    <cellStyle name="เครื่องหมายจุลภาค 2 8 2 4 2" xfId="16205" xr:uid="{45560029-F8F2-4AFA-A949-E4219D38C7DB}"/>
    <cellStyle name="เครื่องหมายจุลภาค 2 8 2 5" xfId="11600" xr:uid="{71669AE8-1FB4-4453-A9BE-AD14ACE2F5A9}"/>
    <cellStyle name="เครื่องหมายจุลภาค 2 8 3" xfId="3163" xr:uid="{00000000-0005-0000-0000-000078230000}"/>
    <cellStyle name="เครื่องหมายจุลภาค 2 8 3 2" xfId="4917" xr:uid="{00000000-0005-0000-0000-000079230000}"/>
    <cellStyle name="เครื่องหมายจุลภาค 2 8 3 2 2" xfId="14047" xr:uid="{1EA025C5-7586-4E19-9E3C-417B2E334B67}"/>
    <cellStyle name="เครื่องหมายจุลภาค 2 8 3 3" xfId="7814" xr:uid="{00000000-0005-0000-0000-00007A230000}"/>
    <cellStyle name="เครื่องหมายจุลภาค 2 8 3 3 2" xfId="15805" xr:uid="{05FA77E7-CD4C-4E9C-A931-DAD056DE3533}"/>
    <cellStyle name="เครื่องหมายจุลภาค 2 8 3 4" xfId="12309" xr:uid="{3E2AAEAC-865F-4214-A825-3F11DED19777}"/>
    <cellStyle name="เครื่องหมายจุลภาค 2 8 4" xfId="4206" xr:uid="{00000000-0005-0000-0000-00007B230000}"/>
    <cellStyle name="เครื่องหมายจุลภาค 2 8 4 2" xfId="13337" xr:uid="{3AA84C4F-5D71-4EED-AEE7-C8B34C6BCF2B}"/>
    <cellStyle name="เครื่องหมายจุลภาค 2 8 5" xfId="5924" xr:uid="{00000000-0005-0000-0000-00007C230000}"/>
    <cellStyle name="เครื่องหมายจุลภาค 2 8 5 2" xfId="14788" xr:uid="{4D0585DD-16BA-43F4-A154-9766A28D1844}"/>
    <cellStyle name="เครื่องหมายจุลภาค 2 8 6" xfId="11599" xr:uid="{FF1A8079-0DA5-4126-A07A-08CCD003ED47}"/>
    <cellStyle name="เครื่องหมายจุลภาค 2 9" xfId="1995" xr:uid="{00000000-0005-0000-0000-00007D230000}"/>
    <cellStyle name="เครื่องหมายจุลภาค 2 9 2" xfId="1996" xr:uid="{00000000-0005-0000-0000-00007E230000}"/>
    <cellStyle name="เครื่องหมายจุลภาค 2_Book3" xfId="1997" xr:uid="{00000000-0005-0000-0000-00007F230000}"/>
    <cellStyle name="เครื่องหมายจุลภาค 20" xfId="11090" xr:uid="{2051C7A6-CD8A-42AA-8BEF-45C5C03AC22E}"/>
    <cellStyle name="เครื่องหมายจุลภาค 21" xfId="21246" xr:uid="{028C8ED2-4457-45C1-81A1-EBF55541DD97}"/>
    <cellStyle name="เครื่องหมายจุลภาค 3" xfId="1998" xr:uid="{00000000-0005-0000-0000-000080230000}"/>
    <cellStyle name="เครื่องหมายจุลภาค 3 2" xfId="1999" xr:uid="{00000000-0005-0000-0000-000081230000}"/>
    <cellStyle name="เครื่องหมายจุลภาค 3 2 2" xfId="2000" xr:uid="{00000000-0005-0000-0000-000082230000}"/>
    <cellStyle name="เครื่องหมายจุลภาค 3 2 2 2" xfId="2001" xr:uid="{00000000-0005-0000-0000-000083230000}"/>
    <cellStyle name="เครื่องหมายจุลภาค 3 2 2 3" xfId="2002" xr:uid="{00000000-0005-0000-0000-000084230000}"/>
    <cellStyle name="เครื่องหมายจุลภาค 3 2 2 4" xfId="3166" xr:uid="{00000000-0005-0000-0000-000085230000}"/>
    <cellStyle name="เครื่องหมายจุลภาค 3 2 2 4 2" xfId="4920" xr:uid="{00000000-0005-0000-0000-000086230000}"/>
    <cellStyle name="เครื่องหมายจุลภาค 3 2 2 4 2 2" xfId="14050" xr:uid="{4F2BC487-2D3E-407D-B45F-C3597B8FA8C2}"/>
    <cellStyle name="เครื่องหมายจุลภาค 3 2 2 4 3" xfId="8318" xr:uid="{00000000-0005-0000-0000-000087230000}"/>
    <cellStyle name="เครื่องหมายจุลภาค 3 2 2 4 3 2" xfId="16208" xr:uid="{6CF7C66C-827E-49F0-AF70-C91006829180}"/>
    <cellStyle name="เครื่องหมายจุลภาค 3 2 2 4 4" xfId="12312" xr:uid="{AC89944B-CF2B-4D20-B1B7-4DD865BC0649}"/>
    <cellStyle name="เครื่องหมายจุลภาค 3 2 2 5" xfId="4209" xr:uid="{00000000-0005-0000-0000-000088230000}"/>
    <cellStyle name="เครื่องหมายจุลภาค 3 2 2 5 2" xfId="7817" xr:uid="{00000000-0005-0000-0000-000089230000}"/>
    <cellStyle name="เครื่องหมายจุลภาค 3 2 2 5 2 2" xfId="15808" xr:uid="{A3FB7D3B-BA53-496F-8FF7-5928C659AA7B}"/>
    <cellStyle name="เครื่องหมายจุลภาค 3 2 2 5 3" xfId="13340" xr:uid="{7DE59CA7-65CF-42DF-8D2A-0361F8DB84AC}"/>
    <cellStyle name="เครื่องหมายจุลภาค 3 2 2 6" xfId="5927" xr:uid="{00000000-0005-0000-0000-00008A230000}"/>
    <cellStyle name="เครื่องหมายจุลภาค 3 2 2 6 2" xfId="14791" xr:uid="{5C94AD76-676A-4CCE-B06F-A54627A2B155}"/>
    <cellStyle name="เครื่องหมายจุลภาค 3 2 2 7" xfId="11602" xr:uid="{939C7542-EB88-46A4-8D62-5EB69CF74B5A}"/>
    <cellStyle name="เครื่องหมายจุลภาค 3 2 3" xfId="2003" xr:uid="{00000000-0005-0000-0000-00008B230000}"/>
    <cellStyle name="เครื่องหมายจุลภาค 3 2 3 2" xfId="3167" xr:uid="{00000000-0005-0000-0000-00008C230000}"/>
    <cellStyle name="เครื่องหมายจุลภาค 3 2 3 2 2" xfId="4921" xr:uid="{00000000-0005-0000-0000-00008D230000}"/>
    <cellStyle name="เครื่องหมายจุลภาค 3 2 3 2 2 2" xfId="14051" xr:uid="{C1E88319-C261-40B1-9E80-5EBB7FCC097A}"/>
    <cellStyle name="เครื่องหมายจุลภาค 3 2 3 2 3" xfId="8319" xr:uid="{00000000-0005-0000-0000-00008E230000}"/>
    <cellStyle name="เครื่องหมายจุลภาค 3 2 3 2 3 2" xfId="16209" xr:uid="{47AB79CE-29C5-4F5C-B218-F9CBAF8A3D07}"/>
    <cellStyle name="เครื่องหมายจุลภาค 3 2 3 2 4" xfId="12313" xr:uid="{44F6D5EB-8A7A-4FB1-850E-D4736D8E4967}"/>
    <cellStyle name="เครื่องหมายจุลภาค 3 2 3 3" xfId="4210" xr:uid="{00000000-0005-0000-0000-00008F230000}"/>
    <cellStyle name="เครื่องหมายจุลภาค 3 2 3 3 2" xfId="7818" xr:uid="{00000000-0005-0000-0000-000090230000}"/>
    <cellStyle name="เครื่องหมายจุลภาค 3 2 3 3 2 2" xfId="15809" xr:uid="{8C8354A7-2504-4A60-A1A0-0F9ECE5EFB5D}"/>
    <cellStyle name="เครื่องหมายจุลภาค 3 2 3 3 3" xfId="13341" xr:uid="{1D436F30-D77B-4F8A-8E64-14B9546AD875}"/>
    <cellStyle name="เครื่องหมายจุลภาค 3 2 3 4" xfId="5928" xr:uid="{00000000-0005-0000-0000-000091230000}"/>
    <cellStyle name="เครื่องหมายจุลภาค 3 2 3 4 2" xfId="14792" xr:uid="{14A006B3-D296-4F3B-97AA-13276AF110A9}"/>
    <cellStyle name="เครื่องหมายจุลภาค 3 2 3 5" xfId="11603" xr:uid="{856B8F02-748F-4084-92EE-352531970208}"/>
    <cellStyle name="เครื่องหมายจุลภาค 3 2 4" xfId="3165" xr:uid="{00000000-0005-0000-0000-000092230000}"/>
    <cellStyle name="เครื่องหมายจุลภาค 3 2 4 2" xfId="4919" xr:uid="{00000000-0005-0000-0000-000093230000}"/>
    <cellStyle name="เครื่องหมายจุลภาค 3 2 4 2 2" xfId="8317" xr:uid="{00000000-0005-0000-0000-000094230000}"/>
    <cellStyle name="เครื่องหมายจุลภาค 3 2 4 2 2 2" xfId="16207" xr:uid="{83FEE431-D8C5-442D-8442-9B87571465CE}"/>
    <cellStyle name="เครื่องหมายจุลภาค 3 2 4 2 3" xfId="14049" xr:uid="{31CB409B-C6AD-4252-94AB-507CE832432F}"/>
    <cellStyle name="เครื่องหมายจุลภาค 3 2 4 3" xfId="7816" xr:uid="{00000000-0005-0000-0000-000095230000}"/>
    <cellStyle name="เครื่องหมายจุลภาค 3 2 4 3 2" xfId="15807" xr:uid="{3053E656-AD7E-4D66-B728-73582416A410}"/>
    <cellStyle name="เครื่องหมายจุลภาค 3 2 4 4" xfId="7078" xr:uid="{00000000-0005-0000-0000-000096230000}"/>
    <cellStyle name="เครื่องหมายจุลภาค 3 2 4 4 2" xfId="15373" xr:uid="{8A177595-FC5D-432B-B3BB-25F31FBC831D}"/>
    <cellStyle name="เครื่องหมายจุลภาค 3 2 4 5" xfId="12311" xr:uid="{5E449D88-1099-4F0C-BD00-06163501CE76}"/>
    <cellStyle name="เครื่องหมายจุลภาค 3 2 5" xfId="4208" xr:uid="{00000000-0005-0000-0000-000097230000}"/>
    <cellStyle name="เครื่องหมายจุลภาค 3 2 5 2" xfId="8107" xr:uid="{00000000-0005-0000-0000-000098230000}"/>
    <cellStyle name="เครื่องหมายจุลภาค 3 2 5 2 2" xfId="15997" xr:uid="{1B55AC80-054A-4E6E-A8ED-5539E65688E1}"/>
    <cellStyle name="เครื่องหมายจุลภาค 3 2 5 3" xfId="13339" xr:uid="{CD0E9D8A-2D22-444C-A4B5-8A2B77F2560B}"/>
    <cellStyle name="เครื่องหมายจุลภาค 3 2 6" xfId="7409" xr:uid="{00000000-0005-0000-0000-000099230000}"/>
    <cellStyle name="เครื่องหมายจุลภาค 3 2 6 2" xfId="15589" xr:uid="{8B498A83-574A-49A7-80AB-2794ADB47BD4}"/>
    <cellStyle name="เครื่องหมายจุลภาค 3 2 7" xfId="5926" xr:uid="{00000000-0005-0000-0000-00009A230000}"/>
    <cellStyle name="เครื่องหมายจุลภาค 3 2 7 2" xfId="14790" xr:uid="{0CA8EA8D-9A87-4EAD-94CE-019EB32273AD}"/>
    <cellStyle name="เครื่องหมายจุลภาค 3 2 8" xfId="11601" xr:uid="{173D2A4C-9657-48C2-9E6F-AA66F85F6EA2}"/>
    <cellStyle name="เครื่องหมายจุลภาค 3 3" xfId="2004" xr:uid="{00000000-0005-0000-0000-00009B230000}"/>
    <cellStyle name="เครื่องหมายจุลภาค 3 3 2" xfId="2005" xr:uid="{00000000-0005-0000-0000-00009C230000}"/>
    <cellStyle name="เครื่องหมายจุลภาค 3 3 2 2" xfId="7819" xr:uid="{00000000-0005-0000-0000-00009D230000}"/>
    <cellStyle name="เครื่องหมายจุลภาค 3 3 2 3" xfId="7079" xr:uid="{00000000-0005-0000-0000-00009E230000}"/>
    <cellStyle name="เครื่องหมายจุลภาค 3 3 2 3 2" xfId="15374" xr:uid="{DCDD918C-4BFA-4265-9E25-31AC6A41F62D}"/>
    <cellStyle name="เครื่องหมายจุลภาค 3 3 3" xfId="2006" xr:uid="{00000000-0005-0000-0000-00009F230000}"/>
    <cellStyle name="เครื่องหมายจุลภาค 3 3 4" xfId="2007" xr:uid="{00000000-0005-0000-0000-0000A0230000}"/>
    <cellStyle name="เครื่องหมายจุลภาค 3 3 4 2" xfId="3168" xr:uid="{00000000-0005-0000-0000-0000A1230000}"/>
    <cellStyle name="เครื่องหมายจุลภาค 3 3 4 2 2" xfId="4922" xr:uid="{00000000-0005-0000-0000-0000A2230000}"/>
    <cellStyle name="เครื่องหมายจุลภาค 3 3 4 2 2 2" xfId="14052" xr:uid="{22B5E772-9922-4EA2-A2BC-934C0BA28BC9}"/>
    <cellStyle name="เครื่องหมายจุลภาค 3 3 4 2 3" xfId="12314" xr:uid="{2E2C30ED-0026-48F2-8A7D-8C9E3BC06C86}"/>
    <cellStyle name="เครื่องหมายจุลภาค 3 3 4 3" xfId="4211" xr:uid="{00000000-0005-0000-0000-0000A3230000}"/>
    <cellStyle name="เครื่องหมายจุลภาค 3 3 4 3 2" xfId="13342" xr:uid="{1C3A2D5B-F455-482D-95E4-3C62587DA84A}"/>
    <cellStyle name="เครื่องหมายจุลภาค 3 3 4 4" xfId="11604" xr:uid="{F44E0865-3954-400B-8115-C8F961CD20D2}"/>
    <cellStyle name="เครื่องหมายจุลภาค 3 3 5" xfId="5929" xr:uid="{00000000-0005-0000-0000-0000A4230000}"/>
    <cellStyle name="เครื่องหมายจุลภาค 3 4" xfId="2008" xr:uid="{00000000-0005-0000-0000-0000A5230000}"/>
    <cellStyle name="เครื่องหมายจุลภาค 3 4 2" xfId="2009" xr:uid="{00000000-0005-0000-0000-0000A6230000}"/>
    <cellStyle name="เครื่องหมายจุลภาค 3 4 2 2" xfId="3169" xr:uid="{00000000-0005-0000-0000-0000A7230000}"/>
    <cellStyle name="เครื่องหมายจุลภาค 3 4 2 2 2" xfId="4923" xr:uid="{00000000-0005-0000-0000-0000A8230000}"/>
    <cellStyle name="เครื่องหมายจุลภาค 3 4 2 2 2 2" xfId="14053" xr:uid="{9E89858C-94DD-4747-B5B8-64659B4FD663}"/>
    <cellStyle name="เครื่องหมายจุลภาค 3 4 2 2 3" xfId="12315" xr:uid="{D5CB91EC-348B-41C6-9BE2-A777E6E84096}"/>
    <cellStyle name="เครื่องหมายจุลภาค 3 4 2 3" xfId="4212" xr:uid="{00000000-0005-0000-0000-0000A9230000}"/>
    <cellStyle name="เครื่องหมายจุลภาค 3 4 2 3 2" xfId="13343" xr:uid="{EB510C1F-818A-4427-BC81-C7ED3646BCAF}"/>
    <cellStyle name="เครื่องหมายจุลภาค 3 4 2 4" xfId="8316" xr:uid="{00000000-0005-0000-0000-0000AA230000}"/>
    <cellStyle name="เครื่องหมายจุลภาค 3 4 2 4 2" xfId="16206" xr:uid="{4D036B0C-22C6-432D-9C61-901AA3D1ADE5}"/>
    <cellStyle name="เครื่องหมายจุลภาค 3 4 2 5" xfId="11605" xr:uid="{3921852A-9C25-497C-832D-696737387DA3}"/>
    <cellStyle name="เครื่องหมายจุลภาค 3 4 3" xfId="7815" xr:uid="{00000000-0005-0000-0000-0000AB230000}"/>
    <cellStyle name="เครื่องหมายจุลภาค 3 4 3 2" xfId="15806" xr:uid="{8141C871-FA4E-497F-BD76-0BE6D753C963}"/>
    <cellStyle name="เครื่องหมายจุลภาค 3 4 4" xfId="6743" xr:uid="{00000000-0005-0000-0000-0000AC230000}"/>
    <cellStyle name="เครื่องหมายจุลภาค 3 4 4 2" xfId="15199" xr:uid="{B634774D-6DC3-4142-818E-A128B1BDBF5A}"/>
    <cellStyle name="เครื่องหมายจุลภาค 3 5" xfId="2010" xr:uid="{00000000-0005-0000-0000-0000AD230000}"/>
    <cellStyle name="เครื่องหมายจุลภาค 3 5 2" xfId="7077" xr:uid="{00000000-0005-0000-0000-0000AE230000}"/>
    <cellStyle name="เครื่องหมายจุลภาค 3 5 2 2" xfId="15372" xr:uid="{1A2FE039-ED4C-46A9-9CBA-C3F57D0712D1}"/>
    <cellStyle name="เครื่องหมายจุลภาค 3 6" xfId="7408" xr:uid="{00000000-0005-0000-0000-0000AF230000}"/>
    <cellStyle name="เครื่องหมายจุลภาค 3 7" xfId="5925" xr:uid="{00000000-0005-0000-0000-0000B0230000}"/>
    <cellStyle name="เครื่องหมายจุลภาค 3 7 2" xfId="14789" xr:uid="{AB02B533-28E9-4357-9E7D-D894F63E823F}"/>
    <cellStyle name="เครื่องหมายจุลภาค 3_เปรียบเทียบต้นทุนQ4.52" xfId="2011" xr:uid="{00000000-0005-0000-0000-0000B1230000}"/>
    <cellStyle name="เครื่องหมายจุลภาค 4" xfId="2012" xr:uid="{00000000-0005-0000-0000-0000B2230000}"/>
    <cellStyle name="เครื่องหมายจุลภาค 4 2" xfId="2013" xr:uid="{00000000-0005-0000-0000-0000B3230000}"/>
    <cellStyle name="เครื่องหมายจุลภาค 4 2 2" xfId="2014" xr:uid="{00000000-0005-0000-0000-0000B4230000}"/>
    <cellStyle name="เครื่องหมายจุลภาค 4 2 2 2" xfId="2015" xr:uid="{00000000-0005-0000-0000-0000B5230000}"/>
    <cellStyle name="เครื่องหมายจุลภาค 4 2 2 2 2" xfId="2016" xr:uid="{00000000-0005-0000-0000-0000B6230000}"/>
    <cellStyle name="เครื่องหมายจุลภาค 4 2 2 3" xfId="2017" xr:uid="{00000000-0005-0000-0000-0000B7230000}"/>
    <cellStyle name="เครื่องหมายจุลภาค 4 2 2 3 2" xfId="2018" xr:uid="{00000000-0005-0000-0000-0000B8230000}"/>
    <cellStyle name="เครื่องหมายจุลภาค 4 2 2 4" xfId="2019" xr:uid="{00000000-0005-0000-0000-0000B9230000}"/>
    <cellStyle name="เครื่องหมายจุลภาค 4 2 2 4 2" xfId="3170" xr:uid="{00000000-0005-0000-0000-0000BA230000}"/>
    <cellStyle name="เครื่องหมายจุลภาค 4 2 2 4 2 2" xfId="4924" xr:uid="{00000000-0005-0000-0000-0000BB230000}"/>
    <cellStyle name="เครื่องหมายจุลภาค 4 2 2 4 2 2 2" xfId="14054" xr:uid="{2871C45D-831F-41A1-B701-2D0E006C4C2C}"/>
    <cellStyle name="เครื่องหมายจุลภาค 4 2 2 4 2 3" xfId="8322" xr:uid="{00000000-0005-0000-0000-0000BC230000}"/>
    <cellStyle name="เครื่องหมายจุลภาค 4 2 2 4 2 3 2" xfId="16212" xr:uid="{63B312F7-CF7C-4A52-B5C8-D381F98C971B}"/>
    <cellStyle name="เครื่องหมายจุลภาค 4 2 2 4 2 4" xfId="12316" xr:uid="{4A575C79-DDB2-4DB1-AF65-E465B2C44738}"/>
    <cellStyle name="เครื่องหมายจุลภาค 4 2 2 4 3" xfId="4213" xr:uid="{00000000-0005-0000-0000-0000BD230000}"/>
    <cellStyle name="เครื่องหมายจุลภาค 4 2 2 4 3 2" xfId="13344" xr:uid="{F2D80705-25A6-442E-992F-095C11AF05FD}"/>
    <cellStyle name="เครื่องหมายจุลภาค 4 2 2 4 4" xfId="7082" xr:uid="{00000000-0005-0000-0000-0000BE230000}"/>
    <cellStyle name="เครื่องหมายจุลภาค 4 2 2 4 4 2" xfId="15376" xr:uid="{170ADB5F-7E74-4AC7-BCB8-BD4616E63DBD}"/>
    <cellStyle name="เครื่องหมายจุลภาค 4 2 2 4 5" xfId="11606" xr:uid="{2A6440A6-185C-4BC4-B1F9-E0DA4984C122}"/>
    <cellStyle name="เครื่องหมายจุลภาค 4 2 2 5" xfId="7823" xr:uid="{00000000-0005-0000-0000-0000BF230000}"/>
    <cellStyle name="เครื่องหมายจุลภาค 4 2 2 5 2" xfId="15812" xr:uid="{830E35D7-94CF-41EB-9469-517E1FB0AFF4}"/>
    <cellStyle name="เครื่องหมายจุลภาค 4 2 2 6" xfId="5932" xr:uid="{00000000-0005-0000-0000-0000C0230000}"/>
    <cellStyle name="เครื่องหมายจุลภาค 4 2 2 6 2" xfId="14795" xr:uid="{8C6B47E3-D917-413A-BC8C-65F8A3F39FAE}"/>
    <cellStyle name="เครื่องหมายจุลภาค 4 2 3" xfId="2020" xr:uid="{00000000-0005-0000-0000-0000C1230000}"/>
    <cellStyle name="เครื่องหมายจุลภาค 4 2 3 2" xfId="2021" xr:uid="{00000000-0005-0000-0000-0000C2230000}"/>
    <cellStyle name="เครื่องหมายจุลภาค 4 2 3 2 2" xfId="3171" xr:uid="{00000000-0005-0000-0000-0000C3230000}"/>
    <cellStyle name="เครื่องหมายจุลภาค 4 2 3 2 2 2" xfId="4925" xr:uid="{00000000-0005-0000-0000-0000C4230000}"/>
    <cellStyle name="เครื่องหมายจุลภาค 4 2 3 2 2 2 2" xfId="14055" xr:uid="{A1F02120-E491-48CE-AA19-968C2C0E0528}"/>
    <cellStyle name="เครื่องหมายจุลภาค 4 2 3 2 2 3" xfId="12317" xr:uid="{9F90C685-6407-420E-BD1C-2CAC38D053CE}"/>
    <cellStyle name="เครื่องหมายจุลภาค 4 2 3 2 3" xfId="4214" xr:uid="{00000000-0005-0000-0000-0000C5230000}"/>
    <cellStyle name="เครื่องหมายจุลภาค 4 2 3 2 3 2" xfId="13345" xr:uid="{4606EED4-B4F3-4C3E-B35E-5630B782D7C3}"/>
    <cellStyle name="เครื่องหมายจุลภาค 4 2 3 2 4" xfId="8323" xr:uid="{00000000-0005-0000-0000-0000C6230000}"/>
    <cellStyle name="เครื่องหมายจุลภาค 4 2 3 2 4 2" xfId="16213" xr:uid="{5B3D23BE-909C-4FC9-AA02-DF278605B387}"/>
    <cellStyle name="เครื่องหมายจุลภาค 4 2 3 2 5" xfId="11607" xr:uid="{8620C31C-4167-43E1-BC77-3D708208CD95}"/>
    <cellStyle name="เครื่องหมายจุลภาค 4 2 3 3" xfId="7824" xr:uid="{00000000-0005-0000-0000-0000C7230000}"/>
    <cellStyle name="เครื่องหมายจุลภาค 4 2 3 3 2" xfId="15813" xr:uid="{89809968-AD83-464C-BDB9-1214221FE3BC}"/>
    <cellStyle name="เครื่องหมายจุลภาค 4 2 3 4" xfId="5933" xr:uid="{00000000-0005-0000-0000-0000C8230000}"/>
    <cellStyle name="เครื่องหมายจุลภาค 4 2 3 4 2" xfId="14796" xr:uid="{80FB39B4-9316-4FDC-ADB9-A22CEB928B91}"/>
    <cellStyle name="เครื่องหมายจุลภาค 4 2 4" xfId="2022" xr:uid="{00000000-0005-0000-0000-0000C9230000}"/>
    <cellStyle name="เครื่องหมายจุลภาค 4 2 4 2" xfId="2023" xr:uid="{00000000-0005-0000-0000-0000CA230000}"/>
    <cellStyle name="เครื่องหมายจุลภาค 4 2 4 2 2" xfId="3173" xr:uid="{00000000-0005-0000-0000-0000CB230000}"/>
    <cellStyle name="เครื่องหมายจุลภาค 4 2 4 2 2 2" xfId="4927" xr:uid="{00000000-0005-0000-0000-0000CC230000}"/>
    <cellStyle name="เครื่องหมายจุลภาค 4 2 4 2 2 2 2" xfId="14057" xr:uid="{088DCEBA-C8B9-4B96-87E8-8B56C6745AE3}"/>
    <cellStyle name="เครื่องหมายจุลภาค 4 2 4 2 2 3" xfId="12319" xr:uid="{2AFFB8EA-C0E5-4894-BFF8-4998F9266764}"/>
    <cellStyle name="เครื่องหมายจุลภาค 4 2 4 2 3" xfId="4216" xr:uid="{00000000-0005-0000-0000-0000CD230000}"/>
    <cellStyle name="เครื่องหมายจุลภาค 4 2 4 2 3 2" xfId="13347" xr:uid="{83DFF85B-25D8-45EB-B1FF-FF2F0B6E6068}"/>
    <cellStyle name="เครื่องหมายจุลภาค 4 2 4 2 4" xfId="8324" xr:uid="{00000000-0005-0000-0000-0000CE230000}"/>
    <cellStyle name="เครื่องหมายจุลภาค 4 2 4 2 4 2" xfId="16214" xr:uid="{FA2D27B0-D9A7-40D0-8E06-1653B11AF396}"/>
    <cellStyle name="เครื่องหมายจุลภาค 4 2 4 2 5" xfId="11609" xr:uid="{4288C476-0203-4D1F-9F39-C6DFC11D8D9F}"/>
    <cellStyle name="เครื่องหมายจุลภาค 4 2 4 3" xfId="3172" xr:uid="{00000000-0005-0000-0000-0000CF230000}"/>
    <cellStyle name="เครื่องหมายจุลภาค 4 2 4 3 2" xfId="4926" xr:uid="{00000000-0005-0000-0000-0000D0230000}"/>
    <cellStyle name="เครื่องหมายจุลภาค 4 2 4 3 2 2" xfId="14056" xr:uid="{DD01CC96-5673-46DE-BB56-1227E0105A36}"/>
    <cellStyle name="เครื่องหมายจุลภาค 4 2 4 3 3" xfId="7825" xr:uid="{00000000-0005-0000-0000-0000D1230000}"/>
    <cellStyle name="เครื่องหมายจุลภาค 4 2 4 3 3 2" xfId="15814" xr:uid="{8180B665-0374-41A8-AF1C-B805B204DAB2}"/>
    <cellStyle name="เครื่องหมายจุลภาค 4 2 4 3 4" xfId="12318" xr:uid="{12A36171-E85B-4318-B774-B0B7FA56BEB0}"/>
    <cellStyle name="เครื่องหมายจุลภาค 4 2 4 4" xfId="4215" xr:uid="{00000000-0005-0000-0000-0000D2230000}"/>
    <cellStyle name="เครื่องหมายจุลภาค 4 2 4 4 2" xfId="13346" xr:uid="{8119FFD4-A3FA-45F7-A0DB-ECFB3868CFB2}"/>
    <cellStyle name="เครื่องหมายจุลภาค 4 2 4 5" xfId="5934" xr:uid="{00000000-0005-0000-0000-0000D3230000}"/>
    <cellStyle name="เครื่องหมายจุลภาค 4 2 4 5 2" xfId="14797" xr:uid="{75208B50-B4D9-411F-82D5-3C73BB2E94C0}"/>
    <cellStyle name="เครื่องหมายจุลภาค 4 2 4 6" xfId="11608" xr:uid="{857FF256-BA26-4650-8DDA-292905B37743}"/>
    <cellStyle name="เครื่องหมายจุลภาค 4 2 5" xfId="2024" xr:uid="{00000000-0005-0000-0000-0000D4230000}"/>
    <cellStyle name="เครื่องหมายจุลภาค 4 2 5 2" xfId="2025" xr:uid="{00000000-0005-0000-0000-0000D5230000}"/>
    <cellStyle name="เครื่องหมายจุลภาค 4 2 5 2 2" xfId="3175" xr:uid="{00000000-0005-0000-0000-0000D6230000}"/>
    <cellStyle name="เครื่องหมายจุลภาค 4 2 5 2 2 2" xfId="4929" xr:uid="{00000000-0005-0000-0000-0000D7230000}"/>
    <cellStyle name="เครื่องหมายจุลภาค 4 2 5 2 2 2 2" xfId="14059" xr:uid="{D6DF8AE1-2294-49AB-A8F2-5EDF9C2A6817}"/>
    <cellStyle name="เครื่องหมายจุลภาค 4 2 5 2 2 3" xfId="12321" xr:uid="{14EA20E3-C3EC-4D24-A9EA-AFC92B0AC924}"/>
    <cellStyle name="เครื่องหมายจุลภาค 4 2 5 2 3" xfId="4218" xr:uid="{00000000-0005-0000-0000-0000D8230000}"/>
    <cellStyle name="เครื่องหมายจุลภาค 4 2 5 2 3 2" xfId="13349" xr:uid="{33D68B9F-D2FF-4D7C-AFAE-AA3674041EF3}"/>
    <cellStyle name="เครื่องหมายจุลภาค 4 2 5 2 4" xfId="8325" xr:uid="{00000000-0005-0000-0000-0000D9230000}"/>
    <cellStyle name="เครื่องหมายจุลภาค 4 2 5 2 4 2" xfId="16215" xr:uid="{B3600265-4851-4A60-AE8D-E2977646BC71}"/>
    <cellStyle name="เครื่องหมายจุลภาค 4 2 5 2 5" xfId="11611" xr:uid="{27156217-8931-459B-852A-98D90BBDA51B}"/>
    <cellStyle name="เครื่องหมายจุลภาค 4 2 5 3" xfId="3174" xr:uid="{00000000-0005-0000-0000-0000DA230000}"/>
    <cellStyle name="เครื่องหมายจุลภาค 4 2 5 3 2" xfId="4928" xr:uid="{00000000-0005-0000-0000-0000DB230000}"/>
    <cellStyle name="เครื่องหมายจุลภาค 4 2 5 3 2 2" xfId="14058" xr:uid="{E11459C8-4327-4F9B-A320-67D72034CE99}"/>
    <cellStyle name="เครื่องหมายจุลภาค 4 2 5 3 3" xfId="7826" xr:uid="{00000000-0005-0000-0000-0000DC230000}"/>
    <cellStyle name="เครื่องหมายจุลภาค 4 2 5 3 3 2" xfId="15815" xr:uid="{619C9864-3E67-4661-A123-A451D7467381}"/>
    <cellStyle name="เครื่องหมายจุลภาค 4 2 5 3 4" xfId="12320" xr:uid="{CB058AD9-031C-4ED1-B767-A968C6D61524}"/>
    <cellStyle name="เครื่องหมายจุลภาค 4 2 5 4" xfId="4217" xr:uid="{00000000-0005-0000-0000-0000DD230000}"/>
    <cellStyle name="เครื่องหมายจุลภาค 4 2 5 4 2" xfId="13348" xr:uid="{C2AF0699-9129-4A04-ABB5-FB0CFA0432D6}"/>
    <cellStyle name="เครื่องหมายจุลภาค 4 2 5 5" xfId="5935" xr:uid="{00000000-0005-0000-0000-0000DE230000}"/>
    <cellStyle name="เครื่องหมายจุลภาค 4 2 5 5 2" xfId="14798" xr:uid="{29C8A15D-0443-4D1C-BA8D-5F31782F3418}"/>
    <cellStyle name="เครื่องหมายจุลภาค 4 2 5 6" xfId="11610" xr:uid="{F0EFC6B6-C007-4160-BEA1-BE28A526B062}"/>
    <cellStyle name="เครื่องหมายจุลภาค 4 2 6" xfId="2026" xr:uid="{00000000-0005-0000-0000-0000DF230000}"/>
    <cellStyle name="เครื่องหมายจุลภาค 4 2 6 2" xfId="3176" xr:uid="{00000000-0005-0000-0000-0000E0230000}"/>
    <cellStyle name="เครื่องหมายจุลภาค 4 2 6 2 2" xfId="4930" xr:uid="{00000000-0005-0000-0000-0000E1230000}"/>
    <cellStyle name="เครื่องหมายจุลภาค 4 2 6 2 2 2" xfId="14060" xr:uid="{0C79A316-8772-415A-9D81-431A19F04E0D}"/>
    <cellStyle name="เครื่องหมายจุลภาค 4 2 6 2 3" xfId="8321" xr:uid="{00000000-0005-0000-0000-0000E2230000}"/>
    <cellStyle name="เครื่องหมายจุลภาค 4 2 6 2 3 2" xfId="16211" xr:uid="{2A61A08C-1F83-48FC-B81D-37723F8E5694}"/>
    <cellStyle name="เครื่องหมายจุลภาค 4 2 6 2 4" xfId="12322" xr:uid="{7461ADFB-4A87-4F8E-A0F5-5F22504ADC23}"/>
    <cellStyle name="เครื่องหมายจุลภาค 4 2 6 3" xfId="4219" xr:uid="{00000000-0005-0000-0000-0000E3230000}"/>
    <cellStyle name="เครื่องหมายจุลภาค 4 2 6 3 2" xfId="7822" xr:uid="{00000000-0005-0000-0000-0000E4230000}"/>
    <cellStyle name="เครื่องหมายจุลภาค 4 2 6 3 2 2" xfId="15811" xr:uid="{FACA3772-A0C3-40D7-A456-1A6A19C6118C}"/>
    <cellStyle name="เครื่องหมายจุลภาค 4 2 6 3 3" xfId="13350" xr:uid="{44978AA6-5CA6-47EB-8F78-33B7E6E920CF}"/>
    <cellStyle name="เครื่องหมายจุลภาค 4 2 6 4" xfId="7081" xr:uid="{00000000-0005-0000-0000-0000E5230000}"/>
    <cellStyle name="เครื่องหมายจุลภาค 4 2 6 4 2" xfId="15375" xr:uid="{6A36999E-10D4-436C-9483-2895C70AF74C}"/>
    <cellStyle name="เครื่องหมายจุลภาค 4 2 6 5" xfId="11612" xr:uid="{816F93A1-46E3-4184-922C-021A80709120}"/>
    <cellStyle name="เครื่องหมายจุลภาค 4 2 7" xfId="2027" xr:uid="{00000000-0005-0000-0000-0000E6230000}"/>
    <cellStyle name="เครื่องหมายจุลภาค 4 2 7 2" xfId="3177" xr:uid="{00000000-0005-0000-0000-0000E7230000}"/>
    <cellStyle name="เครื่องหมายจุลภาค 4 2 7 2 2" xfId="4931" xr:uid="{00000000-0005-0000-0000-0000E8230000}"/>
    <cellStyle name="เครื่องหมายจุลภาค 4 2 7 2 2 2" xfId="14061" xr:uid="{A01C65F6-300C-4245-89DC-437B341B0DFF}"/>
    <cellStyle name="เครื่องหมายจุลภาค 4 2 7 2 3" xfId="12323" xr:uid="{32668808-84FA-4092-AFB7-005831D172DD}"/>
    <cellStyle name="เครื่องหมายจุลภาค 4 2 7 3" xfId="4220" xr:uid="{00000000-0005-0000-0000-0000E9230000}"/>
    <cellStyle name="เครื่องหมายจุลภาค 4 2 7 3 2" xfId="13351" xr:uid="{59BF1202-68E2-4E2D-ACCC-5CF697D87CB1}"/>
    <cellStyle name="เครื่องหมายจุลภาค 4 2 7 4" xfId="7410" xr:uid="{00000000-0005-0000-0000-0000EA230000}"/>
    <cellStyle name="เครื่องหมายจุลภาค 4 2 7 5" xfId="11613" xr:uid="{3D03835D-88C8-4B71-B937-AFEE0B129B3B}"/>
    <cellStyle name="เครื่องหมายจุลภาค 4 2 8" xfId="5931" xr:uid="{00000000-0005-0000-0000-0000EB230000}"/>
    <cellStyle name="เครื่องหมายจุลภาค 4 2 8 2" xfId="14794" xr:uid="{4D76B2E8-50F6-4050-8A65-46489CE8DB25}"/>
    <cellStyle name="เครื่องหมายจุลภาค 4 3" xfId="2028" xr:uid="{00000000-0005-0000-0000-0000EC230000}"/>
    <cellStyle name="เครื่องหมายจุลภาค 4 3 2" xfId="2029" xr:uid="{00000000-0005-0000-0000-0000ED230000}"/>
    <cellStyle name="เครื่องหมายจุลภาค 4 3 2 2" xfId="3179" xr:uid="{00000000-0005-0000-0000-0000EE230000}"/>
    <cellStyle name="เครื่องหมายจุลภาค 4 3 2 2 2" xfId="4933" xr:uid="{00000000-0005-0000-0000-0000EF230000}"/>
    <cellStyle name="เครื่องหมายจุลภาค 4 3 2 2 2 2" xfId="14063" xr:uid="{987FCC47-9BEA-43C4-978B-32172C8335AA}"/>
    <cellStyle name="เครื่องหมายจุลภาค 4 3 2 2 3" xfId="8326" xr:uid="{00000000-0005-0000-0000-0000F0230000}"/>
    <cellStyle name="เครื่องหมายจุลภาค 4 3 2 2 3 2" xfId="16216" xr:uid="{7A33ECD6-32C9-48EF-A67C-0DCB51FCC0DA}"/>
    <cellStyle name="เครื่องหมายจุลภาค 4 3 2 2 4" xfId="12325" xr:uid="{42CD7224-FEE8-4B46-AC27-5F1B5EC893F9}"/>
    <cellStyle name="เครื่องหมายจุลภาค 4 3 2 3" xfId="4222" xr:uid="{00000000-0005-0000-0000-0000F1230000}"/>
    <cellStyle name="เครื่องหมายจุลภาค 4 3 2 3 2" xfId="13353" xr:uid="{75BF4537-2E76-45EB-9A65-9E466D68EAE3}"/>
    <cellStyle name="เครื่องหมายจุลภาค 4 3 2 4" xfId="7083" xr:uid="{00000000-0005-0000-0000-0000F2230000}"/>
    <cellStyle name="เครื่องหมายจุลภาค 4 3 2 4 2" xfId="15377" xr:uid="{2602BC45-153C-458F-AFCB-B2BE7C83DCDC}"/>
    <cellStyle name="เครื่องหมายจุลภาค 4 3 2 5" xfId="11615" xr:uid="{8A0DBBE7-5D9C-4C89-A053-88E3D31E058B}"/>
    <cellStyle name="เครื่องหมายจุลภาค 4 3 3" xfId="3178" xr:uid="{00000000-0005-0000-0000-0000F3230000}"/>
    <cellStyle name="เครื่องหมายจุลภาค 4 3 3 2" xfId="4932" xr:uid="{00000000-0005-0000-0000-0000F4230000}"/>
    <cellStyle name="เครื่องหมายจุลภาค 4 3 3 2 2" xfId="14062" xr:uid="{DAF16D86-8A30-462C-8C50-11F74584DC49}"/>
    <cellStyle name="เครื่องหมายจุลภาค 4 3 3 3" xfId="7827" xr:uid="{00000000-0005-0000-0000-0000F5230000}"/>
    <cellStyle name="เครื่องหมายจุลภาค 4 3 3 3 2" xfId="15816" xr:uid="{6A12D9DE-A8D9-416B-B2EB-46CE0D153382}"/>
    <cellStyle name="เครื่องหมายจุลภาค 4 3 3 4" xfId="12324" xr:uid="{942CD45D-2B8A-4DD7-8FD3-36F42D47E179}"/>
    <cellStyle name="เครื่องหมายจุลภาค 4 3 4" xfId="4221" xr:uid="{00000000-0005-0000-0000-0000F6230000}"/>
    <cellStyle name="เครื่องหมายจุลภาค 4 3 4 2" xfId="13352" xr:uid="{43DCF3E7-336F-4C3D-9CC8-48794FA60DC6}"/>
    <cellStyle name="เครื่องหมายจุลภาค 4 3 5" xfId="5936" xr:uid="{00000000-0005-0000-0000-0000F7230000}"/>
    <cellStyle name="เครื่องหมายจุลภาค 4 3 5 2" xfId="14799" xr:uid="{F09235CA-5F15-46F6-8D98-E74B6139BD2A}"/>
    <cellStyle name="เครื่องหมายจุลภาค 4 3 6" xfId="11614" xr:uid="{ECA94FD2-DDF8-4078-BE7B-FE3D708F7DB5}"/>
    <cellStyle name="เครื่องหมายจุลภาค 4 4" xfId="2030" xr:uid="{00000000-0005-0000-0000-0000F8230000}"/>
    <cellStyle name="เครื่องหมายจุลภาค 4 4 2" xfId="2031" xr:uid="{00000000-0005-0000-0000-0000F9230000}"/>
    <cellStyle name="เครื่องหมายจุลภาค 4 4 2 2" xfId="3180" xr:uid="{00000000-0005-0000-0000-0000FA230000}"/>
    <cellStyle name="เครื่องหมายจุลภาค 4 4 2 2 2" xfId="4934" xr:uid="{00000000-0005-0000-0000-0000FB230000}"/>
    <cellStyle name="เครื่องหมายจุลภาค 4 4 2 2 2 2" xfId="14064" xr:uid="{3DAFB3D4-1688-46BD-9489-343F0811F9A4}"/>
    <cellStyle name="เครื่องหมายจุลภาค 4 4 2 2 3" xfId="12326" xr:uid="{31365440-7CF0-4A64-8223-878964D764D2}"/>
    <cellStyle name="เครื่องหมายจุลภาค 4 4 2 3" xfId="4223" xr:uid="{00000000-0005-0000-0000-0000FC230000}"/>
    <cellStyle name="เครื่องหมายจุลภาค 4 4 2 3 2" xfId="13354" xr:uid="{F176E3F3-4961-4D6E-B123-7629D3A0267D}"/>
    <cellStyle name="เครื่องหมายจุลภาค 4 4 2 4" xfId="8327" xr:uid="{00000000-0005-0000-0000-0000FD230000}"/>
    <cellStyle name="เครื่องหมายจุลภาค 4 4 2 4 2" xfId="16217" xr:uid="{2A1BABFF-74E1-46EC-ABE2-A7DC6CABFD44}"/>
    <cellStyle name="เครื่องหมายจุลภาค 4 4 2 5" xfId="11616" xr:uid="{C06ACD73-A3B7-4737-8C7C-2FFB875DBCE4}"/>
    <cellStyle name="เครื่องหมายจุลภาค 4 4 3" xfId="7828" xr:uid="{00000000-0005-0000-0000-0000FE230000}"/>
    <cellStyle name="เครื่องหมายจุลภาค 4 4 3 2" xfId="15817" xr:uid="{84C4E30A-ACD6-44D4-8A08-AB2923282238}"/>
    <cellStyle name="เครื่องหมายจุลภาค 4 4 4" xfId="5937" xr:uid="{00000000-0005-0000-0000-0000FF230000}"/>
    <cellStyle name="เครื่องหมายจุลภาค 4 4 4 2" xfId="14800" xr:uid="{28E4675F-E50B-4EA0-A2CB-52E836079E6F}"/>
    <cellStyle name="เครื่องหมายจุลภาค 4 5" xfId="2032" xr:uid="{00000000-0005-0000-0000-000000240000}"/>
    <cellStyle name="เครื่องหมายจุลภาค 4 5 2" xfId="3181" xr:uid="{00000000-0005-0000-0000-000001240000}"/>
    <cellStyle name="เครื่องหมายจุลภาค 4 5 2 2" xfId="4935" xr:uid="{00000000-0005-0000-0000-000002240000}"/>
    <cellStyle name="เครื่องหมายจุลภาค 4 5 2 2 2" xfId="14065" xr:uid="{089DD198-FBE5-4876-92F1-1E520FF22DB8}"/>
    <cellStyle name="เครื่องหมายจุลภาค 4 5 2 3" xfId="8320" xr:uid="{00000000-0005-0000-0000-000003240000}"/>
    <cellStyle name="เครื่องหมายจุลภาค 4 5 2 3 2" xfId="16210" xr:uid="{AA4BB6F2-D91A-4F88-8914-F6A4F0ECF45C}"/>
    <cellStyle name="เครื่องหมายจุลภาค 4 5 2 4" xfId="12327" xr:uid="{226D7E86-4EFC-424E-9089-BB217BBE6A5E}"/>
    <cellStyle name="เครื่องหมายจุลภาค 4 5 3" xfId="4224" xr:uid="{00000000-0005-0000-0000-000004240000}"/>
    <cellStyle name="เครื่องหมายจุลภาค 4 5 3 2" xfId="7821" xr:uid="{00000000-0005-0000-0000-000005240000}"/>
    <cellStyle name="เครื่องหมายจุลภาค 4 5 3 2 2" xfId="15810" xr:uid="{84C0A637-22F3-45C4-8E34-3A18B468936A}"/>
    <cellStyle name="เครื่องหมายจุลภาค 4 5 3 3" xfId="13355" xr:uid="{84F04CF5-9776-4E2C-B29B-34F5C9FD062F}"/>
    <cellStyle name="เครื่องหมายจุลภาค 4 5 4" xfId="7080" xr:uid="{00000000-0005-0000-0000-000006240000}"/>
    <cellStyle name="เครื่องหมายจุลภาค 4 5 5" xfId="11617" xr:uid="{90ED98D3-8970-4688-A011-6FE04ECD3EFB}"/>
    <cellStyle name="เครื่องหมายจุลภาค 4 6" xfId="5930" xr:uid="{00000000-0005-0000-0000-000007240000}"/>
    <cellStyle name="เครื่องหมายจุลภาค 4 6 2" xfId="14793" xr:uid="{B9C9C77E-52A8-4B39-8739-D58F05D536F3}"/>
    <cellStyle name="เครื่องหมายจุลภาค 5" xfId="2033" xr:uid="{00000000-0005-0000-0000-000008240000}"/>
    <cellStyle name="เครื่องหมายจุลภาค 5 2" xfId="2034" xr:uid="{00000000-0005-0000-0000-000009240000}"/>
    <cellStyle name="เครื่องหมายจุลภาค 5 2 2" xfId="2035" xr:uid="{00000000-0005-0000-0000-00000A240000}"/>
    <cellStyle name="เครื่องหมายจุลภาค 5 2 2 2" xfId="2036" xr:uid="{00000000-0005-0000-0000-00000B240000}"/>
    <cellStyle name="เครื่องหมายจุลภาค 5 2 2 2 2" xfId="2037" xr:uid="{00000000-0005-0000-0000-00000C240000}"/>
    <cellStyle name="เครื่องหมายจุลภาค 5 2 2 2 2 2" xfId="3186" xr:uid="{00000000-0005-0000-0000-00000D240000}"/>
    <cellStyle name="เครื่องหมายจุลภาค 5 2 2 2 2 2 2" xfId="4940" xr:uid="{00000000-0005-0000-0000-00000E240000}"/>
    <cellStyle name="เครื่องหมายจุลภาค 5 2 2 2 2 2 2 2" xfId="14070" xr:uid="{1F7F707F-5A98-486F-B82F-5490D812425B}"/>
    <cellStyle name="เครื่องหมายจุลภาค 5 2 2 2 2 2 3" xfId="12332" xr:uid="{A012B0B5-AC12-4EF8-91F3-DC2F8A94A3DA}"/>
    <cellStyle name="เครื่องหมายจุลภาค 5 2 2 2 2 3" xfId="4229" xr:uid="{00000000-0005-0000-0000-00000F240000}"/>
    <cellStyle name="เครื่องหมายจุลภาค 5 2 2 2 2 3 2" xfId="13360" xr:uid="{35A8B990-649D-4EC5-910B-7B2EE7BA96C8}"/>
    <cellStyle name="เครื่องหมายจุลภาค 5 2 2 2 2 4" xfId="8331" xr:uid="{00000000-0005-0000-0000-000010240000}"/>
    <cellStyle name="เครื่องหมายจุลภาค 5 2 2 2 2 4 2" xfId="16221" xr:uid="{2AA67BD4-E65D-4D00-8756-D199536540F0}"/>
    <cellStyle name="เครื่องหมายจุลภาค 5 2 2 2 2 5" xfId="11622" xr:uid="{66D1A850-7997-445D-8847-700ABC84B064}"/>
    <cellStyle name="เครื่องหมายจุลภาค 5 2 2 2 3" xfId="3185" xr:uid="{00000000-0005-0000-0000-000011240000}"/>
    <cellStyle name="เครื่องหมายจุลภาค 5 2 2 2 3 2" xfId="4939" xr:uid="{00000000-0005-0000-0000-000012240000}"/>
    <cellStyle name="เครื่องหมายจุลภาค 5 2 2 2 3 2 2" xfId="14069" xr:uid="{AD6B69CB-CC09-4281-BF51-B3436477E83D}"/>
    <cellStyle name="เครื่องหมายจุลภาค 5 2 2 2 3 3" xfId="7832" xr:uid="{00000000-0005-0000-0000-000013240000}"/>
    <cellStyle name="เครื่องหมายจุลภาค 5 2 2 2 3 3 2" xfId="15821" xr:uid="{61F4A154-8C8D-482C-B7BE-9E1818050C05}"/>
    <cellStyle name="เครื่องหมายจุลภาค 5 2 2 2 3 4" xfId="12331" xr:uid="{06100CF4-7468-49AE-8A22-09833F4DDDC9}"/>
    <cellStyle name="เครื่องหมายจุลภาค 5 2 2 2 4" xfId="4228" xr:uid="{00000000-0005-0000-0000-000014240000}"/>
    <cellStyle name="เครื่องหมายจุลภาค 5 2 2 2 4 2" xfId="13359" xr:uid="{6BD6CF81-DC97-4B97-8E11-9A8352DC4CD4}"/>
    <cellStyle name="เครื่องหมายจุลภาค 5 2 2 2 5" xfId="5941" xr:uid="{00000000-0005-0000-0000-000015240000}"/>
    <cellStyle name="เครื่องหมายจุลภาค 5 2 2 2 5 2" xfId="14804" xr:uid="{76BF7717-9401-437D-981A-E21C4E58863F}"/>
    <cellStyle name="เครื่องหมายจุลภาค 5 2 2 2 6" xfId="11621" xr:uid="{5CEF2A8E-656D-43CC-A90E-BE51EDD987CE}"/>
    <cellStyle name="เครื่องหมายจุลภาค 5 2 2 3" xfId="2038" xr:uid="{00000000-0005-0000-0000-000016240000}"/>
    <cellStyle name="เครื่องหมายจุลภาค 5 2 2 3 2" xfId="2039" xr:uid="{00000000-0005-0000-0000-000017240000}"/>
    <cellStyle name="เครื่องหมายจุลภาค 5 2 2 3 2 2" xfId="3188" xr:uid="{00000000-0005-0000-0000-000018240000}"/>
    <cellStyle name="เครื่องหมายจุลภาค 5 2 2 3 2 2 2" xfId="4942" xr:uid="{00000000-0005-0000-0000-000019240000}"/>
    <cellStyle name="เครื่องหมายจุลภาค 5 2 2 3 2 2 2 2" xfId="14072" xr:uid="{2F5BD32A-90FA-466B-9D55-41B32A71E571}"/>
    <cellStyle name="เครื่องหมายจุลภาค 5 2 2 3 2 2 3" xfId="12334" xr:uid="{A1E8CC37-8627-4214-957F-D9DDDA6EF002}"/>
    <cellStyle name="เครื่องหมายจุลภาค 5 2 2 3 2 3" xfId="4231" xr:uid="{00000000-0005-0000-0000-00001A240000}"/>
    <cellStyle name="เครื่องหมายจุลภาค 5 2 2 3 2 3 2" xfId="13362" xr:uid="{8EC5D50C-2514-47CA-BB9E-D28B6E2CE0C8}"/>
    <cellStyle name="เครื่องหมายจุลภาค 5 2 2 3 2 4" xfId="8332" xr:uid="{00000000-0005-0000-0000-00001B240000}"/>
    <cellStyle name="เครื่องหมายจุลภาค 5 2 2 3 2 4 2" xfId="16222" xr:uid="{3D30A108-B6D3-4B8E-A123-DF08A2601E64}"/>
    <cellStyle name="เครื่องหมายจุลภาค 5 2 2 3 2 5" xfId="11624" xr:uid="{5D3AFDC5-BC4E-4FCB-A76D-44A0594F9309}"/>
    <cellStyle name="เครื่องหมายจุลภาค 5 2 2 3 3" xfId="3187" xr:uid="{00000000-0005-0000-0000-00001C240000}"/>
    <cellStyle name="เครื่องหมายจุลภาค 5 2 2 3 3 2" xfId="4941" xr:uid="{00000000-0005-0000-0000-00001D240000}"/>
    <cellStyle name="เครื่องหมายจุลภาค 5 2 2 3 3 2 2" xfId="14071" xr:uid="{3F077C36-4F2D-4F54-8F55-9939F5627347}"/>
    <cellStyle name="เครื่องหมายจุลภาค 5 2 2 3 3 3" xfId="7833" xr:uid="{00000000-0005-0000-0000-00001E240000}"/>
    <cellStyle name="เครื่องหมายจุลภาค 5 2 2 3 3 3 2" xfId="15822" xr:uid="{8E792061-B3E3-4C24-A3DB-AC604B6C3183}"/>
    <cellStyle name="เครื่องหมายจุลภาค 5 2 2 3 3 4" xfId="12333" xr:uid="{E882218B-0289-47DE-8718-6D821DCDFED8}"/>
    <cellStyle name="เครื่องหมายจุลภาค 5 2 2 3 4" xfId="4230" xr:uid="{00000000-0005-0000-0000-00001F240000}"/>
    <cellStyle name="เครื่องหมายจุลภาค 5 2 2 3 4 2" xfId="13361" xr:uid="{51BE3809-2F95-4981-9C99-D4389A7FBF8B}"/>
    <cellStyle name="เครื่องหมายจุลภาค 5 2 2 3 5" xfId="5942" xr:uid="{00000000-0005-0000-0000-000020240000}"/>
    <cellStyle name="เครื่องหมายจุลภาค 5 2 2 3 5 2" xfId="14805" xr:uid="{2C6FFEEB-FA68-4F95-8B42-EA0070D22F8C}"/>
    <cellStyle name="เครื่องหมายจุลภาค 5 2 2 3 6" xfId="11623" xr:uid="{DCA62C6E-52FC-4456-AF1D-71F70E16331C}"/>
    <cellStyle name="เครื่องหมายจุลภาค 5 2 2 4" xfId="3184" xr:uid="{00000000-0005-0000-0000-000021240000}"/>
    <cellStyle name="เครื่องหมายจุลภาค 5 2 2 4 2" xfId="4938" xr:uid="{00000000-0005-0000-0000-000022240000}"/>
    <cellStyle name="เครื่องหมายจุลภาค 5 2 2 4 2 2" xfId="14068" xr:uid="{F2CCF251-09E5-4B91-A2EE-AA9F8000F7FB}"/>
    <cellStyle name="เครื่องหมายจุลภาค 5 2 2 4 3" xfId="8330" xr:uid="{00000000-0005-0000-0000-000023240000}"/>
    <cellStyle name="เครื่องหมายจุลภาค 5 2 2 4 3 2" xfId="16220" xr:uid="{AEEFBF66-EF7F-41CF-A36E-47AA7A38A4FA}"/>
    <cellStyle name="เครื่องหมายจุลภาค 5 2 2 4 4" xfId="12330" xr:uid="{7FB9EA65-E780-4008-8963-0360D9D1D3F2}"/>
    <cellStyle name="เครื่องหมายจุลภาค 5 2 2 5" xfId="4227" xr:uid="{00000000-0005-0000-0000-000024240000}"/>
    <cellStyle name="เครื่องหมายจุลภาค 5 2 2 5 2" xfId="7831" xr:uid="{00000000-0005-0000-0000-000025240000}"/>
    <cellStyle name="เครื่องหมายจุลภาค 5 2 2 5 2 2" xfId="15820" xr:uid="{CCCBE20D-950A-48E7-BC27-2AE9F938F8CB}"/>
    <cellStyle name="เครื่องหมายจุลภาค 5 2 2 5 3" xfId="13358" xr:uid="{1D564FBB-11C0-471A-AFAE-73CA3BCF602D}"/>
    <cellStyle name="เครื่องหมายจุลภาค 5 2 2 6" xfId="5940" xr:uid="{00000000-0005-0000-0000-000026240000}"/>
    <cellStyle name="เครื่องหมายจุลภาค 5 2 2 6 2" xfId="14803" xr:uid="{FBD52990-50BA-4395-8D1A-A2B194D5F72B}"/>
    <cellStyle name="เครื่องหมายจุลภาค 5 2 2 7" xfId="11620" xr:uid="{C32DEEFD-D66D-4400-A07A-3424B2197B58}"/>
    <cellStyle name="เครื่องหมายจุลภาค 5 2 3" xfId="2040" xr:uid="{00000000-0005-0000-0000-000027240000}"/>
    <cellStyle name="เครื่องหมายจุลภาค 5 2 3 2" xfId="3189" xr:uid="{00000000-0005-0000-0000-000028240000}"/>
    <cellStyle name="เครื่องหมายจุลภาค 5 2 3 2 2" xfId="4943" xr:uid="{00000000-0005-0000-0000-000029240000}"/>
    <cellStyle name="เครื่องหมายจุลภาค 5 2 3 2 2 2" xfId="14073" xr:uid="{A07C7ADA-C9C7-4930-BC6B-63775D07810E}"/>
    <cellStyle name="เครื่องหมายจุลภาค 5 2 3 2 3" xfId="8333" xr:uid="{00000000-0005-0000-0000-00002A240000}"/>
    <cellStyle name="เครื่องหมายจุลภาค 5 2 3 2 3 2" xfId="16223" xr:uid="{B5B56268-12B6-4A94-A222-9EF165C09FF2}"/>
    <cellStyle name="เครื่องหมายจุลภาค 5 2 3 2 4" xfId="12335" xr:uid="{1088A516-AE36-4FC5-BAC4-BBCF74ACD2B9}"/>
    <cellStyle name="เครื่องหมายจุลภาค 5 2 3 3" xfId="4232" xr:uid="{00000000-0005-0000-0000-00002B240000}"/>
    <cellStyle name="เครื่องหมายจุลภาค 5 2 3 3 2" xfId="7834" xr:uid="{00000000-0005-0000-0000-00002C240000}"/>
    <cellStyle name="เครื่องหมายจุลภาค 5 2 3 3 2 2" xfId="15823" xr:uid="{5F3DA1BF-F368-4AF3-98FD-EBD1249C6D68}"/>
    <cellStyle name="เครื่องหมายจุลภาค 5 2 3 3 3" xfId="13363" xr:uid="{2008EBC9-1AD0-4383-B1D6-3D78C5F1ADE8}"/>
    <cellStyle name="เครื่องหมายจุลภาค 5 2 3 4" xfId="5943" xr:uid="{00000000-0005-0000-0000-00002D240000}"/>
    <cellStyle name="เครื่องหมายจุลภาค 5 2 3 4 2" xfId="14806" xr:uid="{1D4912D5-ED17-4B80-ADB9-9C4EAEE9A190}"/>
    <cellStyle name="เครื่องหมายจุลภาค 5 2 3 5" xfId="11625" xr:uid="{68A995C4-A3E1-447B-B398-08B902C18883}"/>
    <cellStyle name="เครื่องหมายจุลภาค 5 2 4" xfId="2041" xr:uid="{00000000-0005-0000-0000-00002E240000}"/>
    <cellStyle name="เครื่องหมายจุลภาค 5 2 4 2" xfId="3190" xr:uid="{00000000-0005-0000-0000-00002F240000}"/>
    <cellStyle name="เครื่องหมายจุลภาค 5 2 4 2 2" xfId="4944" xr:uid="{00000000-0005-0000-0000-000030240000}"/>
    <cellStyle name="เครื่องหมายจุลภาค 5 2 4 2 2 2" xfId="14074" xr:uid="{DEF2DD39-A7A1-483C-A2BD-1052E94A52E9}"/>
    <cellStyle name="เครื่องหมายจุลภาค 5 2 4 2 3" xfId="8329" xr:uid="{00000000-0005-0000-0000-000031240000}"/>
    <cellStyle name="เครื่องหมายจุลภาค 5 2 4 2 3 2" xfId="16219" xr:uid="{972924F9-D3C8-4F7F-BC51-1C6D64B1CB12}"/>
    <cellStyle name="เครื่องหมายจุลภาค 5 2 4 2 4" xfId="12336" xr:uid="{4D305ADD-8A88-42E8-9317-1C187A7D5A19}"/>
    <cellStyle name="เครื่องหมายจุลภาค 5 2 4 3" xfId="7830" xr:uid="{00000000-0005-0000-0000-000032240000}"/>
    <cellStyle name="เครื่องหมายจุลภาค 5 2 4 3 2" xfId="15819" xr:uid="{9DAE560C-588F-41F7-97E2-3EEC374D1A44}"/>
    <cellStyle name="เครื่องหมายจุลภาค 5 2 4 4" xfId="7085" xr:uid="{00000000-0005-0000-0000-000033240000}"/>
    <cellStyle name="เครื่องหมายจุลภาค 5 2 4 4 2" xfId="15379" xr:uid="{EFC7C619-04F2-4D37-B7A1-43B4D8C30A24}"/>
    <cellStyle name="เครื่องหมายจุลภาค 5 2 5" xfId="3183" xr:uid="{00000000-0005-0000-0000-000034240000}"/>
    <cellStyle name="เครื่องหมายจุลภาค 5 2 5 2" xfId="4937" xr:uid="{00000000-0005-0000-0000-000035240000}"/>
    <cellStyle name="เครื่องหมายจุลภาค 5 2 5 2 2" xfId="14067" xr:uid="{A778AD5F-24B7-4AE9-B7B2-0D930BCA53C1}"/>
    <cellStyle name="เครื่องหมายจุลภาค 5 2 5 3" xfId="8109" xr:uid="{00000000-0005-0000-0000-000036240000}"/>
    <cellStyle name="เครื่องหมายจุลภาค 5 2 5 3 2" xfId="15999" xr:uid="{F91DAABC-2ECF-448C-AA17-9D033C4FE6C3}"/>
    <cellStyle name="เครื่องหมายจุลภาค 5 2 5 4" xfId="12329" xr:uid="{33E99F60-662D-4C9E-8259-30AF8C126BB6}"/>
    <cellStyle name="เครื่องหมายจุลภาค 5 2 6" xfId="4226" xr:uid="{00000000-0005-0000-0000-000037240000}"/>
    <cellStyle name="เครื่องหมายจุลภาค 5 2 6 2" xfId="7412" xr:uid="{00000000-0005-0000-0000-000038240000}"/>
    <cellStyle name="เครื่องหมายจุลภาค 5 2 6 2 2" xfId="15591" xr:uid="{D3145356-50F4-4960-A56F-5B8D1FF0367E}"/>
    <cellStyle name="เครื่องหมายจุลภาค 5 2 6 3" xfId="13357" xr:uid="{FA3D2F4B-1370-4F6A-BDC2-5312E624490D}"/>
    <cellStyle name="เครื่องหมายจุลภาค 5 2 7" xfId="5939" xr:uid="{00000000-0005-0000-0000-000039240000}"/>
    <cellStyle name="เครื่องหมายจุลภาค 5 2 7 2" xfId="14802" xr:uid="{802AD766-5DFE-4D77-AD73-731A0DB1EC6B}"/>
    <cellStyle name="เครื่องหมายจุลภาค 5 2 8" xfId="11619" xr:uid="{E3FE14BE-4EE2-490F-AAD9-69F398527EE5}"/>
    <cellStyle name="เครื่องหมายจุลภาค 5 3" xfId="2042" xr:uid="{00000000-0005-0000-0000-00003A240000}"/>
    <cellStyle name="เครื่องหมายจุลภาค 5 3 2" xfId="2043" xr:uid="{00000000-0005-0000-0000-00003B240000}"/>
    <cellStyle name="เครื่องหมายจุลภาค 5 3 2 2" xfId="3192" xr:uid="{00000000-0005-0000-0000-00003C240000}"/>
    <cellStyle name="เครื่องหมายจุลภาค 5 3 2 2 2" xfId="4946" xr:uid="{00000000-0005-0000-0000-00003D240000}"/>
    <cellStyle name="เครื่องหมายจุลภาค 5 3 2 2 2 2" xfId="14076" xr:uid="{9E1311BA-991E-421D-BF1F-0317DB601FEE}"/>
    <cellStyle name="เครื่องหมายจุลภาค 5 3 2 2 3" xfId="12338" xr:uid="{2708D107-8E43-4FAE-9D72-FF7DF5AFEEFE}"/>
    <cellStyle name="เครื่องหมายจุลภาค 5 3 2 3" xfId="4234" xr:uid="{00000000-0005-0000-0000-00003E240000}"/>
    <cellStyle name="เครื่องหมายจุลภาค 5 3 2 3 2" xfId="13365" xr:uid="{4CE5203F-1420-4C04-BF80-5A314025B86F}"/>
    <cellStyle name="เครื่องหมายจุลภาค 5 3 2 4" xfId="8328" xr:uid="{00000000-0005-0000-0000-00003F240000}"/>
    <cellStyle name="เครื่องหมายจุลภาค 5 3 2 4 2" xfId="16218" xr:uid="{672610FC-D4DD-4183-B441-D35D288A1421}"/>
    <cellStyle name="เครื่องหมายจุลภาค 5 3 2 5" xfId="11627" xr:uid="{F791003C-8795-4380-AD9B-EC95397D24F4}"/>
    <cellStyle name="เครื่องหมายจุลภาค 5 3 3" xfId="3191" xr:uid="{00000000-0005-0000-0000-000040240000}"/>
    <cellStyle name="เครื่องหมายจุลภาค 5 3 3 2" xfId="4945" xr:uid="{00000000-0005-0000-0000-000041240000}"/>
    <cellStyle name="เครื่องหมายจุลภาค 5 3 3 2 2" xfId="14075" xr:uid="{5895F26A-378D-42DD-8AF7-D5971EA81517}"/>
    <cellStyle name="เครื่องหมายจุลภาค 5 3 3 3" xfId="7829" xr:uid="{00000000-0005-0000-0000-000042240000}"/>
    <cellStyle name="เครื่องหมายจุลภาค 5 3 3 3 2" xfId="15818" xr:uid="{68DEF363-70DA-47D6-925B-CE81AE87B305}"/>
    <cellStyle name="เครื่องหมายจุลภาค 5 3 3 4" xfId="12337" xr:uid="{F3AFF25C-248F-476D-B2A3-ABF8CD108DEA}"/>
    <cellStyle name="เครื่องหมายจุลภาค 5 3 4" xfId="4233" xr:uid="{00000000-0005-0000-0000-000043240000}"/>
    <cellStyle name="เครื่องหมายจุลภาค 5 3 4 2" xfId="13364" xr:uid="{009F77D6-55FF-4F86-A985-29F688EA518C}"/>
    <cellStyle name="เครื่องหมายจุลภาค 5 3 5" xfId="6744" xr:uid="{00000000-0005-0000-0000-000044240000}"/>
    <cellStyle name="เครื่องหมายจุลภาค 5 3 5 2" xfId="15200" xr:uid="{48FD48B8-9569-4A03-A536-7EBD3E44AD3F}"/>
    <cellStyle name="เครื่องหมายจุลภาค 5 3 6" xfId="11626" xr:uid="{0B9AAED0-F9BF-447A-A8EA-9FB644F37BFF}"/>
    <cellStyle name="เครื่องหมายจุลภาค 5 4" xfId="3182" xr:uid="{00000000-0005-0000-0000-000045240000}"/>
    <cellStyle name="เครื่องหมายจุลภาค 5 4 2" xfId="4936" xr:uid="{00000000-0005-0000-0000-000046240000}"/>
    <cellStyle name="เครื่องหมายจุลภาค 5 4 2 2" xfId="8108" xr:uid="{00000000-0005-0000-0000-000047240000}"/>
    <cellStyle name="เครื่องหมายจุลภาค 5 4 2 2 2" xfId="15998" xr:uid="{69D2CE8E-E035-405C-9996-3110CBB72DCC}"/>
    <cellStyle name="เครื่องหมายจุลภาค 5 4 2 3" xfId="14066" xr:uid="{44DFF27A-83CD-4AAD-8D2D-CCE6864B0B93}"/>
    <cellStyle name="เครื่องหมายจุลภาค 5 4 3" xfId="7084" xr:uid="{00000000-0005-0000-0000-000048240000}"/>
    <cellStyle name="เครื่องหมายจุลภาค 5 4 3 2" xfId="15378" xr:uid="{F0EB48CC-A28E-482E-A69F-E2B24EE41204}"/>
    <cellStyle name="เครื่องหมายจุลภาค 5 4 4" xfId="12328" xr:uid="{FD9F001A-E771-4CE6-8571-21F9A8066ED1}"/>
    <cellStyle name="เครื่องหมายจุลภาค 5 5" xfId="4225" xr:uid="{00000000-0005-0000-0000-000049240000}"/>
    <cellStyle name="เครื่องหมายจุลภาค 5 5 2" xfId="7411" xr:uid="{00000000-0005-0000-0000-00004A240000}"/>
    <cellStyle name="เครื่องหมายจุลภาค 5 5 2 2" xfId="15590" xr:uid="{BCCEB4EC-3948-4249-A558-1F921CE7F3AE}"/>
    <cellStyle name="เครื่องหมายจุลภาค 5 5 3" xfId="13356" xr:uid="{B0749045-9B88-453E-BC7C-22E129657B40}"/>
    <cellStyle name="เครื่องหมายจุลภาค 5 6" xfId="5938" xr:uid="{00000000-0005-0000-0000-00004B240000}"/>
    <cellStyle name="เครื่องหมายจุลภาค 5 6 2" xfId="14801" xr:uid="{1BCD3717-0190-44BE-95C0-5B02BB6ACDAC}"/>
    <cellStyle name="เครื่องหมายจุลภาค 5 7" xfId="11618" xr:uid="{EF9D65F8-162B-42D0-AB81-916D57C49FBB}"/>
    <cellStyle name="เครื่องหมายจุลภาค 6" xfId="2044" xr:uid="{00000000-0005-0000-0000-00004C240000}"/>
    <cellStyle name="เครื่องหมายจุลภาค 6 10" xfId="11628" xr:uid="{477943A8-D6F7-4987-B683-485C6329E443}"/>
    <cellStyle name="เครื่องหมายจุลภาค 6 2" xfId="2045" xr:uid="{00000000-0005-0000-0000-00004D240000}"/>
    <cellStyle name="เครื่องหมายจุลภาค 6 2 2" xfId="2046" xr:uid="{00000000-0005-0000-0000-00004E240000}"/>
    <cellStyle name="เครื่องหมายจุลภาค 6 2 2 2" xfId="2047" xr:uid="{00000000-0005-0000-0000-00004F240000}"/>
    <cellStyle name="เครื่องหมายจุลภาค 6 2 2 3" xfId="3195" xr:uid="{00000000-0005-0000-0000-000050240000}"/>
    <cellStyle name="เครื่องหมายจุลภาค 6 2 2 3 2" xfId="4949" xr:uid="{00000000-0005-0000-0000-000051240000}"/>
    <cellStyle name="เครื่องหมายจุลภาค 6 2 2 3 2 2" xfId="14079" xr:uid="{DC8DBC22-4773-495A-B03C-788197B6C8E0}"/>
    <cellStyle name="เครื่องหมายจุลภาค 6 2 2 3 3" xfId="12341" xr:uid="{84C247B4-7CDD-4E94-AF60-0CD64AFF8102}"/>
    <cellStyle name="เครื่องหมายจุลภาค 6 2 2 4" xfId="4237" xr:uid="{00000000-0005-0000-0000-000052240000}"/>
    <cellStyle name="เครื่องหมายจุลภาค 6 2 2 4 2" xfId="13368" xr:uid="{6C567394-F4D7-4083-9108-176C91415F62}"/>
    <cellStyle name="เครื่องหมายจุลภาค 6 2 2 5" xfId="5944" xr:uid="{00000000-0005-0000-0000-000053240000}"/>
    <cellStyle name="เครื่องหมายจุลภาค 6 2 2 6" xfId="11630" xr:uid="{B9A243B6-C33C-45E8-8EC9-B01F2E0ADFFB}"/>
    <cellStyle name="เครื่องหมายจุลภาค 6 2 3" xfId="2048" xr:uid="{00000000-0005-0000-0000-000054240000}"/>
    <cellStyle name="เครื่องหมายจุลภาค 6 2 3 2" xfId="2049" xr:uid="{00000000-0005-0000-0000-000055240000}"/>
    <cellStyle name="เครื่องหมายจุลภาค 6 2 3 2 2" xfId="2050" xr:uid="{00000000-0005-0000-0000-000056240000}"/>
    <cellStyle name="เครื่องหมายจุลภาค 6 2 3 3" xfId="2051" xr:uid="{00000000-0005-0000-0000-000057240000}"/>
    <cellStyle name="เครื่องหมายจุลภาค 6 2 3 3 2" xfId="2052" xr:uid="{00000000-0005-0000-0000-000058240000}"/>
    <cellStyle name="เครื่องหมายจุลภาค 6 2 3 4" xfId="2053" xr:uid="{00000000-0005-0000-0000-000059240000}"/>
    <cellStyle name="เครื่องหมายจุลภาค 6 2 3 4 2" xfId="3197" xr:uid="{00000000-0005-0000-0000-00005A240000}"/>
    <cellStyle name="เครื่องหมายจุลภาค 6 2 3 4 2 2" xfId="4951" xr:uid="{00000000-0005-0000-0000-00005B240000}"/>
    <cellStyle name="เครื่องหมายจุลภาค 6 2 3 4 2 2 2" xfId="14081" xr:uid="{A81FB197-B702-4274-AFA2-4C7569FE6DED}"/>
    <cellStyle name="เครื่องหมายจุลภาค 6 2 3 4 2 3" xfId="12343" xr:uid="{DDFF75B1-CAE3-4268-A6E6-59EB3C37AB2C}"/>
    <cellStyle name="เครื่องหมายจุลภาค 6 2 3 4 3" xfId="4239" xr:uid="{00000000-0005-0000-0000-00005C240000}"/>
    <cellStyle name="เครื่องหมายจุลภาค 6 2 3 4 3 2" xfId="13370" xr:uid="{FCD5109F-021E-4613-ADBB-8FCCC1960C30}"/>
    <cellStyle name="เครื่องหมายจุลภาค 6 2 3 4 4" xfId="8334" xr:uid="{00000000-0005-0000-0000-00005D240000}"/>
    <cellStyle name="เครื่องหมายจุลภาค 6 2 3 4 4 2" xfId="16224" xr:uid="{BF43CFB7-8312-49A2-828E-838F08F4DB39}"/>
    <cellStyle name="เครื่องหมายจุลภาค 6 2 3 4 5" xfId="11632" xr:uid="{2896A6B0-7917-49F9-871D-351348078078}"/>
    <cellStyle name="เครื่องหมายจุลภาค 6 2 3 5" xfId="3196" xr:uid="{00000000-0005-0000-0000-00005E240000}"/>
    <cellStyle name="เครื่องหมายจุลภาค 6 2 3 5 2" xfId="4950" xr:uid="{00000000-0005-0000-0000-00005F240000}"/>
    <cellStyle name="เครื่องหมายจุลภาค 6 2 3 5 2 2" xfId="14080" xr:uid="{79145EA9-496A-4183-AF06-ABC213E951CD}"/>
    <cellStyle name="เครื่องหมายจุลภาค 6 2 3 5 3" xfId="7837" xr:uid="{00000000-0005-0000-0000-000060240000}"/>
    <cellStyle name="เครื่องหมายจุลภาค 6 2 3 5 3 2" xfId="15824" xr:uid="{6F18A42E-D4F6-4E6C-A562-4A9057BF9499}"/>
    <cellStyle name="เครื่องหมายจุลภาค 6 2 3 5 4" xfId="12342" xr:uid="{DED5CB36-7C27-4E4F-8B80-728200D166E6}"/>
    <cellStyle name="เครื่องหมายจุลภาค 6 2 3 6" xfId="4238" xr:uid="{00000000-0005-0000-0000-000061240000}"/>
    <cellStyle name="เครื่องหมายจุลภาค 6 2 3 6 2" xfId="13369" xr:uid="{538C83E7-D3D7-40EE-80BF-560569034F6D}"/>
    <cellStyle name="เครื่องหมายจุลภาค 6 2 3 7" xfId="5945" xr:uid="{00000000-0005-0000-0000-000062240000}"/>
    <cellStyle name="เครื่องหมายจุลภาค 6 2 3 7 2" xfId="14807" xr:uid="{40876F3D-5D4F-4FEF-BE21-5D6B4BAB7D2E}"/>
    <cellStyle name="เครื่องหมายจุลภาค 6 2 3 8" xfId="11631" xr:uid="{C74142DF-5C35-4E8E-B9DD-3C77702F4EAB}"/>
    <cellStyle name="เครื่องหมายจุลภาค 6 2 4" xfId="2054" xr:uid="{00000000-0005-0000-0000-000063240000}"/>
    <cellStyle name="เครื่องหมายจุลภาค 6 2 4 2" xfId="2055" xr:uid="{00000000-0005-0000-0000-000064240000}"/>
    <cellStyle name="เครื่องหมายจุลภาค 6 2 4 2 2" xfId="3199" xr:uid="{00000000-0005-0000-0000-000065240000}"/>
    <cellStyle name="เครื่องหมายจุลภาค 6 2 4 2 2 2" xfId="4953" xr:uid="{00000000-0005-0000-0000-000066240000}"/>
    <cellStyle name="เครื่องหมายจุลภาค 6 2 4 2 2 2 2" xfId="14083" xr:uid="{51BF9288-D321-4F9F-B1B4-55C0A6D42BF5}"/>
    <cellStyle name="เครื่องหมายจุลภาค 6 2 4 2 2 3" xfId="12345" xr:uid="{F8D2F798-9EBC-4A79-B03D-EBC54B91BBBE}"/>
    <cellStyle name="เครื่องหมายจุลภาค 6 2 4 2 3" xfId="4241" xr:uid="{00000000-0005-0000-0000-000067240000}"/>
    <cellStyle name="เครื่องหมายจุลภาค 6 2 4 2 3 2" xfId="13372" xr:uid="{09A3AE8C-C4CC-4E52-BCEC-CA404DFF245B}"/>
    <cellStyle name="เครื่องหมายจุลภาค 6 2 4 2 4" xfId="8335" xr:uid="{00000000-0005-0000-0000-000068240000}"/>
    <cellStyle name="เครื่องหมายจุลภาค 6 2 4 2 4 2" xfId="16225" xr:uid="{24F476BA-2A3F-49AA-9D18-A5FFEA5B3E3E}"/>
    <cellStyle name="เครื่องหมายจุลภาค 6 2 4 2 5" xfId="11634" xr:uid="{103D6DAC-E7E1-4C71-85BF-C1D5BCD7D328}"/>
    <cellStyle name="เครื่องหมายจุลภาค 6 2 4 3" xfId="3198" xr:uid="{00000000-0005-0000-0000-000069240000}"/>
    <cellStyle name="เครื่องหมายจุลภาค 6 2 4 3 2" xfId="4952" xr:uid="{00000000-0005-0000-0000-00006A240000}"/>
    <cellStyle name="เครื่องหมายจุลภาค 6 2 4 3 2 2" xfId="14082" xr:uid="{5A537DC1-0236-4539-98BC-5E981234C9FC}"/>
    <cellStyle name="เครื่องหมายจุลภาค 6 2 4 3 3" xfId="7838" xr:uid="{00000000-0005-0000-0000-00006B240000}"/>
    <cellStyle name="เครื่องหมายจุลภาค 6 2 4 3 3 2" xfId="15825" xr:uid="{3745B846-858D-4E12-BB82-80EACD7C199F}"/>
    <cellStyle name="เครื่องหมายจุลภาค 6 2 4 3 4" xfId="12344" xr:uid="{E7BDA2C5-249A-483E-8434-F43FE8C4F1C6}"/>
    <cellStyle name="เครื่องหมายจุลภาค 6 2 4 4" xfId="4240" xr:uid="{00000000-0005-0000-0000-00006C240000}"/>
    <cellStyle name="เครื่องหมายจุลภาค 6 2 4 4 2" xfId="13371" xr:uid="{D3EB2002-BE85-4AA3-834B-CD347AE4E96E}"/>
    <cellStyle name="เครื่องหมายจุลภาค 6 2 4 5" xfId="5946" xr:uid="{00000000-0005-0000-0000-00006D240000}"/>
    <cellStyle name="เครื่องหมายจุลภาค 6 2 4 5 2" xfId="14808" xr:uid="{1D383923-6249-4CEC-82EC-DC9F0859A040}"/>
    <cellStyle name="เครื่องหมายจุลภาค 6 2 4 6" xfId="11633" xr:uid="{3ECFDC8F-DE2B-465B-9DA1-A105D3B74BCA}"/>
    <cellStyle name="เครื่องหมายจุลภาค 6 2 5" xfId="2056" xr:uid="{00000000-0005-0000-0000-00006E240000}"/>
    <cellStyle name="เครื่องหมายจุลภาค 6 2 5 2" xfId="7836" xr:uid="{00000000-0005-0000-0000-00006F240000}"/>
    <cellStyle name="เครื่องหมายจุลภาค 6 2 5 3" xfId="7087" xr:uid="{00000000-0005-0000-0000-000070240000}"/>
    <cellStyle name="เครื่องหมายจุลภาค 6 2 5 3 2" xfId="15381" xr:uid="{6735E667-CC6E-445D-8787-56BF21903434}"/>
    <cellStyle name="เครื่องหมายจุลภาค 6 2 6" xfId="2057" xr:uid="{00000000-0005-0000-0000-000071240000}"/>
    <cellStyle name="เครื่องหมายจุลภาค 6 2 6 2" xfId="3200" xr:uid="{00000000-0005-0000-0000-000072240000}"/>
    <cellStyle name="เครื่องหมายจุลภาค 6 2 6 2 2" xfId="4954" xr:uid="{00000000-0005-0000-0000-000073240000}"/>
    <cellStyle name="เครื่องหมายจุลภาค 6 2 6 2 2 2" xfId="14084" xr:uid="{5B0BFA01-36BC-4E6B-B579-F50B2999A79E}"/>
    <cellStyle name="เครื่องหมายจุลภาค 6 2 6 2 3" xfId="12346" xr:uid="{3B3208D6-2113-49D8-AD39-117B16DFB170}"/>
    <cellStyle name="เครื่องหมายจุลภาค 6 2 6 3" xfId="8111" xr:uid="{00000000-0005-0000-0000-000074240000}"/>
    <cellStyle name="เครื่องหมายจุลภาค 6 2 6 3 2" xfId="16001" xr:uid="{313200C4-0252-4106-95B7-96C0EE829387}"/>
    <cellStyle name="เครื่องหมายจุลภาค 6 2 7" xfId="3194" xr:uid="{00000000-0005-0000-0000-000075240000}"/>
    <cellStyle name="เครื่องหมายจุลภาค 6 2 7 2" xfId="4948" xr:uid="{00000000-0005-0000-0000-000076240000}"/>
    <cellStyle name="เครื่องหมายจุลภาค 6 2 7 2 2" xfId="14078" xr:uid="{6FA18200-99AB-4A27-AC74-04A14D13F62F}"/>
    <cellStyle name="เครื่องหมายจุลภาค 6 2 7 3" xfId="7414" xr:uid="{00000000-0005-0000-0000-000077240000}"/>
    <cellStyle name="เครื่องหมายจุลภาค 6 2 7 3 2" xfId="15593" xr:uid="{39C5B65E-E9C3-4EE8-9A03-81096671BEE1}"/>
    <cellStyle name="เครื่องหมายจุลภาค 6 2 7 4" xfId="12340" xr:uid="{74405161-5439-426D-8952-529C50BB6032}"/>
    <cellStyle name="เครื่องหมายจุลภาค 6 2 8" xfId="4236" xr:uid="{00000000-0005-0000-0000-000078240000}"/>
    <cellStyle name="เครื่องหมายจุลภาค 6 2 8 2" xfId="13367" xr:uid="{8BD2EADA-25EA-4E94-BB0B-17EDDEA2FBB0}"/>
    <cellStyle name="เครื่องหมายจุลภาค 6 2 9" xfId="11629" xr:uid="{3AC1062D-E1D3-49EC-963F-AE087F508417}"/>
    <cellStyle name="เครื่องหมายจุลภาค 6 3" xfId="2058" xr:uid="{00000000-0005-0000-0000-000079240000}"/>
    <cellStyle name="เครื่องหมายจุลภาค 6 3 2" xfId="2059" xr:uid="{00000000-0005-0000-0000-00007A240000}"/>
    <cellStyle name="เครื่องหมายจุลภาค 6 3 2 2" xfId="2060" xr:uid="{00000000-0005-0000-0000-00007B240000}"/>
    <cellStyle name="เครื่องหมายจุลภาค 6 3 2 2 2" xfId="3203" xr:uid="{00000000-0005-0000-0000-00007C240000}"/>
    <cellStyle name="เครื่องหมายจุลภาค 6 3 2 2 2 2" xfId="4957" xr:uid="{00000000-0005-0000-0000-00007D240000}"/>
    <cellStyle name="เครื่องหมายจุลภาค 6 3 2 2 2 2 2" xfId="14087" xr:uid="{50914E13-BBE2-4F65-A216-0AE8043B1B58}"/>
    <cellStyle name="เครื่องหมายจุลภาค 6 3 2 2 2 3" xfId="12349" xr:uid="{102E5B93-2456-41C7-8F21-E0A1E806B56C}"/>
    <cellStyle name="เครื่องหมายจุลภาค 6 3 2 2 3" xfId="4244" xr:uid="{00000000-0005-0000-0000-00007E240000}"/>
    <cellStyle name="เครื่องหมายจุลภาค 6 3 2 2 3 2" xfId="13375" xr:uid="{E1D813F1-DC10-4188-AEC6-966B5C3F6BA4}"/>
    <cellStyle name="เครื่องหมายจุลภาค 6 3 2 2 4" xfId="11637" xr:uid="{40608014-C06F-4C9D-A666-D850B4D985B1}"/>
    <cellStyle name="เครื่องหมายจุลภาค 6 3 2 3" xfId="3202" xr:uid="{00000000-0005-0000-0000-00007F240000}"/>
    <cellStyle name="เครื่องหมายจุลภาค 6 3 2 3 2" xfId="4956" xr:uid="{00000000-0005-0000-0000-000080240000}"/>
    <cellStyle name="เครื่องหมายจุลภาค 6 3 2 3 2 2" xfId="14086" xr:uid="{D3793645-A5B9-42A2-9E71-0742BB52A0FE}"/>
    <cellStyle name="เครื่องหมายจุลภาค 6 3 2 3 3" xfId="12348" xr:uid="{ACBF0554-F699-42CD-8296-DBE531FCE806}"/>
    <cellStyle name="เครื่องหมายจุลภาค 6 3 2 4" xfId="4243" xr:uid="{00000000-0005-0000-0000-000081240000}"/>
    <cellStyle name="เครื่องหมายจุลภาค 6 3 2 4 2" xfId="13374" xr:uid="{3B732968-3BE7-4165-97CC-7992BDB8726A}"/>
    <cellStyle name="เครื่องหมายจุลภาค 6 3 2 5" xfId="7835" xr:uid="{00000000-0005-0000-0000-000082240000}"/>
    <cellStyle name="เครื่องหมายจุลภาค 6 3 2 6" xfId="11636" xr:uid="{ECCAF6C1-79D5-4210-8FE5-47DB5B870DAA}"/>
    <cellStyle name="เครื่องหมายจุลภาค 6 3 3" xfId="2061" xr:uid="{00000000-0005-0000-0000-000083240000}"/>
    <cellStyle name="เครื่องหมายจุลภาค 6 3 3 2" xfId="2062" xr:uid="{00000000-0005-0000-0000-000084240000}"/>
    <cellStyle name="เครื่องหมายจุลภาค 6 3 3 2 2" xfId="3205" xr:uid="{00000000-0005-0000-0000-000085240000}"/>
    <cellStyle name="เครื่องหมายจุลภาค 6 3 3 2 2 2" xfId="4959" xr:uid="{00000000-0005-0000-0000-000086240000}"/>
    <cellStyle name="เครื่องหมายจุลภาค 6 3 3 2 2 2 2" xfId="14089" xr:uid="{8338DE9F-5AA6-4D54-8F95-26792EBC02BC}"/>
    <cellStyle name="เครื่องหมายจุลภาค 6 3 3 2 2 3" xfId="12351" xr:uid="{7D40777B-CAC9-4BA6-9081-DC3AA159EBCA}"/>
    <cellStyle name="เครื่องหมายจุลภาค 6 3 3 2 3" xfId="4246" xr:uid="{00000000-0005-0000-0000-000087240000}"/>
    <cellStyle name="เครื่องหมายจุลภาค 6 3 3 2 3 2" xfId="13377" xr:uid="{B21CD050-AF5E-4EC5-B967-D8E309FB13F5}"/>
    <cellStyle name="เครื่องหมายจุลภาค 6 3 3 2 4" xfId="11639" xr:uid="{49C2442C-FC95-430D-840A-78E7C3D3745D}"/>
    <cellStyle name="เครื่องหมายจุลภาค 6 3 3 3" xfId="3204" xr:uid="{00000000-0005-0000-0000-000088240000}"/>
    <cellStyle name="เครื่องหมายจุลภาค 6 3 3 3 2" xfId="4958" xr:uid="{00000000-0005-0000-0000-000089240000}"/>
    <cellStyle name="เครื่องหมายจุลภาค 6 3 3 3 2 2" xfId="14088" xr:uid="{1F48E0E3-38ED-4710-973F-CBAAB21F41C4}"/>
    <cellStyle name="เครื่องหมายจุลภาค 6 3 3 3 3" xfId="12350" xr:uid="{10EFEB14-0280-4250-BDE9-B5F3C98FD766}"/>
    <cellStyle name="เครื่องหมายจุลภาค 6 3 3 4" xfId="4245" xr:uid="{00000000-0005-0000-0000-00008A240000}"/>
    <cellStyle name="เครื่องหมายจุลภาค 6 3 3 4 2" xfId="13376" xr:uid="{06C64FBB-E16B-412E-9192-DAD906B5414A}"/>
    <cellStyle name="เครื่องหมายจุลภาค 6 3 3 5" xfId="11638" xr:uid="{3700A12A-BBDD-41ED-A067-685B12969DB8}"/>
    <cellStyle name="เครื่องหมายจุลภาค 6 3 4" xfId="2063" xr:uid="{00000000-0005-0000-0000-00008B240000}"/>
    <cellStyle name="เครื่องหมายจุลภาค 6 3 4 2" xfId="3206" xr:uid="{00000000-0005-0000-0000-00008C240000}"/>
    <cellStyle name="เครื่องหมายจุลภาค 6 3 4 2 2" xfId="4960" xr:uid="{00000000-0005-0000-0000-00008D240000}"/>
    <cellStyle name="เครื่องหมายจุลภาค 6 3 4 2 2 2" xfId="14090" xr:uid="{C070D6A4-CB99-4B74-BBC1-5EADB284A09D}"/>
    <cellStyle name="เครื่องหมายจุลภาค 6 3 4 2 3" xfId="12352" xr:uid="{D9F0A2BE-D251-4A66-A53D-EA51DEF60CA7}"/>
    <cellStyle name="เครื่องหมายจุลภาค 6 3 4 3" xfId="4247" xr:uid="{00000000-0005-0000-0000-00008E240000}"/>
    <cellStyle name="เครื่องหมายจุลภาค 6 3 4 3 2" xfId="13378" xr:uid="{B01E0FE0-3D9F-4C0B-8D19-506DF02E74F6}"/>
    <cellStyle name="เครื่องหมายจุลภาค 6 3 4 4" xfId="11640" xr:uid="{3C82A8D1-0FBF-4F4B-95AD-B7D6380CAF6A}"/>
    <cellStyle name="เครื่องหมายจุลภาค 6 3 5" xfId="3201" xr:uid="{00000000-0005-0000-0000-00008F240000}"/>
    <cellStyle name="เครื่องหมายจุลภาค 6 3 5 2" xfId="4955" xr:uid="{00000000-0005-0000-0000-000090240000}"/>
    <cellStyle name="เครื่องหมายจุลภาค 6 3 5 2 2" xfId="14085" xr:uid="{1CCC1A0F-EB7A-4841-A93E-0EDFD7B9CEC4}"/>
    <cellStyle name="เครื่องหมายจุลภาค 6 3 5 3" xfId="12347" xr:uid="{D30BC17B-D53F-48BE-95E2-F3E90A0207FF}"/>
    <cellStyle name="เครื่องหมายจุลภาค 6 3 6" xfId="4242" xr:uid="{00000000-0005-0000-0000-000091240000}"/>
    <cellStyle name="เครื่องหมายจุลภาค 6 3 6 2" xfId="13373" xr:uid="{5586F92D-5277-46B4-9A28-E72EDBF68D99}"/>
    <cellStyle name="เครื่องหมายจุลภาค 6 3 7" xfId="6745" xr:uid="{00000000-0005-0000-0000-000092240000}"/>
    <cellStyle name="เครื่องหมายจุลภาค 6 3 7 2" xfId="15201" xr:uid="{0811284F-F326-41C0-B70F-A149647F00E8}"/>
    <cellStyle name="เครื่องหมายจุลภาค 6 3 8" xfId="11635" xr:uid="{8CD146F1-BC04-4419-9A90-9A81A97CF5AA}"/>
    <cellStyle name="เครื่องหมายจุลภาค 6 4" xfId="2064" xr:uid="{00000000-0005-0000-0000-000093240000}"/>
    <cellStyle name="เครื่องหมายจุลภาค 6 4 2" xfId="3207" xr:uid="{00000000-0005-0000-0000-000094240000}"/>
    <cellStyle name="เครื่องหมายจุลภาค 6 4 2 2" xfId="4961" xr:uid="{00000000-0005-0000-0000-000095240000}"/>
    <cellStyle name="เครื่องหมายจุลภาค 6 4 2 2 2" xfId="14091" xr:uid="{FD3501B1-1A84-4DA2-8F48-D6A9B1F9DDBA}"/>
    <cellStyle name="เครื่องหมายจุลภาค 6 4 2 3" xfId="8110" xr:uid="{00000000-0005-0000-0000-000096240000}"/>
    <cellStyle name="เครื่องหมายจุลภาค 6 4 2 3 2" xfId="16000" xr:uid="{3BEFD0A7-CC84-4F35-B5A0-97628FF1F0F8}"/>
    <cellStyle name="เครื่องหมายจุลภาค 6 4 2 4" xfId="12353" xr:uid="{7AF408CC-9F55-47CD-BD3A-2626EF3166CA}"/>
    <cellStyle name="เครื่องหมายจุลภาค 6 4 3" xfId="4248" xr:uid="{00000000-0005-0000-0000-000097240000}"/>
    <cellStyle name="เครื่องหมายจุลภาค 6 4 3 2" xfId="13379" xr:uid="{D30B6E61-F098-44E1-9637-7B2C2E605848}"/>
    <cellStyle name="เครื่องหมายจุลภาค 6 4 4" xfId="6746" xr:uid="{00000000-0005-0000-0000-000098240000}"/>
    <cellStyle name="เครื่องหมายจุลภาค 6 4 4 2" xfId="15202" xr:uid="{0F8EE401-8694-414C-8638-FA393D3EEE54}"/>
    <cellStyle name="เครื่องหมายจุลภาค 6 4 5" xfId="11641" xr:uid="{3CEEF225-A197-42B5-A028-1019837CEE57}"/>
    <cellStyle name="เครื่องหมายจุลภาค 6 5" xfId="2065" xr:uid="{00000000-0005-0000-0000-000099240000}"/>
    <cellStyle name="เครื่องหมายจุลภาค 6 5 2" xfId="2066" xr:uid="{00000000-0005-0000-0000-00009A240000}"/>
    <cellStyle name="เครื่องหมายจุลภาค 6 5 2 2" xfId="2067" xr:uid="{00000000-0005-0000-0000-00009B240000}"/>
    <cellStyle name="เครื่องหมายจุลภาค 6 5 2 2 2" xfId="3210" xr:uid="{00000000-0005-0000-0000-00009C240000}"/>
    <cellStyle name="เครื่องหมายจุลภาค 6 5 2 2 2 2" xfId="4964" xr:uid="{00000000-0005-0000-0000-00009D240000}"/>
    <cellStyle name="เครื่องหมายจุลภาค 6 5 2 2 2 2 2" xfId="14094" xr:uid="{C7DBF5CB-5BE8-4844-A46C-109FF6E337D3}"/>
    <cellStyle name="เครื่องหมายจุลภาค 6 5 2 2 2 3" xfId="12356" xr:uid="{4F430ADF-8C46-4A84-B3BA-30ACC76DE6E8}"/>
    <cellStyle name="เครื่องหมายจุลภาค 6 5 2 2 3" xfId="4251" xr:uid="{00000000-0005-0000-0000-00009E240000}"/>
    <cellStyle name="เครื่องหมายจุลภาค 6 5 2 2 3 2" xfId="13382" xr:uid="{DFE1B368-DF46-4752-8A28-F20C90AB3AF0}"/>
    <cellStyle name="เครื่องหมายจุลภาค 6 5 2 2 4" xfId="11644" xr:uid="{6C5F0E02-ED2E-4F0B-9759-CFF29D65AD3D}"/>
    <cellStyle name="เครื่องหมายจุลภาค 6 5 2 3" xfId="3209" xr:uid="{00000000-0005-0000-0000-00009F240000}"/>
    <cellStyle name="เครื่องหมายจุลภาค 6 5 2 3 2" xfId="4963" xr:uid="{00000000-0005-0000-0000-0000A0240000}"/>
    <cellStyle name="เครื่องหมายจุลภาค 6 5 2 3 2 2" xfId="14093" xr:uid="{6284361A-21EA-4AF9-838F-42804CAADCCF}"/>
    <cellStyle name="เครื่องหมายจุลภาค 6 5 2 3 3" xfId="12355" xr:uid="{7F0851CA-6D28-4B4D-83C9-372D62F75AC9}"/>
    <cellStyle name="เครื่องหมายจุลภาค 6 5 2 4" xfId="4250" xr:uid="{00000000-0005-0000-0000-0000A1240000}"/>
    <cellStyle name="เครื่องหมายจุลภาค 6 5 2 4 2" xfId="13381" xr:uid="{73F603D9-4CBE-4678-AABE-2D03CD711BB5}"/>
    <cellStyle name="เครื่องหมายจุลภาค 6 5 2 5" xfId="11643" xr:uid="{5EB4A797-19B0-44E1-9F96-DBFC68648EF9}"/>
    <cellStyle name="เครื่องหมายจุลภาค 6 5 3" xfId="2068" xr:uid="{00000000-0005-0000-0000-0000A2240000}"/>
    <cellStyle name="เครื่องหมายจุลภาค 6 5 3 2" xfId="3211" xr:uid="{00000000-0005-0000-0000-0000A3240000}"/>
    <cellStyle name="เครื่องหมายจุลภาค 6 5 3 2 2" xfId="4965" xr:uid="{00000000-0005-0000-0000-0000A4240000}"/>
    <cellStyle name="เครื่องหมายจุลภาค 6 5 3 2 2 2" xfId="14095" xr:uid="{2E843C2E-F91D-41D2-A188-77E60767FD14}"/>
    <cellStyle name="เครื่องหมายจุลภาค 6 5 3 2 3" xfId="12357" xr:uid="{ADC7D7BE-6EF2-4BC7-84AF-B62124752451}"/>
    <cellStyle name="เครื่องหมายจุลภาค 6 5 3 3" xfId="4252" xr:uid="{00000000-0005-0000-0000-0000A5240000}"/>
    <cellStyle name="เครื่องหมายจุลภาค 6 5 3 3 2" xfId="13383" xr:uid="{CC358EDE-8F3F-4922-B007-E03C8D9C59A5}"/>
    <cellStyle name="เครื่องหมายจุลภาค 6 5 3 4" xfId="11645" xr:uid="{90C2D124-5350-4584-BCD2-B4DF05B1E4F7}"/>
    <cellStyle name="เครื่องหมายจุลภาค 6 5 4" xfId="3208" xr:uid="{00000000-0005-0000-0000-0000A6240000}"/>
    <cellStyle name="เครื่องหมายจุลภาค 6 5 4 2" xfId="4962" xr:uid="{00000000-0005-0000-0000-0000A7240000}"/>
    <cellStyle name="เครื่องหมายจุลภาค 6 5 4 2 2" xfId="14092" xr:uid="{7CDB9890-2F9E-4C6D-B251-578651E04348}"/>
    <cellStyle name="เครื่องหมายจุลภาค 6 5 4 3" xfId="12354" xr:uid="{84DB8D21-76CF-49C8-86F9-FC9B13B774F5}"/>
    <cellStyle name="เครื่องหมายจุลภาค 6 5 5" xfId="4249" xr:uid="{00000000-0005-0000-0000-0000A8240000}"/>
    <cellStyle name="เครื่องหมายจุลภาค 6 5 5 2" xfId="13380" xr:uid="{FCEAA3A6-FDFE-4CE1-9EA5-036146D93447}"/>
    <cellStyle name="เครื่องหมายจุลภาค 6 5 6" xfId="7086" xr:uid="{00000000-0005-0000-0000-0000A9240000}"/>
    <cellStyle name="เครื่องหมายจุลภาค 6 5 6 2" xfId="15380" xr:uid="{047258F9-0C13-4DA3-A896-B6A7110780D4}"/>
    <cellStyle name="เครื่องหมายจุลภาค 6 5 7" xfId="11642" xr:uid="{31E9F33A-8B6C-41A6-BD2A-BDEA7386AF8E}"/>
    <cellStyle name="เครื่องหมายจุลภาค 6 6" xfId="2069" xr:uid="{00000000-0005-0000-0000-0000AA240000}"/>
    <cellStyle name="เครื่องหมายจุลภาค 6 6 2" xfId="3212" xr:uid="{00000000-0005-0000-0000-0000AB240000}"/>
    <cellStyle name="เครื่องหมายจุลภาค 6 6 2 2" xfId="4966" xr:uid="{00000000-0005-0000-0000-0000AC240000}"/>
    <cellStyle name="เครื่องหมายจุลภาค 6 6 2 2 2" xfId="14096" xr:uid="{7C31F172-8012-431B-835C-F8B8664A2C01}"/>
    <cellStyle name="เครื่องหมายจุลภาค 6 6 2 3" xfId="12358" xr:uid="{033E028A-AF7B-4BDD-8176-587ABF4871D9}"/>
    <cellStyle name="เครื่องหมายจุลภาค 6 6 3" xfId="4253" xr:uid="{00000000-0005-0000-0000-0000AD240000}"/>
    <cellStyle name="เครื่องหมายจุลภาค 6 6 3 2" xfId="13384" xr:uid="{AA03E0BE-F3B1-45A5-A8D4-1FF31F212A4C}"/>
    <cellStyle name="เครื่องหมายจุลภาค 6 6 4" xfId="7413" xr:uid="{00000000-0005-0000-0000-0000AE240000}"/>
    <cellStyle name="เครื่องหมายจุลภาค 6 6 4 2" xfId="15592" xr:uid="{6ED7857F-16D5-4929-AC9E-AD6BB3652FCB}"/>
    <cellStyle name="เครื่องหมายจุลภาค 6 6 5" xfId="11646" xr:uid="{3E97B8F3-78C5-4D18-8E19-F84260AA46B9}"/>
    <cellStyle name="เครื่องหมายจุลภาค 6 7" xfId="2070" xr:uid="{00000000-0005-0000-0000-0000AF240000}"/>
    <cellStyle name="เครื่องหมายจุลภาค 6 8" xfId="3193" xr:uid="{00000000-0005-0000-0000-0000B0240000}"/>
    <cellStyle name="เครื่องหมายจุลภาค 6 8 2" xfId="4947" xr:uid="{00000000-0005-0000-0000-0000B1240000}"/>
    <cellStyle name="เครื่องหมายจุลภาค 6 8 2 2" xfId="14077" xr:uid="{F63F9A01-D2BA-4A40-AA1A-2ED98B7B95DD}"/>
    <cellStyle name="เครื่องหมายจุลภาค 6 8 3" xfId="12339" xr:uid="{78F3B022-A0A2-4242-8C7A-9B85A1A6F072}"/>
    <cellStyle name="เครื่องหมายจุลภาค 6 9" xfId="4235" xr:uid="{00000000-0005-0000-0000-0000B2240000}"/>
    <cellStyle name="เครื่องหมายจุลภาค 6 9 2" xfId="13366" xr:uid="{52C70119-70F6-4587-8BB5-FCE6B00CB36F}"/>
    <cellStyle name="เครื่องหมายจุลภาค 7" xfId="2071" xr:uid="{00000000-0005-0000-0000-0000B3240000}"/>
    <cellStyle name="เครื่องหมายจุลภาค 7 10" xfId="3213" xr:uid="{00000000-0005-0000-0000-0000B4240000}"/>
    <cellStyle name="เครื่องหมายจุลภาค 7 10 2" xfId="4967" xr:uid="{00000000-0005-0000-0000-0000B5240000}"/>
    <cellStyle name="เครื่องหมายจุลภาค 7 10 2 2" xfId="14097" xr:uid="{62667B2A-6C55-409A-B6B7-44DDBA412493}"/>
    <cellStyle name="เครื่องหมายจุลภาค 7 10 3" xfId="7141" xr:uid="{00000000-0005-0000-0000-0000B6240000}"/>
    <cellStyle name="เครื่องหมายจุลภาค 7 10 3 2" xfId="15394" xr:uid="{A736F022-BAF3-4405-9A61-50F8CDDA2C55}"/>
    <cellStyle name="เครื่องหมายจุลภาค 7 10 4" xfId="12359" xr:uid="{DB2DAA8A-A7D9-4390-9FB0-CC6B184E41AD}"/>
    <cellStyle name="เครื่องหมายจุลภาค 7 11" xfId="4254" xr:uid="{00000000-0005-0000-0000-0000B7240000}"/>
    <cellStyle name="เครื่องหมายจุลภาค 7 11 2" xfId="13385" xr:uid="{B338A90D-1C41-4700-AF5A-DFCBC8028615}"/>
    <cellStyle name="เครื่องหมายจุลภาค 7 12" xfId="5531" xr:uid="{00000000-0005-0000-0000-0000B8240000}"/>
    <cellStyle name="เครื่องหมายจุลภาค 7 12 2" xfId="14614" xr:uid="{91635CE9-C11A-44C1-963E-686593EF12DF}"/>
    <cellStyle name="เครื่องหมายจุลภาค 7 13" xfId="11647" xr:uid="{B9B4FDD2-909C-47A5-9480-F7817D03B93B}"/>
    <cellStyle name="เครื่องหมายจุลภาค 7 2" xfId="2072" xr:uid="{00000000-0005-0000-0000-0000B9240000}"/>
    <cellStyle name="เครื่องหมายจุลภาค 7 2 2" xfId="2073" xr:uid="{00000000-0005-0000-0000-0000BA240000}"/>
    <cellStyle name="เครื่องหมายจุลภาค 7 2 2 2" xfId="2074" xr:uid="{00000000-0005-0000-0000-0000BB240000}"/>
    <cellStyle name="เครื่องหมายจุลภาค 7 2 2 2 2" xfId="3216" xr:uid="{00000000-0005-0000-0000-0000BC240000}"/>
    <cellStyle name="เครื่องหมายจุลภาค 7 2 2 2 2 2" xfId="4970" xr:uid="{00000000-0005-0000-0000-0000BD240000}"/>
    <cellStyle name="เครื่องหมายจุลภาค 7 2 2 2 2 2 2" xfId="14100" xr:uid="{901FCCA2-CF0A-474D-9B81-6B794CA0D2A3}"/>
    <cellStyle name="เครื่องหมายจุลภาค 7 2 2 2 2 3" xfId="6748" xr:uid="{00000000-0005-0000-0000-0000BE240000}"/>
    <cellStyle name="เครื่องหมายจุลภาค 7 2 2 2 2 3 2" xfId="15204" xr:uid="{11586625-53EA-476D-A4D2-5F05EBDB6D5B}"/>
    <cellStyle name="เครื่องหมายจุลภาค 7 2 2 2 2 4" xfId="12362" xr:uid="{32DC66F4-8A84-476C-97C1-F6680298FDB2}"/>
    <cellStyle name="เครื่องหมายจุลภาค 7 2 2 2 3" xfId="8338" xr:uid="{00000000-0005-0000-0000-0000BF240000}"/>
    <cellStyle name="เครื่องหมายจุลภาค 7 2 2 2 3 2" xfId="16228" xr:uid="{1CA1CA1F-EE44-4D27-9BFB-60F5C626288E}"/>
    <cellStyle name="เครื่องหมายจุลภาค 7 2 2 2 4" xfId="6747" xr:uid="{00000000-0005-0000-0000-0000C0240000}"/>
    <cellStyle name="เครื่องหมายจุลภาค 7 2 2 2 4 2" xfId="15203" xr:uid="{9448F911-D72E-474C-B19B-1C04B52EF614}"/>
    <cellStyle name="เครื่องหมายจุลภาค 7 2 2 3" xfId="3215" xr:uid="{00000000-0005-0000-0000-0000C1240000}"/>
    <cellStyle name="เครื่องหมายจุลภาค 7 2 2 3 2" xfId="4969" xr:uid="{00000000-0005-0000-0000-0000C2240000}"/>
    <cellStyle name="เครื่องหมายจุลภาค 7 2 2 3 2 2" xfId="14099" xr:uid="{BB6D9B1D-6BED-41D3-B67E-9A5556A8A763}"/>
    <cellStyle name="เครื่องหมายจุลภาค 7 2 2 3 3" xfId="6749" xr:uid="{00000000-0005-0000-0000-0000C3240000}"/>
    <cellStyle name="เครื่องหมายจุลภาค 7 2 2 3 3 2" xfId="15205" xr:uid="{C37A24BE-E494-49FE-AFFF-361449D0BCFE}"/>
    <cellStyle name="เครื่องหมายจุลภาค 7 2 2 3 4" xfId="12361" xr:uid="{8D4AF331-117C-4D55-B872-7098E31FF46D}"/>
    <cellStyle name="เครื่องหมายจุลภาค 7 2 2 4" xfId="7841" xr:uid="{00000000-0005-0000-0000-0000C4240000}"/>
    <cellStyle name="เครื่องหมายจุลภาค 7 2 2 4 2" xfId="15828" xr:uid="{FDABE7A9-B577-48DC-A139-2857A7C15EB8}"/>
    <cellStyle name="เครื่องหมายจุลภาค 7 2 2 5" xfId="5949" xr:uid="{00000000-0005-0000-0000-0000C5240000}"/>
    <cellStyle name="เครื่องหมายจุลภาค 7 2 2 5 2" xfId="14811" xr:uid="{56B85492-3B56-4677-B354-D9716BD192BB}"/>
    <cellStyle name="เครื่องหมายจุลภาค 7 2 3" xfId="2075" xr:uid="{00000000-0005-0000-0000-0000C6240000}"/>
    <cellStyle name="เครื่องหมายจุลภาค 7 2 3 2" xfId="2076" xr:uid="{00000000-0005-0000-0000-0000C7240000}"/>
    <cellStyle name="เครื่องหมายจุลภาค 7 2 3 2 2" xfId="3218" xr:uid="{00000000-0005-0000-0000-0000C8240000}"/>
    <cellStyle name="เครื่องหมายจุลภาค 7 2 3 2 2 2" xfId="4972" xr:uid="{00000000-0005-0000-0000-0000C9240000}"/>
    <cellStyle name="เครื่องหมายจุลภาค 7 2 3 2 2 2 2" xfId="14102" xr:uid="{3D579CFB-282B-49ED-83AB-058F06F38915}"/>
    <cellStyle name="เครื่องหมายจุลภาค 7 2 3 2 2 3" xfId="8339" xr:uid="{00000000-0005-0000-0000-0000CA240000}"/>
    <cellStyle name="เครื่องหมายจุลภาค 7 2 3 2 2 3 2" xfId="16229" xr:uid="{4B5C8C56-A4B4-48D8-A29E-55CFF3F8BA2A}"/>
    <cellStyle name="เครื่องหมายจุลภาค 7 2 3 2 2 4" xfId="12364" xr:uid="{77F06BD8-CA4D-488A-9731-B86EE94B11BB}"/>
    <cellStyle name="เครื่องหมายจุลภาค 7 2 3 2 3" xfId="6750" xr:uid="{00000000-0005-0000-0000-0000CB240000}"/>
    <cellStyle name="เครื่องหมายจุลภาค 7 2 3 2 3 2" xfId="15206" xr:uid="{3C1667DB-72BC-4722-8EEC-9BCC1B782C4B}"/>
    <cellStyle name="เครื่องหมายจุลภาค 7 2 3 3" xfId="3217" xr:uid="{00000000-0005-0000-0000-0000CC240000}"/>
    <cellStyle name="เครื่องหมายจุลภาค 7 2 3 3 2" xfId="4971" xr:uid="{00000000-0005-0000-0000-0000CD240000}"/>
    <cellStyle name="เครื่องหมายจุลภาค 7 2 3 3 2 2" xfId="14101" xr:uid="{9BC28F52-ABC7-4DB2-9628-A935C6B58C7A}"/>
    <cellStyle name="เครื่องหมายจุลภาค 7 2 3 3 3" xfId="7842" xr:uid="{00000000-0005-0000-0000-0000CE240000}"/>
    <cellStyle name="เครื่องหมายจุลภาค 7 2 3 3 3 2" xfId="15829" xr:uid="{D5AACBCB-BE68-4E41-AC40-CBA3D70E2556}"/>
    <cellStyle name="เครื่องหมายจุลภาค 7 2 3 3 4" xfId="12363" xr:uid="{A76BCAFE-5EA6-420C-B4C9-C5148A97675B}"/>
    <cellStyle name="เครื่องหมายจุลภาค 7 2 3 4" xfId="5950" xr:uid="{00000000-0005-0000-0000-0000CF240000}"/>
    <cellStyle name="เครื่องหมายจุลภาค 7 2 3 4 2" xfId="14812" xr:uid="{BC2F5119-0B55-4672-9A7C-36402EB09002}"/>
    <cellStyle name="เครื่องหมายจุลภาค 7 2 4" xfId="2077" xr:uid="{00000000-0005-0000-0000-0000D0240000}"/>
    <cellStyle name="เครื่องหมายจุลภาค 7 2 4 2" xfId="3219" xr:uid="{00000000-0005-0000-0000-0000D1240000}"/>
    <cellStyle name="เครื่องหมายจุลภาค 7 2 4 2 2" xfId="4973" xr:uid="{00000000-0005-0000-0000-0000D2240000}"/>
    <cellStyle name="เครื่องหมายจุลภาค 7 2 4 2 2 2" xfId="14103" xr:uid="{9BA9BAB8-8930-4181-8464-2061C9B7FBC3}"/>
    <cellStyle name="เครื่องหมายจุลภาค 7 2 4 2 3" xfId="8340" xr:uid="{00000000-0005-0000-0000-0000D3240000}"/>
    <cellStyle name="เครื่องหมายจุลภาค 7 2 4 2 3 2" xfId="16230" xr:uid="{02E84146-67EA-4B78-94CA-CDAAA59EC4E2}"/>
    <cellStyle name="เครื่องหมายจุลภาค 7 2 4 2 4" xfId="12365" xr:uid="{0E256131-84DA-44CF-BAF6-928F8698A2F3}"/>
    <cellStyle name="เครื่องหมายจุลภาค 7 2 4 3" xfId="4256" xr:uid="{00000000-0005-0000-0000-0000D4240000}"/>
    <cellStyle name="เครื่องหมายจุลภาค 7 2 4 3 2" xfId="7843" xr:uid="{00000000-0005-0000-0000-0000D5240000}"/>
    <cellStyle name="เครื่องหมายจุลภาค 7 2 4 3 2 2" xfId="15830" xr:uid="{F79BD950-7B2D-4CA6-A50F-7C74C8CFBC8C}"/>
    <cellStyle name="เครื่องหมายจุลภาค 7 2 4 3 3" xfId="13387" xr:uid="{93FE9BE4-F040-452A-8804-801626CA0353}"/>
    <cellStyle name="เครื่องหมายจุลภาค 7 2 4 4" xfId="6302" xr:uid="{00000000-0005-0000-0000-0000D6240000}"/>
    <cellStyle name="เครื่องหมายจุลภาค 7 2 4 4 2" xfId="14876" xr:uid="{0BD02937-F89F-40A4-890D-624C8C8D8ADB}"/>
    <cellStyle name="เครื่องหมายจุลภาค 7 2 4 5" xfId="11649" xr:uid="{F4EB0413-AAB5-436F-A126-C9DB31FB2FE7}"/>
    <cellStyle name="เครื่องหมายจุลภาค 7 2 5" xfId="3214" xr:uid="{00000000-0005-0000-0000-0000D7240000}"/>
    <cellStyle name="เครื่องหมายจุลภาค 7 2 5 2" xfId="4968" xr:uid="{00000000-0005-0000-0000-0000D8240000}"/>
    <cellStyle name="เครื่องหมายจุลภาค 7 2 5 2 2" xfId="8337" xr:uid="{00000000-0005-0000-0000-0000D9240000}"/>
    <cellStyle name="เครื่องหมายจุลภาค 7 2 5 2 2 2" xfId="16227" xr:uid="{9CD3225A-1722-46EA-A562-DB42AB39CDA5}"/>
    <cellStyle name="เครื่องหมายจุลภาค 7 2 5 2 3" xfId="14098" xr:uid="{A84DEB5E-310C-4747-8EB8-9C53D057E3A0}"/>
    <cellStyle name="เครื่องหมายจุลภาค 7 2 5 3" xfId="7089" xr:uid="{00000000-0005-0000-0000-0000DA240000}"/>
    <cellStyle name="เครื่องหมายจุลภาค 7 2 5 3 2" xfId="15383" xr:uid="{1C258594-281D-462C-96ED-F760ABFFE483}"/>
    <cellStyle name="เครื่องหมายจุลภาค 7 2 5 4" xfId="12360" xr:uid="{3B0D7F7E-858B-4928-8AAC-61B614CEB488}"/>
    <cellStyle name="เครื่องหมายจุลภาค 7 2 6" xfId="4255" xr:uid="{00000000-0005-0000-0000-0000DB240000}"/>
    <cellStyle name="เครื่องหมายจุลภาค 7 2 6 2" xfId="7253" xr:uid="{00000000-0005-0000-0000-0000DC240000}"/>
    <cellStyle name="เครื่องหมายจุลภาค 7 2 6 2 2" xfId="15478" xr:uid="{07DF7542-A1CA-4EEE-991F-BB615D048A00}"/>
    <cellStyle name="เครื่องหมายจุลภาค 7 2 6 3" xfId="13386" xr:uid="{AA5238E4-0C80-4A61-89E5-DA5BCC064B3D}"/>
    <cellStyle name="เครื่องหมายจุลภาค 7 2 7" xfId="7840" xr:uid="{00000000-0005-0000-0000-0000DD240000}"/>
    <cellStyle name="เครื่องหมายจุลภาค 7 2 7 2" xfId="15827" xr:uid="{01DCA401-96BC-4525-A890-1A94B3167B6C}"/>
    <cellStyle name="เครื่องหมายจุลภาค 7 2 8" xfId="5948" xr:uid="{00000000-0005-0000-0000-0000DE240000}"/>
    <cellStyle name="เครื่องหมายจุลภาค 7 2 8 2" xfId="14810" xr:uid="{5236CDE7-DE97-4E3E-94BA-EB17F85AAB6E}"/>
    <cellStyle name="เครื่องหมายจุลภาค 7 2 9" xfId="11648" xr:uid="{492ECC17-7835-4DA0-A263-CB7D2518BAE8}"/>
    <cellStyle name="เครื่องหมายจุลภาค 7 3" xfId="2078" xr:uid="{00000000-0005-0000-0000-0000DF240000}"/>
    <cellStyle name="เครื่องหมายจุลภาค 7 3 2" xfId="2079" xr:uid="{00000000-0005-0000-0000-0000E0240000}"/>
    <cellStyle name="เครื่องหมายจุลภาค 7 3 2 2" xfId="2080" xr:uid="{00000000-0005-0000-0000-0000E1240000}"/>
    <cellStyle name="เครื่องหมายจุลภาค 7 3 2 2 2" xfId="3222" xr:uid="{00000000-0005-0000-0000-0000E2240000}"/>
    <cellStyle name="เครื่องหมายจุลภาค 7 3 2 2 2 2" xfId="4976" xr:uid="{00000000-0005-0000-0000-0000E3240000}"/>
    <cellStyle name="เครื่องหมายจุลภาค 7 3 2 2 2 2 2" xfId="14106" xr:uid="{4478CAA3-343C-40DA-8F7B-4F1ED6D687D3}"/>
    <cellStyle name="เครื่องหมายจุลภาค 7 3 2 2 2 3" xfId="12368" xr:uid="{DA06538D-67E3-4B04-87C6-864680307684}"/>
    <cellStyle name="เครื่องหมายจุลภาค 7 3 2 2 3" xfId="4259" xr:uid="{00000000-0005-0000-0000-0000E4240000}"/>
    <cellStyle name="เครื่องหมายจุลภาค 7 3 2 2 3 2" xfId="13390" xr:uid="{73D0235F-5392-433F-8FD5-61DD87ECFAC4}"/>
    <cellStyle name="เครื่องหมายจุลภาค 7 3 2 2 4" xfId="6752" xr:uid="{00000000-0005-0000-0000-0000E5240000}"/>
    <cellStyle name="เครื่องหมายจุลภาค 7 3 2 2 4 2" xfId="15208" xr:uid="{BA7A4011-67D2-4DFB-A6C6-8E2A8D14545D}"/>
    <cellStyle name="เครื่องหมายจุลภาค 7 3 2 2 5" xfId="11652" xr:uid="{C52A2D08-6F4C-4D55-B3F4-BE753D38088F}"/>
    <cellStyle name="เครื่องหมายจุลภาค 7 3 2 3" xfId="3221" xr:uid="{00000000-0005-0000-0000-0000E6240000}"/>
    <cellStyle name="เครื่องหมายจุลภาค 7 3 2 3 2" xfId="4975" xr:uid="{00000000-0005-0000-0000-0000E7240000}"/>
    <cellStyle name="เครื่องหมายจุลภาค 7 3 2 3 2 2" xfId="14105" xr:uid="{CFEB3DAC-602B-4472-8A92-225A5151760E}"/>
    <cellStyle name="เครื่องหมายจุลภาค 7 3 2 3 3" xfId="12367" xr:uid="{6C93E30E-7F90-4062-89FB-A77821344A68}"/>
    <cellStyle name="เครื่องหมายจุลภาค 7 3 2 4" xfId="4258" xr:uid="{00000000-0005-0000-0000-0000E8240000}"/>
    <cellStyle name="เครื่องหมายจุลภาค 7 3 2 4 2" xfId="13389" xr:uid="{723FE7E4-601D-4D7E-A1B9-057F5DE60954}"/>
    <cellStyle name="เครื่องหมายจุลภาค 7 3 2 5" xfId="6751" xr:uid="{00000000-0005-0000-0000-0000E9240000}"/>
    <cellStyle name="เครื่องหมายจุลภาค 7 3 2 5 2" xfId="15207" xr:uid="{A2129627-B7FB-4410-ADC1-4AFCF1944233}"/>
    <cellStyle name="เครื่องหมายจุลภาค 7 3 2 6" xfId="11651" xr:uid="{A78E6D4B-FDE9-454E-B8BB-721F53D13CC7}"/>
    <cellStyle name="เครื่องหมายจุลภาค 7 3 3" xfId="2081" xr:uid="{00000000-0005-0000-0000-0000EA240000}"/>
    <cellStyle name="เครื่องหมายจุลภาค 7 3 3 2" xfId="6753" xr:uid="{00000000-0005-0000-0000-0000EB240000}"/>
    <cellStyle name="เครื่องหมายจุลภาค 7 3 3 2 2" xfId="15209" xr:uid="{F7B8EE7D-5268-4731-A684-F7A86E2C7C66}"/>
    <cellStyle name="เครื่องหมายจุลภาค 7 3 4" xfId="2082" xr:uid="{00000000-0005-0000-0000-0000EC240000}"/>
    <cellStyle name="เครื่องหมายจุลภาค 7 3 4 2" xfId="3223" xr:uid="{00000000-0005-0000-0000-0000ED240000}"/>
    <cellStyle name="เครื่องหมายจุลภาค 7 3 4 2 2" xfId="4977" xr:uid="{00000000-0005-0000-0000-0000EE240000}"/>
    <cellStyle name="เครื่องหมายจุลภาค 7 3 4 2 2 2" xfId="14107" xr:uid="{B1A955AC-33E1-43DE-8303-89F362D64CCE}"/>
    <cellStyle name="เครื่องหมายจุลภาค 7 3 4 2 3" xfId="12369" xr:uid="{D1ECDBCF-9ED0-4F09-808C-D37ACB8E31C8}"/>
    <cellStyle name="เครื่องหมายจุลภาค 7 3 4 3" xfId="4260" xr:uid="{00000000-0005-0000-0000-0000EF240000}"/>
    <cellStyle name="เครื่องหมายจุลภาค 7 3 4 3 2" xfId="13391" xr:uid="{1AC4A584-6231-4EA5-83D2-54B42E237563}"/>
    <cellStyle name="เครื่องหมายจุลภาค 7 3 4 4" xfId="11653" xr:uid="{8EF3D2A5-5791-4BDC-8724-80BFC3375C42}"/>
    <cellStyle name="เครื่องหมายจุลภาค 7 3 5" xfId="3220" xr:uid="{00000000-0005-0000-0000-0000F0240000}"/>
    <cellStyle name="เครื่องหมายจุลภาค 7 3 5 2" xfId="4974" xr:uid="{00000000-0005-0000-0000-0000F1240000}"/>
    <cellStyle name="เครื่องหมายจุลภาค 7 3 5 2 2" xfId="14104" xr:uid="{168C6121-4533-4D1D-AC59-AE7FCB20D878}"/>
    <cellStyle name="เครื่องหมายจุลภาค 7 3 5 3" xfId="12366" xr:uid="{87F34EF1-A7FF-4987-8C5A-39509733919D}"/>
    <cellStyle name="เครื่องหมายจุลภาค 7 3 6" xfId="4257" xr:uid="{00000000-0005-0000-0000-0000F2240000}"/>
    <cellStyle name="เครื่องหมายจุลภาค 7 3 6 2" xfId="13388" xr:uid="{45FB41AB-AA60-45D3-A6AA-13CA40C096ED}"/>
    <cellStyle name="เครื่องหมายจุลภาค 7 3 7" xfId="5951" xr:uid="{00000000-0005-0000-0000-0000F3240000}"/>
    <cellStyle name="เครื่องหมายจุลภาค 7 3 8" xfId="11650" xr:uid="{7EC225E4-D49C-4D99-BD53-2A4852773B61}"/>
    <cellStyle name="เครื่องหมายจุลภาค 7 4" xfId="2083" xr:uid="{00000000-0005-0000-0000-0000F4240000}"/>
    <cellStyle name="เครื่องหมายจุลภาค 7 4 2" xfId="2084" xr:uid="{00000000-0005-0000-0000-0000F5240000}"/>
    <cellStyle name="เครื่องหมายจุลภาค 7 4 2 2" xfId="3225" xr:uid="{00000000-0005-0000-0000-0000F6240000}"/>
    <cellStyle name="เครื่องหมายจุลภาค 7 4 2 2 2" xfId="4979" xr:uid="{00000000-0005-0000-0000-0000F7240000}"/>
    <cellStyle name="เครื่องหมายจุลภาค 7 4 2 2 2 2" xfId="14109" xr:uid="{5AE1107B-A0DC-44AD-94D4-D22427758C0F}"/>
    <cellStyle name="เครื่องหมายจุลภาค 7 4 2 2 3" xfId="12371" xr:uid="{ABB11CF3-DBEA-4B3C-BE06-62F00ECC74BD}"/>
    <cellStyle name="เครื่องหมายจุลภาค 7 4 2 3" xfId="4262" xr:uid="{00000000-0005-0000-0000-0000F8240000}"/>
    <cellStyle name="เครื่องหมายจุลภาค 7 4 2 3 2" xfId="13393" xr:uid="{C7A44270-452F-4322-8A7A-3C168447C966}"/>
    <cellStyle name="เครื่องหมายจุลภาค 7 4 2 4" xfId="8336" xr:uid="{00000000-0005-0000-0000-0000F9240000}"/>
    <cellStyle name="เครื่องหมายจุลภาค 7 4 2 4 2" xfId="16226" xr:uid="{492E53A3-B905-4704-AC27-B0505C24D316}"/>
    <cellStyle name="เครื่องหมายจุลภาค 7 4 2 5" xfId="11655" xr:uid="{91118CAF-8B58-4418-A2DF-6CC65A193B3A}"/>
    <cellStyle name="เครื่องหมายจุลภาค 7 4 3" xfId="3224" xr:uid="{00000000-0005-0000-0000-0000FA240000}"/>
    <cellStyle name="เครื่องหมายจุลภาค 7 4 3 2" xfId="4978" xr:uid="{00000000-0005-0000-0000-0000FB240000}"/>
    <cellStyle name="เครื่องหมายจุลภาค 7 4 3 2 2" xfId="14108" xr:uid="{86702F9C-06EB-4AFC-A595-D2F9BA20C93A}"/>
    <cellStyle name="เครื่องหมายจุลภาค 7 4 3 3" xfId="7839" xr:uid="{00000000-0005-0000-0000-0000FC240000}"/>
    <cellStyle name="เครื่องหมายจุลภาค 7 4 3 3 2" xfId="15826" xr:uid="{12309A85-D8FA-4DC0-AD44-E029E8AF6A64}"/>
    <cellStyle name="เครื่องหมายจุลภาค 7 4 3 4" xfId="12370" xr:uid="{2BA0D554-8D8F-4AC2-9A60-D746E9F4A2E1}"/>
    <cellStyle name="เครื่องหมายจุลภาค 7 4 4" xfId="4261" xr:uid="{00000000-0005-0000-0000-0000FD240000}"/>
    <cellStyle name="เครื่องหมายจุลภาค 7 4 4 2" xfId="13392" xr:uid="{1FA25330-CF7E-44FD-A39E-6640A787E7BD}"/>
    <cellStyle name="เครื่องหมายจุลภาค 7 4 5" xfId="6754" xr:uid="{00000000-0005-0000-0000-0000FE240000}"/>
    <cellStyle name="เครื่องหมายจุลภาค 7 4 5 2" xfId="15210" xr:uid="{D2271AC5-B8FC-400D-8CF2-909C5B926BF9}"/>
    <cellStyle name="เครื่องหมายจุลภาค 7 4 6" xfId="11654" xr:uid="{8669C815-C8DE-4BEC-80EA-C1349145EE38}"/>
    <cellStyle name="เครื่องหมายจุลภาค 7 5" xfId="2085" xr:uid="{00000000-0005-0000-0000-0000FF240000}"/>
    <cellStyle name="เครื่องหมายจุลภาค 7 5 2" xfId="2086" xr:uid="{00000000-0005-0000-0000-000000250000}"/>
    <cellStyle name="เครื่องหมายจุลภาค 7 5 2 2" xfId="3227" xr:uid="{00000000-0005-0000-0000-000001250000}"/>
    <cellStyle name="เครื่องหมายจุลภาค 7 5 2 2 2" xfId="4981" xr:uid="{00000000-0005-0000-0000-000002250000}"/>
    <cellStyle name="เครื่องหมายจุลภาค 7 5 2 2 2 2" xfId="14111" xr:uid="{884570A0-1350-4E39-BBAF-C7C3784F545B}"/>
    <cellStyle name="เครื่องหมายจุลภาค 7 5 2 2 3" xfId="12373" xr:uid="{28E08B77-BD91-489E-887E-9A07054D9E74}"/>
    <cellStyle name="เครื่องหมายจุลภาค 7 5 2 3" xfId="4264" xr:uid="{00000000-0005-0000-0000-000003250000}"/>
    <cellStyle name="เครื่องหมายจุลภาค 7 5 2 3 2" xfId="13395" xr:uid="{26041769-2713-42C5-B433-47BE2F383F22}"/>
    <cellStyle name="เครื่องหมายจุลภาค 7 5 2 4" xfId="8341" xr:uid="{00000000-0005-0000-0000-000004250000}"/>
    <cellStyle name="เครื่องหมายจุลภาค 7 5 2 4 2" xfId="16231" xr:uid="{37A127FE-8E96-43B4-A96D-3504E7DC868A}"/>
    <cellStyle name="เครื่องหมายจุลภาค 7 5 2 5" xfId="11657" xr:uid="{6BF3AB59-B014-402F-A932-1484DFF042DE}"/>
    <cellStyle name="เครื่องหมายจุลภาค 7 5 3" xfId="3226" xr:uid="{00000000-0005-0000-0000-000005250000}"/>
    <cellStyle name="เครื่องหมายจุลภาค 7 5 3 2" xfId="4980" xr:uid="{00000000-0005-0000-0000-000006250000}"/>
    <cellStyle name="เครื่องหมายจุลภาค 7 5 3 2 2" xfId="14110" xr:uid="{736CD728-BA95-428A-A48C-AA3FA0956026}"/>
    <cellStyle name="เครื่องหมายจุลภาค 7 5 3 3" xfId="7845" xr:uid="{00000000-0005-0000-0000-000007250000}"/>
    <cellStyle name="เครื่องหมายจุลภาค 7 5 3 3 2" xfId="15831" xr:uid="{3929CDB6-BE45-4954-BDAD-A583D50499F8}"/>
    <cellStyle name="เครื่องหมายจุลภาค 7 5 3 4" xfId="12372" xr:uid="{4588DECF-88DD-4F47-9E4E-1B33B8919665}"/>
    <cellStyle name="เครื่องหมายจุลภาค 7 5 4" xfId="4263" xr:uid="{00000000-0005-0000-0000-000008250000}"/>
    <cellStyle name="เครื่องหมายจุลภาค 7 5 4 2" xfId="13394" xr:uid="{2B1520A5-D4A2-4433-9110-CBF0DCB334A1}"/>
    <cellStyle name="เครื่องหมายจุลภาค 7 5 5" xfId="6305" xr:uid="{00000000-0005-0000-0000-000009250000}"/>
    <cellStyle name="เครื่องหมายจุลภาค 7 5 5 2" xfId="14878" xr:uid="{442E1DB7-765F-41E6-A360-F4FB44E9A2A6}"/>
    <cellStyle name="เครื่องหมายจุลภาค 7 5 6" xfId="11656" xr:uid="{BB2C6AA0-1F11-4DCA-A4A6-74AAA026A19F}"/>
    <cellStyle name="เครื่องหมายจุลภาค 7 6" xfId="2087" xr:uid="{00000000-0005-0000-0000-00000A250000}"/>
    <cellStyle name="เครื่องหมายจุลภาค 7 6 2" xfId="2088" xr:uid="{00000000-0005-0000-0000-00000B250000}"/>
    <cellStyle name="เครื่องหมายจุลภาค 7 6 2 2" xfId="3229" xr:uid="{00000000-0005-0000-0000-00000C250000}"/>
    <cellStyle name="เครื่องหมายจุลภาค 7 6 2 2 2" xfId="4983" xr:uid="{00000000-0005-0000-0000-00000D250000}"/>
    <cellStyle name="เครื่องหมายจุลภาค 7 6 2 2 2 2" xfId="14113" xr:uid="{17E71C32-77C6-4C7F-BFFC-9FFD1092E130}"/>
    <cellStyle name="เครื่องหมายจุลภาค 7 6 2 2 3" xfId="12375" xr:uid="{3957FEC3-9073-48B1-8173-8BED1F76C646}"/>
    <cellStyle name="เครื่องหมายจุลภาค 7 6 2 3" xfId="4266" xr:uid="{00000000-0005-0000-0000-00000E250000}"/>
    <cellStyle name="เครื่องหมายจุลภาค 7 6 2 3 2" xfId="13397" xr:uid="{FCCCDCCB-ECCA-4DE9-97B4-7C40AE37082E}"/>
    <cellStyle name="เครื่องหมายจุลภาค 7 6 2 4" xfId="8112" xr:uid="{00000000-0005-0000-0000-00000F250000}"/>
    <cellStyle name="เครื่องหมายจุลภาค 7 6 2 4 2" xfId="16002" xr:uid="{7B32CCB1-1A44-4A8C-8C09-BC7E4F10CD7A}"/>
    <cellStyle name="เครื่องหมายจุลภาค 7 6 2 5" xfId="11659" xr:uid="{CB47AA02-C085-43F8-B7EF-07A4451167BE}"/>
    <cellStyle name="เครื่องหมายจุลภาค 7 6 3" xfId="3228" xr:uid="{00000000-0005-0000-0000-000010250000}"/>
    <cellStyle name="เครื่องหมายจุลภาค 7 6 3 2" xfId="4982" xr:uid="{00000000-0005-0000-0000-000011250000}"/>
    <cellStyle name="เครื่องหมายจุลภาค 7 6 3 2 2" xfId="14112" xr:uid="{19A5F3B6-7212-4DE9-AE1B-922EAB3942C7}"/>
    <cellStyle name="เครื่องหมายจุลภาค 7 6 3 3" xfId="12374" xr:uid="{49D8A681-04B3-4BFC-B765-C57D48FF96E9}"/>
    <cellStyle name="เครื่องหมายจุลภาค 7 6 4" xfId="4265" xr:uid="{00000000-0005-0000-0000-000012250000}"/>
    <cellStyle name="เครื่องหมายจุลภาค 7 6 4 2" xfId="13396" xr:uid="{337897BB-BCC0-413A-8F1C-85CACD2E5A38}"/>
    <cellStyle name="เครื่องหมายจุลภาค 7 6 5" xfId="7088" xr:uid="{00000000-0005-0000-0000-000013250000}"/>
    <cellStyle name="เครื่องหมายจุลภาค 7 6 5 2" xfId="15382" xr:uid="{49E4C82A-B327-4437-88D4-1AE0FAD3957D}"/>
    <cellStyle name="เครื่องหมายจุลภาค 7 6 6" xfId="11658" xr:uid="{926BB494-A5EC-4CE3-B59E-853A1268BD79}"/>
    <cellStyle name="เครื่องหมายจุลภาค 7 7" xfId="2089" xr:uid="{00000000-0005-0000-0000-000014250000}"/>
    <cellStyle name="เครื่องหมายจุลภาค 7 7 2" xfId="3230" xr:uid="{00000000-0005-0000-0000-000015250000}"/>
    <cellStyle name="เครื่องหมายจุลภาค 7 7 2 2" xfId="4984" xr:uid="{00000000-0005-0000-0000-000016250000}"/>
    <cellStyle name="เครื่องหมายจุลภาค 7 7 2 2 2" xfId="14114" xr:uid="{AD28E869-5909-4B1A-AB6F-975D8578F9C9}"/>
    <cellStyle name="เครื่องหมายจุลภาค 7 7 2 3" xfId="12376" xr:uid="{918F3E8B-8FB4-4693-9C30-42C90789EC37}"/>
    <cellStyle name="เครื่องหมายจุลภาค 7 7 3" xfId="4267" xr:uid="{00000000-0005-0000-0000-000017250000}"/>
    <cellStyle name="เครื่องหมายจุลภาค 7 7 3 2" xfId="13398" xr:uid="{0C4F0BA7-A226-4798-80A5-53C7F7EB87AC}"/>
    <cellStyle name="เครื่องหมายจุลภาค 7 7 4" xfId="5947" xr:uid="{00000000-0005-0000-0000-000018250000}"/>
    <cellStyle name="เครื่องหมายจุลภาค 7 7 4 2" xfId="14809" xr:uid="{DC0D38A7-08B9-4393-ACF1-3755F11A9BA6}"/>
    <cellStyle name="เครื่องหมายจุลภาค 7 7 5" xfId="11660" xr:uid="{97CD84B5-B4C6-48E3-995D-767B7677CC83}"/>
    <cellStyle name="เครื่องหมายจุลภาค 7 8" xfId="2090" xr:uid="{00000000-0005-0000-0000-000019250000}"/>
    <cellStyle name="เครื่องหมายจุลภาค 7 8 2" xfId="3231" xr:uid="{00000000-0005-0000-0000-00001A250000}"/>
    <cellStyle name="เครื่องหมายจุลภาค 7 8 2 2" xfId="4985" xr:uid="{00000000-0005-0000-0000-00001B250000}"/>
    <cellStyle name="เครื่องหมายจุลภาค 7 8 2 2 2" xfId="14115" xr:uid="{E2E2704B-1558-49BB-8E41-80661916C108}"/>
    <cellStyle name="เครื่องหมายจุลภาค 7 8 2 3" xfId="12377" xr:uid="{6A3EE320-84BA-4C0B-B648-119D67985688}"/>
    <cellStyle name="เครื่องหมายจุลภาค 7 8 3" xfId="4268" xr:uid="{00000000-0005-0000-0000-00001C250000}"/>
    <cellStyle name="เครื่องหมายจุลภาค 7 8 3 2" xfId="13399" xr:uid="{53CA2673-D8DC-4886-9A9D-2CE212DACBB2}"/>
    <cellStyle name="เครื่องหมายจุลภาค 7 8 4" xfId="7252" xr:uid="{00000000-0005-0000-0000-00001D250000}"/>
    <cellStyle name="เครื่องหมายจุลภาค 7 8 4 2" xfId="15477" xr:uid="{3774257C-CE5B-4561-8BF1-B7A468B5FA36}"/>
    <cellStyle name="เครื่องหมายจุลภาค 7 8 5" xfId="11661" xr:uid="{A72C0DE3-D1F3-45D4-8FF2-3E4C7105A954}"/>
    <cellStyle name="เครื่องหมายจุลภาค 7 9" xfId="2091" xr:uid="{00000000-0005-0000-0000-00001E250000}"/>
    <cellStyle name="เครื่องหมายจุลภาค 7 9 2" xfId="3232" xr:uid="{00000000-0005-0000-0000-00001F250000}"/>
    <cellStyle name="เครื่องหมายจุลภาค 7 9 2 2" xfId="4986" xr:uid="{00000000-0005-0000-0000-000020250000}"/>
    <cellStyle name="เครื่องหมายจุลภาค 7 9 2 2 2" xfId="14116" xr:uid="{D9C3DDF7-5DD1-40E0-890F-A5C25CAB2737}"/>
    <cellStyle name="เครื่องหมายจุลภาค 7 9 2 3" xfId="12378" xr:uid="{25B0118B-677F-4E3C-95F3-2B4047214779}"/>
    <cellStyle name="เครื่องหมายจุลภาค 7 9 3" xfId="4269" xr:uid="{00000000-0005-0000-0000-000021250000}"/>
    <cellStyle name="เครื่องหมายจุลภาค 7 9 3 2" xfId="13400" xr:uid="{AAA7AA2A-73D9-4616-8480-5F7CC6C5BB74}"/>
    <cellStyle name="เครื่องหมายจุลภาค 7 9 4" xfId="7415" xr:uid="{00000000-0005-0000-0000-000022250000}"/>
    <cellStyle name="เครื่องหมายจุลภาค 7 9 4 2" xfId="15594" xr:uid="{C77C14A7-D92A-4E0D-ACDE-B39C27E667D4}"/>
    <cellStyle name="เครื่องหมายจุลภาค 7 9 5" xfId="11662" xr:uid="{233F66BB-A8D5-4EC1-81B2-504359390DA3}"/>
    <cellStyle name="เครื่องหมายจุลภาค 8" xfId="2092" xr:uid="{00000000-0005-0000-0000-000023250000}"/>
    <cellStyle name="เครื่องหมายจุลภาค 8 10" xfId="11663" xr:uid="{6C3519F2-817F-4D5F-ABE8-52F8CEF31212}"/>
    <cellStyle name="เครื่องหมายจุลภาค 8 2" xfId="2093" xr:uid="{00000000-0005-0000-0000-000024250000}"/>
    <cellStyle name="เครื่องหมายจุลภาค 8 2 2" xfId="2094" xr:uid="{00000000-0005-0000-0000-000025250000}"/>
    <cellStyle name="เครื่องหมายจุลภาค 8 2 2 2" xfId="2095" xr:uid="{00000000-0005-0000-0000-000026250000}"/>
    <cellStyle name="เครื่องหมายจุลภาค 8 2 2 2 2" xfId="2096" xr:uid="{00000000-0005-0000-0000-000027250000}"/>
    <cellStyle name="เครื่องหมายจุลภาค 8 2 2 2 2 2" xfId="3237" xr:uid="{00000000-0005-0000-0000-000028250000}"/>
    <cellStyle name="เครื่องหมายจุลภาค 8 2 2 2 2 2 2" xfId="4991" xr:uid="{00000000-0005-0000-0000-000029250000}"/>
    <cellStyle name="เครื่องหมายจุลภาค 8 2 2 2 2 2 2 2" xfId="14121" xr:uid="{8C4E7ADB-B059-4915-841B-6DD7C359E2C8}"/>
    <cellStyle name="เครื่องหมายจุลภาค 8 2 2 2 2 2 3" xfId="12383" xr:uid="{C36FD137-B096-4925-A77B-F81F19A960C0}"/>
    <cellStyle name="เครื่องหมายจุลภาค 8 2 2 2 2 3" xfId="4274" xr:uid="{00000000-0005-0000-0000-00002A250000}"/>
    <cellStyle name="เครื่องหมายจุลภาค 8 2 2 2 2 3 2" xfId="13405" xr:uid="{9216EC4A-C513-413F-B38C-C18F34D6AC13}"/>
    <cellStyle name="เครื่องหมายจุลภาค 8 2 2 2 2 4" xfId="8345" xr:uid="{00000000-0005-0000-0000-00002B250000}"/>
    <cellStyle name="เครื่องหมายจุลภาค 8 2 2 2 2 4 2" xfId="16235" xr:uid="{56309D0C-B893-455E-9FC7-798730A384DB}"/>
    <cellStyle name="เครื่องหมายจุลภาค 8 2 2 2 2 5" xfId="11667" xr:uid="{E0CF8E23-17FD-4CA1-ADAF-AABA78A4E983}"/>
    <cellStyle name="เครื่องหมายจุลภาค 8 2 2 2 3" xfId="3236" xr:uid="{00000000-0005-0000-0000-00002C250000}"/>
    <cellStyle name="เครื่องหมายจุลภาค 8 2 2 2 3 2" xfId="4990" xr:uid="{00000000-0005-0000-0000-00002D250000}"/>
    <cellStyle name="เครื่องหมายจุลภาค 8 2 2 2 3 2 2" xfId="14120" xr:uid="{A60B3FFE-ABF7-4125-AD48-8AD2149E055F}"/>
    <cellStyle name="เครื่องหมายจุลภาค 8 2 2 2 3 3" xfId="7849" xr:uid="{00000000-0005-0000-0000-00002E250000}"/>
    <cellStyle name="เครื่องหมายจุลภาค 8 2 2 2 3 3 2" xfId="15835" xr:uid="{CF2450C6-9AF4-4B05-BE61-D38668C9B7C5}"/>
    <cellStyle name="เครื่องหมายจุลภาค 8 2 2 2 3 4" xfId="12382" xr:uid="{B9DF4B8E-8959-4B8E-A62A-3D55BA41213A}"/>
    <cellStyle name="เครื่องหมายจุลภาค 8 2 2 2 4" xfId="4273" xr:uid="{00000000-0005-0000-0000-00002F250000}"/>
    <cellStyle name="เครื่องหมายจุลภาค 8 2 2 2 4 2" xfId="13404" xr:uid="{C21153C1-96A4-4EA6-9F7D-8F43BBC687A3}"/>
    <cellStyle name="เครื่องหมายจุลภาค 8 2 2 2 5" xfId="5955" xr:uid="{00000000-0005-0000-0000-000030250000}"/>
    <cellStyle name="เครื่องหมายจุลภาค 8 2 2 2 5 2" xfId="14816" xr:uid="{86E99D5B-19B5-4C96-8D66-3F76D174D715}"/>
    <cellStyle name="เครื่องหมายจุลภาค 8 2 2 2 6" xfId="11666" xr:uid="{A6C8BE6E-F621-48A4-9C36-0EDF6721F235}"/>
    <cellStyle name="เครื่องหมายจุลภาค 8 2 2 3" xfId="2097" xr:uid="{00000000-0005-0000-0000-000031250000}"/>
    <cellStyle name="เครื่องหมายจุลภาค 8 2 2 3 2" xfId="2098" xr:uid="{00000000-0005-0000-0000-000032250000}"/>
    <cellStyle name="เครื่องหมายจุลภาค 8 2 2 3 2 2" xfId="3239" xr:uid="{00000000-0005-0000-0000-000033250000}"/>
    <cellStyle name="เครื่องหมายจุลภาค 8 2 2 3 2 2 2" xfId="4993" xr:uid="{00000000-0005-0000-0000-000034250000}"/>
    <cellStyle name="เครื่องหมายจุลภาค 8 2 2 3 2 2 2 2" xfId="14123" xr:uid="{0FA9837E-09EA-4270-BBC6-AA915904AC75}"/>
    <cellStyle name="เครื่องหมายจุลภาค 8 2 2 3 2 2 3" xfId="12385" xr:uid="{8BC29F56-32E3-477A-9868-E23DA8326885}"/>
    <cellStyle name="เครื่องหมายจุลภาค 8 2 2 3 2 3" xfId="4276" xr:uid="{00000000-0005-0000-0000-000035250000}"/>
    <cellStyle name="เครื่องหมายจุลภาค 8 2 2 3 2 3 2" xfId="13407" xr:uid="{B8C030EA-70C7-4388-8339-16154710396C}"/>
    <cellStyle name="เครื่องหมายจุลภาค 8 2 2 3 2 4" xfId="8346" xr:uid="{00000000-0005-0000-0000-000036250000}"/>
    <cellStyle name="เครื่องหมายจุลภาค 8 2 2 3 2 4 2" xfId="16236" xr:uid="{EA3884CD-8976-44B8-99AB-EF1824740BAB}"/>
    <cellStyle name="เครื่องหมายจุลภาค 8 2 2 3 2 5" xfId="11669" xr:uid="{87B5BDB2-0B58-4E13-9B0D-0688430F6A34}"/>
    <cellStyle name="เครื่องหมายจุลภาค 8 2 2 3 3" xfId="3238" xr:uid="{00000000-0005-0000-0000-000037250000}"/>
    <cellStyle name="เครื่องหมายจุลภาค 8 2 2 3 3 2" xfId="4992" xr:uid="{00000000-0005-0000-0000-000038250000}"/>
    <cellStyle name="เครื่องหมายจุลภาค 8 2 2 3 3 2 2" xfId="14122" xr:uid="{DB18F2D1-E85D-4E4E-9A51-812025F4F376}"/>
    <cellStyle name="เครื่องหมายจุลภาค 8 2 2 3 3 3" xfId="7850" xr:uid="{00000000-0005-0000-0000-000039250000}"/>
    <cellStyle name="เครื่องหมายจุลภาค 8 2 2 3 3 3 2" xfId="15836" xr:uid="{3A496CD8-B82E-4975-800A-B20FAB11805A}"/>
    <cellStyle name="เครื่องหมายจุลภาค 8 2 2 3 3 4" xfId="12384" xr:uid="{F0BC817E-3BEE-4926-B0C8-F9A7AA0A8156}"/>
    <cellStyle name="เครื่องหมายจุลภาค 8 2 2 3 4" xfId="4275" xr:uid="{00000000-0005-0000-0000-00003A250000}"/>
    <cellStyle name="เครื่องหมายจุลภาค 8 2 2 3 4 2" xfId="13406" xr:uid="{8F447BD8-2808-4266-8113-BFFF00A27F21}"/>
    <cellStyle name="เครื่องหมายจุลภาค 8 2 2 3 5" xfId="5956" xr:uid="{00000000-0005-0000-0000-00003B250000}"/>
    <cellStyle name="เครื่องหมายจุลภาค 8 2 2 3 5 2" xfId="14817" xr:uid="{7B00D9D5-4A0F-4D3D-82F4-93F1C5D383FF}"/>
    <cellStyle name="เครื่องหมายจุลภาค 8 2 2 3 6" xfId="11668" xr:uid="{D59C595B-5EC5-4946-8E1C-80C003E665D2}"/>
    <cellStyle name="เครื่องหมายจุลภาค 8 2 2 4" xfId="2099" xr:uid="{00000000-0005-0000-0000-00003C250000}"/>
    <cellStyle name="เครื่องหมายจุลภาค 8 2 2 4 2" xfId="3240" xr:uid="{00000000-0005-0000-0000-00003D250000}"/>
    <cellStyle name="เครื่องหมายจุลภาค 8 2 2 4 2 2" xfId="4994" xr:uid="{00000000-0005-0000-0000-00003E250000}"/>
    <cellStyle name="เครื่องหมายจุลภาค 8 2 2 4 2 2 2" xfId="14124" xr:uid="{FF14D053-044E-47DC-A0E2-4A4BA1C0F616}"/>
    <cellStyle name="เครื่องหมายจุลภาค 8 2 2 4 2 3" xfId="12386" xr:uid="{4981C478-E3A9-4485-BA79-72234AABBD09}"/>
    <cellStyle name="เครื่องหมายจุลภาค 8 2 2 4 3" xfId="4277" xr:uid="{00000000-0005-0000-0000-00003F250000}"/>
    <cellStyle name="เครื่องหมายจุลภาค 8 2 2 4 3 2" xfId="13408" xr:uid="{B6B4AF32-6031-4ED5-8EC2-163D7716C59D}"/>
    <cellStyle name="เครื่องหมายจุลภาค 8 2 2 4 4" xfId="8344" xr:uid="{00000000-0005-0000-0000-000040250000}"/>
    <cellStyle name="เครื่องหมายจุลภาค 8 2 2 4 4 2" xfId="16234" xr:uid="{E47B6852-3C81-4C35-983A-B8152CA35DE8}"/>
    <cellStyle name="เครื่องหมายจุลภาค 8 2 2 4 5" xfId="11670" xr:uid="{785A3E3D-3ABE-4596-A583-2ABC026AEB6B}"/>
    <cellStyle name="เครื่องหมายจุลภาค 8 2 2 5" xfId="3235" xr:uid="{00000000-0005-0000-0000-000041250000}"/>
    <cellStyle name="เครื่องหมายจุลภาค 8 2 2 5 2" xfId="4989" xr:uid="{00000000-0005-0000-0000-000042250000}"/>
    <cellStyle name="เครื่องหมายจุลภาค 8 2 2 5 2 2" xfId="14119" xr:uid="{A0DEAD9D-2086-40C8-83AC-5F5A2C92B295}"/>
    <cellStyle name="เครื่องหมายจุลภาค 8 2 2 5 3" xfId="7848" xr:uid="{00000000-0005-0000-0000-000043250000}"/>
    <cellStyle name="เครื่องหมายจุลภาค 8 2 2 5 3 2" xfId="15834" xr:uid="{89384A29-5E2A-446A-AE63-C35D4A7EA0FC}"/>
    <cellStyle name="เครื่องหมายจุลภาค 8 2 2 5 4" xfId="12381" xr:uid="{267A637D-BE9B-418A-8C79-098D88AF413D}"/>
    <cellStyle name="เครื่องหมายจุลภาค 8 2 2 6" xfId="4272" xr:uid="{00000000-0005-0000-0000-000044250000}"/>
    <cellStyle name="เครื่องหมายจุลภาค 8 2 2 6 2" xfId="13403" xr:uid="{61450368-3B00-4F6E-A887-29DC5C8C55C9}"/>
    <cellStyle name="เครื่องหมายจุลภาค 8 2 2 7" xfId="5954" xr:uid="{00000000-0005-0000-0000-000045250000}"/>
    <cellStyle name="เครื่องหมายจุลภาค 8 2 2 7 2" xfId="14815" xr:uid="{20387154-54F1-4DED-95BA-DE598148583F}"/>
    <cellStyle name="เครื่องหมายจุลภาค 8 2 2 8" xfId="11665" xr:uid="{DE443807-679B-4E79-A3DF-B92CED4DA06E}"/>
    <cellStyle name="เครื่องหมายจุลภาค 8 2 3" xfId="2100" xr:uid="{00000000-0005-0000-0000-000046250000}"/>
    <cellStyle name="เครื่องหมายจุลภาค 8 2 3 2" xfId="2101" xr:uid="{00000000-0005-0000-0000-000047250000}"/>
    <cellStyle name="เครื่องหมายจุลภาค 8 2 3 2 2" xfId="3242" xr:uid="{00000000-0005-0000-0000-000048250000}"/>
    <cellStyle name="เครื่องหมายจุลภาค 8 2 3 2 2 2" xfId="4996" xr:uid="{00000000-0005-0000-0000-000049250000}"/>
    <cellStyle name="เครื่องหมายจุลภาค 8 2 3 2 2 2 2" xfId="14126" xr:uid="{FEF0FCD3-237E-42E6-9FD9-E6AC6EE38AD2}"/>
    <cellStyle name="เครื่องหมายจุลภาค 8 2 3 2 2 3" xfId="12388" xr:uid="{F77E8144-4578-4C26-9E73-9D2A49CEBA9E}"/>
    <cellStyle name="เครื่องหมายจุลภาค 8 2 3 2 3" xfId="4279" xr:uid="{00000000-0005-0000-0000-00004A250000}"/>
    <cellStyle name="เครื่องหมายจุลภาค 8 2 3 2 3 2" xfId="13410" xr:uid="{412FDFBB-E339-431B-866C-9AD272087400}"/>
    <cellStyle name="เครื่องหมายจุลภาค 8 2 3 2 4" xfId="8347" xr:uid="{00000000-0005-0000-0000-00004B250000}"/>
    <cellStyle name="เครื่องหมายจุลภาค 8 2 3 2 4 2" xfId="16237" xr:uid="{9577F1D9-8982-4990-9EA6-0E10C6DE4E28}"/>
    <cellStyle name="เครื่องหมายจุลภาค 8 2 3 2 5" xfId="11672" xr:uid="{7C04C181-568D-4FD7-8107-C37B62CFCDC4}"/>
    <cellStyle name="เครื่องหมายจุลภาค 8 2 3 3" xfId="3241" xr:uid="{00000000-0005-0000-0000-00004C250000}"/>
    <cellStyle name="เครื่องหมายจุลภาค 8 2 3 3 2" xfId="4995" xr:uid="{00000000-0005-0000-0000-00004D250000}"/>
    <cellStyle name="เครื่องหมายจุลภาค 8 2 3 3 2 2" xfId="14125" xr:uid="{A554D6B0-2101-49CF-A087-9C8AB282D647}"/>
    <cellStyle name="เครื่องหมายจุลภาค 8 2 3 3 3" xfId="7851" xr:uid="{00000000-0005-0000-0000-00004E250000}"/>
    <cellStyle name="เครื่องหมายจุลภาค 8 2 3 3 3 2" xfId="15837" xr:uid="{488061E5-F8BB-4503-82E5-C26CC36CE15A}"/>
    <cellStyle name="เครื่องหมายจุลภาค 8 2 3 3 4" xfId="12387" xr:uid="{3C049EBE-BA03-4C0D-98A3-012D3530BD05}"/>
    <cellStyle name="เครื่องหมายจุลภาค 8 2 3 4" xfId="4278" xr:uid="{00000000-0005-0000-0000-00004F250000}"/>
    <cellStyle name="เครื่องหมายจุลภาค 8 2 3 4 2" xfId="13409" xr:uid="{758872CE-628C-4564-B744-DA074A88E6ED}"/>
    <cellStyle name="เครื่องหมายจุลภาค 8 2 3 5" xfId="5957" xr:uid="{00000000-0005-0000-0000-000050250000}"/>
    <cellStyle name="เครื่องหมายจุลภาค 8 2 3 5 2" xfId="14818" xr:uid="{4B981E4E-12CA-4EAD-BFDB-689CED1E6FB3}"/>
    <cellStyle name="เครื่องหมายจุลภาค 8 2 3 6" xfId="11671" xr:uid="{04897B88-A9EF-4C76-971B-A2DEFCD37F0D}"/>
    <cellStyle name="เครื่องหมายจุลภาค 8 2 4" xfId="2102" xr:uid="{00000000-0005-0000-0000-000051250000}"/>
    <cellStyle name="เครื่องหมายจุลภาค 8 2 4 2" xfId="3243" xr:uid="{00000000-0005-0000-0000-000052250000}"/>
    <cellStyle name="เครื่องหมายจุลภาค 8 2 4 2 2" xfId="4997" xr:uid="{00000000-0005-0000-0000-000053250000}"/>
    <cellStyle name="เครื่องหมายจุลภาค 8 2 4 2 2 2" xfId="14127" xr:uid="{AAB5C9D5-89FD-4A7F-87C7-3A7E5FBA4244}"/>
    <cellStyle name="เครื่องหมายจุลภาค 8 2 4 2 3" xfId="8343" xr:uid="{00000000-0005-0000-0000-000054250000}"/>
    <cellStyle name="เครื่องหมายจุลภาค 8 2 4 2 3 2" xfId="16233" xr:uid="{61CD2D3F-B7BB-4064-88CE-EAC210C56849}"/>
    <cellStyle name="เครื่องหมายจุลภาค 8 2 4 2 4" xfId="12389" xr:uid="{0ED9850E-875B-4368-BE01-10D09BE1BDA9}"/>
    <cellStyle name="เครื่องหมายจุลภาค 8 2 4 3" xfId="4280" xr:uid="{00000000-0005-0000-0000-000055250000}"/>
    <cellStyle name="เครื่องหมายจุลภาค 8 2 4 3 2" xfId="13411" xr:uid="{33D8B0D6-0892-4756-8B2C-DCF395767D50}"/>
    <cellStyle name="เครื่องหมายจุลภาค 8 2 4 4" xfId="7091" xr:uid="{00000000-0005-0000-0000-000056250000}"/>
    <cellStyle name="เครื่องหมายจุลภาค 8 2 4 4 2" xfId="15385" xr:uid="{1D8567CF-640B-4A55-B81A-4A676A4F2011}"/>
    <cellStyle name="เครื่องหมายจุลภาค 8 2 4 5" xfId="11673" xr:uid="{3F65C516-45C1-4241-96C1-A93D01374E76}"/>
    <cellStyle name="เครื่องหมายจุลภาค 8 2 5" xfId="3234" xr:uid="{00000000-0005-0000-0000-000057250000}"/>
    <cellStyle name="เครื่องหมายจุลภาค 8 2 5 2" xfId="4988" xr:uid="{00000000-0005-0000-0000-000058250000}"/>
    <cellStyle name="เครื่องหมายจุลภาค 8 2 5 2 2" xfId="14118" xr:uid="{C352A887-C6CF-4446-B3E3-F54A5AD6057B}"/>
    <cellStyle name="เครื่องหมายจุลภาค 8 2 5 3" xfId="7847" xr:uid="{00000000-0005-0000-0000-000059250000}"/>
    <cellStyle name="เครื่องหมายจุลภาค 8 2 5 3 2" xfId="15833" xr:uid="{310708A8-4AB7-4D48-81D4-9D9DD49D679E}"/>
    <cellStyle name="เครื่องหมายจุลภาค 8 2 5 4" xfId="12380" xr:uid="{616CCC79-BA88-4798-BA1B-9F26CB8AAA10}"/>
    <cellStyle name="เครื่องหมายจุลภาค 8 2 6" xfId="4271" xr:uid="{00000000-0005-0000-0000-00005A250000}"/>
    <cellStyle name="เครื่องหมายจุลภาค 8 2 6 2" xfId="13402" xr:uid="{0818D1CA-371F-4AF5-AB0F-6C8B67D6CD5E}"/>
    <cellStyle name="เครื่องหมายจุลภาค 8 2 7" xfId="5953" xr:uid="{00000000-0005-0000-0000-00005B250000}"/>
    <cellStyle name="เครื่องหมายจุลภาค 8 2 7 2" xfId="14814" xr:uid="{49B9039C-B797-45A0-865A-E2131D69923D}"/>
    <cellStyle name="เครื่องหมายจุลภาค 8 2 8" xfId="11664" xr:uid="{0113FA36-4E35-46BF-A024-7BA641803A3F}"/>
    <cellStyle name="เครื่องหมายจุลภาค 8 3" xfId="2103" xr:uid="{00000000-0005-0000-0000-00005C250000}"/>
    <cellStyle name="เครื่องหมายจุลภาค 8 3 2" xfId="2104" xr:uid="{00000000-0005-0000-0000-00005D250000}"/>
    <cellStyle name="เครื่องหมายจุลภาค 8 3 2 2" xfId="3245" xr:uid="{00000000-0005-0000-0000-00005E250000}"/>
    <cellStyle name="เครื่องหมายจุลภาค 8 3 2 2 2" xfId="4999" xr:uid="{00000000-0005-0000-0000-00005F250000}"/>
    <cellStyle name="เครื่องหมายจุลภาค 8 3 2 2 2 2" xfId="14129" xr:uid="{DA487CDF-E489-488F-91FD-2B40AA2884B5}"/>
    <cellStyle name="เครื่องหมายจุลภาค 8 3 2 2 3" xfId="12391" xr:uid="{8E3A396C-53DD-4AEB-B333-BA7D1A59226D}"/>
    <cellStyle name="เครื่องหมายจุลภาค 8 3 2 3" xfId="4282" xr:uid="{00000000-0005-0000-0000-000060250000}"/>
    <cellStyle name="เครื่องหมายจุลภาค 8 3 2 3 2" xfId="13413" xr:uid="{AD6E9677-06B1-4D87-BEA7-10B9D2B54640}"/>
    <cellStyle name="เครื่องหมายจุลภาค 8 3 2 4" xfId="8348" xr:uid="{00000000-0005-0000-0000-000061250000}"/>
    <cellStyle name="เครื่องหมายจุลภาค 8 3 2 4 2" xfId="16238" xr:uid="{C50FAD79-92B5-40AC-AAAF-44E642B5F6F4}"/>
    <cellStyle name="เครื่องหมายจุลภาค 8 3 2 5" xfId="11675" xr:uid="{E9849690-6B09-44D2-801E-CAAB4B1AF156}"/>
    <cellStyle name="เครื่องหมายจุลภาค 8 3 3" xfId="3244" xr:uid="{00000000-0005-0000-0000-000062250000}"/>
    <cellStyle name="เครื่องหมายจุลภาค 8 3 3 2" xfId="4998" xr:uid="{00000000-0005-0000-0000-000063250000}"/>
    <cellStyle name="เครื่องหมายจุลภาค 8 3 3 2 2" xfId="14128" xr:uid="{7B53180F-D955-44F2-B0F9-6D127B940412}"/>
    <cellStyle name="เครื่องหมายจุลภาค 8 3 3 3" xfId="7852" xr:uid="{00000000-0005-0000-0000-000064250000}"/>
    <cellStyle name="เครื่องหมายจุลภาค 8 3 3 3 2" xfId="15838" xr:uid="{01B37CB6-29FF-49D2-9B08-6FA8AD88229C}"/>
    <cellStyle name="เครื่องหมายจุลภาค 8 3 3 4" xfId="12390" xr:uid="{0E23A7FB-D924-46F6-83CD-D9D9406546B6}"/>
    <cellStyle name="เครื่องหมายจุลภาค 8 3 4" xfId="4281" xr:uid="{00000000-0005-0000-0000-000065250000}"/>
    <cellStyle name="เครื่องหมายจุลภาค 8 3 4 2" xfId="13412" xr:uid="{C35D0417-4ACF-49EC-87F7-305B0B7BEFF1}"/>
    <cellStyle name="เครื่องหมายจุลภาค 8 3 5" xfId="5958" xr:uid="{00000000-0005-0000-0000-000066250000}"/>
    <cellStyle name="เครื่องหมายจุลภาค 8 3 5 2" xfId="14819" xr:uid="{A15E9A19-9624-4831-8FFD-41BF0F693AB0}"/>
    <cellStyle name="เครื่องหมายจุลภาค 8 3 6" xfId="11674" xr:uid="{CFE8A7FE-4A1F-463B-8BF2-1CFDC94EA60A}"/>
    <cellStyle name="เครื่องหมายจุลภาค 8 4" xfId="2105" xr:uid="{00000000-0005-0000-0000-000067250000}"/>
    <cellStyle name="เครื่องหมายจุลภาค 8 4 2" xfId="2106" xr:uid="{00000000-0005-0000-0000-000068250000}"/>
    <cellStyle name="เครื่องหมายจุลภาค 8 4 2 2" xfId="2107" xr:uid="{00000000-0005-0000-0000-000069250000}"/>
    <cellStyle name="เครื่องหมายจุลภาค 8 4 3" xfId="2108" xr:uid="{00000000-0005-0000-0000-00006A250000}"/>
    <cellStyle name="เครื่องหมายจุลภาค 8 4 3 2" xfId="2109" xr:uid="{00000000-0005-0000-0000-00006B250000}"/>
    <cellStyle name="เครื่องหมายจุลภาค 8 4 4" xfId="2110" xr:uid="{00000000-0005-0000-0000-00006C250000}"/>
    <cellStyle name="เครื่องหมายจุลภาค 8 4 4 2" xfId="3247" xr:uid="{00000000-0005-0000-0000-00006D250000}"/>
    <cellStyle name="เครื่องหมายจุลภาค 8 4 4 2 2" xfId="5001" xr:uid="{00000000-0005-0000-0000-00006E250000}"/>
    <cellStyle name="เครื่องหมายจุลภาค 8 4 4 2 2 2" xfId="14131" xr:uid="{C4041ACA-8D5F-4519-AE1B-0E48E0509684}"/>
    <cellStyle name="เครื่องหมายจุลภาค 8 4 4 2 3" xfId="12393" xr:uid="{07E0EE76-5339-4354-B061-C422B1B06B54}"/>
    <cellStyle name="เครื่องหมายจุลภาค 8 4 4 3" xfId="4284" xr:uid="{00000000-0005-0000-0000-00006F250000}"/>
    <cellStyle name="เครื่องหมายจุลภาค 8 4 4 3 2" xfId="13415" xr:uid="{37075835-D61B-478C-911D-F1F440E665C3}"/>
    <cellStyle name="เครื่องหมายจุลภาค 8 4 4 4" xfId="8349" xr:uid="{00000000-0005-0000-0000-000070250000}"/>
    <cellStyle name="เครื่องหมายจุลภาค 8 4 4 4 2" xfId="16239" xr:uid="{BE81CDDF-8747-4E9B-A346-E450A05B80A1}"/>
    <cellStyle name="เครื่องหมายจุลภาค 8 4 4 5" xfId="11677" xr:uid="{055B8AAC-6103-4C07-8582-CE0A6DE76BBD}"/>
    <cellStyle name="เครื่องหมายจุลภาค 8 4 5" xfId="3246" xr:uid="{00000000-0005-0000-0000-000071250000}"/>
    <cellStyle name="เครื่องหมายจุลภาค 8 4 5 2" xfId="5000" xr:uid="{00000000-0005-0000-0000-000072250000}"/>
    <cellStyle name="เครื่องหมายจุลภาค 8 4 5 2 2" xfId="14130" xr:uid="{D4202393-EC1F-4E9B-8D10-CBAC3E3AA85D}"/>
    <cellStyle name="เครื่องหมายจุลภาค 8 4 5 3" xfId="7853" xr:uid="{00000000-0005-0000-0000-000073250000}"/>
    <cellStyle name="เครื่องหมายจุลภาค 8 4 5 3 2" xfId="15839" xr:uid="{F71FB90C-BA1C-48B4-9891-A458844D4078}"/>
    <cellStyle name="เครื่องหมายจุลภาค 8 4 5 4" xfId="12392" xr:uid="{540E9818-8EFF-4FE4-8476-C579B2F98E7B}"/>
    <cellStyle name="เครื่องหมายจุลภาค 8 4 6" xfId="4283" xr:uid="{00000000-0005-0000-0000-000074250000}"/>
    <cellStyle name="เครื่องหมายจุลภาค 8 4 6 2" xfId="13414" xr:uid="{29C47119-C968-4D55-A61E-0E212F6845D4}"/>
    <cellStyle name="เครื่องหมายจุลภาค 8 4 7" xfId="5959" xr:uid="{00000000-0005-0000-0000-000075250000}"/>
    <cellStyle name="เครื่องหมายจุลภาค 8 4 7 2" xfId="14820" xr:uid="{C4434CA6-CA27-4FDE-BFBE-1153D07ABE2F}"/>
    <cellStyle name="เครื่องหมายจุลภาค 8 4 8" xfId="11676" xr:uid="{9B075EE2-96CB-47BC-9327-4F03AF3BF509}"/>
    <cellStyle name="เครื่องหมายจุลภาค 8 5" xfId="2111" xr:uid="{00000000-0005-0000-0000-000076250000}"/>
    <cellStyle name="เครื่องหมายจุลภาค 8 5 2" xfId="2112" xr:uid="{00000000-0005-0000-0000-000077250000}"/>
    <cellStyle name="เครื่องหมายจุลภาค 8 5 2 2" xfId="3249" xr:uid="{00000000-0005-0000-0000-000078250000}"/>
    <cellStyle name="เครื่องหมายจุลภาค 8 5 2 2 2" xfId="5003" xr:uid="{00000000-0005-0000-0000-000079250000}"/>
    <cellStyle name="เครื่องหมายจุลภาค 8 5 2 2 2 2" xfId="14133" xr:uid="{3B77D226-EF45-465C-BDD8-C42595F247C9}"/>
    <cellStyle name="เครื่องหมายจุลภาค 8 5 2 2 3" xfId="12395" xr:uid="{9B3208ED-7A47-4F9D-A4B2-257E0D205C8D}"/>
    <cellStyle name="เครื่องหมายจุลภาค 8 5 2 3" xfId="4286" xr:uid="{00000000-0005-0000-0000-00007A250000}"/>
    <cellStyle name="เครื่องหมายจุลภาค 8 5 2 3 2" xfId="13417" xr:uid="{EEE2C6CB-02DB-49F4-9944-29AFCD2AD2B8}"/>
    <cellStyle name="เครื่องหมายจุลภาค 8 5 2 4" xfId="8350" xr:uid="{00000000-0005-0000-0000-00007B250000}"/>
    <cellStyle name="เครื่องหมายจุลภาค 8 5 2 4 2" xfId="16240" xr:uid="{1B4BCF47-99B3-4E31-8F1D-7EC5AA769CC1}"/>
    <cellStyle name="เครื่องหมายจุลภาค 8 5 2 5" xfId="11679" xr:uid="{4680F899-ADEA-4663-99FF-76F9902C8222}"/>
    <cellStyle name="เครื่องหมายจุลภาค 8 5 3" xfId="3248" xr:uid="{00000000-0005-0000-0000-00007C250000}"/>
    <cellStyle name="เครื่องหมายจุลภาค 8 5 3 2" xfId="5002" xr:uid="{00000000-0005-0000-0000-00007D250000}"/>
    <cellStyle name="เครื่องหมายจุลภาค 8 5 3 2 2" xfId="14132" xr:uid="{2A5B92D7-E8FD-4A1C-A18D-6CB4F728284A}"/>
    <cellStyle name="เครื่องหมายจุลภาค 8 5 3 3" xfId="7854" xr:uid="{00000000-0005-0000-0000-00007E250000}"/>
    <cellStyle name="เครื่องหมายจุลภาค 8 5 3 3 2" xfId="15840" xr:uid="{8ED105A9-19C0-4848-865E-FE65A8992527}"/>
    <cellStyle name="เครื่องหมายจุลภาค 8 5 3 4" xfId="12394" xr:uid="{FBEC2954-A5E2-4222-B21B-2BEE8CDAB7AB}"/>
    <cellStyle name="เครื่องหมายจุลภาค 8 5 4" xfId="4285" xr:uid="{00000000-0005-0000-0000-00007F250000}"/>
    <cellStyle name="เครื่องหมายจุลภาค 8 5 4 2" xfId="13416" xr:uid="{436BDBCC-EFFD-42FB-AC15-875FA678CB49}"/>
    <cellStyle name="เครื่องหมายจุลภาค 8 5 5" xfId="5960" xr:uid="{00000000-0005-0000-0000-000080250000}"/>
    <cellStyle name="เครื่องหมายจุลภาค 8 5 5 2" xfId="14821" xr:uid="{13EEE88E-F370-4C81-A482-2595D9937CDB}"/>
    <cellStyle name="เครื่องหมายจุลภาค 8 5 6" xfId="11678" xr:uid="{870CA548-1A85-4747-91D0-2E80E8B60587}"/>
    <cellStyle name="เครื่องหมายจุลภาค 8 6" xfId="3233" xr:uid="{00000000-0005-0000-0000-000081250000}"/>
    <cellStyle name="เครื่องหมายจุลภาค 8 6 2" xfId="4987" xr:uid="{00000000-0005-0000-0000-000082250000}"/>
    <cellStyle name="เครื่องหมายจุลภาค 8 6 2 2" xfId="8342" xr:uid="{00000000-0005-0000-0000-000083250000}"/>
    <cellStyle name="เครื่องหมายจุลภาค 8 6 2 2 2" xfId="16232" xr:uid="{E71B493D-4BEB-4C3A-966A-382A984576B0}"/>
    <cellStyle name="เครื่องหมายจุลภาค 8 6 2 3" xfId="14117" xr:uid="{F917383D-691D-4B79-9653-FEF935878501}"/>
    <cellStyle name="เครื่องหมายจุลภาค 8 6 3" xfId="7846" xr:uid="{00000000-0005-0000-0000-000084250000}"/>
    <cellStyle name="เครื่องหมายจุลภาค 8 6 3 2" xfId="15832" xr:uid="{4DAAAFE8-B465-4DA7-9E5C-1A1E907AE1D3}"/>
    <cellStyle name="เครื่องหมายจุลภาค 8 6 4" xfId="7090" xr:uid="{00000000-0005-0000-0000-000085250000}"/>
    <cellStyle name="เครื่องหมายจุลภาค 8 6 4 2" xfId="15384" xr:uid="{C5122AC9-93D3-4BE0-B3BC-B1159A7067A8}"/>
    <cellStyle name="เครื่องหมายจุลภาค 8 6 5" xfId="12379" xr:uid="{02908A2A-7FB8-433D-B9E8-682C4CFD7291}"/>
    <cellStyle name="เครื่องหมายจุลภาค 8 7" xfId="4270" xr:uid="{00000000-0005-0000-0000-000086250000}"/>
    <cellStyle name="เครื่องหมายจุลภาค 8 7 2" xfId="8113" xr:uid="{00000000-0005-0000-0000-000087250000}"/>
    <cellStyle name="เครื่องหมายจุลภาค 8 7 2 2" xfId="16003" xr:uid="{D32D863B-1353-467E-9C84-1CBFBD546E47}"/>
    <cellStyle name="เครื่องหมายจุลภาค 8 7 3" xfId="13401" xr:uid="{E5C8910A-3690-428C-84E2-1A0DE3E2523F}"/>
    <cellStyle name="เครื่องหมายจุลภาค 8 8" xfId="7416" xr:uid="{00000000-0005-0000-0000-000088250000}"/>
    <cellStyle name="เครื่องหมายจุลภาค 8 8 2" xfId="15595" xr:uid="{98635E46-A2C5-4CAE-9DE8-39CF2A156856}"/>
    <cellStyle name="เครื่องหมายจุลภาค 8 9" xfId="5952" xr:uid="{00000000-0005-0000-0000-000089250000}"/>
    <cellStyle name="เครื่องหมายจุลภาค 8 9 2" xfId="14813" xr:uid="{E6D9CB50-357B-4732-8D65-33BEED00EDE6}"/>
    <cellStyle name="เครื่องหมายจุลภาค 9" xfId="2113" xr:uid="{00000000-0005-0000-0000-00008A250000}"/>
    <cellStyle name="เครื่องหมายจุลภาค 9 2" xfId="2114" xr:uid="{00000000-0005-0000-0000-00008B250000}"/>
    <cellStyle name="เครื่องหมายจุลภาค 9 2 2" xfId="3250" xr:uid="{00000000-0005-0000-0000-00008C250000}"/>
    <cellStyle name="เครื่องหมายจุลภาค 9 2 2 2" xfId="5004" xr:uid="{00000000-0005-0000-0000-00008D250000}"/>
    <cellStyle name="เครื่องหมายจุลภาค 9 2 2 2 2" xfId="6757" xr:uid="{00000000-0005-0000-0000-00008E250000}"/>
    <cellStyle name="เครื่องหมายจุลภาค 9 2 2 2 2 2" xfId="15213" xr:uid="{87EF6470-A09A-41A8-B102-241A342CE1B5}"/>
    <cellStyle name="เครื่องหมายจุลภาค 9 2 2 2 3" xfId="14134" xr:uid="{9DE66CB2-DB9F-470C-9BF6-B8832B5D790B}"/>
    <cellStyle name="เครื่องหมายจุลภาค 9 2 2 3" xfId="6756" xr:uid="{00000000-0005-0000-0000-00008F250000}"/>
    <cellStyle name="เครื่องหมายจุลภาค 9 2 2 3 2" xfId="15212" xr:uid="{81DD4DAA-0205-4A2B-9FDC-9B399581377A}"/>
    <cellStyle name="เครื่องหมายจุลภาค 9 2 2 4" xfId="12396" xr:uid="{2C40C92A-FA29-4554-A22B-CE256B0E9516}"/>
    <cellStyle name="เครื่องหมายจุลภาค 9 2 3" xfId="4287" xr:uid="{00000000-0005-0000-0000-000090250000}"/>
    <cellStyle name="เครื่องหมายจุลภาค 9 2 3 2" xfId="6758" xr:uid="{00000000-0005-0000-0000-000091250000}"/>
    <cellStyle name="เครื่องหมายจุลภาค 9 2 3 2 2" xfId="15214" xr:uid="{4C8A2C87-FD16-475C-9801-0E9A079F5335}"/>
    <cellStyle name="เครื่องหมายจุลภาค 9 2 3 3" xfId="13418" xr:uid="{E32364C1-201C-4844-AB0C-70DA48112835}"/>
    <cellStyle name="เครื่องหมายจุลภาค 9 2 4" xfId="8351" xr:uid="{00000000-0005-0000-0000-000092250000}"/>
    <cellStyle name="เครื่องหมายจุลภาค 9 2 4 2" xfId="16241" xr:uid="{71643AB5-6D25-4C6A-BCE5-ADBDBDCECD28}"/>
    <cellStyle name="เครื่องหมายจุลภาค 9 2 5" xfId="6755" xr:uid="{00000000-0005-0000-0000-000093250000}"/>
    <cellStyle name="เครื่องหมายจุลภาค 9 2 5 2" xfId="15211" xr:uid="{448A140A-1824-41BB-BB16-AEE4A389351F}"/>
    <cellStyle name="เครื่องหมายจุลภาค 9 2 6" xfId="11680" xr:uid="{DB2BFD4B-9287-4BE2-858D-F0CD6C12D0A8}"/>
    <cellStyle name="เครื่องหมายจุลภาค 9 3" xfId="2115" xr:uid="{00000000-0005-0000-0000-000094250000}"/>
    <cellStyle name="เครื่องหมายจุลภาค 9 3 2" xfId="6760" xr:uid="{00000000-0005-0000-0000-000095250000}"/>
    <cellStyle name="เครื่องหมายจุลภาค 9 3 2 2" xfId="15216" xr:uid="{086FD29D-DCCB-48F9-8566-22810B409938}"/>
    <cellStyle name="เครื่องหมายจุลภาค 9 3 3" xfId="6759" xr:uid="{00000000-0005-0000-0000-000096250000}"/>
    <cellStyle name="เครื่องหมายจุลภาค 9 3 3 2" xfId="15215" xr:uid="{862A87BF-CC44-40A2-BC5A-9C8ED59E4704}"/>
    <cellStyle name="เครื่องหมายจุลภาค 9 4" xfId="6761" xr:uid="{00000000-0005-0000-0000-000097250000}"/>
    <cellStyle name="เครื่องหมายจุลภาค 9 4 2" xfId="15217" xr:uid="{D6CFE387-6C8C-4ECA-B4B7-69B5709AF1C1}"/>
    <cellStyle name="เครื่องหมายจุลภาค 9 5" xfId="7092" xr:uid="{00000000-0005-0000-0000-000098250000}"/>
    <cellStyle name="เครื่องหมายจุลภาค 9 6" xfId="7855" xr:uid="{00000000-0005-0000-0000-000099250000}"/>
    <cellStyle name="เครื่องหมายจุลภาค 9 6 2" xfId="15841" xr:uid="{54E746FB-E269-493B-A050-12C48F4928C1}"/>
    <cellStyle name="เครื่องหมายจุลภาค 9 7" xfId="5961" xr:uid="{00000000-0005-0000-0000-00009A250000}"/>
    <cellStyle name="เครื่องหมายจุลภาค 9 7 2" xfId="14822" xr:uid="{3BA060B4-7CA1-412D-BEF9-96D1678D743B}"/>
    <cellStyle name="เครื่องหมายจุลภาค_~0391937" xfId="9261" xr:uid="{00000000-0005-0000-0000-00009B250000}"/>
    <cellStyle name="เครื่องหมายสกุลเงิน" xfId="9262" xr:uid="{00000000-0005-0000-0000-00009D250000}"/>
    <cellStyle name="เครื่องหมายสกุลเงิน [0]" xfId="9263" xr:uid="{00000000-0005-0000-0000-00009E250000}"/>
    <cellStyle name="เครื่องหมายสกุลเงิน [0] 2" xfId="16478" xr:uid="{CBAA5D94-F2CA-4E48-B50B-DEF321E72644}"/>
    <cellStyle name="เครื่องหมายสกุลเงิน_~0391937" xfId="9264" xr:uid="{00000000-0005-0000-0000-00009F250000}"/>
    <cellStyle name="เชื่อมโยงหลายมิติ" xfId="2116" xr:uid="{00000000-0005-0000-0000-0000B4250000}"/>
    <cellStyle name="เชื่อมโยงหลายมิติ 2" xfId="6763" xr:uid="{00000000-0005-0000-0000-0000B5250000}"/>
    <cellStyle name="เชื่อมโยงหลายมิติ 2 2" xfId="21222" xr:uid="{9B4416B5-5D72-462A-B41A-C1842B73DC13}"/>
    <cellStyle name="เชื่อมโยงหลายมิติ 2 3" xfId="21223" xr:uid="{79D20339-8FCD-4FE9-A28E-A1EA6229B2DE}"/>
    <cellStyle name="เชื่อมโยงหลายมิติ 2 4" xfId="21221" xr:uid="{BB903295-46F9-4A9C-9A5A-2C59D4B8FCA9}"/>
    <cellStyle name="เชื่อมโยงหลายมิติ 3" xfId="9265" xr:uid="{00000000-0005-0000-0000-0000B6250000}"/>
    <cellStyle name="เชื่อมโยงหลายมิติ 3 2" xfId="21224" xr:uid="{300C67AA-5EF1-45FA-800E-8CEECBFA2739}"/>
    <cellStyle name="เชื่อมโยงหลายมิติ 4" xfId="21225" xr:uid="{17826908-3294-4E5F-967B-C3B633CDD5EB}"/>
    <cellStyle name="เชื่อมโยงหลายมิติ 5" xfId="21220" xr:uid="{5C337FEF-0039-4BC0-A797-E43DC8F85E6C}"/>
    <cellStyle name="เซลล์ตรวจสอบ 2" xfId="2117" xr:uid="{00000000-0005-0000-0000-0000B7250000}"/>
    <cellStyle name="เซลล์ตรวจสอบ 3" xfId="2118" xr:uid="{00000000-0005-0000-0000-0000B8250000}"/>
    <cellStyle name="เซลล์ที่มีการเชื่อมโยง" xfId="9266" xr:uid="{00000000-0005-0000-0000-0000B9250000}"/>
    <cellStyle name="เซลล์ที่มีการเชื่อมโยง 2" xfId="2119" xr:uid="{00000000-0005-0000-0000-0000BA250000}"/>
    <cellStyle name="เซลล์ที่มีการเชื่อมโยง 2 2" xfId="2120" xr:uid="{00000000-0005-0000-0000-0000BB250000}"/>
    <cellStyle name="เซลล์ที่มีการเชื่อมโยง 2 2 2" xfId="6764" xr:uid="{00000000-0005-0000-0000-0000BC250000}"/>
    <cellStyle name="เซลล์ที่มีการเชื่อมโยง 3" xfId="2121" xr:uid="{00000000-0005-0000-0000-0000BD250000}"/>
    <cellStyle name="เปอร์เซ็นต์ 10" xfId="2122" xr:uid="{00000000-0005-0000-0000-0000652A0000}"/>
    <cellStyle name="เปอร์เซ็นต์ 10 2" xfId="2123" xr:uid="{00000000-0005-0000-0000-0000662A0000}"/>
    <cellStyle name="เปอร์เซ็นต์ 11" xfId="9275" xr:uid="{00000000-0005-0000-0000-0000672A0000}"/>
    <cellStyle name="เปอร์เซ็นต์ 2" xfId="2124" xr:uid="{00000000-0005-0000-0000-0000682A0000}"/>
    <cellStyle name="เปอร์เซ็นต์ 2 10" xfId="2125" xr:uid="{00000000-0005-0000-0000-0000692A0000}"/>
    <cellStyle name="เปอร์เซ็นต์ 2 2" xfId="2126" xr:uid="{00000000-0005-0000-0000-00006A2A0000}"/>
    <cellStyle name="เปอร์เซ็นต์ 2 2 2" xfId="2127" xr:uid="{00000000-0005-0000-0000-00006B2A0000}"/>
    <cellStyle name="เปอร์เซ็นต์ 2 2 2 2" xfId="2128" xr:uid="{00000000-0005-0000-0000-00006C2A0000}"/>
    <cellStyle name="เปอร์เซ็นต์ 2 2 2 3" xfId="2129" xr:uid="{00000000-0005-0000-0000-00006D2A0000}"/>
    <cellStyle name="เปอร์เซ็นต์ 2 2 2 4" xfId="2130" xr:uid="{00000000-0005-0000-0000-00006E2A0000}"/>
    <cellStyle name="เปอร์เซ็นต์ 2 2 3" xfId="2131" xr:uid="{00000000-0005-0000-0000-00006F2A0000}"/>
    <cellStyle name="เปอร์เซ็นต์ 2 2 4" xfId="2132" xr:uid="{00000000-0005-0000-0000-0000702A0000}"/>
    <cellStyle name="เปอร์เซ็นต์ 2 3" xfId="2133" xr:uid="{00000000-0005-0000-0000-0000712A0000}"/>
    <cellStyle name="เปอร์เซ็นต์ 2 3 2" xfId="2134" xr:uid="{00000000-0005-0000-0000-0000722A0000}"/>
    <cellStyle name="เปอร์เซ็นต์ 2 3 2 2" xfId="7890" xr:uid="{00000000-0005-0000-0000-0000732A0000}"/>
    <cellStyle name="เปอร์เซ็นต์ 2 3 2 3" xfId="7118" xr:uid="{00000000-0005-0000-0000-0000742A0000}"/>
    <cellStyle name="เปอร์เซ็นต์ 2 3 3" xfId="2135" xr:uid="{00000000-0005-0000-0000-0000752A0000}"/>
    <cellStyle name="เปอร์เซ็นต์ 2 3 3 2" xfId="7425" xr:uid="{00000000-0005-0000-0000-0000762A0000}"/>
    <cellStyle name="เปอร์เซ็นต์ 2 3 4" xfId="5995" xr:uid="{00000000-0005-0000-0000-0000772A0000}"/>
    <cellStyle name="เปอร์เซ็นต์ 2 4" xfId="2136" xr:uid="{00000000-0005-0000-0000-0000782A0000}"/>
    <cellStyle name="เปอร์เซ็นต์ 2 4 2" xfId="2137" xr:uid="{00000000-0005-0000-0000-0000792A0000}"/>
    <cellStyle name="เปอร์เซ็นต์ 2 4 2 2" xfId="2138" xr:uid="{00000000-0005-0000-0000-00007A2A0000}"/>
    <cellStyle name="เปอร์เซ็นต์ 2 4 2 2 2" xfId="3252" xr:uid="{00000000-0005-0000-0000-00007B2A0000}"/>
    <cellStyle name="เปอร์เซ็นต์ 2 4 2 3" xfId="3251" xr:uid="{00000000-0005-0000-0000-00007C2A0000}"/>
    <cellStyle name="เปอร์เซ็นต์ 2 4 2 4" xfId="6266" xr:uid="{00000000-0005-0000-0000-00007D2A0000}"/>
    <cellStyle name="เปอร์เซ็นต์ 2 4 3" xfId="7119" xr:uid="{00000000-0005-0000-0000-00007E2A0000}"/>
    <cellStyle name="เปอร์เซ็นต์ 2 4 4" xfId="5996" xr:uid="{00000000-0005-0000-0000-00007F2A0000}"/>
    <cellStyle name="เปอร์เซ็นต์ 2 5" xfId="2139" xr:uid="{00000000-0005-0000-0000-0000802A0000}"/>
    <cellStyle name="เปอร์เซ็นต์ 2 5 2" xfId="2140" xr:uid="{00000000-0005-0000-0000-0000812A0000}"/>
    <cellStyle name="เปอร์เซ็นต์ 2 5 2 2" xfId="6267" xr:uid="{00000000-0005-0000-0000-0000822A0000}"/>
    <cellStyle name="เปอร์เซ็นต์ 2 5 3" xfId="5997" xr:uid="{00000000-0005-0000-0000-0000832A0000}"/>
    <cellStyle name="เปอร์เซ็นต์ 2 6" xfId="2141" xr:uid="{00000000-0005-0000-0000-0000842A0000}"/>
    <cellStyle name="เปอร์เซ็นต์ 2 6 2" xfId="2142" xr:uid="{00000000-0005-0000-0000-0000852A0000}"/>
    <cellStyle name="เปอร์เซ็นต์ 2 6 2 2" xfId="6268" xr:uid="{00000000-0005-0000-0000-0000862A0000}"/>
    <cellStyle name="เปอร์เซ็นต์ 2 6 3" xfId="2143" xr:uid="{00000000-0005-0000-0000-0000872A0000}"/>
    <cellStyle name="เปอร์เซ็นต์ 2 7" xfId="2144" xr:uid="{00000000-0005-0000-0000-0000882A0000}"/>
    <cellStyle name="เปอร์เซ็นต์ 2 7 2" xfId="2145" xr:uid="{00000000-0005-0000-0000-0000892A0000}"/>
    <cellStyle name="เปอร์เซ็นต์ 2 7 2 2" xfId="6269" xr:uid="{00000000-0005-0000-0000-00008A2A0000}"/>
    <cellStyle name="เปอร์เซ็นต์ 2 7 3" xfId="2146" xr:uid="{00000000-0005-0000-0000-00008B2A0000}"/>
    <cellStyle name="เปอร์เซ็นต์ 2 8" xfId="2147" xr:uid="{00000000-0005-0000-0000-00008C2A0000}"/>
    <cellStyle name="เปอร์เซ็นต์ 2 9" xfId="2148" xr:uid="{00000000-0005-0000-0000-00008D2A0000}"/>
    <cellStyle name="เปอร์เซ็นต์ 3" xfId="2149" xr:uid="{00000000-0005-0000-0000-00008E2A0000}"/>
    <cellStyle name="เปอร์เซ็นต์ 3 2" xfId="2150" xr:uid="{00000000-0005-0000-0000-00008F2A0000}"/>
    <cellStyle name="เปอร์เซ็นต์ 3 2 2" xfId="2151" xr:uid="{00000000-0005-0000-0000-0000902A0000}"/>
    <cellStyle name="เปอร์เซ็นต์ 3 2 2 2" xfId="7892" xr:uid="{00000000-0005-0000-0000-0000912A0000}"/>
    <cellStyle name="เปอร์เซ็นต์ 3 2 3" xfId="5999" xr:uid="{00000000-0005-0000-0000-0000922A0000}"/>
    <cellStyle name="เปอร์เซ็นต์ 3 3" xfId="2152" xr:uid="{00000000-0005-0000-0000-0000932A0000}"/>
    <cellStyle name="เปอร์เซ็นต์ 3 3 2" xfId="2153" xr:uid="{00000000-0005-0000-0000-0000942A0000}"/>
    <cellStyle name="เปอร์เซ็นต์ 3 3 2 2" xfId="7893" xr:uid="{00000000-0005-0000-0000-0000952A0000}"/>
    <cellStyle name="เปอร์เซ็นต์ 3 3 3" xfId="6000" xr:uid="{00000000-0005-0000-0000-0000962A0000}"/>
    <cellStyle name="เปอร์เซ็นต์ 3 4" xfId="2154" xr:uid="{00000000-0005-0000-0000-0000972A0000}"/>
    <cellStyle name="เปอร์เซ็นต์ 3 4 2" xfId="7891" xr:uid="{00000000-0005-0000-0000-0000982A0000}"/>
    <cellStyle name="เปอร์เซ็นต์ 3 4 3" xfId="7120" xr:uid="{00000000-0005-0000-0000-0000992A0000}"/>
    <cellStyle name="เปอร์เซ็นต์ 3 5" xfId="5998" xr:uid="{00000000-0005-0000-0000-00009A2A0000}"/>
    <cellStyle name="เปอร์เซ็นต์ 4" xfId="2155" xr:uid="{00000000-0005-0000-0000-00009B2A0000}"/>
    <cellStyle name="เปอร์เซ็นต์ 4 2" xfId="2156" xr:uid="{00000000-0005-0000-0000-00009C2A0000}"/>
    <cellStyle name="เปอร์เซ็นต์ 4 2 2" xfId="2157" xr:uid="{00000000-0005-0000-0000-00009D2A0000}"/>
    <cellStyle name="เปอร์เซ็นต์ 4 2 2 2" xfId="2158" xr:uid="{00000000-0005-0000-0000-00009E2A0000}"/>
    <cellStyle name="เปอร์เซ็นต์ 4 2 2 3" xfId="6001" xr:uid="{00000000-0005-0000-0000-00009F2A0000}"/>
    <cellStyle name="เปอร์เซ็นต์ 4 2 3" xfId="2159" xr:uid="{00000000-0005-0000-0000-0000A02A0000}"/>
    <cellStyle name="เปอร์เซ็นต์ 4 2 3 2" xfId="2160" xr:uid="{00000000-0005-0000-0000-0000A12A0000}"/>
    <cellStyle name="เปอร์เซ็นต์ 4 2 3 3" xfId="6002" xr:uid="{00000000-0005-0000-0000-0000A22A0000}"/>
    <cellStyle name="เปอร์เซ็นต์ 4 2 4" xfId="2161" xr:uid="{00000000-0005-0000-0000-0000A32A0000}"/>
    <cellStyle name="เปอร์เซ็นต์ 4 2 4 2" xfId="7122" xr:uid="{00000000-0005-0000-0000-0000A42A0000}"/>
    <cellStyle name="เปอร์เซ็นต์ 4 2 5" xfId="2162" xr:uid="{00000000-0005-0000-0000-0000A52A0000}"/>
    <cellStyle name="เปอร์เซ็นต์ 4 2 6" xfId="2163" xr:uid="{00000000-0005-0000-0000-0000A62A0000}"/>
    <cellStyle name="เปอร์เซ็นต์ 4 3" xfId="2164" xr:uid="{00000000-0005-0000-0000-0000A72A0000}"/>
    <cellStyle name="เปอร์เซ็นต์ 4 3 2" xfId="2165" xr:uid="{00000000-0005-0000-0000-0000A82A0000}"/>
    <cellStyle name="เปอร์เซ็นต์ 4 3 2 2" xfId="7123" xr:uid="{00000000-0005-0000-0000-0000A92A0000}"/>
    <cellStyle name="เปอร์เซ็นต์ 4 3 3" xfId="2166" xr:uid="{00000000-0005-0000-0000-0000AA2A0000}"/>
    <cellStyle name="เปอร์เซ็นต์ 4 3 4" xfId="2167" xr:uid="{00000000-0005-0000-0000-0000AB2A0000}"/>
    <cellStyle name="เปอร์เซ็นต์ 4 4" xfId="2168" xr:uid="{00000000-0005-0000-0000-0000AC2A0000}"/>
    <cellStyle name="เปอร์เซ็นต์ 4 4 2" xfId="6808" xr:uid="{00000000-0005-0000-0000-0000AD2A0000}"/>
    <cellStyle name="เปอร์เซ็นต์ 4 5" xfId="2169" xr:uid="{00000000-0005-0000-0000-0000AE2A0000}"/>
    <cellStyle name="เปอร์เซ็นต์ 4 6" xfId="2170" xr:uid="{00000000-0005-0000-0000-0000AF2A0000}"/>
    <cellStyle name="เปอร์เซ็นต์ 5" xfId="2171" xr:uid="{00000000-0005-0000-0000-0000B02A0000}"/>
    <cellStyle name="เปอร์เซ็นต์ 5 2" xfId="2172" xr:uid="{00000000-0005-0000-0000-0000B12A0000}"/>
    <cellStyle name="เปอร์เซ็นต์ 5 2 2" xfId="2173" xr:uid="{00000000-0005-0000-0000-0000B22A0000}"/>
    <cellStyle name="เปอร์เซ็นต์ 5 2 2 2" xfId="2174" xr:uid="{00000000-0005-0000-0000-0000B32A0000}"/>
    <cellStyle name="เปอร์เซ็นต์ 5 2 2 2 2" xfId="6810" xr:uid="{00000000-0005-0000-0000-0000B42A0000}"/>
    <cellStyle name="เปอร์เซ็นต์ 5 2 2 2 2 2" xfId="15251" xr:uid="{B26C5D6B-E838-45BA-9A72-34EE876E47E3}"/>
    <cellStyle name="เปอร์เซ็นต์ 5 2 2 3" xfId="6809" xr:uid="{00000000-0005-0000-0000-0000B52A0000}"/>
    <cellStyle name="เปอร์เซ็นต์ 5 2 2 3 2" xfId="15250" xr:uid="{D386A4AC-AA1D-4B3C-A0B8-E8FEA711B048}"/>
    <cellStyle name="เปอร์เซ็นต์ 5 2 3" xfId="2175" xr:uid="{00000000-0005-0000-0000-0000B62A0000}"/>
    <cellStyle name="เปอร์เซ็นต์ 5 2 3 2" xfId="6811" xr:uid="{00000000-0005-0000-0000-0000B72A0000}"/>
    <cellStyle name="เปอร์เซ็นต์ 5 2 3 2 2" xfId="15252" xr:uid="{0453AEF5-AE81-4A33-B360-8FDB331B897D}"/>
    <cellStyle name="เปอร์เซ็นต์ 5 2 4" xfId="2176" xr:uid="{00000000-0005-0000-0000-0000B82A0000}"/>
    <cellStyle name="เปอร์เซ็นต์ 5 2 5" xfId="6003" xr:uid="{00000000-0005-0000-0000-0000B92A0000}"/>
    <cellStyle name="เปอร์เซ็นต์ 5 3" xfId="2177" xr:uid="{00000000-0005-0000-0000-0000BA2A0000}"/>
    <cellStyle name="เปอร์เซ็นต์ 5 3 2" xfId="2178" xr:uid="{00000000-0005-0000-0000-0000BB2A0000}"/>
    <cellStyle name="เปอร์เซ็นต์ 5 3 2 2" xfId="2179" xr:uid="{00000000-0005-0000-0000-0000BC2A0000}"/>
    <cellStyle name="เปอร์เซ็นต์ 5 3 2 2 2" xfId="6812" xr:uid="{00000000-0005-0000-0000-0000BD2A0000}"/>
    <cellStyle name="เปอร์เซ็นต์ 5 3 2 2 2 2" xfId="15253" xr:uid="{7DE72E88-933D-4CDC-B080-6E05C10CF553}"/>
    <cellStyle name="เปอร์เซ็นต์ 5 3 3" xfId="2180" xr:uid="{00000000-0005-0000-0000-0000BE2A0000}"/>
    <cellStyle name="เปอร์เซ็นต์ 5 3 3 2" xfId="2181" xr:uid="{00000000-0005-0000-0000-0000BF2A0000}"/>
    <cellStyle name="เปอร์เซ็นต์ 5 3 4" xfId="2182" xr:uid="{00000000-0005-0000-0000-0000C02A0000}"/>
    <cellStyle name="เปอร์เซ็นต์ 5 3 4 2" xfId="6813" xr:uid="{00000000-0005-0000-0000-0000C12A0000}"/>
    <cellStyle name="เปอร์เซ็นต์ 5 3 4 2 2" xfId="15254" xr:uid="{BDD03BDF-CC7E-4D85-B6D2-DE20D1590D4C}"/>
    <cellStyle name="เปอร์เซ็นต์ 5 3 5" xfId="2183" xr:uid="{00000000-0005-0000-0000-0000C22A0000}"/>
    <cellStyle name="เปอร์เซ็นต์ 5 3 6" xfId="6004" xr:uid="{00000000-0005-0000-0000-0000C32A0000}"/>
    <cellStyle name="เปอร์เซ็นต์ 5 4" xfId="2184" xr:uid="{00000000-0005-0000-0000-0000C42A0000}"/>
    <cellStyle name="เปอร์เซ็นต์ 5 4 2" xfId="2185" xr:uid="{00000000-0005-0000-0000-0000C52A0000}"/>
    <cellStyle name="เปอร์เซ็นต์ 5 4 3" xfId="2186" xr:uid="{00000000-0005-0000-0000-0000C62A0000}"/>
    <cellStyle name="เปอร์เซ็นต์ 5 4 4" xfId="6005" xr:uid="{00000000-0005-0000-0000-0000C72A0000}"/>
    <cellStyle name="เปอร์เซ็นต์ 5 5" xfId="2187" xr:uid="{00000000-0005-0000-0000-0000C82A0000}"/>
    <cellStyle name="เปอร์เซ็นต์ 5 5 2" xfId="2188" xr:uid="{00000000-0005-0000-0000-0000C92A0000}"/>
    <cellStyle name="เปอร์เซ็นต์ 5 5 3" xfId="7124" xr:uid="{00000000-0005-0000-0000-0000CA2A0000}"/>
    <cellStyle name="เปอร์เซ็นต์ 5 6" xfId="2189" xr:uid="{00000000-0005-0000-0000-0000CB2A0000}"/>
    <cellStyle name="เปอร์เซ็นต์ 5 6 2" xfId="3254" xr:uid="{00000000-0005-0000-0000-0000CC2A0000}"/>
    <cellStyle name="เปอร์เซ็นต์ 5 7" xfId="2190" xr:uid="{00000000-0005-0000-0000-0000CD2A0000}"/>
    <cellStyle name="เปอร์เซ็นต์ 5 8" xfId="3253" xr:uid="{00000000-0005-0000-0000-0000CE2A0000}"/>
    <cellStyle name="เปอร์เซ็นต์ 6" xfId="2191" xr:uid="{00000000-0005-0000-0000-0000CF2A0000}"/>
    <cellStyle name="เปอร์เซ็นต์ 6 2" xfId="2192" xr:uid="{00000000-0005-0000-0000-0000D02A0000}"/>
    <cellStyle name="เปอร์เซ็นต์ 6 2 2" xfId="2193" xr:uid="{00000000-0005-0000-0000-0000D12A0000}"/>
    <cellStyle name="เปอร์เซ็นต์ 6 2 2 2" xfId="6270" xr:uid="{00000000-0005-0000-0000-0000D22A0000}"/>
    <cellStyle name="เปอร์เซ็นต์ 6 2 3" xfId="2194" xr:uid="{00000000-0005-0000-0000-0000D32A0000}"/>
    <cellStyle name="เปอร์เซ็นต์ 6 3" xfId="2195" xr:uid="{00000000-0005-0000-0000-0000D42A0000}"/>
    <cellStyle name="เปอร์เซ็นต์ 6 3 2" xfId="7125" xr:uid="{00000000-0005-0000-0000-0000D52A0000}"/>
    <cellStyle name="เปอร์เซ็นต์ 6 4" xfId="6006" xr:uid="{00000000-0005-0000-0000-0000D62A0000}"/>
    <cellStyle name="เปอร์เซ็นต์ 7" xfId="2196" xr:uid="{00000000-0005-0000-0000-0000D72A0000}"/>
    <cellStyle name="เปอร์เซ็นต์ 7 2" xfId="2197" xr:uid="{00000000-0005-0000-0000-0000D82A0000}"/>
    <cellStyle name="เปอร์เซ็นต์ 7 2 2" xfId="2198" xr:uid="{00000000-0005-0000-0000-0000D92A0000}"/>
    <cellStyle name="เปอร์เซ็นต์ 7 2 2 2" xfId="3256" xr:uid="{00000000-0005-0000-0000-0000DA2A0000}"/>
    <cellStyle name="เปอร์เซ็นต์ 7 2 3" xfId="3255" xr:uid="{00000000-0005-0000-0000-0000DB2A0000}"/>
    <cellStyle name="เปอร์เซ็นต์ 7 2 4" xfId="6271" xr:uid="{00000000-0005-0000-0000-0000DC2A0000}"/>
    <cellStyle name="เปอร์เซ็นต์ 7 3" xfId="7126" xr:uid="{00000000-0005-0000-0000-0000DD2A0000}"/>
    <cellStyle name="เปอร์เซ็นต์ 7 4" xfId="6007" xr:uid="{00000000-0005-0000-0000-0000DE2A0000}"/>
    <cellStyle name="เปอร์เซ็นต์ 8" xfId="2199" xr:uid="{00000000-0005-0000-0000-0000DF2A0000}"/>
    <cellStyle name="เปอร์เซ็นต์ 8 2" xfId="2200" xr:uid="{00000000-0005-0000-0000-0000E02A0000}"/>
    <cellStyle name="เปอร์เซ็นต์ 8 2 2" xfId="2201" xr:uid="{00000000-0005-0000-0000-0000E12A0000}"/>
    <cellStyle name="เปอร์เซ็นต์ 8 2 2 2" xfId="6815" xr:uid="{00000000-0005-0000-0000-0000E22A0000}"/>
    <cellStyle name="เปอร์เซ็นต์ 8 2 2 2 2" xfId="15256" xr:uid="{7CCB0C54-EC49-4ACD-9CDD-73E6B41A6515}"/>
    <cellStyle name="เปอร์เซ็นต์ 8 2 2 3" xfId="6814" xr:uid="{00000000-0005-0000-0000-0000E32A0000}"/>
    <cellStyle name="เปอร์เซ็นต์ 8 2 2 3 2" xfId="15255" xr:uid="{00503740-7EAD-475D-AECC-10414381FA26}"/>
    <cellStyle name="เปอร์เซ็นต์ 8 2 3" xfId="6816" xr:uid="{00000000-0005-0000-0000-0000E42A0000}"/>
    <cellStyle name="เปอร์เซ็นต์ 8 2 3 2" xfId="15257" xr:uid="{603D3563-4B13-4BC5-8F9C-3DF5A19A526C}"/>
    <cellStyle name="เปอร์เซ็นต์ 8 3" xfId="2202" xr:uid="{00000000-0005-0000-0000-0000E52A0000}"/>
    <cellStyle name="เปอร์เซ็นต์ 8 3 2" xfId="6818" xr:uid="{00000000-0005-0000-0000-0000E62A0000}"/>
    <cellStyle name="เปอร์เซ็นต์ 8 3 2 2" xfId="15259" xr:uid="{06FAD368-1450-459A-993A-49358DFEF42B}"/>
    <cellStyle name="เปอร์เซ็นต์ 8 3 3" xfId="6817" xr:uid="{00000000-0005-0000-0000-0000E72A0000}"/>
    <cellStyle name="เปอร์เซ็นต์ 8 3 3 2" xfId="15258" xr:uid="{5B029865-C2B3-4CBE-9A3C-8EA543AB34AE}"/>
    <cellStyle name="เปอร์เซ็นต์ 8 4" xfId="6819" xr:uid="{00000000-0005-0000-0000-0000E82A0000}"/>
    <cellStyle name="เปอร์เซ็นต์ 8 4 2" xfId="15260" xr:uid="{AD609E79-7251-4F6C-A799-3E15A044AF08}"/>
    <cellStyle name="เปอร์เซ็นต์ 9" xfId="2203" xr:uid="{00000000-0005-0000-0000-0000E92A0000}"/>
    <cellStyle name="เปอร์เซ็นต์ 9 2" xfId="2204" xr:uid="{00000000-0005-0000-0000-0000EA2A0000}"/>
    <cellStyle name="แย่ 2" xfId="2205" xr:uid="{00000000-0005-0000-0000-0000F22A0000}"/>
    <cellStyle name="แย่ 2 2" xfId="2206" xr:uid="{00000000-0005-0000-0000-0000F32A0000}"/>
    <cellStyle name="แย่ 2 2 2" xfId="6823" xr:uid="{00000000-0005-0000-0000-0000F42A0000}"/>
    <cellStyle name="แย่ 3" xfId="2207" xr:uid="{00000000-0005-0000-0000-0000F52A0000}"/>
    <cellStyle name="แสดงผล 2" xfId="2208" xr:uid="{00000000-0005-0000-0000-00001C2B0000}"/>
    <cellStyle name="แสดงผล 2 2" xfId="2209" xr:uid="{00000000-0005-0000-0000-00001D2B0000}"/>
    <cellStyle name="แสดงผล 2 2 2" xfId="6829" xr:uid="{00000000-0005-0000-0000-00001E2B0000}"/>
    <cellStyle name="แสดงผล 2 3" xfId="6830" xr:uid="{00000000-0005-0000-0000-00001F2B0000}"/>
    <cellStyle name="แสดงผล 2 4" xfId="6831" xr:uid="{00000000-0005-0000-0000-0000202B0000}"/>
    <cellStyle name="แสดงผล 3" xfId="2210" xr:uid="{00000000-0005-0000-0000-0000212B0000}"/>
    <cellStyle name="แสดงผล 3 2" xfId="7918" xr:uid="{00000000-0005-0000-0000-0000222B0000}"/>
    <cellStyle name="การคำนวณ 2" xfId="2211" xr:uid="{00000000-0005-0000-0000-0000A9210000}"/>
    <cellStyle name="การคำนวณ 2 2" xfId="2212" xr:uid="{00000000-0005-0000-0000-0000AA210000}"/>
    <cellStyle name="การคำนวณ 2 2 2" xfId="6736" xr:uid="{00000000-0005-0000-0000-0000AB210000}"/>
    <cellStyle name="การคำนวณ 2 3" xfId="6737" xr:uid="{00000000-0005-0000-0000-0000AC210000}"/>
    <cellStyle name="การคำนวณ 2 4" xfId="6738" xr:uid="{00000000-0005-0000-0000-0000AD210000}"/>
    <cellStyle name="การคำนวณ 3" xfId="2213" xr:uid="{00000000-0005-0000-0000-0000AE210000}"/>
    <cellStyle name="การคำนวณ 3 2" xfId="7915" xr:uid="{00000000-0005-0000-0000-0000AF210000}"/>
    <cellStyle name="ข้อความเตือน 2" xfId="2214" xr:uid="{00000000-0005-0000-0000-0000B0210000}"/>
    <cellStyle name="ข้อความเตือน 3" xfId="2215" xr:uid="{00000000-0005-0000-0000-0000B1210000}"/>
    <cellStyle name="ข้อความอธิบาย 2" xfId="2216" xr:uid="{00000000-0005-0000-0000-0000B2210000}"/>
    <cellStyle name="ข้อความอธิบาย 3" xfId="2217" xr:uid="{00000000-0005-0000-0000-0000B3210000}"/>
    <cellStyle name="จุลภาค 2" xfId="7093" xr:uid="{00000000-0005-0000-0000-0000A0250000}"/>
    <cellStyle name="จุลภาค 2 2" xfId="7251" xr:uid="{00000000-0005-0000-0000-0000A1250000}"/>
    <cellStyle name="จุลภาค 2 2 2" xfId="8369" xr:uid="{00000000-0005-0000-0000-0000A2250000}"/>
    <cellStyle name="จุลภาค 2 2 2 2" xfId="11058" xr:uid="{00000000-0005-0000-0000-0000A3250000}"/>
    <cellStyle name="จุลภาค 2 2 2 2 2" xfId="18016" xr:uid="{9E43C3E1-F86A-4D74-A7CF-012A1B216733}"/>
    <cellStyle name="จุลภาค 2 2 2 3" xfId="16257" xr:uid="{032AE95B-CBB1-4273-9520-4D681CB4AC3C}"/>
    <cellStyle name="จุลภาค 2 2 3" xfId="7934" xr:uid="{00000000-0005-0000-0000-0000A4250000}"/>
    <cellStyle name="จุลภาค 2 2 3 2" xfId="11018" xr:uid="{00000000-0005-0000-0000-0000A5250000}"/>
    <cellStyle name="จุลภาค 2 2 3 2 2" xfId="18000" xr:uid="{23A8108D-E332-41BB-A31C-FEB97BE0A49C}"/>
    <cellStyle name="จุลภาค 2 2 3 3" xfId="15861" xr:uid="{B5F2E66C-D27E-44E2-B487-BBC3E0729A50}"/>
    <cellStyle name="จุลภาค 2 2 4" xfId="15476" xr:uid="{BBC76F49-7D2D-4C54-8A91-73AAF57DE302}"/>
    <cellStyle name="จุลภาค 2 3" xfId="7973" xr:uid="{00000000-0005-0000-0000-0000A6250000}"/>
    <cellStyle name="จุลภาค 2 3 2" xfId="8397" xr:uid="{00000000-0005-0000-0000-0000A7250000}"/>
    <cellStyle name="จุลภาค 2 3 2 2" xfId="16275" xr:uid="{5547CA61-C590-4FFF-B783-9BA6B08FAE34}"/>
    <cellStyle name="จุลภาค 2 3 3" xfId="15880" xr:uid="{2CC2BC09-720D-418D-A2CB-D04F5AB3A082}"/>
    <cellStyle name="จุลภาค 2 4" xfId="8018" xr:uid="{00000000-0005-0000-0000-0000A8250000}"/>
    <cellStyle name="จุลภาค 2 4 2" xfId="11049" xr:uid="{00000000-0005-0000-0000-0000A9250000}"/>
    <cellStyle name="จุลภาค 2 4 2 2" xfId="18010" xr:uid="{7DCCDB54-1CAB-4CF5-9745-2B5BD5B6B086}"/>
    <cellStyle name="จุลภาค 2 4 3" xfId="15910" xr:uid="{6CCD1961-22A0-4BAE-AFD1-71E63BC2342F}"/>
    <cellStyle name="จุลภาค 2 5" xfId="7298" xr:uid="{00000000-0005-0000-0000-0000AA250000}"/>
    <cellStyle name="จุลภาค 2 5 2" xfId="11010" xr:uid="{00000000-0005-0000-0000-0000AB250000}"/>
    <cellStyle name="จุลภาค 2 5 2 2" xfId="17996" xr:uid="{0E78F753-4C75-4633-9EAB-B052A4B25A63}"/>
    <cellStyle name="จุลภาค 2 5 3" xfId="15510" xr:uid="{59070F12-EFBC-4B73-B874-A28D7EBD598C}"/>
    <cellStyle name="จุลภาค 2 6" xfId="21243" xr:uid="{D27677A9-3F8A-4430-8824-54FBBEA7968E}"/>
    <cellStyle name="จุลภาค 2 7" xfId="15386" xr:uid="{5CB80ED5-8F75-4F3B-AAD0-D0B46F54BC69}"/>
    <cellStyle name="จุลภาค 3" xfId="7139" xr:uid="{00000000-0005-0000-0000-0000AC250000}"/>
    <cellStyle name="จุลภาค 3 2" xfId="7259" xr:uid="{00000000-0005-0000-0000-0000AD250000}"/>
    <cellStyle name="จุลภาค 3 2 2" xfId="15483" xr:uid="{ED209BF2-A6BA-48B6-A490-26DD170C4B06}"/>
    <cellStyle name="จุลภาค 3 3" xfId="15392" xr:uid="{000797CF-283B-4AD0-AC36-BA16D30B226C}"/>
    <cellStyle name="จุลภาค 4" xfId="5478" xr:uid="{00000000-0005-0000-0000-0000AE250000}"/>
    <cellStyle name="จุลภาค 4 2" xfId="14573" xr:uid="{88A94A40-F200-4BA0-BC33-BA6B4FA14DA4}"/>
    <cellStyle name="จุลภาค 5" xfId="8414" xr:uid="{00000000-0005-0000-0000-0000AF250000}"/>
    <cellStyle name="จุลภาค 5 2" xfId="16288" xr:uid="{35738B3B-5746-4643-AD34-870CE44DDEB5}"/>
    <cellStyle name="ชื่อเรื่อง 2" xfId="2218" xr:uid="{00000000-0005-0000-0000-0000B0250000}"/>
    <cellStyle name="ชื่อเรื่อง 2 2" xfId="2219" xr:uid="{00000000-0005-0000-0000-0000B1250000}"/>
    <cellStyle name="ชื่อเรื่อง 2 2 2" xfId="6762" xr:uid="{00000000-0005-0000-0000-0000B2250000}"/>
    <cellStyle name="ชื่อเรื่อง 3" xfId="2220" xr:uid="{00000000-0005-0000-0000-0000B3250000}"/>
    <cellStyle name="ณfน๔_NTCณ๘ป๙ (2)" xfId="9267" xr:uid="{00000000-0005-0000-0000-0000BE250000}"/>
    <cellStyle name="ดี 2" xfId="2221" xr:uid="{00000000-0005-0000-0000-0000BF250000}"/>
    <cellStyle name="ดี 2 2" xfId="2222" xr:uid="{00000000-0005-0000-0000-0000C0250000}"/>
    <cellStyle name="ดี 2 2 2" xfId="6765" xr:uid="{00000000-0005-0000-0000-0000C1250000}"/>
    <cellStyle name="ดี 3" xfId="2223" xr:uid="{00000000-0005-0000-0000-0000C2250000}"/>
    <cellStyle name="ตามการเชื่อมโยงหลายมิติ" xfId="2224" xr:uid="{00000000-0005-0000-0000-0000C3250000}"/>
    <cellStyle name="ตามการเชื่อมโยงหลายมิติ 2" xfId="6766" xr:uid="{00000000-0005-0000-0000-0000C4250000}"/>
    <cellStyle name="ตามการเชื่อมโยงหลายมิติ 2 2" xfId="21228" xr:uid="{13FBFB79-65DC-44C7-BD4C-220A3FB8E952}"/>
    <cellStyle name="ตามการเชื่อมโยงหลายมิติ 2 3" xfId="21229" xr:uid="{59F19877-192A-4D8C-8EE5-4C8400A6F4E4}"/>
    <cellStyle name="ตามการเชื่อมโยงหลายมิติ 2 4" xfId="21230" xr:uid="{738B461C-0C42-471F-9496-DC3C0E3AD466}"/>
    <cellStyle name="ตามการเชื่อมโยงหลายมิติ 2 5" xfId="21227" xr:uid="{8D14A23B-79C6-4B45-8FD2-CF005949AA97}"/>
    <cellStyle name="ตามการเชื่อมโยงหลายมิติ 3" xfId="9268" xr:uid="{00000000-0005-0000-0000-0000C5250000}"/>
    <cellStyle name="ตามการเชื่อมโยงหลายมิติ 3 2" xfId="21232" xr:uid="{FDB61087-624C-4472-9472-20A870F748AC}"/>
    <cellStyle name="ตามการเชื่อมโยงหลายมิติ 3 3" xfId="21231" xr:uid="{A1C0FBCD-D494-472B-8149-28874C00A6E5}"/>
    <cellStyle name="ตามการเชื่อมโยงหลายมิติ 4" xfId="21233" xr:uid="{B46968F0-567F-450E-8EE6-04F2DE943F18}"/>
    <cellStyle name="ตามการเชื่อมโยงหลายมิติ 5" xfId="21234" xr:uid="{4E1375DB-1B41-44B5-BA06-7D95E11EC03D}"/>
    <cellStyle name="ตามการเชื่อมโยงหลายมิติ 6" xfId="21235" xr:uid="{DED88FD5-9CEE-425D-BFF2-FA39130D47BC}"/>
    <cellStyle name="ตามการเชื่อมโยงหลายมิติ 7" xfId="21226" xr:uid="{B70565A0-675C-4AEA-A8D1-287A6897F64B}"/>
    <cellStyle name="น้บะภฒ_95" xfId="2225" xr:uid="{00000000-0005-0000-0000-0000C6250000}"/>
    <cellStyle name="ปกติ 10" xfId="2226" xr:uid="{00000000-0005-0000-0000-0000C7250000}"/>
    <cellStyle name="ปกติ 10 2" xfId="2227" xr:uid="{00000000-0005-0000-0000-0000C8250000}"/>
    <cellStyle name="ปกติ 10 2 2" xfId="2228" xr:uid="{00000000-0005-0000-0000-0000C9250000}"/>
    <cellStyle name="ปกติ 10 2 2 2" xfId="2229" xr:uid="{00000000-0005-0000-0000-0000CA250000}"/>
    <cellStyle name="ปกติ 10 2 2 3" xfId="6767" xr:uid="{00000000-0005-0000-0000-0000CB250000}"/>
    <cellStyle name="ปกติ 10 2 3" xfId="2230" xr:uid="{00000000-0005-0000-0000-0000CC250000}"/>
    <cellStyle name="ปกติ 10 2 3 2" xfId="7095" xr:uid="{00000000-0005-0000-0000-0000CD250000}"/>
    <cellStyle name="ปกติ 10 2 4" xfId="5963" xr:uid="{00000000-0005-0000-0000-0000CE250000}"/>
    <cellStyle name="ปกติ 10 3" xfId="2231" xr:uid="{00000000-0005-0000-0000-0000CF250000}"/>
    <cellStyle name="ปกติ 10 3 2" xfId="2232" xr:uid="{00000000-0005-0000-0000-0000D0250000}"/>
    <cellStyle name="ปกติ 10 4" xfId="2233" xr:uid="{00000000-0005-0000-0000-0000D1250000}"/>
    <cellStyle name="ปกติ 10 4 2" xfId="2234" xr:uid="{00000000-0005-0000-0000-0000D2250000}"/>
    <cellStyle name="ปกติ 10 4 3" xfId="5964" xr:uid="{00000000-0005-0000-0000-0000D3250000}"/>
    <cellStyle name="ปกติ 10 5" xfId="2235" xr:uid="{00000000-0005-0000-0000-0000D4250000}"/>
    <cellStyle name="ปกติ 10 5 2" xfId="7856" xr:uid="{00000000-0005-0000-0000-0000D5250000}"/>
    <cellStyle name="ปกติ 10 5 3" xfId="7094" xr:uid="{00000000-0005-0000-0000-0000D6250000}"/>
    <cellStyle name="ปกติ 10 6" xfId="7247" xr:uid="{00000000-0005-0000-0000-0000D7250000}"/>
    <cellStyle name="ปกติ 10 7" xfId="5962" xr:uid="{00000000-0005-0000-0000-0000D8250000}"/>
    <cellStyle name="ปกติ 11" xfId="2236" xr:uid="{00000000-0005-0000-0000-0000D9250000}"/>
    <cellStyle name="ปกติ 11 2" xfId="2237" xr:uid="{00000000-0005-0000-0000-0000DA250000}"/>
    <cellStyle name="ปกติ 11 2 2" xfId="2238" xr:uid="{00000000-0005-0000-0000-0000DB250000}"/>
    <cellStyle name="ปกติ 11 2 2 2" xfId="2239" xr:uid="{00000000-0005-0000-0000-0000DC250000}"/>
    <cellStyle name="ปกติ 11 2 3" xfId="2240" xr:uid="{00000000-0005-0000-0000-0000DD250000}"/>
    <cellStyle name="ปกติ 11 2 3 2" xfId="2241" xr:uid="{00000000-0005-0000-0000-0000DE250000}"/>
    <cellStyle name="ปกติ 11 3" xfId="2242" xr:uid="{00000000-0005-0000-0000-0000DF250000}"/>
    <cellStyle name="ปกติ 11 3 10" xfId="9557" xr:uid="{00000000-0005-0000-0000-0000E0250000}"/>
    <cellStyle name="ปกติ 11 3 10 2" xfId="16632" xr:uid="{B420CEF2-1670-46D1-8295-8E5C561E82F2}"/>
    <cellStyle name="ปกติ 11 3 11" xfId="11681" xr:uid="{13408831-7E7D-4547-AED1-6F5D6FC3772A}"/>
    <cellStyle name="ปกติ 11 3 2" xfId="2243" xr:uid="{00000000-0005-0000-0000-0000E1250000}"/>
    <cellStyle name="ปกติ 11 3 2 2" xfId="2244" xr:uid="{00000000-0005-0000-0000-0000E2250000}"/>
    <cellStyle name="ปกติ 11 3 2 2 2" xfId="2245" xr:uid="{00000000-0005-0000-0000-0000E3250000}"/>
    <cellStyle name="ปกติ 11 3 2 2 2 2" xfId="3260" xr:uid="{00000000-0005-0000-0000-0000E4250000}"/>
    <cellStyle name="ปกติ 11 3 2 2 2 2 2" xfId="3644" xr:uid="{00000000-0005-0000-0000-0000E5250000}"/>
    <cellStyle name="ปกติ 11 3 2 2 2 2 2 2" xfId="5391" xr:uid="{00000000-0005-0000-0000-0000E6250000}"/>
    <cellStyle name="ปกติ 11 3 2 2 2 2 2 2 2" xfId="10850" xr:uid="{00000000-0005-0000-0000-0000E7250000}"/>
    <cellStyle name="ปกติ 11 3 2 2 2 2 2 2 2 2" xfId="17920" xr:uid="{7B6F3F95-AD16-4A42-B40C-85F6F26E40D6}"/>
    <cellStyle name="ปกติ 11 3 2 2 2 2 2 2 3" xfId="14521" xr:uid="{1B896DFC-1976-41D4-B3BB-DCE6C36BE109}"/>
    <cellStyle name="ปกติ 11 3 2 2 2 2 2 3" xfId="10099" xr:uid="{00000000-0005-0000-0000-0000E8250000}"/>
    <cellStyle name="ปกติ 11 3 2 2 2 2 2 3 2" xfId="17169" xr:uid="{128B7CFA-DB35-40DE-BF12-6E2478A7EE34}"/>
    <cellStyle name="ปกติ 11 3 2 2 2 2 2 4" xfId="12776" xr:uid="{A1EDA178-A16F-4986-9E36-716FA3DE682E}"/>
    <cellStyle name="ปกติ 11 3 2 2 2 2 3" xfId="5008" xr:uid="{00000000-0005-0000-0000-0000E9250000}"/>
    <cellStyle name="ปกติ 11 3 2 2 2 2 3 2" xfId="10474" xr:uid="{00000000-0005-0000-0000-0000EA250000}"/>
    <cellStyle name="ปกติ 11 3 2 2 2 2 3 2 2" xfId="17544" xr:uid="{E97BB40E-17CA-4F81-981C-019B44E10938}"/>
    <cellStyle name="ปกติ 11 3 2 2 2 2 3 3" xfId="14138" xr:uid="{00ABCDB5-154E-47FA-9E1F-3A7EB3751A8C}"/>
    <cellStyle name="ปกติ 11 3 2 2 2 2 4" xfId="9725" xr:uid="{00000000-0005-0000-0000-0000EB250000}"/>
    <cellStyle name="ปกติ 11 3 2 2 2 2 4 2" xfId="16795" xr:uid="{3E6EFE34-9A85-4523-88A8-F64DAA47830F}"/>
    <cellStyle name="ปกติ 11 3 2 2 2 2 5" xfId="12400" xr:uid="{12959C10-EF55-4790-87E6-33F0FDF4AB2A}"/>
    <cellStyle name="ปกติ 11 3 2 2 2 3" xfId="3456" xr:uid="{00000000-0005-0000-0000-0000EC250000}"/>
    <cellStyle name="ปกติ 11 3 2 2 2 3 2" xfId="5203" xr:uid="{00000000-0005-0000-0000-0000ED250000}"/>
    <cellStyle name="ปกติ 11 3 2 2 2 3 2 2" xfId="10662" xr:uid="{00000000-0005-0000-0000-0000EE250000}"/>
    <cellStyle name="ปกติ 11 3 2 2 2 3 2 2 2" xfId="17732" xr:uid="{36A47107-4BF0-4054-9AB2-1566D4918AC7}"/>
    <cellStyle name="ปกติ 11 3 2 2 2 3 2 3" xfId="14333" xr:uid="{820022AB-98BF-4741-9F0E-8F3981920415}"/>
    <cellStyle name="ปกติ 11 3 2 2 2 3 3" xfId="9912" xr:uid="{00000000-0005-0000-0000-0000EF250000}"/>
    <cellStyle name="ปกติ 11 3 2 2 2 3 3 2" xfId="16982" xr:uid="{D6810113-B83B-4D75-9EC3-31341DA4190E}"/>
    <cellStyle name="ปกติ 11 3 2 2 2 3 4" xfId="12588" xr:uid="{35058108-BCAD-48C9-B778-609B5027C98F}"/>
    <cellStyle name="ปกติ 11 3 2 2 2 4" xfId="4291" xr:uid="{00000000-0005-0000-0000-0000F0250000}"/>
    <cellStyle name="ปกติ 11 3 2 2 2 4 2" xfId="10286" xr:uid="{00000000-0005-0000-0000-0000F1250000}"/>
    <cellStyle name="ปกติ 11 3 2 2 2 4 2 2" xfId="17356" xr:uid="{E421ECAB-F07B-41B1-B142-4AB4AC4BBF4D}"/>
    <cellStyle name="ปกติ 11 3 2 2 2 4 3" xfId="13422" xr:uid="{DDC0A0DC-C8DB-4540-8200-A1BABEA9A1F5}"/>
    <cellStyle name="ปกติ 11 3 2 2 2 5" xfId="9560" xr:uid="{00000000-0005-0000-0000-0000F2250000}"/>
    <cellStyle name="ปกติ 11 3 2 2 2 5 2" xfId="16635" xr:uid="{2702F7BD-A9CE-442C-86DA-04B321D3EBCD}"/>
    <cellStyle name="ปกติ 11 3 2 2 2 6" xfId="11684" xr:uid="{92B57CC2-DDBF-4FCB-9958-DCC6EFC8B73D}"/>
    <cellStyle name="ปกติ 11 3 2 2 3" xfId="3259" xr:uid="{00000000-0005-0000-0000-0000F3250000}"/>
    <cellStyle name="ปกติ 11 3 2 2 3 2" xfId="3643" xr:uid="{00000000-0005-0000-0000-0000F4250000}"/>
    <cellStyle name="ปกติ 11 3 2 2 3 2 2" xfId="5390" xr:uid="{00000000-0005-0000-0000-0000F5250000}"/>
    <cellStyle name="ปกติ 11 3 2 2 3 2 2 2" xfId="10849" xr:uid="{00000000-0005-0000-0000-0000F6250000}"/>
    <cellStyle name="ปกติ 11 3 2 2 3 2 2 2 2" xfId="17919" xr:uid="{07799F76-1062-42F1-9162-A9E8BC10E5A4}"/>
    <cellStyle name="ปกติ 11 3 2 2 3 2 2 3" xfId="14520" xr:uid="{EF5C192E-132A-4FED-BFE2-77B7BD810223}"/>
    <cellStyle name="ปกติ 11 3 2 2 3 2 3" xfId="10098" xr:uid="{00000000-0005-0000-0000-0000F7250000}"/>
    <cellStyle name="ปกติ 11 3 2 2 3 2 3 2" xfId="17168" xr:uid="{70969E16-315E-4423-8696-0A16C1AA938D}"/>
    <cellStyle name="ปกติ 11 3 2 2 3 2 4" xfId="12775" xr:uid="{895D412B-9076-4BEF-BE1C-EF87C71FBCED}"/>
    <cellStyle name="ปกติ 11 3 2 2 3 3" xfId="5007" xr:uid="{00000000-0005-0000-0000-0000F8250000}"/>
    <cellStyle name="ปกติ 11 3 2 2 3 3 2" xfId="10473" xr:uid="{00000000-0005-0000-0000-0000F9250000}"/>
    <cellStyle name="ปกติ 11 3 2 2 3 3 2 2" xfId="17543" xr:uid="{5A9DD3ED-FCF5-479F-BC66-AE8BF604F2F6}"/>
    <cellStyle name="ปกติ 11 3 2 2 3 3 3" xfId="14137" xr:uid="{E2E5BF04-D925-4FA3-98AA-9D4561A7E5C8}"/>
    <cellStyle name="ปกติ 11 3 2 2 3 4" xfId="9724" xr:uid="{00000000-0005-0000-0000-0000FA250000}"/>
    <cellStyle name="ปกติ 11 3 2 2 3 4 2" xfId="16794" xr:uid="{2962C044-A96A-4A2C-B070-710F857B0812}"/>
    <cellStyle name="ปกติ 11 3 2 2 3 5" xfId="12399" xr:uid="{8507A273-A428-46CB-9FB4-07687FD9B53A}"/>
    <cellStyle name="ปกติ 11 3 2 2 4" xfId="3455" xr:uid="{00000000-0005-0000-0000-0000FB250000}"/>
    <cellStyle name="ปกติ 11 3 2 2 4 2" xfId="5202" xr:uid="{00000000-0005-0000-0000-0000FC250000}"/>
    <cellStyle name="ปกติ 11 3 2 2 4 2 2" xfId="10661" xr:uid="{00000000-0005-0000-0000-0000FD250000}"/>
    <cellStyle name="ปกติ 11 3 2 2 4 2 2 2" xfId="17731" xr:uid="{F4E832AD-4941-42A7-9A9F-79EB0D5E45F1}"/>
    <cellStyle name="ปกติ 11 3 2 2 4 2 3" xfId="14332" xr:uid="{B7378F10-76A5-4A0B-8BB3-1499024EF99B}"/>
    <cellStyle name="ปกติ 11 3 2 2 4 3" xfId="9911" xr:uid="{00000000-0005-0000-0000-0000FE250000}"/>
    <cellStyle name="ปกติ 11 3 2 2 4 3 2" xfId="16981" xr:uid="{8713BD15-5D3A-4DB0-B771-B92CC0329EE5}"/>
    <cellStyle name="ปกติ 11 3 2 2 4 4" xfId="12587" xr:uid="{183099A7-00DD-4FD7-8645-757295C8B061}"/>
    <cellStyle name="ปกติ 11 3 2 2 5" xfId="4290" xr:uid="{00000000-0005-0000-0000-0000FF250000}"/>
    <cellStyle name="ปกติ 11 3 2 2 5 2" xfId="10285" xr:uid="{00000000-0005-0000-0000-000000260000}"/>
    <cellStyle name="ปกติ 11 3 2 2 5 2 2" xfId="17355" xr:uid="{FD5FF697-0D6B-4D3D-92A5-ACE80DC95D37}"/>
    <cellStyle name="ปกติ 11 3 2 2 5 3" xfId="13421" xr:uid="{C7EFC373-7891-4B52-84A4-8FC45C49E7B0}"/>
    <cellStyle name="ปกติ 11 3 2 2 6" xfId="9559" xr:uid="{00000000-0005-0000-0000-000001260000}"/>
    <cellStyle name="ปกติ 11 3 2 2 6 2" xfId="16634" xr:uid="{033335AD-EEE4-46E2-A525-00C47FDF0B88}"/>
    <cellStyle name="ปกติ 11 3 2 2 7" xfId="11683" xr:uid="{453FF0C3-4CFA-492B-9A06-011ADFDE2424}"/>
    <cellStyle name="ปกติ 11 3 2 3" xfId="2246" xr:uid="{00000000-0005-0000-0000-000002260000}"/>
    <cellStyle name="ปกติ 11 3 2 3 2" xfId="3261" xr:uid="{00000000-0005-0000-0000-000003260000}"/>
    <cellStyle name="ปกติ 11 3 2 3 2 2" xfId="3645" xr:uid="{00000000-0005-0000-0000-000004260000}"/>
    <cellStyle name="ปกติ 11 3 2 3 2 2 2" xfId="5392" xr:uid="{00000000-0005-0000-0000-000005260000}"/>
    <cellStyle name="ปกติ 11 3 2 3 2 2 2 2" xfId="10851" xr:uid="{00000000-0005-0000-0000-000006260000}"/>
    <cellStyle name="ปกติ 11 3 2 3 2 2 2 2 2" xfId="17921" xr:uid="{9D31576F-9CBB-4904-8FB0-03739D0AB5A6}"/>
    <cellStyle name="ปกติ 11 3 2 3 2 2 2 3" xfId="14522" xr:uid="{F6ECE8DF-D348-48B6-93D8-18AFE326FC70}"/>
    <cellStyle name="ปกติ 11 3 2 3 2 2 3" xfId="10100" xr:uid="{00000000-0005-0000-0000-000007260000}"/>
    <cellStyle name="ปกติ 11 3 2 3 2 2 3 2" xfId="17170" xr:uid="{446235CD-CE65-4A70-ADED-4E803EBCD695}"/>
    <cellStyle name="ปกติ 11 3 2 3 2 2 4" xfId="12777" xr:uid="{9A5D802E-1E48-4F88-88E6-CDF2D04C615E}"/>
    <cellStyle name="ปกติ 11 3 2 3 2 3" xfId="5009" xr:uid="{00000000-0005-0000-0000-000008260000}"/>
    <cellStyle name="ปกติ 11 3 2 3 2 3 2" xfId="10475" xr:uid="{00000000-0005-0000-0000-000009260000}"/>
    <cellStyle name="ปกติ 11 3 2 3 2 3 2 2" xfId="17545" xr:uid="{720D7CA8-068C-4D46-9E30-B6775AF796E5}"/>
    <cellStyle name="ปกติ 11 3 2 3 2 3 3" xfId="14139" xr:uid="{3B5330FB-C265-4B2B-9609-1BE5BEACBC76}"/>
    <cellStyle name="ปกติ 11 3 2 3 2 4" xfId="9726" xr:uid="{00000000-0005-0000-0000-00000A260000}"/>
    <cellStyle name="ปกติ 11 3 2 3 2 4 2" xfId="16796" xr:uid="{2F12D631-2E16-4FAB-B8B0-260D3475B792}"/>
    <cellStyle name="ปกติ 11 3 2 3 2 5" xfId="12401" xr:uid="{061FAA5D-2D10-4371-AB5C-5AF1A6DED2D8}"/>
    <cellStyle name="ปกติ 11 3 2 3 3" xfId="3457" xr:uid="{00000000-0005-0000-0000-00000B260000}"/>
    <cellStyle name="ปกติ 11 3 2 3 3 2" xfId="5204" xr:uid="{00000000-0005-0000-0000-00000C260000}"/>
    <cellStyle name="ปกติ 11 3 2 3 3 2 2" xfId="10663" xr:uid="{00000000-0005-0000-0000-00000D260000}"/>
    <cellStyle name="ปกติ 11 3 2 3 3 2 2 2" xfId="17733" xr:uid="{C09926E1-DD50-4A2D-957C-EE7F015B89BC}"/>
    <cellStyle name="ปกติ 11 3 2 3 3 2 3" xfId="14334" xr:uid="{ABDA93A0-258A-471A-A27F-E330745E643D}"/>
    <cellStyle name="ปกติ 11 3 2 3 3 3" xfId="9913" xr:uid="{00000000-0005-0000-0000-00000E260000}"/>
    <cellStyle name="ปกติ 11 3 2 3 3 3 2" xfId="16983" xr:uid="{B6FD4B8A-D203-491C-8749-32C3F5F6D675}"/>
    <cellStyle name="ปกติ 11 3 2 3 3 4" xfId="12589" xr:uid="{A888CF2E-5DDD-42DC-AAC5-52175054FF3D}"/>
    <cellStyle name="ปกติ 11 3 2 3 4" xfId="4292" xr:uid="{00000000-0005-0000-0000-00000F260000}"/>
    <cellStyle name="ปกติ 11 3 2 3 4 2" xfId="10287" xr:uid="{00000000-0005-0000-0000-000010260000}"/>
    <cellStyle name="ปกติ 11 3 2 3 4 2 2" xfId="17357" xr:uid="{68C9B13D-FF3A-48FB-9361-2B9289DAC53E}"/>
    <cellStyle name="ปกติ 11 3 2 3 4 3" xfId="13423" xr:uid="{EC9C502B-258E-48AB-8E14-216AB1A8A46C}"/>
    <cellStyle name="ปกติ 11 3 2 3 5" xfId="9561" xr:uid="{00000000-0005-0000-0000-000011260000}"/>
    <cellStyle name="ปกติ 11 3 2 3 5 2" xfId="16636" xr:uid="{7DEC7B64-E5F4-42E0-9DB5-7E0D38A36B11}"/>
    <cellStyle name="ปกติ 11 3 2 3 6" xfId="11685" xr:uid="{69AE51E5-B0CA-4038-8AEB-3206550D358D}"/>
    <cellStyle name="ปกติ 11 3 2 4" xfId="3258" xr:uid="{00000000-0005-0000-0000-000012260000}"/>
    <cellStyle name="ปกติ 11 3 2 4 2" xfId="3642" xr:uid="{00000000-0005-0000-0000-000013260000}"/>
    <cellStyle name="ปกติ 11 3 2 4 2 2" xfId="5389" xr:uid="{00000000-0005-0000-0000-000014260000}"/>
    <cellStyle name="ปกติ 11 3 2 4 2 2 2" xfId="10848" xr:uid="{00000000-0005-0000-0000-000015260000}"/>
    <cellStyle name="ปกติ 11 3 2 4 2 2 2 2" xfId="17918" xr:uid="{E1E1052D-6CE3-46ED-809E-213660BE9103}"/>
    <cellStyle name="ปกติ 11 3 2 4 2 2 3" xfId="14519" xr:uid="{1465BEB0-CFE3-4FFA-8D9D-66B3F1D053FA}"/>
    <cellStyle name="ปกติ 11 3 2 4 2 3" xfId="10097" xr:uid="{00000000-0005-0000-0000-000016260000}"/>
    <cellStyle name="ปกติ 11 3 2 4 2 3 2" xfId="17167" xr:uid="{97A1196C-CADE-42CE-BC0E-E5287E381181}"/>
    <cellStyle name="ปกติ 11 3 2 4 2 4" xfId="12774" xr:uid="{B4EEBE29-DA85-4C6E-A601-44C0B6609B63}"/>
    <cellStyle name="ปกติ 11 3 2 4 3" xfId="5006" xr:uid="{00000000-0005-0000-0000-000017260000}"/>
    <cellStyle name="ปกติ 11 3 2 4 3 2" xfId="10472" xr:uid="{00000000-0005-0000-0000-000018260000}"/>
    <cellStyle name="ปกติ 11 3 2 4 3 2 2" xfId="17542" xr:uid="{7B9A513E-E062-4054-8819-F12EECEF316F}"/>
    <cellStyle name="ปกติ 11 3 2 4 3 3" xfId="14136" xr:uid="{4A38A80F-C79E-434B-9F8F-C6C0C599DCD3}"/>
    <cellStyle name="ปกติ 11 3 2 4 4" xfId="9723" xr:uid="{00000000-0005-0000-0000-000019260000}"/>
    <cellStyle name="ปกติ 11 3 2 4 4 2" xfId="16793" xr:uid="{6F151B2D-CD33-4C94-A963-DBCE3ED7B0E7}"/>
    <cellStyle name="ปกติ 11 3 2 4 5" xfId="12398" xr:uid="{5CFC9BD4-C8DF-4163-AE83-6EAF286F9359}"/>
    <cellStyle name="ปกติ 11 3 2 5" xfId="3454" xr:uid="{00000000-0005-0000-0000-00001A260000}"/>
    <cellStyle name="ปกติ 11 3 2 5 2" xfId="5201" xr:uid="{00000000-0005-0000-0000-00001B260000}"/>
    <cellStyle name="ปกติ 11 3 2 5 2 2" xfId="10660" xr:uid="{00000000-0005-0000-0000-00001C260000}"/>
    <cellStyle name="ปกติ 11 3 2 5 2 2 2" xfId="17730" xr:uid="{25F908F7-19CE-4A6D-9642-ACB2E713E413}"/>
    <cellStyle name="ปกติ 11 3 2 5 2 3" xfId="14331" xr:uid="{234C5701-9B8A-4EC8-8A33-4B3B2624B0CD}"/>
    <cellStyle name="ปกติ 11 3 2 5 3" xfId="9910" xr:uid="{00000000-0005-0000-0000-00001D260000}"/>
    <cellStyle name="ปกติ 11 3 2 5 3 2" xfId="16980" xr:uid="{FAC3D304-03AE-4099-9B6D-2147551451A6}"/>
    <cellStyle name="ปกติ 11 3 2 5 4" xfId="12586" xr:uid="{B4995D0F-E4B2-498F-86E6-A87A6578CF35}"/>
    <cellStyle name="ปกติ 11 3 2 6" xfId="4289" xr:uid="{00000000-0005-0000-0000-00001E260000}"/>
    <cellStyle name="ปกติ 11 3 2 6 2" xfId="10284" xr:uid="{00000000-0005-0000-0000-00001F260000}"/>
    <cellStyle name="ปกติ 11 3 2 6 2 2" xfId="17354" xr:uid="{CBDE2B2A-0834-40E2-ADED-A91A61003351}"/>
    <cellStyle name="ปกติ 11 3 2 6 3" xfId="13420" xr:uid="{606D12E6-A046-4281-B775-9C838E233D98}"/>
    <cellStyle name="ปกติ 11 3 2 7" xfId="9558" xr:uid="{00000000-0005-0000-0000-000020260000}"/>
    <cellStyle name="ปกติ 11 3 2 7 2" xfId="16633" xr:uid="{9E8D72F9-AF51-42CC-AB13-CC67BE1C6FF1}"/>
    <cellStyle name="ปกติ 11 3 2 8" xfId="11682" xr:uid="{D14D3B91-1BB3-4660-B026-FE63D54E259E}"/>
    <cellStyle name="ปกติ 11 3 3" xfId="2247" xr:uid="{00000000-0005-0000-0000-000021260000}"/>
    <cellStyle name="ปกติ 11 3 3 2" xfId="2248" xr:uid="{00000000-0005-0000-0000-000022260000}"/>
    <cellStyle name="ปกติ 11 3 3 2 2" xfId="3263" xr:uid="{00000000-0005-0000-0000-000023260000}"/>
    <cellStyle name="ปกติ 11 3 3 2 2 2" xfId="3647" xr:uid="{00000000-0005-0000-0000-000024260000}"/>
    <cellStyle name="ปกติ 11 3 3 2 2 2 2" xfId="5394" xr:uid="{00000000-0005-0000-0000-000025260000}"/>
    <cellStyle name="ปกติ 11 3 3 2 2 2 2 2" xfId="10853" xr:uid="{00000000-0005-0000-0000-000026260000}"/>
    <cellStyle name="ปกติ 11 3 3 2 2 2 2 2 2" xfId="17923" xr:uid="{9F1908B0-98CF-4097-B59D-067BA264516F}"/>
    <cellStyle name="ปกติ 11 3 3 2 2 2 2 3" xfId="14524" xr:uid="{6B8C892F-4548-4D6D-AB47-D65BF2DF48E7}"/>
    <cellStyle name="ปกติ 11 3 3 2 2 2 3" xfId="10102" xr:uid="{00000000-0005-0000-0000-000027260000}"/>
    <cellStyle name="ปกติ 11 3 3 2 2 2 3 2" xfId="17172" xr:uid="{9F167B71-2AAA-40A4-992E-2B846F6A1040}"/>
    <cellStyle name="ปกติ 11 3 3 2 2 2 4" xfId="12779" xr:uid="{B8A346F0-82FE-4357-9DF9-892B9DF84255}"/>
    <cellStyle name="ปกติ 11 3 3 2 2 3" xfId="5011" xr:uid="{00000000-0005-0000-0000-000028260000}"/>
    <cellStyle name="ปกติ 11 3 3 2 2 3 2" xfId="10477" xr:uid="{00000000-0005-0000-0000-000029260000}"/>
    <cellStyle name="ปกติ 11 3 3 2 2 3 2 2" xfId="17547" xr:uid="{DA8C0403-1825-457D-8284-EFE1F084F31B}"/>
    <cellStyle name="ปกติ 11 3 3 2 2 3 3" xfId="14141" xr:uid="{500D252A-F481-4D85-A036-3AD492C334E7}"/>
    <cellStyle name="ปกติ 11 3 3 2 2 4" xfId="9728" xr:uid="{00000000-0005-0000-0000-00002A260000}"/>
    <cellStyle name="ปกติ 11 3 3 2 2 4 2" xfId="16798" xr:uid="{881AEE27-A900-4A42-8D3F-867FB4875772}"/>
    <cellStyle name="ปกติ 11 3 3 2 2 5" xfId="12403" xr:uid="{F90F0E75-BC36-4E96-ADA0-50A305FBCF45}"/>
    <cellStyle name="ปกติ 11 3 3 2 3" xfId="3459" xr:uid="{00000000-0005-0000-0000-00002B260000}"/>
    <cellStyle name="ปกติ 11 3 3 2 3 2" xfId="5206" xr:uid="{00000000-0005-0000-0000-00002C260000}"/>
    <cellStyle name="ปกติ 11 3 3 2 3 2 2" xfId="10665" xr:uid="{00000000-0005-0000-0000-00002D260000}"/>
    <cellStyle name="ปกติ 11 3 3 2 3 2 2 2" xfId="17735" xr:uid="{C588F572-F7A0-4AFD-81E1-B721867B6B95}"/>
    <cellStyle name="ปกติ 11 3 3 2 3 2 3" xfId="14336" xr:uid="{52E35FCA-A582-46CD-96E4-660899817343}"/>
    <cellStyle name="ปกติ 11 3 3 2 3 3" xfId="9915" xr:uid="{00000000-0005-0000-0000-00002E260000}"/>
    <cellStyle name="ปกติ 11 3 3 2 3 3 2" xfId="16985" xr:uid="{4AECADAD-D589-45A8-92CE-36FD5E61F068}"/>
    <cellStyle name="ปกติ 11 3 3 2 3 4" xfId="12591" xr:uid="{972190BA-E0C5-45C6-BA5E-EA10D750CC26}"/>
    <cellStyle name="ปกติ 11 3 3 2 4" xfId="4294" xr:uid="{00000000-0005-0000-0000-00002F260000}"/>
    <cellStyle name="ปกติ 11 3 3 2 4 2" xfId="10289" xr:uid="{00000000-0005-0000-0000-000030260000}"/>
    <cellStyle name="ปกติ 11 3 3 2 4 2 2" xfId="17359" xr:uid="{AD7E1B73-CC53-4E3E-81A7-2C9800C55947}"/>
    <cellStyle name="ปกติ 11 3 3 2 4 3" xfId="13425" xr:uid="{19B2CD99-D664-4410-8B59-E419FB39E3DE}"/>
    <cellStyle name="ปกติ 11 3 3 2 5" xfId="9563" xr:uid="{00000000-0005-0000-0000-000031260000}"/>
    <cellStyle name="ปกติ 11 3 3 2 5 2" xfId="16638" xr:uid="{B3FBC465-2A32-4774-B008-94D411FBB625}"/>
    <cellStyle name="ปกติ 11 3 3 2 6" xfId="11687" xr:uid="{ABC3FE7C-01B5-4928-8532-5CDB3FD6D9C2}"/>
    <cellStyle name="ปกติ 11 3 3 3" xfId="3262" xr:uid="{00000000-0005-0000-0000-000032260000}"/>
    <cellStyle name="ปกติ 11 3 3 3 2" xfId="3646" xr:uid="{00000000-0005-0000-0000-000033260000}"/>
    <cellStyle name="ปกติ 11 3 3 3 2 2" xfId="5393" xr:uid="{00000000-0005-0000-0000-000034260000}"/>
    <cellStyle name="ปกติ 11 3 3 3 2 2 2" xfId="10852" xr:uid="{00000000-0005-0000-0000-000035260000}"/>
    <cellStyle name="ปกติ 11 3 3 3 2 2 2 2" xfId="17922" xr:uid="{6AE0EF18-CA92-465C-A5EB-CDE27BFF22EB}"/>
    <cellStyle name="ปกติ 11 3 3 3 2 2 3" xfId="14523" xr:uid="{9840EFFB-C6F7-4698-87BB-2D90E7D51771}"/>
    <cellStyle name="ปกติ 11 3 3 3 2 3" xfId="10101" xr:uid="{00000000-0005-0000-0000-000036260000}"/>
    <cellStyle name="ปกติ 11 3 3 3 2 3 2" xfId="17171" xr:uid="{4BECC670-F4A8-4156-A304-6AEB3BF5A874}"/>
    <cellStyle name="ปกติ 11 3 3 3 2 4" xfId="12778" xr:uid="{2688C5EE-3552-4344-B043-37304F6642BD}"/>
    <cellStyle name="ปกติ 11 3 3 3 3" xfId="5010" xr:uid="{00000000-0005-0000-0000-000037260000}"/>
    <cellStyle name="ปกติ 11 3 3 3 3 2" xfId="10476" xr:uid="{00000000-0005-0000-0000-000038260000}"/>
    <cellStyle name="ปกติ 11 3 3 3 3 2 2" xfId="17546" xr:uid="{98A08665-739B-40DF-A5CB-0759773AE631}"/>
    <cellStyle name="ปกติ 11 3 3 3 3 3" xfId="14140" xr:uid="{049619E9-91AB-4FB2-95FD-42F64515C564}"/>
    <cellStyle name="ปกติ 11 3 3 3 4" xfId="9727" xr:uid="{00000000-0005-0000-0000-000039260000}"/>
    <cellStyle name="ปกติ 11 3 3 3 4 2" xfId="16797" xr:uid="{5B107468-4FE7-46F4-AB37-1D9CB1D51711}"/>
    <cellStyle name="ปกติ 11 3 3 3 5" xfId="12402" xr:uid="{C4946C1B-8DFE-426E-9FBC-F1C375C852C8}"/>
    <cellStyle name="ปกติ 11 3 3 4" xfId="3458" xr:uid="{00000000-0005-0000-0000-00003A260000}"/>
    <cellStyle name="ปกติ 11 3 3 4 2" xfId="5205" xr:uid="{00000000-0005-0000-0000-00003B260000}"/>
    <cellStyle name="ปกติ 11 3 3 4 2 2" xfId="10664" xr:uid="{00000000-0005-0000-0000-00003C260000}"/>
    <cellStyle name="ปกติ 11 3 3 4 2 2 2" xfId="17734" xr:uid="{A7FDE0C2-4DEB-4ABD-8E6D-BD6EFDA4C5C2}"/>
    <cellStyle name="ปกติ 11 3 3 4 2 3" xfId="14335" xr:uid="{CD82A759-4FDC-4C79-87B9-1FDBA27CF989}"/>
    <cellStyle name="ปกติ 11 3 3 4 3" xfId="9914" xr:uid="{00000000-0005-0000-0000-00003D260000}"/>
    <cellStyle name="ปกติ 11 3 3 4 3 2" xfId="16984" xr:uid="{A2E8997F-6D95-4EAD-850F-E9207AF41736}"/>
    <cellStyle name="ปกติ 11 3 3 4 4" xfId="12590" xr:uid="{1AEAA80B-B50E-49F7-9AB0-939A82D246F9}"/>
    <cellStyle name="ปกติ 11 3 3 5" xfId="4293" xr:uid="{00000000-0005-0000-0000-00003E260000}"/>
    <cellStyle name="ปกติ 11 3 3 5 2" xfId="10288" xr:uid="{00000000-0005-0000-0000-00003F260000}"/>
    <cellStyle name="ปกติ 11 3 3 5 2 2" xfId="17358" xr:uid="{BB150350-DD8D-4804-AF71-71F154F14743}"/>
    <cellStyle name="ปกติ 11 3 3 5 3" xfId="13424" xr:uid="{100A4CD7-5DDA-418E-A69E-9FDFFAFFEDB0}"/>
    <cellStyle name="ปกติ 11 3 3 6" xfId="9562" xr:uid="{00000000-0005-0000-0000-000040260000}"/>
    <cellStyle name="ปกติ 11 3 3 6 2" xfId="16637" xr:uid="{8F430D6A-BE0B-4B05-B871-CDBFFBD94502}"/>
    <cellStyle name="ปกติ 11 3 3 7" xfId="11686" xr:uid="{11D8EF79-CE43-4DBF-9A50-919E12D26DF9}"/>
    <cellStyle name="ปกติ 11 3 4" xfId="2249" xr:uid="{00000000-0005-0000-0000-000041260000}"/>
    <cellStyle name="ปกติ 11 3 4 2" xfId="2250" xr:uid="{00000000-0005-0000-0000-000042260000}"/>
    <cellStyle name="ปกติ 11 3 4 2 2" xfId="3265" xr:uid="{00000000-0005-0000-0000-000043260000}"/>
    <cellStyle name="ปกติ 11 3 4 2 2 2" xfId="3649" xr:uid="{00000000-0005-0000-0000-000044260000}"/>
    <cellStyle name="ปกติ 11 3 4 2 2 2 2" xfId="5396" xr:uid="{00000000-0005-0000-0000-000045260000}"/>
    <cellStyle name="ปกติ 11 3 4 2 2 2 2 2" xfId="10855" xr:uid="{00000000-0005-0000-0000-000046260000}"/>
    <cellStyle name="ปกติ 11 3 4 2 2 2 2 2 2" xfId="17925" xr:uid="{8E1B86EA-6D7B-4503-9C70-9FBBB4C580DF}"/>
    <cellStyle name="ปกติ 11 3 4 2 2 2 2 3" xfId="14526" xr:uid="{6538B3F1-38D4-457B-B056-59EDD81E8651}"/>
    <cellStyle name="ปกติ 11 3 4 2 2 2 3" xfId="10104" xr:uid="{00000000-0005-0000-0000-000047260000}"/>
    <cellStyle name="ปกติ 11 3 4 2 2 2 3 2" xfId="17174" xr:uid="{166EEEA9-364A-4DA1-B74E-977536699CA3}"/>
    <cellStyle name="ปกติ 11 3 4 2 2 2 4" xfId="12781" xr:uid="{EBAF2C14-0048-4603-A695-1D317101DA2E}"/>
    <cellStyle name="ปกติ 11 3 4 2 2 3" xfId="5013" xr:uid="{00000000-0005-0000-0000-000048260000}"/>
    <cellStyle name="ปกติ 11 3 4 2 2 3 2" xfId="10479" xr:uid="{00000000-0005-0000-0000-000049260000}"/>
    <cellStyle name="ปกติ 11 3 4 2 2 3 2 2" xfId="17549" xr:uid="{0D418A0D-84E8-4B37-8376-F498C181470B}"/>
    <cellStyle name="ปกติ 11 3 4 2 2 3 3" xfId="14143" xr:uid="{5C6986D2-C3E7-4953-B12C-1483EB00F014}"/>
    <cellStyle name="ปกติ 11 3 4 2 2 4" xfId="9730" xr:uid="{00000000-0005-0000-0000-00004A260000}"/>
    <cellStyle name="ปกติ 11 3 4 2 2 4 2" xfId="16800" xr:uid="{E07069E9-27C5-4873-B01C-475158ED67C9}"/>
    <cellStyle name="ปกติ 11 3 4 2 2 5" xfId="12405" xr:uid="{04F32028-007F-46DF-A7DF-F18EC5CACF0E}"/>
    <cellStyle name="ปกติ 11 3 4 2 3" xfId="3461" xr:uid="{00000000-0005-0000-0000-00004B260000}"/>
    <cellStyle name="ปกติ 11 3 4 2 3 2" xfId="5208" xr:uid="{00000000-0005-0000-0000-00004C260000}"/>
    <cellStyle name="ปกติ 11 3 4 2 3 2 2" xfId="10667" xr:uid="{00000000-0005-0000-0000-00004D260000}"/>
    <cellStyle name="ปกติ 11 3 4 2 3 2 2 2" xfId="17737" xr:uid="{A057C9B7-6788-4BBA-9E6B-1CD39919FF03}"/>
    <cellStyle name="ปกติ 11 3 4 2 3 2 3" xfId="14338" xr:uid="{C87A5FCC-08EE-4C88-BEA0-78017C0EEADF}"/>
    <cellStyle name="ปกติ 11 3 4 2 3 3" xfId="9917" xr:uid="{00000000-0005-0000-0000-00004E260000}"/>
    <cellStyle name="ปกติ 11 3 4 2 3 3 2" xfId="16987" xr:uid="{C550E085-E0E8-4775-ADF6-9697992BA7AB}"/>
    <cellStyle name="ปกติ 11 3 4 2 3 4" xfId="12593" xr:uid="{B9472704-427B-4FC9-9CA6-3DF6A809F467}"/>
    <cellStyle name="ปกติ 11 3 4 2 4" xfId="4296" xr:uid="{00000000-0005-0000-0000-00004F260000}"/>
    <cellStyle name="ปกติ 11 3 4 2 4 2" xfId="10291" xr:uid="{00000000-0005-0000-0000-000050260000}"/>
    <cellStyle name="ปกติ 11 3 4 2 4 2 2" xfId="17361" xr:uid="{FC945BFD-E3FA-456D-A98E-A9461666DCD3}"/>
    <cellStyle name="ปกติ 11 3 4 2 4 3" xfId="13427" xr:uid="{461F9A61-2ED4-4505-9D4A-1378E05926F8}"/>
    <cellStyle name="ปกติ 11 3 4 2 5" xfId="9565" xr:uid="{00000000-0005-0000-0000-000051260000}"/>
    <cellStyle name="ปกติ 11 3 4 2 5 2" xfId="16640" xr:uid="{C60FBED9-1286-4BF5-B7B3-19E382F675A1}"/>
    <cellStyle name="ปกติ 11 3 4 2 6" xfId="11689" xr:uid="{531F90E3-E511-4C88-9AE0-42CB67FB24EA}"/>
    <cellStyle name="ปกติ 11 3 4 3" xfId="3264" xr:uid="{00000000-0005-0000-0000-000052260000}"/>
    <cellStyle name="ปกติ 11 3 4 3 2" xfId="3648" xr:uid="{00000000-0005-0000-0000-000053260000}"/>
    <cellStyle name="ปกติ 11 3 4 3 2 2" xfId="5395" xr:uid="{00000000-0005-0000-0000-000054260000}"/>
    <cellStyle name="ปกติ 11 3 4 3 2 2 2" xfId="10854" xr:uid="{00000000-0005-0000-0000-000055260000}"/>
    <cellStyle name="ปกติ 11 3 4 3 2 2 2 2" xfId="17924" xr:uid="{161D8B6C-E048-47A8-B0C9-34BE71772859}"/>
    <cellStyle name="ปกติ 11 3 4 3 2 2 3" xfId="14525" xr:uid="{58A5CCB1-A9A5-434C-9FC7-1B6F756CC0B6}"/>
    <cellStyle name="ปกติ 11 3 4 3 2 3" xfId="10103" xr:uid="{00000000-0005-0000-0000-000056260000}"/>
    <cellStyle name="ปกติ 11 3 4 3 2 3 2" xfId="17173" xr:uid="{187DC763-DF0E-4E2C-8A90-7E079639A76C}"/>
    <cellStyle name="ปกติ 11 3 4 3 2 4" xfId="12780" xr:uid="{63E6D972-A3C2-4FB5-BF0A-B9021C3C05FD}"/>
    <cellStyle name="ปกติ 11 3 4 3 3" xfId="5012" xr:uid="{00000000-0005-0000-0000-000057260000}"/>
    <cellStyle name="ปกติ 11 3 4 3 3 2" xfId="10478" xr:uid="{00000000-0005-0000-0000-000058260000}"/>
    <cellStyle name="ปกติ 11 3 4 3 3 2 2" xfId="17548" xr:uid="{7112CC17-11BF-4ABC-AED7-234A0D9FE03D}"/>
    <cellStyle name="ปกติ 11 3 4 3 3 3" xfId="14142" xr:uid="{53016AC8-8D47-4702-A070-25EAB63FBF22}"/>
    <cellStyle name="ปกติ 11 3 4 3 4" xfId="9729" xr:uid="{00000000-0005-0000-0000-000059260000}"/>
    <cellStyle name="ปกติ 11 3 4 3 4 2" xfId="16799" xr:uid="{4441DC73-5F25-481E-9B2D-848ED642D89C}"/>
    <cellStyle name="ปกติ 11 3 4 3 5" xfId="12404" xr:uid="{2C342CD2-908D-4B51-9861-CB07D3A764FD}"/>
    <cellStyle name="ปกติ 11 3 4 4" xfId="3460" xr:uid="{00000000-0005-0000-0000-00005A260000}"/>
    <cellStyle name="ปกติ 11 3 4 4 2" xfId="5207" xr:uid="{00000000-0005-0000-0000-00005B260000}"/>
    <cellStyle name="ปกติ 11 3 4 4 2 2" xfId="10666" xr:uid="{00000000-0005-0000-0000-00005C260000}"/>
    <cellStyle name="ปกติ 11 3 4 4 2 2 2" xfId="17736" xr:uid="{A4CF142E-9512-4759-9B57-7CA201AC1ED9}"/>
    <cellStyle name="ปกติ 11 3 4 4 2 3" xfId="14337" xr:uid="{48700BB1-1583-4DF0-A63E-78C95EFA92A3}"/>
    <cellStyle name="ปกติ 11 3 4 4 3" xfId="9916" xr:uid="{00000000-0005-0000-0000-00005D260000}"/>
    <cellStyle name="ปกติ 11 3 4 4 3 2" xfId="16986" xr:uid="{31FA6787-766A-4D6C-8DE8-20CDF7DAAB63}"/>
    <cellStyle name="ปกติ 11 3 4 4 4" xfId="12592" xr:uid="{F7030D24-C6EB-4486-9DA9-65E4A1626E82}"/>
    <cellStyle name="ปกติ 11 3 4 5" xfId="4295" xr:uid="{00000000-0005-0000-0000-00005E260000}"/>
    <cellStyle name="ปกติ 11 3 4 5 2" xfId="10290" xr:uid="{00000000-0005-0000-0000-00005F260000}"/>
    <cellStyle name="ปกติ 11 3 4 5 2 2" xfId="17360" xr:uid="{3364B3B3-E41D-4AC3-8449-AD6C3E34DBDB}"/>
    <cellStyle name="ปกติ 11 3 4 5 3" xfId="13426" xr:uid="{E3FEF440-6B02-4509-87AA-AA193C6C5FB1}"/>
    <cellStyle name="ปกติ 11 3 4 6" xfId="9564" xr:uid="{00000000-0005-0000-0000-000060260000}"/>
    <cellStyle name="ปกติ 11 3 4 6 2" xfId="16639" xr:uid="{54DB06BA-490C-4D05-80AC-B2CF4F18F7FD}"/>
    <cellStyle name="ปกติ 11 3 4 7" xfId="11688" xr:uid="{E7B37582-D731-4FB4-82EC-338F5F873D58}"/>
    <cellStyle name="ปกติ 11 3 5" xfId="2251" xr:uid="{00000000-0005-0000-0000-000061260000}"/>
    <cellStyle name="ปกติ 11 3 6" xfId="2252" xr:uid="{00000000-0005-0000-0000-000062260000}"/>
    <cellStyle name="ปกติ 11 3 6 2" xfId="3266" xr:uid="{00000000-0005-0000-0000-000063260000}"/>
    <cellStyle name="ปกติ 11 3 6 2 2" xfId="3650" xr:uid="{00000000-0005-0000-0000-000064260000}"/>
    <cellStyle name="ปกติ 11 3 6 2 2 2" xfId="5397" xr:uid="{00000000-0005-0000-0000-000065260000}"/>
    <cellStyle name="ปกติ 11 3 6 2 2 2 2" xfId="10856" xr:uid="{00000000-0005-0000-0000-000066260000}"/>
    <cellStyle name="ปกติ 11 3 6 2 2 2 2 2" xfId="17926" xr:uid="{BE097404-CD6A-4C58-AB77-283CDD096A4D}"/>
    <cellStyle name="ปกติ 11 3 6 2 2 2 3" xfId="14527" xr:uid="{E4E6A3F7-9006-4112-A523-744F19884C3F}"/>
    <cellStyle name="ปกติ 11 3 6 2 2 3" xfId="10105" xr:uid="{00000000-0005-0000-0000-000067260000}"/>
    <cellStyle name="ปกติ 11 3 6 2 2 3 2" xfId="17175" xr:uid="{F7C164A8-7BAA-4442-867F-776208D8DED1}"/>
    <cellStyle name="ปกติ 11 3 6 2 2 4" xfId="12782" xr:uid="{46E2F9BC-E477-4E1C-A255-89F484333BF1}"/>
    <cellStyle name="ปกติ 11 3 6 2 3" xfId="5014" xr:uid="{00000000-0005-0000-0000-000068260000}"/>
    <cellStyle name="ปกติ 11 3 6 2 3 2" xfId="10480" xr:uid="{00000000-0005-0000-0000-000069260000}"/>
    <cellStyle name="ปกติ 11 3 6 2 3 2 2" xfId="17550" xr:uid="{66315AC4-300C-4491-A8DA-F3892B04E6A8}"/>
    <cellStyle name="ปกติ 11 3 6 2 3 3" xfId="14144" xr:uid="{4FB40AEE-9C94-49CA-ABE0-66D0E9B04378}"/>
    <cellStyle name="ปกติ 11 3 6 2 4" xfId="9731" xr:uid="{00000000-0005-0000-0000-00006A260000}"/>
    <cellStyle name="ปกติ 11 3 6 2 4 2" xfId="16801" xr:uid="{154CA8B2-EED3-4166-B9E1-E8ED3126A357}"/>
    <cellStyle name="ปกติ 11 3 6 2 5" xfId="12406" xr:uid="{5AA6C271-460F-4E38-9246-4A39309B2D9D}"/>
    <cellStyle name="ปกติ 11 3 6 3" xfId="3462" xr:uid="{00000000-0005-0000-0000-00006B260000}"/>
    <cellStyle name="ปกติ 11 3 6 3 2" xfId="5209" xr:uid="{00000000-0005-0000-0000-00006C260000}"/>
    <cellStyle name="ปกติ 11 3 6 3 2 2" xfId="10668" xr:uid="{00000000-0005-0000-0000-00006D260000}"/>
    <cellStyle name="ปกติ 11 3 6 3 2 2 2" xfId="17738" xr:uid="{441E9763-4A0F-4FBB-9160-55BF5C68AE95}"/>
    <cellStyle name="ปกติ 11 3 6 3 2 3" xfId="14339" xr:uid="{664DC448-EEA7-4FB4-B397-6296F1B03562}"/>
    <cellStyle name="ปกติ 11 3 6 3 3" xfId="9918" xr:uid="{00000000-0005-0000-0000-00006E260000}"/>
    <cellStyle name="ปกติ 11 3 6 3 3 2" xfId="16988" xr:uid="{776A26A7-CFC4-4377-A03D-2EF5A6B3764D}"/>
    <cellStyle name="ปกติ 11 3 6 3 4" xfId="12594" xr:uid="{C1E17C07-24D0-425C-946E-D1FD1F1278BF}"/>
    <cellStyle name="ปกติ 11 3 6 4" xfId="4297" xr:uid="{00000000-0005-0000-0000-00006F260000}"/>
    <cellStyle name="ปกติ 11 3 6 4 2" xfId="10292" xr:uid="{00000000-0005-0000-0000-000070260000}"/>
    <cellStyle name="ปกติ 11 3 6 4 2 2" xfId="17362" xr:uid="{3E29E9C4-B81E-47E0-BB54-FF9A44A98687}"/>
    <cellStyle name="ปกติ 11 3 6 4 3" xfId="13428" xr:uid="{A5DF74BD-BF97-4FD4-86AD-525979D90826}"/>
    <cellStyle name="ปกติ 11 3 6 5" xfId="9566" xr:uid="{00000000-0005-0000-0000-000071260000}"/>
    <cellStyle name="ปกติ 11 3 6 5 2" xfId="16641" xr:uid="{F316EA3C-2E25-4DA0-9E21-832ABB12E8E4}"/>
    <cellStyle name="ปกติ 11 3 6 6" xfId="11690" xr:uid="{C7F8414F-FB78-408A-BCDE-1C5419076122}"/>
    <cellStyle name="ปกติ 11 3 7" xfId="3257" xr:uid="{00000000-0005-0000-0000-000072260000}"/>
    <cellStyle name="ปกติ 11 3 7 2" xfId="3641" xr:uid="{00000000-0005-0000-0000-000073260000}"/>
    <cellStyle name="ปกติ 11 3 7 2 2" xfId="5388" xr:uid="{00000000-0005-0000-0000-000074260000}"/>
    <cellStyle name="ปกติ 11 3 7 2 2 2" xfId="10847" xr:uid="{00000000-0005-0000-0000-000075260000}"/>
    <cellStyle name="ปกติ 11 3 7 2 2 2 2" xfId="17917" xr:uid="{392C9615-2C3D-4813-BE17-A7CCD00B54B7}"/>
    <cellStyle name="ปกติ 11 3 7 2 2 3" xfId="14518" xr:uid="{CB38AC1F-C853-4862-B4FF-561EC945A0AA}"/>
    <cellStyle name="ปกติ 11 3 7 2 3" xfId="10096" xr:uid="{00000000-0005-0000-0000-000076260000}"/>
    <cellStyle name="ปกติ 11 3 7 2 3 2" xfId="17166" xr:uid="{987E80C2-DAD5-49CE-ABB3-EF4C6712E1F4}"/>
    <cellStyle name="ปกติ 11 3 7 2 4" xfId="12773" xr:uid="{85858F27-935D-4070-A6E0-D6724CBA3727}"/>
    <cellStyle name="ปกติ 11 3 7 3" xfId="5005" xr:uid="{00000000-0005-0000-0000-000077260000}"/>
    <cellStyle name="ปกติ 11 3 7 3 2" xfId="10471" xr:uid="{00000000-0005-0000-0000-000078260000}"/>
    <cellStyle name="ปกติ 11 3 7 3 2 2" xfId="17541" xr:uid="{7AA88911-CEB3-44D5-B4D2-3A3BF2ECA52E}"/>
    <cellStyle name="ปกติ 11 3 7 3 3" xfId="14135" xr:uid="{A8BA2EDC-A1E2-4E1A-ADDF-A64C0D093A0B}"/>
    <cellStyle name="ปกติ 11 3 7 4" xfId="9722" xr:uid="{00000000-0005-0000-0000-000079260000}"/>
    <cellStyle name="ปกติ 11 3 7 4 2" xfId="16792" xr:uid="{211445D5-DA8A-4C0A-BF0D-18F5B9992DBF}"/>
    <cellStyle name="ปกติ 11 3 7 5" xfId="12397" xr:uid="{6E0A2922-E6E5-4336-95F2-A990400A3680}"/>
    <cellStyle name="ปกติ 11 3 8" xfId="3453" xr:uid="{00000000-0005-0000-0000-00007A260000}"/>
    <cellStyle name="ปกติ 11 3 8 2" xfId="5200" xr:uid="{00000000-0005-0000-0000-00007B260000}"/>
    <cellStyle name="ปกติ 11 3 8 2 2" xfId="10659" xr:uid="{00000000-0005-0000-0000-00007C260000}"/>
    <cellStyle name="ปกติ 11 3 8 2 2 2" xfId="17729" xr:uid="{83FF672C-D3C4-4DE6-888B-201B4D10DB29}"/>
    <cellStyle name="ปกติ 11 3 8 2 3" xfId="14330" xr:uid="{92F3CAEC-A3AE-42F0-A51B-829FD3FD1D34}"/>
    <cellStyle name="ปกติ 11 3 8 3" xfId="9909" xr:uid="{00000000-0005-0000-0000-00007D260000}"/>
    <cellStyle name="ปกติ 11 3 8 3 2" xfId="16979" xr:uid="{D5C63B7F-3ECC-4560-98D2-1C82B63A4CA2}"/>
    <cellStyle name="ปกติ 11 3 8 4" xfId="12585" xr:uid="{FFE43BBF-7CA3-42AF-874B-9742269D6BBD}"/>
    <cellStyle name="ปกติ 11 3 9" xfId="4288" xr:uid="{00000000-0005-0000-0000-00007E260000}"/>
    <cellStyle name="ปกติ 11 3 9 2" xfId="10283" xr:uid="{00000000-0005-0000-0000-00007F260000}"/>
    <cellStyle name="ปกติ 11 3 9 2 2" xfId="17353" xr:uid="{3A30D7A9-DC75-4A63-B580-6283B0C9088E}"/>
    <cellStyle name="ปกติ 11 3 9 3" xfId="13419" xr:uid="{79997B70-6105-4F55-917E-19941168FE9F}"/>
    <cellStyle name="ปกติ 11 4" xfId="2253" xr:uid="{00000000-0005-0000-0000-000080260000}"/>
    <cellStyle name="ปกติ 11 4 2" xfId="2254" xr:uid="{00000000-0005-0000-0000-000081260000}"/>
    <cellStyle name="ปกติ 11 4 2 2" xfId="2255" xr:uid="{00000000-0005-0000-0000-000082260000}"/>
    <cellStyle name="ปกติ 11 4 2 2 2" xfId="3269" xr:uid="{00000000-0005-0000-0000-000083260000}"/>
    <cellStyle name="ปกติ 11 4 2 2 2 2" xfId="3653" xr:uid="{00000000-0005-0000-0000-000084260000}"/>
    <cellStyle name="ปกติ 11 4 2 2 2 2 2" xfId="5400" xr:uid="{00000000-0005-0000-0000-000085260000}"/>
    <cellStyle name="ปกติ 11 4 2 2 2 2 2 2" xfId="10859" xr:uid="{00000000-0005-0000-0000-000086260000}"/>
    <cellStyle name="ปกติ 11 4 2 2 2 2 2 2 2" xfId="17929" xr:uid="{88395BF2-A504-43CE-B790-BF4FBC642CF1}"/>
    <cellStyle name="ปกติ 11 4 2 2 2 2 2 3" xfId="14530" xr:uid="{757DCDE4-CA42-46E9-B896-41BD057AAD72}"/>
    <cellStyle name="ปกติ 11 4 2 2 2 2 3" xfId="10108" xr:uid="{00000000-0005-0000-0000-000087260000}"/>
    <cellStyle name="ปกติ 11 4 2 2 2 2 3 2" xfId="17178" xr:uid="{0033F0FF-3E26-40B1-AA79-B8E4F61AC587}"/>
    <cellStyle name="ปกติ 11 4 2 2 2 2 4" xfId="12785" xr:uid="{BF8A5E29-3016-4437-9A4C-09242F0336FD}"/>
    <cellStyle name="ปกติ 11 4 2 2 2 3" xfId="5017" xr:uid="{00000000-0005-0000-0000-000088260000}"/>
    <cellStyle name="ปกติ 11 4 2 2 2 3 2" xfId="10483" xr:uid="{00000000-0005-0000-0000-000089260000}"/>
    <cellStyle name="ปกติ 11 4 2 2 2 3 2 2" xfId="17553" xr:uid="{DC5E4D1D-66C7-4324-88F5-BEE2960E0DBC}"/>
    <cellStyle name="ปกติ 11 4 2 2 2 3 3" xfId="14147" xr:uid="{8484BCB1-2BFF-4799-8105-C04CE849D2DF}"/>
    <cellStyle name="ปกติ 11 4 2 2 2 4" xfId="9734" xr:uid="{00000000-0005-0000-0000-00008A260000}"/>
    <cellStyle name="ปกติ 11 4 2 2 2 4 2" xfId="16804" xr:uid="{DF02CB00-C85D-468E-856E-94FB6188C0E6}"/>
    <cellStyle name="ปกติ 11 4 2 2 2 5" xfId="12409" xr:uid="{52CFA77A-ECA2-46AC-AB0D-534C552D9BCE}"/>
    <cellStyle name="ปกติ 11 4 2 2 3" xfId="3465" xr:uid="{00000000-0005-0000-0000-00008B260000}"/>
    <cellStyle name="ปกติ 11 4 2 2 3 2" xfId="5212" xr:uid="{00000000-0005-0000-0000-00008C260000}"/>
    <cellStyle name="ปกติ 11 4 2 2 3 2 2" xfId="10671" xr:uid="{00000000-0005-0000-0000-00008D260000}"/>
    <cellStyle name="ปกติ 11 4 2 2 3 2 2 2" xfId="17741" xr:uid="{3C4F71B1-24B7-4D2D-8384-11FBA47AEA77}"/>
    <cellStyle name="ปกติ 11 4 2 2 3 2 3" xfId="14342" xr:uid="{D9AA57B7-2EAB-4452-99E6-C41927121D51}"/>
    <cellStyle name="ปกติ 11 4 2 2 3 3" xfId="9921" xr:uid="{00000000-0005-0000-0000-00008E260000}"/>
    <cellStyle name="ปกติ 11 4 2 2 3 3 2" xfId="16991" xr:uid="{36F97F59-FBBA-4EBE-AA60-25B708059B45}"/>
    <cellStyle name="ปกติ 11 4 2 2 3 4" xfId="12597" xr:uid="{0457B37D-BE71-495D-B18C-6668E282037F}"/>
    <cellStyle name="ปกติ 11 4 2 2 4" xfId="4300" xr:uid="{00000000-0005-0000-0000-00008F260000}"/>
    <cellStyle name="ปกติ 11 4 2 2 4 2" xfId="10295" xr:uid="{00000000-0005-0000-0000-000090260000}"/>
    <cellStyle name="ปกติ 11 4 2 2 4 2 2" xfId="17365" xr:uid="{B5291D54-31E6-4B8B-AA6D-4449A8F53F76}"/>
    <cellStyle name="ปกติ 11 4 2 2 4 3" xfId="13431" xr:uid="{E062AA02-F183-4A4E-906E-BCFED0844A9F}"/>
    <cellStyle name="ปกติ 11 4 2 2 5" xfId="9569" xr:uid="{00000000-0005-0000-0000-000091260000}"/>
    <cellStyle name="ปกติ 11 4 2 2 5 2" xfId="16644" xr:uid="{DD2F8F56-B64B-42FE-806B-254B7CC32042}"/>
    <cellStyle name="ปกติ 11 4 2 2 6" xfId="11693" xr:uid="{1292CBBA-0F79-4978-906C-EF084DF7C635}"/>
    <cellStyle name="ปกติ 11 4 2 3" xfId="3268" xr:uid="{00000000-0005-0000-0000-000092260000}"/>
    <cellStyle name="ปกติ 11 4 2 3 2" xfId="3652" xr:uid="{00000000-0005-0000-0000-000093260000}"/>
    <cellStyle name="ปกติ 11 4 2 3 2 2" xfId="5399" xr:uid="{00000000-0005-0000-0000-000094260000}"/>
    <cellStyle name="ปกติ 11 4 2 3 2 2 2" xfId="10858" xr:uid="{00000000-0005-0000-0000-000095260000}"/>
    <cellStyle name="ปกติ 11 4 2 3 2 2 2 2" xfId="17928" xr:uid="{B8EA7BDA-CCF9-4C64-9313-B24C536C7522}"/>
    <cellStyle name="ปกติ 11 4 2 3 2 2 3" xfId="14529" xr:uid="{F51D0AA6-2D22-4912-9228-A66F6DE90AD1}"/>
    <cellStyle name="ปกติ 11 4 2 3 2 3" xfId="10107" xr:uid="{00000000-0005-0000-0000-000096260000}"/>
    <cellStyle name="ปกติ 11 4 2 3 2 3 2" xfId="17177" xr:uid="{84F1E6AA-B842-4459-84EB-63EBBA1FCD9A}"/>
    <cellStyle name="ปกติ 11 4 2 3 2 4" xfId="12784" xr:uid="{B917FEB8-1731-40C7-BB90-D5DDE98C82E5}"/>
    <cellStyle name="ปกติ 11 4 2 3 3" xfId="5016" xr:uid="{00000000-0005-0000-0000-000097260000}"/>
    <cellStyle name="ปกติ 11 4 2 3 3 2" xfId="10482" xr:uid="{00000000-0005-0000-0000-000098260000}"/>
    <cellStyle name="ปกติ 11 4 2 3 3 2 2" xfId="17552" xr:uid="{7D1960A7-1DB1-4927-A82D-E66CEC30696A}"/>
    <cellStyle name="ปกติ 11 4 2 3 3 3" xfId="14146" xr:uid="{DC536CDA-E12A-45D9-B871-D0B02B3623AD}"/>
    <cellStyle name="ปกติ 11 4 2 3 4" xfId="9733" xr:uid="{00000000-0005-0000-0000-000099260000}"/>
    <cellStyle name="ปกติ 11 4 2 3 4 2" xfId="16803" xr:uid="{A87A93BB-68D1-4786-9762-77270E6EA5D6}"/>
    <cellStyle name="ปกติ 11 4 2 3 5" xfId="12408" xr:uid="{7FA5FCC4-C303-4BA8-A9A0-32074FB9752E}"/>
    <cellStyle name="ปกติ 11 4 2 4" xfId="3464" xr:uid="{00000000-0005-0000-0000-00009A260000}"/>
    <cellStyle name="ปกติ 11 4 2 4 2" xfId="5211" xr:uid="{00000000-0005-0000-0000-00009B260000}"/>
    <cellStyle name="ปกติ 11 4 2 4 2 2" xfId="10670" xr:uid="{00000000-0005-0000-0000-00009C260000}"/>
    <cellStyle name="ปกติ 11 4 2 4 2 2 2" xfId="17740" xr:uid="{535DA14F-873A-4841-BEFE-FAF918C9274E}"/>
    <cellStyle name="ปกติ 11 4 2 4 2 3" xfId="14341" xr:uid="{ECAA0C00-5CBC-4978-A814-0E1F49F2182D}"/>
    <cellStyle name="ปกติ 11 4 2 4 3" xfId="9920" xr:uid="{00000000-0005-0000-0000-00009D260000}"/>
    <cellStyle name="ปกติ 11 4 2 4 3 2" xfId="16990" xr:uid="{FBB6416B-8381-41EA-A65E-5892341A2B40}"/>
    <cellStyle name="ปกติ 11 4 2 4 4" xfId="12596" xr:uid="{925AE1B8-FF3C-4A1F-BC58-77F948C4A347}"/>
    <cellStyle name="ปกติ 11 4 2 5" xfId="4299" xr:uid="{00000000-0005-0000-0000-00009E260000}"/>
    <cellStyle name="ปกติ 11 4 2 5 2" xfId="10294" xr:uid="{00000000-0005-0000-0000-00009F260000}"/>
    <cellStyle name="ปกติ 11 4 2 5 2 2" xfId="17364" xr:uid="{BA4ACAA2-1955-42B9-9362-60EADAAA3E17}"/>
    <cellStyle name="ปกติ 11 4 2 5 3" xfId="13430" xr:uid="{312A7E29-FF87-47D5-AC96-91BCF5655864}"/>
    <cellStyle name="ปกติ 11 4 2 6" xfId="9568" xr:uid="{00000000-0005-0000-0000-0000A0260000}"/>
    <cellStyle name="ปกติ 11 4 2 6 2" xfId="16643" xr:uid="{D5776D22-AAFB-4516-86F0-54C27D2EC529}"/>
    <cellStyle name="ปกติ 11 4 2 7" xfId="11692" xr:uid="{BA761DF2-9B24-423E-8F71-26B2BA8C0238}"/>
    <cellStyle name="ปกติ 11 4 3" xfId="2256" xr:uid="{00000000-0005-0000-0000-0000A1260000}"/>
    <cellStyle name="ปกติ 11 4 3 2" xfId="3270" xr:uid="{00000000-0005-0000-0000-0000A2260000}"/>
    <cellStyle name="ปกติ 11 4 3 2 2" xfId="3654" xr:uid="{00000000-0005-0000-0000-0000A3260000}"/>
    <cellStyle name="ปกติ 11 4 3 2 2 2" xfId="5401" xr:uid="{00000000-0005-0000-0000-0000A4260000}"/>
    <cellStyle name="ปกติ 11 4 3 2 2 2 2" xfId="10860" xr:uid="{00000000-0005-0000-0000-0000A5260000}"/>
    <cellStyle name="ปกติ 11 4 3 2 2 2 2 2" xfId="17930" xr:uid="{5553DCD8-EE70-48E4-9A0E-A8591490AB13}"/>
    <cellStyle name="ปกติ 11 4 3 2 2 2 3" xfId="14531" xr:uid="{C0787E0A-82B7-4E98-ADEE-AF870331969A}"/>
    <cellStyle name="ปกติ 11 4 3 2 2 3" xfId="10109" xr:uid="{00000000-0005-0000-0000-0000A6260000}"/>
    <cellStyle name="ปกติ 11 4 3 2 2 3 2" xfId="17179" xr:uid="{0D2BD296-7995-40E7-BE32-FE1A323C5B30}"/>
    <cellStyle name="ปกติ 11 4 3 2 2 4" xfId="12786" xr:uid="{ECE7FE45-DA15-4F5A-9B0D-3197BE7D4EBE}"/>
    <cellStyle name="ปกติ 11 4 3 2 3" xfId="5018" xr:uid="{00000000-0005-0000-0000-0000A7260000}"/>
    <cellStyle name="ปกติ 11 4 3 2 3 2" xfId="10484" xr:uid="{00000000-0005-0000-0000-0000A8260000}"/>
    <cellStyle name="ปกติ 11 4 3 2 3 2 2" xfId="17554" xr:uid="{99E8A6DC-4081-4AC1-9691-34A78C01D3C4}"/>
    <cellStyle name="ปกติ 11 4 3 2 3 3" xfId="14148" xr:uid="{515E2501-E609-4ED5-BB5A-3115960512BF}"/>
    <cellStyle name="ปกติ 11 4 3 2 4" xfId="9735" xr:uid="{00000000-0005-0000-0000-0000A9260000}"/>
    <cellStyle name="ปกติ 11 4 3 2 4 2" xfId="16805" xr:uid="{05900C1D-DDF3-4637-911E-E1C4E3C5E809}"/>
    <cellStyle name="ปกติ 11 4 3 2 5" xfId="12410" xr:uid="{97094AC2-01F9-4934-AE4C-E7ADCDB6231B}"/>
    <cellStyle name="ปกติ 11 4 3 3" xfId="3466" xr:uid="{00000000-0005-0000-0000-0000AA260000}"/>
    <cellStyle name="ปกติ 11 4 3 3 2" xfId="5213" xr:uid="{00000000-0005-0000-0000-0000AB260000}"/>
    <cellStyle name="ปกติ 11 4 3 3 2 2" xfId="10672" xr:uid="{00000000-0005-0000-0000-0000AC260000}"/>
    <cellStyle name="ปกติ 11 4 3 3 2 2 2" xfId="17742" xr:uid="{084FC386-618A-434B-B43A-D9A50BEF9ACE}"/>
    <cellStyle name="ปกติ 11 4 3 3 2 3" xfId="14343" xr:uid="{F29CE5FC-9AD0-4A28-ADAA-F22B6DE787B5}"/>
    <cellStyle name="ปกติ 11 4 3 3 3" xfId="9922" xr:uid="{00000000-0005-0000-0000-0000AD260000}"/>
    <cellStyle name="ปกติ 11 4 3 3 3 2" xfId="16992" xr:uid="{9E3034BE-6608-4E72-B3AB-F5D37132D400}"/>
    <cellStyle name="ปกติ 11 4 3 3 4" xfId="12598" xr:uid="{6D75913E-60AF-4725-9411-02F57FCEE0F9}"/>
    <cellStyle name="ปกติ 11 4 3 4" xfId="4301" xr:uid="{00000000-0005-0000-0000-0000AE260000}"/>
    <cellStyle name="ปกติ 11 4 3 4 2" xfId="10296" xr:uid="{00000000-0005-0000-0000-0000AF260000}"/>
    <cellStyle name="ปกติ 11 4 3 4 2 2" xfId="17366" xr:uid="{EF9764C1-B5CA-4A6C-9D0F-A33B7653AD3E}"/>
    <cellStyle name="ปกติ 11 4 3 4 3" xfId="13432" xr:uid="{4A2CC127-6651-429E-B565-069CC58349D6}"/>
    <cellStyle name="ปกติ 11 4 3 5" xfId="9570" xr:uid="{00000000-0005-0000-0000-0000B0260000}"/>
    <cellStyle name="ปกติ 11 4 3 5 2" xfId="16645" xr:uid="{9BFC0B15-75E7-42E2-AF99-669FF4636CA3}"/>
    <cellStyle name="ปกติ 11 4 3 6" xfId="11694" xr:uid="{A3D5FC23-5CCC-483E-9E64-86073CCFB839}"/>
    <cellStyle name="ปกติ 11 4 4" xfId="3267" xr:uid="{00000000-0005-0000-0000-0000B1260000}"/>
    <cellStyle name="ปกติ 11 4 4 2" xfId="3651" xr:uid="{00000000-0005-0000-0000-0000B2260000}"/>
    <cellStyle name="ปกติ 11 4 4 2 2" xfId="5398" xr:uid="{00000000-0005-0000-0000-0000B3260000}"/>
    <cellStyle name="ปกติ 11 4 4 2 2 2" xfId="10857" xr:uid="{00000000-0005-0000-0000-0000B4260000}"/>
    <cellStyle name="ปกติ 11 4 4 2 2 2 2" xfId="17927" xr:uid="{3D33F6DC-5FF4-4644-86BB-72873F64054C}"/>
    <cellStyle name="ปกติ 11 4 4 2 2 3" xfId="14528" xr:uid="{46EE4099-50A9-49FC-B033-5CD7A6B4F53F}"/>
    <cellStyle name="ปกติ 11 4 4 2 3" xfId="10106" xr:uid="{00000000-0005-0000-0000-0000B5260000}"/>
    <cellStyle name="ปกติ 11 4 4 2 3 2" xfId="17176" xr:uid="{9C4CCC7E-E53C-4AAA-882A-D9036EB793EB}"/>
    <cellStyle name="ปกติ 11 4 4 2 4" xfId="12783" xr:uid="{77566AFF-8FEB-46D7-8104-F96BA5CC5065}"/>
    <cellStyle name="ปกติ 11 4 4 3" xfId="5015" xr:uid="{00000000-0005-0000-0000-0000B6260000}"/>
    <cellStyle name="ปกติ 11 4 4 3 2" xfId="10481" xr:uid="{00000000-0005-0000-0000-0000B7260000}"/>
    <cellStyle name="ปกติ 11 4 4 3 2 2" xfId="17551" xr:uid="{D1BF15AE-B520-4A5E-832B-1D412EDE6015}"/>
    <cellStyle name="ปกติ 11 4 4 3 3" xfId="14145" xr:uid="{F6A5893D-4F90-4F3E-9F58-072297BD7185}"/>
    <cellStyle name="ปกติ 11 4 4 4" xfId="9732" xr:uid="{00000000-0005-0000-0000-0000B8260000}"/>
    <cellStyle name="ปกติ 11 4 4 4 2" xfId="16802" xr:uid="{41EFAD96-8E44-4787-9AC0-B37C07D9CF98}"/>
    <cellStyle name="ปกติ 11 4 4 5" xfId="12407" xr:uid="{40FF6C02-3E3C-4EAA-9D26-164C326D4AB6}"/>
    <cellStyle name="ปกติ 11 4 5" xfId="3463" xr:uid="{00000000-0005-0000-0000-0000B9260000}"/>
    <cellStyle name="ปกติ 11 4 5 2" xfId="5210" xr:uid="{00000000-0005-0000-0000-0000BA260000}"/>
    <cellStyle name="ปกติ 11 4 5 2 2" xfId="10669" xr:uid="{00000000-0005-0000-0000-0000BB260000}"/>
    <cellStyle name="ปกติ 11 4 5 2 2 2" xfId="17739" xr:uid="{F320560E-2155-4A7C-9FFF-5BA086EB1FFD}"/>
    <cellStyle name="ปกติ 11 4 5 2 3" xfId="14340" xr:uid="{64BBF139-5054-4129-8CD8-4B8494805104}"/>
    <cellStyle name="ปกติ 11 4 5 3" xfId="9919" xr:uid="{00000000-0005-0000-0000-0000BC260000}"/>
    <cellStyle name="ปกติ 11 4 5 3 2" xfId="16989" xr:uid="{438266DB-E4FF-44AD-A7BC-602DF07651AB}"/>
    <cellStyle name="ปกติ 11 4 5 4" xfId="12595" xr:uid="{D44C8AD3-747E-4B6E-9F84-3C63964A75EB}"/>
    <cellStyle name="ปกติ 11 4 6" xfId="4298" xr:uid="{00000000-0005-0000-0000-0000BD260000}"/>
    <cellStyle name="ปกติ 11 4 6 2" xfId="10293" xr:uid="{00000000-0005-0000-0000-0000BE260000}"/>
    <cellStyle name="ปกติ 11 4 6 2 2" xfId="17363" xr:uid="{DAFA7F89-A8B7-4C41-8B9E-FA07A318F6F8}"/>
    <cellStyle name="ปกติ 11 4 6 3" xfId="13429" xr:uid="{166A08E9-4F66-44F9-BC38-50417B0D3668}"/>
    <cellStyle name="ปกติ 11 4 7" xfId="7096" xr:uid="{00000000-0005-0000-0000-0000BF260000}"/>
    <cellStyle name="ปกติ 11 4 8" xfId="9567" xr:uid="{00000000-0005-0000-0000-0000C0260000}"/>
    <cellStyle name="ปกติ 11 4 8 2" xfId="16642" xr:uid="{0FD51AC3-C37D-441D-AFCD-54F5EB1C953A}"/>
    <cellStyle name="ปกติ 11 4 9" xfId="11691" xr:uid="{8F24D974-E283-4B8E-A567-AFCC4B8C9AF3}"/>
    <cellStyle name="ปกติ 11 5" xfId="2257" xr:uid="{00000000-0005-0000-0000-0000C1260000}"/>
    <cellStyle name="ปกติ 12" xfId="2258" xr:uid="{00000000-0005-0000-0000-0000C2260000}"/>
    <cellStyle name="ปกติ 12 2" xfId="2259" xr:uid="{00000000-0005-0000-0000-0000C3260000}"/>
    <cellStyle name="ปกติ 12 2 2" xfId="2260" xr:uid="{00000000-0005-0000-0000-0000C4260000}"/>
    <cellStyle name="ปกติ 12 2 2 2" xfId="2261" xr:uid="{00000000-0005-0000-0000-0000C5260000}"/>
    <cellStyle name="ปกติ 12 2 3" xfId="2262" xr:uid="{00000000-0005-0000-0000-0000C6260000}"/>
    <cellStyle name="ปกติ 12 2 3 2" xfId="2263" xr:uid="{00000000-0005-0000-0000-0000C7260000}"/>
    <cellStyle name="ปกติ 12 3" xfId="2264" xr:uid="{00000000-0005-0000-0000-0000C8260000}"/>
    <cellStyle name="ปกติ 12 4" xfId="2265" xr:uid="{00000000-0005-0000-0000-0000C9260000}"/>
    <cellStyle name="ปกติ 13" xfId="2266" xr:uid="{00000000-0005-0000-0000-0000CA260000}"/>
    <cellStyle name="ปกติ 13 2" xfId="2267" xr:uid="{00000000-0005-0000-0000-0000CB260000}"/>
    <cellStyle name="ปกติ 13 3" xfId="2268" xr:uid="{00000000-0005-0000-0000-0000CC260000}"/>
    <cellStyle name="ปกติ 14" xfId="2269" xr:uid="{00000000-0005-0000-0000-0000CD260000}"/>
    <cellStyle name="ปกติ 14 2" xfId="2270" xr:uid="{00000000-0005-0000-0000-0000CE260000}"/>
    <cellStyle name="ปกติ 14 2 2" xfId="2271" xr:uid="{00000000-0005-0000-0000-0000CF260000}"/>
    <cellStyle name="ปกติ 14 2 2 2" xfId="2272" xr:uid="{00000000-0005-0000-0000-0000D0260000}"/>
    <cellStyle name="ปกติ 14 2 3" xfId="2273" xr:uid="{00000000-0005-0000-0000-0000D1260000}"/>
    <cellStyle name="ปกติ 14 2 3 2" xfId="2274" xr:uid="{00000000-0005-0000-0000-0000D2260000}"/>
    <cellStyle name="ปกติ 14 3" xfId="2275" xr:uid="{00000000-0005-0000-0000-0000D3260000}"/>
    <cellStyle name="ปกติ 14 4" xfId="2276" xr:uid="{00000000-0005-0000-0000-0000D4260000}"/>
    <cellStyle name="ปกติ 15" xfId="2277" xr:uid="{00000000-0005-0000-0000-0000D5260000}"/>
    <cellStyle name="ปกติ 15 2" xfId="2278" xr:uid="{00000000-0005-0000-0000-0000D6260000}"/>
    <cellStyle name="ปกติ 15 3" xfId="2279" xr:uid="{00000000-0005-0000-0000-0000D7260000}"/>
    <cellStyle name="ปกติ 15 4" xfId="2280" xr:uid="{00000000-0005-0000-0000-0000D8260000}"/>
    <cellStyle name="ปกติ 16" xfId="2281" xr:uid="{00000000-0005-0000-0000-0000D9260000}"/>
    <cellStyle name="ปกติ 16 2" xfId="2282" xr:uid="{00000000-0005-0000-0000-0000DA260000}"/>
    <cellStyle name="ปกติ 16 2 2" xfId="2283" xr:uid="{00000000-0005-0000-0000-0000DB260000}"/>
    <cellStyle name="ปกติ 16 2 2 2" xfId="7857" xr:uid="{00000000-0005-0000-0000-0000DC260000}"/>
    <cellStyle name="ปกติ 16 2 2 3" xfId="7097" xr:uid="{00000000-0005-0000-0000-0000DD260000}"/>
    <cellStyle name="ปกติ 16 2 3" xfId="5965" xr:uid="{00000000-0005-0000-0000-0000DE260000}"/>
    <cellStyle name="ปกติ 16 3" xfId="2284" xr:uid="{00000000-0005-0000-0000-0000DF260000}"/>
    <cellStyle name="ปกติ 16 4" xfId="2285" xr:uid="{00000000-0005-0000-0000-0000E0260000}"/>
    <cellStyle name="ปกติ 16 5" xfId="2286" xr:uid="{00000000-0005-0000-0000-0000E1260000}"/>
    <cellStyle name="ปกติ 17" xfId="2287" xr:uid="{00000000-0005-0000-0000-0000E2260000}"/>
    <cellStyle name="ปกติ 17 2" xfId="2288" xr:uid="{00000000-0005-0000-0000-0000E3260000}"/>
    <cellStyle name="ปกติ 17 3" xfId="2289" xr:uid="{00000000-0005-0000-0000-0000E4260000}"/>
    <cellStyle name="ปกติ 17 4" xfId="2290" xr:uid="{00000000-0005-0000-0000-0000E5260000}"/>
    <cellStyle name="ปกติ 18" xfId="2291" xr:uid="{00000000-0005-0000-0000-0000E6260000}"/>
    <cellStyle name="ปกติ 18 2" xfId="2292" xr:uid="{00000000-0005-0000-0000-0000E7260000}"/>
    <cellStyle name="ปกติ 18 3" xfId="2293" xr:uid="{00000000-0005-0000-0000-0000E8260000}"/>
    <cellStyle name="ปกติ 18 4" xfId="2294" xr:uid="{00000000-0005-0000-0000-0000E9260000}"/>
    <cellStyle name="ปกติ 19" xfId="2295" xr:uid="{00000000-0005-0000-0000-0000EA260000}"/>
    <cellStyle name="ปกติ 19 2" xfId="2296" xr:uid="{00000000-0005-0000-0000-0000EB260000}"/>
    <cellStyle name="ปกติ 19 2 2" xfId="2297" xr:uid="{00000000-0005-0000-0000-0000EC260000}"/>
    <cellStyle name="ปกติ 19 2 3" xfId="2298" xr:uid="{00000000-0005-0000-0000-0000ED260000}"/>
    <cellStyle name="ปกติ 19 3" xfId="2299" xr:uid="{00000000-0005-0000-0000-0000EE260000}"/>
    <cellStyle name="ปกติ 19 4" xfId="2300" xr:uid="{00000000-0005-0000-0000-0000EF260000}"/>
    <cellStyle name="ปกติ 2" xfId="2301" xr:uid="{00000000-0005-0000-0000-0000F0260000}"/>
    <cellStyle name="ปกติ 2 10" xfId="7269" xr:uid="{00000000-0005-0000-0000-0000F1260000}"/>
    <cellStyle name="ปกติ 2 10 2" xfId="7417" xr:uid="{00000000-0005-0000-0000-0000F2260000}"/>
    <cellStyle name="ปกติ 2 11" xfId="7249" xr:uid="{00000000-0005-0000-0000-0000F3260000}"/>
    <cellStyle name="ปกติ 2 11 2" xfId="7933" xr:uid="{00000000-0005-0000-0000-0000F4260000}"/>
    <cellStyle name="ปกติ 2 12" xfId="8017" xr:uid="{00000000-0005-0000-0000-0000F5260000}"/>
    <cellStyle name="ปกติ 2 12 2" xfId="11048" xr:uid="{00000000-0005-0000-0000-0000F6260000}"/>
    <cellStyle name="ปกติ 2 13" xfId="7297" xr:uid="{00000000-0005-0000-0000-0000F7260000}"/>
    <cellStyle name="ปกติ 2 13 2" xfId="11009" xr:uid="{00000000-0005-0000-0000-0000F8260000}"/>
    <cellStyle name="ปกติ 2 14" xfId="5966" xr:uid="{00000000-0005-0000-0000-0000F9260000}"/>
    <cellStyle name="ปกติ 2 2" xfId="2302" xr:uid="{00000000-0005-0000-0000-0000FA260000}"/>
    <cellStyle name="ปกติ 2 2 2" xfId="2303" xr:uid="{00000000-0005-0000-0000-0000FB260000}"/>
    <cellStyle name="ปกติ 2 2 2 2" xfId="6145" xr:uid="{00000000-0005-0000-0000-0000FC260000}"/>
    <cellStyle name="ปกติ 2 2 2 3" xfId="6260" xr:uid="{00000000-0005-0000-0000-0000FD260000}"/>
    <cellStyle name="ปกติ 2 2 2 4" xfId="7099" xr:uid="{00000000-0005-0000-0000-0000FE260000}"/>
    <cellStyle name="ปกติ 2 2 2 4 2" xfId="7859" xr:uid="{00000000-0005-0000-0000-0000FF260000}"/>
    <cellStyle name="ปกติ 2 2 2 5" xfId="5967" xr:uid="{00000000-0005-0000-0000-000000270000}"/>
    <cellStyle name="ปกติ 2 2 2_BS " xfId="6144" xr:uid="{00000000-0005-0000-0000-000001270000}"/>
    <cellStyle name="ปกติ 2 2 3" xfId="2304" xr:uid="{00000000-0005-0000-0000-000002270000}"/>
    <cellStyle name="ปกติ 2 2 4" xfId="2305" xr:uid="{00000000-0005-0000-0000-000003270000}"/>
    <cellStyle name="ปกติ 2 2 4 2" xfId="2306" xr:uid="{00000000-0005-0000-0000-000004270000}"/>
    <cellStyle name="ปกติ 2 2 5" xfId="2307" xr:uid="{00000000-0005-0000-0000-000005270000}"/>
    <cellStyle name="ปกติ 2 2 5 2" xfId="7100" xr:uid="{00000000-0005-0000-0000-000006270000}"/>
    <cellStyle name="ปกติ 2 2 5 2 2" xfId="7860" xr:uid="{00000000-0005-0000-0000-000007270000}"/>
    <cellStyle name="ปกติ 2 2 5 3" xfId="6259" xr:uid="{00000000-0005-0000-0000-000008270000}"/>
    <cellStyle name="ปกติ 2 2_BS " xfId="6143" xr:uid="{00000000-0005-0000-0000-000009270000}"/>
    <cellStyle name="ปกติ 2 3" xfId="2308" xr:uid="{00000000-0005-0000-0000-00000A270000}"/>
    <cellStyle name="ปกติ 2 3 2" xfId="2309" xr:uid="{00000000-0005-0000-0000-00000B270000}"/>
    <cellStyle name="ปกติ 2 3 2 2" xfId="2310" xr:uid="{00000000-0005-0000-0000-00000C270000}"/>
    <cellStyle name="ปกติ 2 3 2_BS " xfId="6147" xr:uid="{00000000-0005-0000-0000-00000D270000}"/>
    <cellStyle name="ปกติ 2 3 3" xfId="2311" xr:uid="{00000000-0005-0000-0000-00000E270000}"/>
    <cellStyle name="ปกติ 2 3 3 2" xfId="2312" xr:uid="{00000000-0005-0000-0000-00000F270000}"/>
    <cellStyle name="ปกติ 2 3 3_BS " xfId="6148" xr:uid="{00000000-0005-0000-0000-000010270000}"/>
    <cellStyle name="ปกติ 2 3 4" xfId="2313" xr:uid="{00000000-0005-0000-0000-000011270000}"/>
    <cellStyle name="ปกติ 2 3_BS " xfId="6146" xr:uid="{00000000-0005-0000-0000-000012270000}"/>
    <cellStyle name="ปกติ 2 4" xfId="2314" xr:uid="{00000000-0005-0000-0000-000013270000}"/>
    <cellStyle name="ปกติ 2 4 2" xfId="2315" xr:uid="{00000000-0005-0000-0000-000014270000}"/>
    <cellStyle name="ปกติ 2 4 2 2" xfId="7861" xr:uid="{00000000-0005-0000-0000-000015270000}"/>
    <cellStyle name="ปกติ 2 4 2 3" xfId="6768" xr:uid="{00000000-0005-0000-0000-000016270000}"/>
    <cellStyle name="ปกติ 2 4 3" xfId="5968" xr:uid="{00000000-0005-0000-0000-000017270000}"/>
    <cellStyle name="ปกติ 2 5" xfId="2316" xr:uid="{00000000-0005-0000-0000-000018270000}"/>
    <cellStyle name="ปกติ 2 5 2" xfId="2317" xr:uid="{00000000-0005-0000-0000-000019270000}"/>
    <cellStyle name="ปกติ 2 5 3" xfId="2318" xr:uid="{00000000-0005-0000-0000-00001A270000}"/>
    <cellStyle name="ปกติ 2 5 4" xfId="2319" xr:uid="{00000000-0005-0000-0000-00001B270000}"/>
    <cellStyle name="ปกติ 2 5 5" xfId="5969" xr:uid="{00000000-0005-0000-0000-00001C270000}"/>
    <cellStyle name="ปกติ 2 6" xfId="2320" xr:uid="{00000000-0005-0000-0000-00001D270000}"/>
    <cellStyle name="ปกติ 2 6 2" xfId="2321" xr:uid="{00000000-0005-0000-0000-00001E270000}"/>
    <cellStyle name="ปกติ 2 6 3" xfId="5970" xr:uid="{00000000-0005-0000-0000-00001F270000}"/>
    <cellStyle name="ปกติ 2 7" xfId="2322" xr:uid="{00000000-0005-0000-0000-000020270000}"/>
    <cellStyle name="ปกติ 2 8" xfId="2323" xr:uid="{00000000-0005-0000-0000-000021270000}"/>
    <cellStyle name="ปกติ 2 8 2" xfId="6154" xr:uid="{00000000-0005-0000-0000-000022270000}"/>
    <cellStyle name="ปกติ 2 9" xfId="7098" xr:uid="{00000000-0005-0000-0000-000023270000}"/>
    <cellStyle name="ปกติ 2 9 2" xfId="7276" xr:uid="{00000000-0005-0000-0000-000024270000}"/>
    <cellStyle name="ปกติ 2 9 3" xfId="7858" xr:uid="{00000000-0005-0000-0000-000025270000}"/>
    <cellStyle name="ปกติ 2_2.กระดาษทำการหมายเหตุQ3'10ก่อนผู้สอบ" xfId="2324" xr:uid="{00000000-0005-0000-0000-000026270000}"/>
    <cellStyle name="ปกติ 20" xfId="2325" xr:uid="{00000000-0005-0000-0000-000027270000}"/>
    <cellStyle name="ปกติ 20 2" xfId="2326" xr:uid="{00000000-0005-0000-0000-000028270000}"/>
    <cellStyle name="ปกติ 20 3" xfId="2327" xr:uid="{00000000-0005-0000-0000-000029270000}"/>
    <cellStyle name="ปกติ 21" xfId="2328" xr:uid="{00000000-0005-0000-0000-00002A270000}"/>
    <cellStyle name="ปกติ 21 2" xfId="2329" xr:uid="{00000000-0005-0000-0000-00002B270000}"/>
    <cellStyle name="ปกติ 21 3" xfId="2330" xr:uid="{00000000-0005-0000-0000-00002C270000}"/>
    <cellStyle name="ปกติ 21 4" xfId="2331" xr:uid="{00000000-0005-0000-0000-00002D270000}"/>
    <cellStyle name="ปกติ 22" xfId="2332" xr:uid="{00000000-0005-0000-0000-00002E270000}"/>
    <cellStyle name="ปกติ 22 10" xfId="3271" xr:uid="{00000000-0005-0000-0000-00002F270000}"/>
    <cellStyle name="ปกติ 22 10 2" xfId="3655" xr:uid="{00000000-0005-0000-0000-000030270000}"/>
    <cellStyle name="ปกติ 22 10 2 2" xfId="5402" xr:uid="{00000000-0005-0000-0000-000031270000}"/>
    <cellStyle name="ปกติ 22 10 2 2 2" xfId="10861" xr:uid="{00000000-0005-0000-0000-000032270000}"/>
    <cellStyle name="ปกติ 22 10 2 2 2 2" xfId="17931" xr:uid="{F2B2A150-F327-4CF3-88FE-AFFEA3163A78}"/>
    <cellStyle name="ปกติ 22 10 2 2 3" xfId="14532" xr:uid="{05191F6C-95AC-4BE5-8BDC-EBD877DD30B4}"/>
    <cellStyle name="ปกติ 22 10 2 3" xfId="10110" xr:uid="{00000000-0005-0000-0000-000033270000}"/>
    <cellStyle name="ปกติ 22 10 2 3 2" xfId="17180" xr:uid="{B00BB038-E7E7-4F99-BB88-70A2FAE7E98D}"/>
    <cellStyle name="ปกติ 22 10 2 4" xfId="12787" xr:uid="{1C4E3243-21BF-4D6F-AF37-F88DB7CF9EF3}"/>
    <cellStyle name="ปกติ 22 10 3" xfId="5019" xr:uid="{00000000-0005-0000-0000-000034270000}"/>
    <cellStyle name="ปกติ 22 10 3 2" xfId="10485" xr:uid="{00000000-0005-0000-0000-000035270000}"/>
    <cellStyle name="ปกติ 22 10 3 2 2" xfId="17555" xr:uid="{83D2EA3C-C3C4-47B4-AD74-89BD7E2B0E8B}"/>
    <cellStyle name="ปกติ 22 10 3 3" xfId="14149" xr:uid="{D3A6E1A6-7874-44C8-9732-1A6393E72CF2}"/>
    <cellStyle name="ปกติ 22 10 4" xfId="9736" xr:uid="{00000000-0005-0000-0000-000036270000}"/>
    <cellStyle name="ปกติ 22 10 4 2" xfId="16806" xr:uid="{E5F635AE-0012-4F38-B599-5B538D58547C}"/>
    <cellStyle name="ปกติ 22 10 5" xfId="12411" xr:uid="{B4C13608-B8A3-4E8E-8A6E-EEE1631F1C8D}"/>
    <cellStyle name="ปกติ 22 11" xfId="3467" xr:uid="{00000000-0005-0000-0000-000037270000}"/>
    <cellStyle name="ปกติ 22 11 2" xfId="5214" xr:uid="{00000000-0005-0000-0000-000038270000}"/>
    <cellStyle name="ปกติ 22 11 2 2" xfId="10673" xr:uid="{00000000-0005-0000-0000-000039270000}"/>
    <cellStyle name="ปกติ 22 11 2 2 2" xfId="17743" xr:uid="{D5E2AB81-2F6F-4550-B7D6-200A0718223C}"/>
    <cellStyle name="ปกติ 22 11 2 3" xfId="14344" xr:uid="{69FB2C08-9EDC-4A73-A179-5EFADC40F781}"/>
    <cellStyle name="ปกติ 22 11 3" xfId="9923" xr:uid="{00000000-0005-0000-0000-00003A270000}"/>
    <cellStyle name="ปกติ 22 11 3 2" xfId="16993" xr:uid="{D686090C-0CB5-4FBD-8C6F-16C39FD3A36C}"/>
    <cellStyle name="ปกติ 22 11 4" xfId="12599" xr:uid="{864969D8-05C6-4473-B480-0ECFB8388D05}"/>
    <cellStyle name="ปกติ 22 12" xfId="4302" xr:uid="{00000000-0005-0000-0000-00003B270000}"/>
    <cellStyle name="ปกติ 22 12 2" xfId="10297" xr:uid="{00000000-0005-0000-0000-00003C270000}"/>
    <cellStyle name="ปกติ 22 12 2 2" xfId="17367" xr:uid="{F6FBE777-A422-4E2B-8E05-9B2478C50EEF}"/>
    <cellStyle name="ปกติ 22 12 3" xfId="13433" xr:uid="{EE0E1279-B18C-4B98-AC51-2737492BC333}"/>
    <cellStyle name="ปกติ 22 13" xfId="5971" xr:uid="{00000000-0005-0000-0000-00003D270000}"/>
    <cellStyle name="ปกติ 22 13 2" xfId="14823" xr:uid="{C1BF5969-EC7D-4868-A8F7-5950F4CFEFC2}"/>
    <cellStyle name="ปกติ 22 14" xfId="11695" xr:uid="{E54B0BC6-B438-4825-B0CC-F3C22F62CBDC}"/>
    <cellStyle name="ปกติ 22 2" xfId="2333" xr:uid="{00000000-0005-0000-0000-00003E270000}"/>
    <cellStyle name="ปกติ 22 2 10" xfId="11696" xr:uid="{884F4418-F963-4E9D-B511-EFB09CF40250}"/>
    <cellStyle name="ปกติ 22 2 2" xfId="2334" xr:uid="{00000000-0005-0000-0000-00003F270000}"/>
    <cellStyle name="ปกติ 22 2 2 2" xfId="2335" xr:uid="{00000000-0005-0000-0000-000040270000}"/>
    <cellStyle name="ปกติ 22 2 2 2 2" xfId="2336" xr:uid="{00000000-0005-0000-0000-000041270000}"/>
    <cellStyle name="ปกติ 22 2 2 2 2 2" xfId="3275" xr:uid="{00000000-0005-0000-0000-000042270000}"/>
    <cellStyle name="ปกติ 22 2 2 2 2 2 2" xfId="3659" xr:uid="{00000000-0005-0000-0000-000043270000}"/>
    <cellStyle name="ปกติ 22 2 2 2 2 2 2 2" xfId="5406" xr:uid="{00000000-0005-0000-0000-000044270000}"/>
    <cellStyle name="ปกติ 22 2 2 2 2 2 2 2 2" xfId="10865" xr:uid="{00000000-0005-0000-0000-000045270000}"/>
    <cellStyle name="ปกติ 22 2 2 2 2 2 2 2 2 2" xfId="17935" xr:uid="{B9CB3F61-1DFF-41D8-BB22-5C13FD7D946E}"/>
    <cellStyle name="ปกติ 22 2 2 2 2 2 2 2 3" xfId="14536" xr:uid="{AF3DF51B-1F10-4CA0-81F3-183140F89963}"/>
    <cellStyle name="ปกติ 22 2 2 2 2 2 2 3" xfId="10114" xr:uid="{00000000-0005-0000-0000-000046270000}"/>
    <cellStyle name="ปกติ 22 2 2 2 2 2 2 3 2" xfId="17184" xr:uid="{B3AF493D-0831-48FE-9B50-E12DB5C171EB}"/>
    <cellStyle name="ปกติ 22 2 2 2 2 2 2 4" xfId="12791" xr:uid="{F8DF2B3E-7531-44C1-854A-5B27B838AA1E}"/>
    <cellStyle name="ปกติ 22 2 2 2 2 2 3" xfId="5023" xr:uid="{00000000-0005-0000-0000-000047270000}"/>
    <cellStyle name="ปกติ 22 2 2 2 2 2 3 2" xfId="10489" xr:uid="{00000000-0005-0000-0000-000048270000}"/>
    <cellStyle name="ปกติ 22 2 2 2 2 2 3 2 2" xfId="17559" xr:uid="{C6699F5B-A722-4216-9B09-0AFC7B9E2E65}"/>
    <cellStyle name="ปกติ 22 2 2 2 2 2 3 3" xfId="14153" xr:uid="{D8155D48-9D46-44EC-AA64-99DE83F02C06}"/>
    <cellStyle name="ปกติ 22 2 2 2 2 2 4" xfId="9740" xr:uid="{00000000-0005-0000-0000-000049270000}"/>
    <cellStyle name="ปกติ 22 2 2 2 2 2 4 2" xfId="16810" xr:uid="{5806F7B8-8CDB-450F-A0C5-AF5637B6C5C8}"/>
    <cellStyle name="ปกติ 22 2 2 2 2 2 5" xfId="12415" xr:uid="{9C937028-272B-47DA-852B-649271D92057}"/>
    <cellStyle name="ปกติ 22 2 2 2 2 3" xfId="3471" xr:uid="{00000000-0005-0000-0000-00004A270000}"/>
    <cellStyle name="ปกติ 22 2 2 2 2 3 2" xfId="5218" xr:uid="{00000000-0005-0000-0000-00004B270000}"/>
    <cellStyle name="ปกติ 22 2 2 2 2 3 2 2" xfId="10677" xr:uid="{00000000-0005-0000-0000-00004C270000}"/>
    <cellStyle name="ปกติ 22 2 2 2 2 3 2 2 2" xfId="17747" xr:uid="{93374D5F-AE7A-428F-9B45-A99AAFD0046A}"/>
    <cellStyle name="ปกติ 22 2 2 2 2 3 2 3" xfId="14348" xr:uid="{EAC5662E-EBC4-4E9A-94AB-8D0C90413093}"/>
    <cellStyle name="ปกติ 22 2 2 2 2 3 3" xfId="9927" xr:uid="{00000000-0005-0000-0000-00004D270000}"/>
    <cellStyle name="ปกติ 22 2 2 2 2 3 3 2" xfId="16997" xr:uid="{688D0478-09FD-412D-B740-61EC2DD02F47}"/>
    <cellStyle name="ปกติ 22 2 2 2 2 3 4" xfId="12603" xr:uid="{2500477A-1B71-4A29-AFB6-0719F94F0841}"/>
    <cellStyle name="ปกติ 22 2 2 2 2 4" xfId="4306" xr:uid="{00000000-0005-0000-0000-00004E270000}"/>
    <cellStyle name="ปกติ 22 2 2 2 2 4 2" xfId="10301" xr:uid="{00000000-0005-0000-0000-00004F270000}"/>
    <cellStyle name="ปกติ 22 2 2 2 2 4 2 2" xfId="17371" xr:uid="{E8A13BBA-345B-4B0B-BF7C-3E25FF5EABA5}"/>
    <cellStyle name="ปกติ 22 2 2 2 2 4 3" xfId="13437" xr:uid="{E408D3C1-858C-45F2-BABC-C7BC38FAB300}"/>
    <cellStyle name="ปกติ 22 2 2 2 2 5" xfId="9571" xr:uid="{00000000-0005-0000-0000-000050270000}"/>
    <cellStyle name="ปกติ 22 2 2 2 2 5 2" xfId="16646" xr:uid="{FD4E745A-EA31-48B8-BBFA-F0A86938DD16}"/>
    <cellStyle name="ปกติ 22 2 2 2 2 6" xfId="11699" xr:uid="{082E9AFE-39F4-4DC2-8D52-819E7C129F8E}"/>
    <cellStyle name="ปกติ 22 2 2 2 3" xfId="3274" xr:uid="{00000000-0005-0000-0000-000051270000}"/>
    <cellStyle name="ปกติ 22 2 2 2 3 2" xfId="3658" xr:uid="{00000000-0005-0000-0000-000052270000}"/>
    <cellStyle name="ปกติ 22 2 2 2 3 2 2" xfId="5405" xr:uid="{00000000-0005-0000-0000-000053270000}"/>
    <cellStyle name="ปกติ 22 2 2 2 3 2 2 2" xfId="10864" xr:uid="{00000000-0005-0000-0000-000054270000}"/>
    <cellStyle name="ปกติ 22 2 2 2 3 2 2 2 2" xfId="17934" xr:uid="{0969C175-4B95-4FDA-831F-282E12B4D7B9}"/>
    <cellStyle name="ปกติ 22 2 2 2 3 2 2 3" xfId="14535" xr:uid="{02C74977-76E1-4080-BA43-FA1E7201BDD0}"/>
    <cellStyle name="ปกติ 22 2 2 2 3 2 3" xfId="10113" xr:uid="{00000000-0005-0000-0000-000055270000}"/>
    <cellStyle name="ปกติ 22 2 2 2 3 2 3 2" xfId="17183" xr:uid="{15459A47-B8F0-498A-9E9F-4CAC78FAC2F6}"/>
    <cellStyle name="ปกติ 22 2 2 2 3 2 4" xfId="12790" xr:uid="{FB46DD4C-3C1B-4E05-83AC-12623A4209B4}"/>
    <cellStyle name="ปกติ 22 2 2 2 3 3" xfId="5022" xr:uid="{00000000-0005-0000-0000-000056270000}"/>
    <cellStyle name="ปกติ 22 2 2 2 3 3 2" xfId="10488" xr:uid="{00000000-0005-0000-0000-000057270000}"/>
    <cellStyle name="ปกติ 22 2 2 2 3 3 2 2" xfId="17558" xr:uid="{08C679AA-9028-49E5-BBA0-EF3CCB3F3515}"/>
    <cellStyle name="ปกติ 22 2 2 2 3 3 3" xfId="14152" xr:uid="{E80AFD78-B3EA-452B-8741-C2DAC1D9A24D}"/>
    <cellStyle name="ปกติ 22 2 2 2 3 4" xfId="9739" xr:uid="{00000000-0005-0000-0000-000058270000}"/>
    <cellStyle name="ปกติ 22 2 2 2 3 4 2" xfId="16809" xr:uid="{9FECD766-BC92-46BA-8F27-88BFBA15B289}"/>
    <cellStyle name="ปกติ 22 2 2 2 3 5" xfId="12414" xr:uid="{A83327A1-92BA-4002-8A10-1211A311EF1E}"/>
    <cellStyle name="ปกติ 22 2 2 2 4" xfId="3470" xr:uid="{00000000-0005-0000-0000-000059270000}"/>
    <cellStyle name="ปกติ 22 2 2 2 4 2" xfId="5217" xr:uid="{00000000-0005-0000-0000-00005A270000}"/>
    <cellStyle name="ปกติ 22 2 2 2 4 2 2" xfId="10676" xr:uid="{00000000-0005-0000-0000-00005B270000}"/>
    <cellStyle name="ปกติ 22 2 2 2 4 2 2 2" xfId="17746" xr:uid="{4170428D-B822-4933-B6AB-AA34318B4D47}"/>
    <cellStyle name="ปกติ 22 2 2 2 4 2 3" xfId="14347" xr:uid="{3DDD9B7C-0AD5-46C5-B337-F07C7D4B0844}"/>
    <cellStyle name="ปกติ 22 2 2 2 4 3" xfId="9926" xr:uid="{00000000-0005-0000-0000-00005C270000}"/>
    <cellStyle name="ปกติ 22 2 2 2 4 3 2" xfId="16996" xr:uid="{FA99DBD2-012A-402A-B87E-9AA50C5129BA}"/>
    <cellStyle name="ปกติ 22 2 2 2 4 4" xfId="12602" xr:uid="{2FAA5753-0AF9-416D-BB2A-698543AD1775}"/>
    <cellStyle name="ปกติ 22 2 2 2 5" xfId="4305" xr:uid="{00000000-0005-0000-0000-00005D270000}"/>
    <cellStyle name="ปกติ 22 2 2 2 5 2" xfId="10300" xr:uid="{00000000-0005-0000-0000-00005E270000}"/>
    <cellStyle name="ปกติ 22 2 2 2 5 2 2" xfId="17370" xr:uid="{D7032B86-74A6-4484-8670-5AC53FCC50B7}"/>
    <cellStyle name="ปกติ 22 2 2 2 5 3" xfId="13436" xr:uid="{4F58F681-4C5A-4E5F-B248-2A36F4B8CC6D}"/>
    <cellStyle name="ปกติ 22 2 2 2 6" xfId="6770" xr:uid="{00000000-0005-0000-0000-00005F270000}"/>
    <cellStyle name="ปกติ 22 2 2 2 6 2" xfId="15219" xr:uid="{1652D3F2-9765-476F-B48D-9888ACD3598A}"/>
    <cellStyle name="ปกติ 22 2 2 2 7" xfId="11698" xr:uid="{3FDB54B2-C0DD-4A66-B25E-A6AE73704245}"/>
    <cellStyle name="ปกติ 22 2 2 3" xfId="2337" xr:uid="{00000000-0005-0000-0000-000060270000}"/>
    <cellStyle name="ปกติ 22 2 2 3 2" xfId="3276" xr:uid="{00000000-0005-0000-0000-000061270000}"/>
    <cellStyle name="ปกติ 22 2 2 3 2 2" xfId="3660" xr:uid="{00000000-0005-0000-0000-000062270000}"/>
    <cellStyle name="ปกติ 22 2 2 3 2 2 2" xfId="5407" xr:uid="{00000000-0005-0000-0000-000063270000}"/>
    <cellStyle name="ปกติ 22 2 2 3 2 2 2 2" xfId="10866" xr:uid="{00000000-0005-0000-0000-000064270000}"/>
    <cellStyle name="ปกติ 22 2 2 3 2 2 2 2 2" xfId="17936" xr:uid="{89A37FCE-2A0C-4565-A94C-70BF2936B19B}"/>
    <cellStyle name="ปกติ 22 2 2 3 2 2 2 3" xfId="14537" xr:uid="{C90BFAD5-40B2-4DA0-8E6D-66E29E725DE5}"/>
    <cellStyle name="ปกติ 22 2 2 3 2 2 3" xfId="10115" xr:uid="{00000000-0005-0000-0000-000065270000}"/>
    <cellStyle name="ปกติ 22 2 2 3 2 2 3 2" xfId="17185" xr:uid="{5509A760-4DA8-488B-BE2E-709FE96EDC26}"/>
    <cellStyle name="ปกติ 22 2 2 3 2 2 4" xfId="12792" xr:uid="{5975A3CA-7D9D-41A1-B520-FF90162F0F7D}"/>
    <cellStyle name="ปกติ 22 2 2 3 2 3" xfId="5024" xr:uid="{00000000-0005-0000-0000-000066270000}"/>
    <cellStyle name="ปกติ 22 2 2 3 2 3 2" xfId="10490" xr:uid="{00000000-0005-0000-0000-000067270000}"/>
    <cellStyle name="ปกติ 22 2 2 3 2 3 2 2" xfId="17560" xr:uid="{56790F49-1FCF-4B79-8C8A-DB7EDDCC0AC7}"/>
    <cellStyle name="ปกติ 22 2 2 3 2 3 3" xfId="14154" xr:uid="{8DCE24B3-D4C7-463D-A5FD-33CED32BFA4E}"/>
    <cellStyle name="ปกติ 22 2 2 3 2 4" xfId="9741" xr:uid="{00000000-0005-0000-0000-000068270000}"/>
    <cellStyle name="ปกติ 22 2 2 3 2 4 2" xfId="16811" xr:uid="{249ABA0F-5198-4BED-BBB6-20932947E0A5}"/>
    <cellStyle name="ปกติ 22 2 2 3 2 5" xfId="12416" xr:uid="{C9C7FCEC-6F8E-4EC7-B82B-73DE83DFFBAA}"/>
    <cellStyle name="ปกติ 22 2 2 3 3" xfId="3472" xr:uid="{00000000-0005-0000-0000-000069270000}"/>
    <cellStyle name="ปกติ 22 2 2 3 3 2" xfId="5219" xr:uid="{00000000-0005-0000-0000-00006A270000}"/>
    <cellStyle name="ปกติ 22 2 2 3 3 2 2" xfId="10678" xr:uid="{00000000-0005-0000-0000-00006B270000}"/>
    <cellStyle name="ปกติ 22 2 2 3 3 2 2 2" xfId="17748" xr:uid="{5A3D89AD-135E-4F3F-B3FE-44684C6F0131}"/>
    <cellStyle name="ปกติ 22 2 2 3 3 2 3" xfId="14349" xr:uid="{3398A8D2-5DA7-4072-B084-8D52B8F5A127}"/>
    <cellStyle name="ปกติ 22 2 2 3 3 3" xfId="9928" xr:uid="{00000000-0005-0000-0000-00006C270000}"/>
    <cellStyle name="ปกติ 22 2 2 3 3 3 2" xfId="16998" xr:uid="{3D9AC109-8350-4FD0-9572-A5FD3D773DA6}"/>
    <cellStyle name="ปกติ 22 2 2 3 3 4" xfId="12604" xr:uid="{FCCD3CAE-0077-44CB-A220-CE7E1F65D6FD}"/>
    <cellStyle name="ปกติ 22 2 2 3 4" xfId="4307" xr:uid="{00000000-0005-0000-0000-00006D270000}"/>
    <cellStyle name="ปกติ 22 2 2 3 4 2" xfId="10302" xr:uid="{00000000-0005-0000-0000-00006E270000}"/>
    <cellStyle name="ปกติ 22 2 2 3 4 2 2" xfId="17372" xr:uid="{72858761-E2EC-44D9-8E2B-F20F10E70D5D}"/>
    <cellStyle name="ปกติ 22 2 2 3 4 3" xfId="13438" xr:uid="{61D243AC-31C3-4296-A66A-997112011BC4}"/>
    <cellStyle name="ปกติ 22 2 2 3 5" xfId="9572" xr:uid="{00000000-0005-0000-0000-00006F270000}"/>
    <cellStyle name="ปกติ 22 2 2 3 5 2" xfId="16647" xr:uid="{052272A6-11B3-4661-B3B9-AF07529FDE2B}"/>
    <cellStyle name="ปกติ 22 2 2 3 6" xfId="11700" xr:uid="{CFC61044-CB20-4CF0-BF3C-5521B4860D69}"/>
    <cellStyle name="ปกติ 22 2 2 4" xfId="3273" xr:uid="{00000000-0005-0000-0000-000070270000}"/>
    <cellStyle name="ปกติ 22 2 2 4 2" xfId="3657" xr:uid="{00000000-0005-0000-0000-000071270000}"/>
    <cellStyle name="ปกติ 22 2 2 4 2 2" xfId="5404" xr:uid="{00000000-0005-0000-0000-000072270000}"/>
    <cellStyle name="ปกติ 22 2 2 4 2 2 2" xfId="10863" xr:uid="{00000000-0005-0000-0000-000073270000}"/>
    <cellStyle name="ปกติ 22 2 2 4 2 2 2 2" xfId="17933" xr:uid="{D0F10EB7-C1D3-4B92-8717-A8F559AD4C57}"/>
    <cellStyle name="ปกติ 22 2 2 4 2 2 3" xfId="14534" xr:uid="{6B3F2B84-DE8F-45E2-B1BA-E65CF7CD65A9}"/>
    <cellStyle name="ปกติ 22 2 2 4 2 3" xfId="10112" xr:uid="{00000000-0005-0000-0000-000074270000}"/>
    <cellStyle name="ปกติ 22 2 2 4 2 3 2" xfId="17182" xr:uid="{15C325FE-F917-4C1F-AA21-A298D0668C27}"/>
    <cellStyle name="ปกติ 22 2 2 4 2 4" xfId="12789" xr:uid="{94605E17-DC48-4547-A33F-5CC28B81B02E}"/>
    <cellStyle name="ปกติ 22 2 2 4 3" xfId="5021" xr:uid="{00000000-0005-0000-0000-000075270000}"/>
    <cellStyle name="ปกติ 22 2 2 4 3 2" xfId="10487" xr:uid="{00000000-0005-0000-0000-000076270000}"/>
    <cellStyle name="ปกติ 22 2 2 4 3 2 2" xfId="17557" xr:uid="{4D66046C-92ED-4E93-82FC-11C6360ED8B8}"/>
    <cellStyle name="ปกติ 22 2 2 4 3 3" xfId="14151" xr:uid="{1A725C2E-A75C-4C16-8390-65E7424A6A3D}"/>
    <cellStyle name="ปกติ 22 2 2 4 4" xfId="9738" xr:uid="{00000000-0005-0000-0000-000077270000}"/>
    <cellStyle name="ปกติ 22 2 2 4 4 2" xfId="16808" xr:uid="{0EC4D222-B8CF-4854-94F4-57A6672C948D}"/>
    <cellStyle name="ปกติ 22 2 2 4 5" xfId="12413" xr:uid="{63EF67AB-B12E-4D5D-B687-E59C2C11174E}"/>
    <cellStyle name="ปกติ 22 2 2 5" xfId="3469" xr:uid="{00000000-0005-0000-0000-000078270000}"/>
    <cellStyle name="ปกติ 22 2 2 5 2" xfId="5216" xr:uid="{00000000-0005-0000-0000-000079270000}"/>
    <cellStyle name="ปกติ 22 2 2 5 2 2" xfId="10675" xr:uid="{00000000-0005-0000-0000-00007A270000}"/>
    <cellStyle name="ปกติ 22 2 2 5 2 2 2" xfId="17745" xr:uid="{C122F24D-7BAB-418C-A83D-0F935E9DDB34}"/>
    <cellStyle name="ปกติ 22 2 2 5 2 3" xfId="14346" xr:uid="{BCDE3148-50E8-4F10-9056-C3F1317B5218}"/>
    <cellStyle name="ปกติ 22 2 2 5 3" xfId="9925" xr:uid="{00000000-0005-0000-0000-00007B270000}"/>
    <cellStyle name="ปกติ 22 2 2 5 3 2" xfId="16995" xr:uid="{809781A0-E0A2-4E24-9CD9-532DA5FC1371}"/>
    <cellStyle name="ปกติ 22 2 2 5 4" xfId="12601" xr:uid="{59166DB6-54D9-4AB1-951A-82E1B809CFB0}"/>
    <cellStyle name="ปกติ 22 2 2 6" xfId="4304" xr:uid="{00000000-0005-0000-0000-00007C270000}"/>
    <cellStyle name="ปกติ 22 2 2 6 2" xfId="10299" xr:uid="{00000000-0005-0000-0000-00007D270000}"/>
    <cellStyle name="ปกติ 22 2 2 6 2 2" xfId="17369" xr:uid="{D9B2CF1A-77AB-4AE4-9BE9-5540D98B9B86}"/>
    <cellStyle name="ปกติ 22 2 2 6 3" xfId="13435" xr:uid="{1315A3E8-0A63-4FDF-A53F-7E7FC8B74D43}"/>
    <cellStyle name="ปกติ 22 2 2 7" xfId="6769" xr:uid="{00000000-0005-0000-0000-00007E270000}"/>
    <cellStyle name="ปกติ 22 2 2 7 2" xfId="15218" xr:uid="{49E2F933-584B-4078-B500-DD7A0256F0E1}"/>
    <cellStyle name="ปกติ 22 2 2 8" xfId="11697" xr:uid="{CC96CF60-9771-446F-BDB8-5617604465D6}"/>
    <cellStyle name="ปกติ 22 2 3" xfId="2338" xr:uid="{00000000-0005-0000-0000-00007F270000}"/>
    <cellStyle name="ปกติ 22 2 3 2" xfId="2339" xr:uid="{00000000-0005-0000-0000-000080270000}"/>
    <cellStyle name="ปกติ 22 2 3 2 2" xfId="3278" xr:uid="{00000000-0005-0000-0000-000081270000}"/>
    <cellStyle name="ปกติ 22 2 3 2 2 2" xfId="3662" xr:uid="{00000000-0005-0000-0000-000082270000}"/>
    <cellStyle name="ปกติ 22 2 3 2 2 2 2" xfId="5409" xr:uid="{00000000-0005-0000-0000-000083270000}"/>
    <cellStyle name="ปกติ 22 2 3 2 2 2 2 2" xfId="10868" xr:uid="{00000000-0005-0000-0000-000084270000}"/>
    <cellStyle name="ปกติ 22 2 3 2 2 2 2 2 2" xfId="17938" xr:uid="{0DA2C7D0-47F3-4942-9D54-6CC18088B61E}"/>
    <cellStyle name="ปกติ 22 2 3 2 2 2 2 3" xfId="14539" xr:uid="{83D3959C-5C27-4B60-8BC7-FC6088EA6C1F}"/>
    <cellStyle name="ปกติ 22 2 3 2 2 2 3" xfId="10117" xr:uid="{00000000-0005-0000-0000-000085270000}"/>
    <cellStyle name="ปกติ 22 2 3 2 2 2 3 2" xfId="17187" xr:uid="{5EC9DCE7-F6EC-49AB-8194-A822A98AFA24}"/>
    <cellStyle name="ปกติ 22 2 3 2 2 2 4" xfId="12794" xr:uid="{78B2FF38-29E0-4A9D-8883-A2770C3AECB0}"/>
    <cellStyle name="ปกติ 22 2 3 2 2 3" xfId="5026" xr:uid="{00000000-0005-0000-0000-000086270000}"/>
    <cellStyle name="ปกติ 22 2 3 2 2 3 2" xfId="10492" xr:uid="{00000000-0005-0000-0000-000087270000}"/>
    <cellStyle name="ปกติ 22 2 3 2 2 3 2 2" xfId="17562" xr:uid="{DE9836C4-6093-4D1B-9B9C-0E440502839C}"/>
    <cellStyle name="ปกติ 22 2 3 2 2 3 3" xfId="14156" xr:uid="{49C11651-B424-43D8-8A78-FAB1F081182B}"/>
    <cellStyle name="ปกติ 22 2 3 2 2 4" xfId="9743" xr:uid="{00000000-0005-0000-0000-000088270000}"/>
    <cellStyle name="ปกติ 22 2 3 2 2 4 2" xfId="16813" xr:uid="{5C9A5EDE-64F2-4117-B942-BBFD019CD213}"/>
    <cellStyle name="ปกติ 22 2 3 2 2 5" xfId="12418" xr:uid="{1B5B2C2C-BC47-468C-AAB9-30C91405CD66}"/>
    <cellStyle name="ปกติ 22 2 3 2 3" xfId="3474" xr:uid="{00000000-0005-0000-0000-000089270000}"/>
    <cellStyle name="ปกติ 22 2 3 2 3 2" xfId="5221" xr:uid="{00000000-0005-0000-0000-00008A270000}"/>
    <cellStyle name="ปกติ 22 2 3 2 3 2 2" xfId="10680" xr:uid="{00000000-0005-0000-0000-00008B270000}"/>
    <cellStyle name="ปกติ 22 2 3 2 3 2 2 2" xfId="17750" xr:uid="{1BDEFC2B-E100-4A90-8539-008CE9614D5F}"/>
    <cellStyle name="ปกติ 22 2 3 2 3 2 3" xfId="14351" xr:uid="{4CE93553-5457-429C-94D1-45140D199F8A}"/>
    <cellStyle name="ปกติ 22 2 3 2 3 3" xfId="9930" xr:uid="{00000000-0005-0000-0000-00008C270000}"/>
    <cellStyle name="ปกติ 22 2 3 2 3 3 2" xfId="17000" xr:uid="{B4788980-E607-486E-B3DE-3A27B97A963D}"/>
    <cellStyle name="ปกติ 22 2 3 2 3 4" xfId="12606" xr:uid="{A4276AFF-9CB8-411B-A5AD-EFC96758FE9D}"/>
    <cellStyle name="ปกติ 22 2 3 2 4" xfId="4309" xr:uid="{00000000-0005-0000-0000-00008D270000}"/>
    <cellStyle name="ปกติ 22 2 3 2 4 2" xfId="10304" xr:uid="{00000000-0005-0000-0000-00008E270000}"/>
    <cellStyle name="ปกติ 22 2 3 2 4 2 2" xfId="17374" xr:uid="{527D8094-5192-442D-82D9-1AE1BC5B680F}"/>
    <cellStyle name="ปกติ 22 2 3 2 4 3" xfId="13440" xr:uid="{C4C31E2E-9E5F-4658-A110-0659CC7A942C}"/>
    <cellStyle name="ปกติ 22 2 3 2 5" xfId="9573" xr:uid="{00000000-0005-0000-0000-00008F270000}"/>
    <cellStyle name="ปกติ 22 2 3 2 5 2" xfId="16648" xr:uid="{A3B002F5-DFF1-4ACF-95E8-9AE431642E69}"/>
    <cellStyle name="ปกติ 22 2 3 2 6" xfId="11702" xr:uid="{9A2EEB5E-E5CE-47AE-A9BB-4F95B0545C74}"/>
    <cellStyle name="ปกติ 22 2 3 3" xfId="3277" xr:uid="{00000000-0005-0000-0000-000090270000}"/>
    <cellStyle name="ปกติ 22 2 3 3 2" xfId="3661" xr:uid="{00000000-0005-0000-0000-000091270000}"/>
    <cellStyle name="ปกติ 22 2 3 3 2 2" xfId="5408" xr:uid="{00000000-0005-0000-0000-000092270000}"/>
    <cellStyle name="ปกติ 22 2 3 3 2 2 2" xfId="10867" xr:uid="{00000000-0005-0000-0000-000093270000}"/>
    <cellStyle name="ปกติ 22 2 3 3 2 2 2 2" xfId="17937" xr:uid="{13C01CEE-53DD-43D5-BC84-D092D2CA463C}"/>
    <cellStyle name="ปกติ 22 2 3 3 2 2 3" xfId="14538" xr:uid="{A901AF49-41A9-4142-B6D0-2B1278A57F8D}"/>
    <cellStyle name="ปกติ 22 2 3 3 2 3" xfId="10116" xr:uid="{00000000-0005-0000-0000-000094270000}"/>
    <cellStyle name="ปกติ 22 2 3 3 2 3 2" xfId="17186" xr:uid="{AB3DBEC4-C818-40BC-A556-28EB25DD448F}"/>
    <cellStyle name="ปกติ 22 2 3 3 2 4" xfId="12793" xr:uid="{948A5D13-441A-4039-8964-3F7E6BB97893}"/>
    <cellStyle name="ปกติ 22 2 3 3 3" xfId="5025" xr:uid="{00000000-0005-0000-0000-000095270000}"/>
    <cellStyle name="ปกติ 22 2 3 3 3 2" xfId="10491" xr:uid="{00000000-0005-0000-0000-000096270000}"/>
    <cellStyle name="ปกติ 22 2 3 3 3 2 2" xfId="17561" xr:uid="{064B7AC9-0AA9-4121-A5AA-66A94A13FF86}"/>
    <cellStyle name="ปกติ 22 2 3 3 3 3" xfId="14155" xr:uid="{3CD72EC3-C929-48A9-991F-D78D4152A563}"/>
    <cellStyle name="ปกติ 22 2 3 3 4" xfId="9742" xr:uid="{00000000-0005-0000-0000-000097270000}"/>
    <cellStyle name="ปกติ 22 2 3 3 4 2" xfId="16812" xr:uid="{BF4B48BA-1737-4676-8842-B986248EF3F7}"/>
    <cellStyle name="ปกติ 22 2 3 3 5" xfId="12417" xr:uid="{18F2ED38-7F3D-4813-B0C5-DC5DD1EB4CF9}"/>
    <cellStyle name="ปกติ 22 2 3 4" xfId="3473" xr:uid="{00000000-0005-0000-0000-000098270000}"/>
    <cellStyle name="ปกติ 22 2 3 4 2" xfId="5220" xr:uid="{00000000-0005-0000-0000-000099270000}"/>
    <cellStyle name="ปกติ 22 2 3 4 2 2" xfId="10679" xr:uid="{00000000-0005-0000-0000-00009A270000}"/>
    <cellStyle name="ปกติ 22 2 3 4 2 2 2" xfId="17749" xr:uid="{C38205E4-6CFE-46D1-B896-A0FB49EA15C3}"/>
    <cellStyle name="ปกติ 22 2 3 4 2 3" xfId="14350" xr:uid="{70DB3A19-7212-48FD-884B-5A660A3ADE9E}"/>
    <cellStyle name="ปกติ 22 2 3 4 3" xfId="9929" xr:uid="{00000000-0005-0000-0000-00009B270000}"/>
    <cellStyle name="ปกติ 22 2 3 4 3 2" xfId="16999" xr:uid="{D3F3E714-4415-4111-B46F-E7D1737EDD20}"/>
    <cellStyle name="ปกติ 22 2 3 4 4" xfId="12605" xr:uid="{91184774-EB0D-4711-9841-EDD517771F1B}"/>
    <cellStyle name="ปกติ 22 2 3 5" xfId="4308" xr:uid="{00000000-0005-0000-0000-00009C270000}"/>
    <cellStyle name="ปกติ 22 2 3 5 2" xfId="10303" xr:uid="{00000000-0005-0000-0000-00009D270000}"/>
    <cellStyle name="ปกติ 22 2 3 5 2 2" xfId="17373" xr:uid="{573FDA60-1B0D-4B4E-B5CD-48086422D30A}"/>
    <cellStyle name="ปกติ 22 2 3 5 3" xfId="13439" xr:uid="{E910976B-FFEF-44EB-B5EF-0C991DB06019}"/>
    <cellStyle name="ปกติ 22 2 3 6" xfId="6771" xr:uid="{00000000-0005-0000-0000-00009E270000}"/>
    <cellStyle name="ปกติ 22 2 3 6 2" xfId="15220" xr:uid="{D739C603-5218-4688-9E16-E4218ABE6921}"/>
    <cellStyle name="ปกติ 22 2 3 7" xfId="11701" xr:uid="{9D83F701-336E-4429-B37B-D09925A801F4}"/>
    <cellStyle name="ปกติ 22 2 4" xfId="2340" xr:uid="{00000000-0005-0000-0000-00009F270000}"/>
    <cellStyle name="ปกติ 22 2 4 2" xfId="2341" xr:uid="{00000000-0005-0000-0000-0000A0270000}"/>
    <cellStyle name="ปกติ 22 2 4 2 2" xfId="3280" xr:uid="{00000000-0005-0000-0000-0000A1270000}"/>
    <cellStyle name="ปกติ 22 2 4 2 2 2" xfId="3664" xr:uid="{00000000-0005-0000-0000-0000A2270000}"/>
    <cellStyle name="ปกติ 22 2 4 2 2 2 2" xfId="5411" xr:uid="{00000000-0005-0000-0000-0000A3270000}"/>
    <cellStyle name="ปกติ 22 2 4 2 2 2 2 2" xfId="10870" xr:uid="{00000000-0005-0000-0000-0000A4270000}"/>
    <cellStyle name="ปกติ 22 2 4 2 2 2 2 2 2" xfId="17940" xr:uid="{2D60E216-02B3-4E82-B5F7-80A540FC7F06}"/>
    <cellStyle name="ปกติ 22 2 4 2 2 2 2 3" xfId="14541" xr:uid="{3E9F0361-88BB-4056-BC63-1CB0A4EB2A0B}"/>
    <cellStyle name="ปกติ 22 2 4 2 2 2 3" xfId="10119" xr:uid="{00000000-0005-0000-0000-0000A5270000}"/>
    <cellStyle name="ปกติ 22 2 4 2 2 2 3 2" xfId="17189" xr:uid="{E405E79A-A9B4-43DA-A230-AF4528220F3D}"/>
    <cellStyle name="ปกติ 22 2 4 2 2 2 4" xfId="12796" xr:uid="{B709DE21-3CF0-4A45-A5B0-09947FB65661}"/>
    <cellStyle name="ปกติ 22 2 4 2 2 3" xfId="5028" xr:uid="{00000000-0005-0000-0000-0000A6270000}"/>
    <cellStyle name="ปกติ 22 2 4 2 2 3 2" xfId="10494" xr:uid="{00000000-0005-0000-0000-0000A7270000}"/>
    <cellStyle name="ปกติ 22 2 4 2 2 3 2 2" xfId="17564" xr:uid="{49353B84-6D00-45EB-A8A0-6E0FDC92478C}"/>
    <cellStyle name="ปกติ 22 2 4 2 2 3 3" xfId="14158" xr:uid="{073CBCF2-5EB1-44C1-8C80-38A35E506F4C}"/>
    <cellStyle name="ปกติ 22 2 4 2 2 4" xfId="9745" xr:uid="{00000000-0005-0000-0000-0000A8270000}"/>
    <cellStyle name="ปกติ 22 2 4 2 2 4 2" xfId="16815" xr:uid="{D66EB1E8-238F-46C7-AB27-BC92F1D7F22F}"/>
    <cellStyle name="ปกติ 22 2 4 2 2 5" xfId="12420" xr:uid="{E92E395A-ED7A-4B33-B0B2-02B7F239CEFD}"/>
    <cellStyle name="ปกติ 22 2 4 2 3" xfId="3476" xr:uid="{00000000-0005-0000-0000-0000A9270000}"/>
    <cellStyle name="ปกติ 22 2 4 2 3 2" xfId="5223" xr:uid="{00000000-0005-0000-0000-0000AA270000}"/>
    <cellStyle name="ปกติ 22 2 4 2 3 2 2" xfId="10682" xr:uid="{00000000-0005-0000-0000-0000AB270000}"/>
    <cellStyle name="ปกติ 22 2 4 2 3 2 2 2" xfId="17752" xr:uid="{9F07401E-3C62-4668-8892-BCC0FD2728B4}"/>
    <cellStyle name="ปกติ 22 2 4 2 3 2 3" xfId="14353" xr:uid="{7167A375-2DE7-47F6-B35F-9CE39E684BE8}"/>
    <cellStyle name="ปกติ 22 2 4 2 3 3" xfId="9932" xr:uid="{00000000-0005-0000-0000-0000AC270000}"/>
    <cellStyle name="ปกติ 22 2 4 2 3 3 2" xfId="17002" xr:uid="{311F992E-224F-4F41-A9E6-596B103AE007}"/>
    <cellStyle name="ปกติ 22 2 4 2 3 4" xfId="12608" xr:uid="{5DD11840-2243-4827-8C0F-B08C6BEEA794}"/>
    <cellStyle name="ปกติ 22 2 4 2 4" xfId="4311" xr:uid="{00000000-0005-0000-0000-0000AD270000}"/>
    <cellStyle name="ปกติ 22 2 4 2 4 2" xfId="10306" xr:uid="{00000000-0005-0000-0000-0000AE270000}"/>
    <cellStyle name="ปกติ 22 2 4 2 4 2 2" xfId="17376" xr:uid="{7853AFB8-4748-4218-8328-E282D94D1F47}"/>
    <cellStyle name="ปกติ 22 2 4 2 4 3" xfId="13442" xr:uid="{C106E2AB-F9BC-4D43-9E2C-917B43986A76}"/>
    <cellStyle name="ปกติ 22 2 4 2 5" xfId="9575" xr:uid="{00000000-0005-0000-0000-0000AF270000}"/>
    <cellStyle name="ปกติ 22 2 4 2 5 2" xfId="16650" xr:uid="{4315BD7C-B936-4669-8ADD-D7C26198369F}"/>
    <cellStyle name="ปกติ 22 2 4 2 6" xfId="11704" xr:uid="{649C825C-2681-4557-AF63-5FC5F0035D03}"/>
    <cellStyle name="ปกติ 22 2 4 3" xfId="3279" xr:uid="{00000000-0005-0000-0000-0000B0270000}"/>
    <cellStyle name="ปกติ 22 2 4 3 2" xfId="3663" xr:uid="{00000000-0005-0000-0000-0000B1270000}"/>
    <cellStyle name="ปกติ 22 2 4 3 2 2" xfId="5410" xr:uid="{00000000-0005-0000-0000-0000B2270000}"/>
    <cellStyle name="ปกติ 22 2 4 3 2 2 2" xfId="10869" xr:uid="{00000000-0005-0000-0000-0000B3270000}"/>
    <cellStyle name="ปกติ 22 2 4 3 2 2 2 2" xfId="17939" xr:uid="{2579377F-3B82-4374-9115-7971A12AD94F}"/>
    <cellStyle name="ปกติ 22 2 4 3 2 2 3" xfId="14540" xr:uid="{4565B248-1C66-466D-873B-49C43DC8B411}"/>
    <cellStyle name="ปกติ 22 2 4 3 2 3" xfId="10118" xr:uid="{00000000-0005-0000-0000-0000B4270000}"/>
    <cellStyle name="ปกติ 22 2 4 3 2 3 2" xfId="17188" xr:uid="{F3530FB1-5FBC-4D45-80E9-B98A335B54D8}"/>
    <cellStyle name="ปกติ 22 2 4 3 2 4" xfId="12795" xr:uid="{79FC6E42-616E-414A-B831-892E2A6E8FB1}"/>
    <cellStyle name="ปกติ 22 2 4 3 3" xfId="5027" xr:uid="{00000000-0005-0000-0000-0000B5270000}"/>
    <cellStyle name="ปกติ 22 2 4 3 3 2" xfId="10493" xr:uid="{00000000-0005-0000-0000-0000B6270000}"/>
    <cellStyle name="ปกติ 22 2 4 3 3 2 2" xfId="17563" xr:uid="{88C66588-A1F2-4F2E-9768-42A0299A7FD5}"/>
    <cellStyle name="ปกติ 22 2 4 3 3 3" xfId="14157" xr:uid="{0F469D60-7F04-4524-BF9D-4B12245BE5E7}"/>
    <cellStyle name="ปกติ 22 2 4 3 4" xfId="9744" xr:uid="{00000000-0005-0000-0000-0000B7270000}"/>
    <cellStyle name="ปกติ 22 2 4 3 4 2" xfId="16814" xr:uid="{E719AC2A-71C1-445E-81DD-09774E98182A}"/>
    <cellStyle name="ปกติ 22 2 4 3 5" xfId="12419" xr:uid="{10F3011E-C0FE-484E-B82F-C7650E05BB39}"/>
    <cellStyle name="ปกติ 22 2 4 4" xfId="3475" xr:uid="{00000000-0005-0000-0000-0000B8270000}"/>
    <cellStyle name="ปกติ 22 2 4 4 2" xfId="5222" xr:uid="{00000000-0005-0000-0000-0000B9270000}"/>
    <cellStyle name="ปกติ 22 2 4 4 2 2" xfId="10681" xr:uid="{00000000-0005-0000-0000-0000BA270000}"/>
    <cellStyle name="ปกติ 22 2 4 4 2 2 2" xfId="17751" xr:uid="{C9E0AE2C-BAE6-4401-8084-63EEA136210B}"/>
    <cellStyle name="ปกติ 22 2 4 4 2 3" xfId="14352" xr:uid="{251646C4-BE89-4962-A7F3-898FB19B4387}"/>
    <cellStyle name="ปกติ 22 2 4 4 3" xfId="9931" xr:uid="{00000000-0005-0000-0000-0000BB270000}"/>
    <cellStyle name="ปกติ 22 2 4 4 3 2" xfId="17001" xr:uid="{860A4997-E71F-4919-A25D-2C1F086BF8CA}"/>
    <cellStyle name="ปกติ 22 2 4 4 4" xfId="12607" xr:uid="{67C97F77-D86D-4FFE-8E2C-DA0EBB5EADE6}"/>
    <cellStyle name="ปกติ 22 2 4 5" xfId="4310" xr:uid="{00000000-0005-0000-0000-0000BC270000}"/>
    <cellStyle name="ปกติ 22 2 4 5 2" xfId="10305" xr:uid="{00000000-0005-0000-0000-0000BD270000}"/>
    <cellStyle name="ปกติ 22 2 4 5 2 2" xfId="17375" xr:uid="{EB501393-96E9-46F1-8DF6-AF23F035E21D}"/>
    <cellStyle name="ปกติ 22 2 4 5 3" xfId="13441" xr:uid="{55E26310-2990-466C-A0C9-8F270BB81D9A}"/>
    <cellStyle name="ปกติ 22 2 4 6" xfId="9574" xr:uid="{00000000-0005-0000-0000-0000BE270000}"/>
    <cellStyle name="ปกติ 22 2 4 6 2" xfId="16649" xr:uid="{93E2C7E7-8565-4A8C-91DD-011D084B29EE}"/>
    <cellStyle name="ปกติ 22 2 4 7" xfId="11703" xr:uid="{B87BA811-DD7A-4C74-BE18-433B8D2316E1}"/>
    <cellStyle name="ปกติ 22 2 5" xfId="2342" xr:uid="{00000000-0005-0000-0000-0000BF270000}"/>
    <cellStyle name="ปกติ 22 2 5 2" xfId="3281" xr:uid="{00000000-0005-0000-0000-0000C0270000}"/>
    <cellStyle name="ปกติ 22 2 5 2 2" xfId="3665" xr:uid="{00000000-0005-0000-0000-0000C1270000}"/>
    <cellStyle name="ปกติ 22 2 5 2 2 2" xfId="5412" xr:uid="{00000000-0005-0000-0000-0000C2270000}"/>
    <cellStyle name="ปกติ 22 2 5 2 2 2 2" xfId="10871" xr:uid="{00000000-0005-0000-0000-0000C3270000}"/>
    <cellStyle name="ปกติ 22 2 5 2 2 2 2 2" xfId="17941" xr:uid="{7CE8C61F-A3F1-4FFE-92ED-F91CDB12512A}"/>
    <cellStyle name="ปกติ 22 2 5 2 2 2 3" xfId="14542" xr:uid="{B10BBCB3-24CC-4E20-A6C0-4E7497CCD23F}"/>
    <cellStyle name="ปกติ 22 2 5 2 2 3" xfId="10120" xr:uid="{00000000-0005-0000-0000-0000C4270000}"/>
    <cellStyle name="ปกติ 22 2 5 2 2 3 2" xfId="17190" xr:uid="{B86CC160-2372-4866-91AF-6346407117DC}"/>
    <cellStyle name="ปกติ 22 2 5 2 2 4" xfId="12797" xr:uid="{C9C4D331-CBDD-43F0-B1BF-471100285968}"/>
    <cellStyle name="ปกติ 22 2 5 2 3" xfId="5029" xr:uid="{00000000-0005-0000-0000-0000C5270000}"/>
    <cellStyle name="ปกติ 22 2 5 2 3 2" xfId="10495" xr:uid="{00000000-0005-0000-0000-0000C6270000}"/>
    <cellStyle name="ปกติ 22 2 5 2 3 2 2" xfId="17565" xr:uid="{0D91FBB4-D616-40E0-94AD-E0A47A9B32F1}"/>
    <cellStyle name="ปกติ 22 2 5 2 3 3" xfId="14159" xr:uid="{B6B117FA-1623-4FDD-A68E-6471D46FD92B}"/>
    <cellStyle name="ปกติ 22 2 5 2 4" xfId="9746" xr:uid="{00000000-0005-0000-0000-0000C7270000}"/>
    <cellStyle name="ปกติ 22 2 5 2 4 2" xfId="16816" xr:uid="{165CEAA1-05F4-4A22-94B2-6EB12A6B523F}"/>
    <cellStyle name="ปกติ 22 2 5 2 5" xfId="12421" xr:uid="{BD10BCEA-8228-449D-A61C-B5BD94511A18}"/>
    <cellStyle name="ปกติ 22 2 5 3" xfId="3477" xr:uid="{00000000-0005-0000-0000-0000C8270000}"/>
    <cellStyle name="ปกติ 22 2 5 3 2" xfId="5224" xr:uid="{00000000-0005-0000-0000-0000C9270000}"/>
    <cellStyle name="ปกติ 22 2 5 3 2 2" xfId="10683" xr:uid="{00000000-0005-0000-0000-0000CA270000}"/>
    <cellStyle name="ปกติ 22 2 5 3 2 2 2" xfId="17753" xr:uid="{23E0EEB3-BFAF-4B73-B185-F4334CC5BDAE}"/>
    <cellStyle name="ปกติ 22 2 5 3 2 3" xfId="14354" xr:uid="{98CEDD57-6A62-4B0C-8D0A-4725A7D23AD2}"/>
    <cellStyle name="ปกติ 22 2 5 3 3" xfId="9933" xr:uid="{00000000-0005-0000-0000-0000CB270000}"/>
    <cellStyle name="ปกติ 22 2 5 3 3 2" xfId="17003" xr:uid="{3CA5F219-67B9-4514-8EF8-69163646407D}"/>
    <cellStyle name="ปกติ 22 2 5 3 4" xfId="12609" xr:uid="{6401EF5A-68BD-445C-9420-8BC65545C657}"/>
    <cellStyle name="ปกติ 22 2 5 4" xfId="4312" xr:uid="{00000000-0005-0000-0000-0000CC270000}"/>
    <cellStyle name="ปกติ 22 2 5 4 2" xfId="10307" xr:uid="{00000000-0005-0000-0000-0000CD270000}"/>
    <cellStyle name="ปกติ 22 2 5 4 2 2" xfId="17377" xr:uid="{4D14CA80-9DE5-4B96-9359-E7358A647606}"/>
    <cellStyle name="ปกติ 22 2 5 4 3" xfId="13443" xr:uid="{73EEF9C6-C811-4A0B-8AE9-2E1F9816BC44}"/>
    <cellStyle name="ปกติ 22 2 5 5" xfId="9576" xr:uid="{00000000-0005-0000-0000-0000CE270000}"/>
    <cellStyle name="ปกติ 22 2 5 5 2" xfId="16651" xr:uid="{9DEEF3D8-16C5-4560-85A6-6D4370C9EE29}"/>
    <cellStyle name="ปกติ 22 2 5 6" xfId="11705" xr:uid="{6A3E26E7-7869-4FF0-BCDD-59DE45E67C35}"/>
    <cellStyle name="ปกติ 22 2 6" xfId="3272" xr:uid="{00000000-0005-0000-0000-0000CF270000}"/>
    <cellStyle name="ปกติ 22 2 6 2" xfId="3656" xr:uid="{00000000-0005-0000-0000-0000D0270000}"/>
    <cellStyle name="ปกติ 22 2 6 2 2" xfId="5403" xr:uid="{00000000-0005-0000-0000-0000D1270000}"/>
    <cellStyle name="ปกติ 22 2 6 2 2 2" xfId="10862" xr:uid="{00000000-0005-0000-0000-0000D2270000}"/>
    <cellStyle name="ปกติ 22 2 6 2 2 2 2" xfId="17932" xr:uid="{5DF72E15-F6F3-4596-B7A3-09D4DA244464}"/>
    <cellStyle name="ปกติ 22 2 6 2 2 3" xfId="14533" xr:uid="{1D7E930C-499B-4F01-9EE7-DEC21C283DEC}"/>
    <cellStyle name="ปกติ 22 2 6 2 3" xfId="10111" xr:uid="{00000000-0005-0000-0000-0000D3270000}"/>
    <cellStyle name="ปกติ 22 2 6 2 3 2" xfId="17181" xr:uid="{EA46CC7D-1795-4510-8E37-92E8DE3094F6}"/>
    <cellStyle name="ปกติ 22 2 6 2 4" xfId="12788" xr:uid="{3449762F-97F4-4FAF-B105-97ECF10CAE13}"/>
    <cellStyle name="ปกติ 22 2 6 3" xfId="5020" xr:uid="{00000000-0005-0000-0000-0000D4270000}"/>
    <cellStyle name="ปกติ 22 2 6 3 2" xfId="10486" xr:uid="{00000000-0005-0000-0000-0000D5270000}"/>
    <cellStyle name="ปกติ 22 2 6 3 2 2" xfId="17556" xr:uid="{6215E1A3-BF29-4C44-8393-49AAFC28E617}"/>
    <cellStyle name="ปกติ 22 2 6 3 3" xfId="14150" xr:uid="{70A37AFD-51BA-4A13-9680-00ECDF2999D8}"/>
    <cellStyle name="ปกติ 22 2 6 4" xfId="9737" xr:uid="{00000000-0005-0000-0000-0000D6270000}"/>
    <cellStyle name="ปกติ 22 2 6 4 2" xfId="16807" xr:uid="{6C308BE4-37BD-4E17-B0AF-0FCBFB47FB6F}"/>
    <cellStyle name="ปกติ 22 2 6 5" xfId="12412" xr:uid="{7AA6BC7A-4499-45F4-A318-6AE5ACDA5554}"/>
    <cellStyle name="ปกติ 22 2 7" xfId="3468" xr:uid="{00000000-0005-0000-0000-0000D7270000}"/>
    <cellStyle name="ปกติ 22 2 7 2" xfId="5215" xr:uid="{00000000-0005-0000-0000-0000D8270000}"/>
    <cellStyle name="ปกติ 22 2 7 2 2" xfId="10674" xr:uid="{00000000-0005-0000-0000-0000D9270000}"/>
    <cellStyle name="ปกติ 22 2 7 2 2 2" xfId="17744" xr:uid="{6648D13A-1A25-417D-89E9-5EA7B0F256B9}"/>
    <cellStyle name="ปกติ 22 2 7 2 3" xfId="14345" xr:uid="{FE2AC2C4-E39A-4796-B204-0313653A0D00}"/>
    <cellStyle name="ปกติ 22 2 7 3" xfId="9924" xr:uid="{00000000-0005-0000-0000-0000DA270000}"/>
    <cellStyle name="ปกติ 22 2 7 3 2" xfId="16994" xr:uid="{5F9C7109-E974-4053-BC84-BA9667640F62}"/>
    <cellStyle name="ปกติ 22 2 7 4" xfId="12600" xr:uid="{6EE0D6DD-A19C-4FA0-BD60-6511CD8B5FD0}"/>
    <cellStyle name="ปกติ 22 2 8" xfId="4303" xr:uid="{00000000-0005-0000-0000-0000DB270000}"/>
    <cellStyle name="ปกติ 22 2 8 2" xfId="10298" xr:uid="{00000000-0005-0000-0000-0000DC270000}"/>
    <cellStyle name="ปกติ 22 2 8 2 2" xfId="17368" xr:uid="{28FD6D62-FDDF-4E14-969C-68E74D113ACF}"/>
    <cellStyle name="ปกติ 22 2 8 3" xfId="13434" xr:uid="{7AF5D38E-29E7-4CEF-88BF-5B614C9DDE9B}"/>
    <cellStyle name="ปกติ 22 2 9" xfId="6261" xr:uid="{00000000-0005-0000-0000-0000DD270000}"/>
    <cellStyle name="ปกติ 22 2 9 2" xfId="14871" xr:uid="{6F25DB8B-E71F-4712-B546-278BA9E7BEBF}"/>
    <cellStyle name="ปกติ 22 3" xfId="2343" xr:uid="{00000000-0005-0000-0000-0000DE270000}"/>
    <cellStyle name="ปกติ 22 3 2" xfId="2344" xr:uid="{00000000-0005-0000-0000-0000DF270000}"/>
    <cellStyle name="ปกติ 22 3 2 2" xfId="2345" xr:uid="{00000000-0005-0000-0000-0000E0270000}"/>
    <cellStyle name="ปกติ 22 3 2 2 2" xfId="3284" xr:uid="{00000000-0005-0000-0000-0000E1270000}"/>
    <cellStyle name="ปกติ 22 3 2 2 2 2" xfId="3668" xr:uid="{00000000-0005-0000-0000-0000E2270000}"/>
    <cellStyle name="ปกติ 22 3 2 2 2 2 2" xfId="5415" xr:uid="{00000000-0005-0000-0000-0000E3270000}"/>
    <cellStyle name="ปกติ 22 3 2 2 2 2 2 2" xfId="10874" xr:uid="{00000000-0005-0000-0000-0000E4270000}"/>
    <cellStyle name="ปกติ 22 3 2 2 2 2 2 2 2" xfId="17944" xr:uid="{51E13351-141F-4D57-9C59-39824F926410}"/>
    <cellStyle name="ปกติ 22 3 2 2 2 2 2 3" xfId="14545" xr:uid="{BA2F01EC-83EF-4959-A0B5-85606DB67A68}"/>
    <cellStyle name="ปกติ 22 3 2 2 2 2 3" xfId="10123" xr:uid="{00000000-0005-0000-0000-0000E5270000}"/>
    <cellStyle name="ปกติ 22 3 2 2 2 2 3 2" xfId="17193" xr:uid="{6CACCCC8-7E97-4195-BF1C-31E39F6370CF}"/>
    <cellStyle name="ปกติ 22 3 2 2 2 2 4" xfId="12800" xr:uid="{0519FB9E-4B1A-4B28-B889-8E6CA3C3A4DD}"/>
    <cellStyle name="ปกติ 22 3 2 2 2 3" xfId="5032" xr:uid="{00000000-0005-0000-0000-0000E6270000}"/>
    <cellStyle name="ปกติ 22 3 2 2 2 3 2" xfId="10498" xr:uid="{00000000-0005-0000-0000-0000E7270000}"/>
    <cellStyle name="ปกติ 22 3 2 2 2 3 2 2" xfId="17568" xr:uid="{1F596333-44D6-476E-A840-AA72E51EBC20}"/>
    <cellStyle name="ปกติ 22 3 2 2 2 3 3" xfId="14162" xr:uid="{DDBF639E-6B9A-4536-98BE-C2BC42DF28D5}"/>
    <cellStyle name="ปกติ 22 3 2 2 2 4" xfId="9749" xr:uid="{00000000-0005-0000-0000-0000E8270000}"/>
    <cellStyle name="ปกติ 22 3 2 2 2 4 2" xfId="16819" xr:uid="{EAAE488F-3236-4B8A-B0E4-7C95C02D5EC3}"/>
    <cellStyle name="ปกติ 22 3 2 2 2 5" xfId="12424" xr:uid="{49D4AA43-3EDD-4262-870D-845E812FB3E6}"/>
    <cellStyle name="ปกติ 22 3 2 2 3" xfId="3480" xr:uid="{00000000-0005-0000-0000-0000E9270000}"/>
    <cellStyle name="ปกติ 22 3 2 2 3 2" xfId="5227" xr:uid="{00000000-0005-0000-0000-0000EA270000}"/>
    <cellStyle name="ปกติ 22 3 2 2 3 2 2" xfId="10686" xr:uid="{00000000-0005-0000-0000-0000EB270000}"/>
    <cellStyle name="ปกติ 22 3 2 2 3 2 2 2" xfId="17756" xr:uid="{792BB3C7-E4AF-432F-8240-6580FCDD11D5}"/>
    <cellStyle name="ปกติ 22 3 2 2 3 2 3" xfId="14357" xr:uid="{71B79023-76C6-4B4C-8128-D272C4D1DBEE}"/>
    <cellStyle name="ปกติ 22 3 2 2 3 3" xfId="9936" xr:uid="{00000000-0005-0000-0000-0000EC270000}"/>
    <cellStyle name="ปกติ 22 3 2 2 3 3 2" xfId="17006" xr:uid="{45CD61EE-E55E-4C51-9C66-2EFE9779FCBC}"/>
    <cellStyle name="ปกติ 22 3 2 2 3 4" xfId="12612" xr:uid="{83032D4E-9F77-42CD-85D2-7CCB20991402}"/>
    <cellStyle name="ปกติ 22 3 2 2 4" xfId="4315" xr:uid="{00000000-0005-0000-0000-0000ED270000}"/>
    <cellStyle name="ปกติ 22 3 2 2 4 2" xfId="10310" xr:uid="{00000000-0005-0000-0000-0000EE270000}"/>
    <cellStyle name="ปกติ 22 3 2 2 4 2 2" xfId="17380" xr:uid="{2791ACEF-3ECC-48B2-86B9-022070A5B809}"/>
    <cellStyle name="ปกติ 22 3 2 2 4 3" xfId="13446" xr:uid="{99309FA9-BAB7-46C4-A802-22CB4DD0CB40}"/>
    <cellStyle name="ปกติ 22 3 2 2 5" xfId="9577" xr:uid="{00000000-0005-0000-0000-0000EF270000}"/>
    <cellStyle name="ปกติ 22 3 2 2 5 2" xfId="16652" xr:uid="{7A43D4F1-B68F-4593-9D0F-2A0E069CDBEE}"/>
    <cellStyle name="ปกติ 22 3 2 2 6" xfId="11708" xr:uid="{D1079393-7969-45CB-B7ED-1600C6ECA3D6}"/>
    <cellStyle name="ปกติ 22 3 2 3" xfId="3283" xr:uid="{00000000-0005-0000-0000-0000F0270000}"/>
    <cellStyle name="ปกติ 22 3 2 3 2" xfId="3667" xr:uid="{00000000-0005-0000-0000-0000F1270000}"/>
    <cellStyle name="ปกติ 22 3 2 3 2 2" xfId="5414" xr:uid="{00000000-0005-0000-0000-0000F2270000}"/>
    <cellStyle name="ปกติ 22 3 2 3 2 2 2" xfId="10873" xr:uid="{00000000-0005-0000-0000-0000F3270000}"/>
    <cellStyle name="ปกติ 22 3 2 3 2 2 2 2" xfId="17943" xr:uid="{563B47F6-3AFB-4CFF-9F93-34CA383526DB}"/>
    <cellStyle name="ปกติ 22 3 2 3 2 2 3" xfId="14544" xr:uid="{7C9436E7-6C19-415E-A615-0322F1DCBD54}"/>
    <cellStyle name="ปกติ 22 3 2 3 2 3" xfId="10122" xr:uid="{00000000-0005-0000-0000-0000F4270000}"/>
    <cellStyle name="ปกติ 22 3 2 3 2 3 2" xfId="17192" xr:uid="{C76B56FA-42F6-42A1-9B28-FCC8DC79AAF7}"/>
    <cellStyle name="ปกติ 22 3 2 3 2 4" xfId="12799" xr:uid="{258A9633-28F9-4A61-A978-00EE443250AF}"/>
    <cellStyle name="ปกติ 22 3 2 3 3" xfId="5031" xr:uid="{00000000-0005-0000-0000-0000F5270000}"/>
    <cellStyle name="ปกติ 22 3 2 3 3 2" xfId="10497" xr:uid="{00000000-0005-0000-0000-0000F6270000}"/>
    <cellStyle name="ปกติ 22 3 2 3 3 2 2" xfId="17567" xr:uid="{D63F1A9B-3639-48D2-B770-74AF93064691}"/>
    <cellStyle name="ปกติ 22 3 2 3 3 3" xfId="14161" xr:uid="{6BC924B0-7334-4CEE-AAD6-51B25896EF3A}"/>
    <cellStyle name="ปกติ 22 3 2 3 4" xfId="9748" xr:uid="{00000000-0005-0000-0000-0000F7270000}"/>
    <cellStyle name="ปกติ 22 3 2 3 4 2" xfId="16818" xr:uid="{D2F692E0-1CB1-4FD5-92B9-17652D3C9742}"/>
    <cellStyle name="ปกติ 22 3 2 3 5" xfId="12423" xr:uid="{FC0503D2-5972-4281-9480-4C9509021C01}"/>
    <cellStyle name="ปกติ 22 3 2 4" xfId="3479" xr:uid="{00000000-0005-0000-0000-0000F8270000}"/>
    <cellStyle name="ปกติ 22 3 2 4 2" xfId="5226" xr:uid="{00000000-0005-0000-0000-0000F9270000}"/>
    <cellStyle name="ปกติ 22 3 2 4 2 2" xfId="10685" xr:uid="{00000000-0005-0000-0000-0000FA270000}"/>
    <cellStyle name="ปกติ 22 3 2 4 2 2 2" xfId="17755" xr:uid="{5A34D0D2-9331-4FD4-B59C-37A7A6FEC187}"/>
    <cellStyle name="ปกติ 22 3 2 4 2 3" xfId="14356" xr:uid="{FDD4655C-035A-474F-8F24-0379D812CD0A}"/>
    <cellStyle name="ปกติ 22 3 2 4 3" xfId="9935" xr:uid="{00000000-0005-0000-0000-0000FB270000}"/>
    <cellStyle name="ปกติ 22 3 2 4 3 2" xfId="17005" xr:uid="{3CFA0CA0-9513-442B-B010-DEFD52A22DC0}"/>
    <cellStyle name="ปกติ 22 3 2 4 4" xfId="12611" xr:uid="{F0642FBD-BBA0-48D4-B9BB-D1C9A91B994A}"/>
    <cellStyle name="ปกติ 22 3 2 5" xfId="4314" xr:uid="{00000000-0005-0000-0000-0000FC270000}"/>
    <cellStyle name="ปกติ 22 3 2 5 2" xfId="10309" xr:uid="{00000000-0005-0000-0000-0000FD270000}"/>
    <cellStyle name="ปกติ 22 3 2 5 2 2" xfId="17379" xr:uid="{70F3892E-97A6-458C-9F3E-6941F5815A1E}"/>
    <cellStyle name="ปกติ 22 3 2 5 3" xfId="13445" xr:uid="{AA1FBE98-52F4-4C07-9BB7-4A9D73992E4D}"/>
    <cellStyle name="ปกติ 22 3 2 6" xfId="7862" xr:uid="{00000000-0005-0000-0000-0000FE270000}"/>
    <cellStyle name="ปกติ 22 3 2 6 2" xfId="15842" xr:uid="{C383AF99-D858-4A5C-A6F7-2731F596414F}"/>
    <cellStyle name="ปกติ 22 3 2 7" xfId="11707" xr:uid="{A7F88020-9E9E-4342-9051-48384EDD42E4}"/>
    <cellStyle name="ปกติ 22 3 3" xfId="2346" xr:uid="{00000000-0005-0000-0000-0000FF270000}"/>
    <cellStyle name="ปกติ 22 3 3 2" xfId="3285" xr:uid="{00000000-0005-0000-0000-000000280000}"/>
    <cellStyle name="ปกติ 22 3 3 2 2" xfId="3669" xr:uid="{00000000-0005-0000-0000-000001280000}"/>
    <cellStyle name="ปกติ 22 3 3 2 2 2" xfId="5416" xr:uid="{00000000-0005-0000-0000-000002280000}"/>
    <cellStyle name="ปกติ 22 3 3 2 2 2 2" xfId="10875" xr:uid="{00000000-0005-0000-0000-000003280000}"/>
    <cellStyle name="ปกติ 22 3 3 2 2 2 2 2" xfId="17945" xr:uid="{657E293A-7BE9-4004-B960-20CE2935F6D8}"/>
    <cellStyle name="ปกติ 22 3 3 2 2 2 3" xfId="14546" xr:uid="{4FAA4BCA-FDD8-4037-A66F-6F7B0E290E2B}"/>
    <cellStyle name="ปกติ 22 3 3 2 2 3" xfId="10124" xr:uid="{00000000-0005-0000-0000-000004280000}"/>
    <cellStyle name="ปกติ 22 3 3 2 2 3 2" xfId="17194" xr:uid="{615F4BBE-5D27-4B92-96A3-5134A210951F}"/>
    <cellStyle name="ปกติ 22 3 3 2 2 4" xfId="12801" xr:uid="{6D9EDA46-B7E5-433A-9CB0-91DDACDC36F2}"/>
    <cellStyle name="ปกติ 22 3 3 2 3" xfId="5033" xr:uid="{00000000-0005-0000-0000-000005280000}"/>
    <cellStyle name="ปกติ 22 3 3 2 3 2" xfId="10499" xr:uid="{00000000-0005-0000-0000-000006280000}"/>
    <cellStyle name="ปกติ 22 3 3 2 3 2 2" xfId="17569" xr:uid="{6E8C9691-E90B-47D9-9957-3B90E548FD21}"/>
    <cellStyle name="ปกติ 22 3 3 2 3 3" xfId="14163" xr:uid="{7168B219-F719-4B02-A40B-DA95D1AC5138}"/>
    <cellStyle name="ปกติ 22 3 3 2 4" xfId="9750" xr:uid="{00000000-0005-0000-0000-000007280000}"/>
    <cellStyle name="ปกติ 22 3 3 2 4 2" xfId="16820" xr:uid="{51063518-2B1F-40D7-8603-4D0225D92C1B}"/>
    <cellStyle name="ปกติ 22 3 3 2 5" xfId="12425" xr:uid="{8A48888F-E5C1-4022-AC76-9F5A91648729}"/>
    <cellStyle name="ปกติ 22 3 3 3" xfId="3481" xr:uid="{00000000-0005-0000-0000-000008280000}"/>
    <cellStyle name="ปกติ 22 3 3 3 2" xfId="5228" xr:uid="{00000000-0005-0000-0000-000009280000}"/>
    <cellStyle name="ปกติ 22 3 3 3 2 2" xfId="10687" xr:uid="{00000000-0005-0000-0000-00000A280000}"/>
    <cellStyle name="ปกติ 22 3 3 3 2 2 2" xfId="17757" xr:uid="{F7520858-079A-48AB-8D49-B28F9736D6F3}"/>
    <cellStyle name="ปกติ 22 3 3 3 2 3" xfId="14358" xr:uid="{FD29BE07-DF00-4D70-B9FF-4334994B3AE4}"/>
    <cellStyle name="ปกติ 22 3 3 3 3" xfId="9937" xr:uid="{00000000-0005-0000-0000-00000B280000}"/>
    <cellStyle name="ปกติ 22 3 3 3 3 2" xfId="17007" xr:uid="{608258CE-0375-4207-9A95-AF11849CCC57}"/>
    <cellStyle name="ปกติ 22 3 3 3 4" xfId="12613" xr:uid="{9F42671A-4817-4B00-ADEA-372E05758341}"/>
    <cellStyle name="ปกติ 22 3 3 4" xfId="4316" xr:uid="{00000000-0005-0000-0000-00000C280000}"/>
    <cellStyle name="ปกติ 22 3 3 4 2" xfId="10311" xr:uid="{00000000-0005-0000-0000-00000D280000}"/>
    <cellStyle name="ปกติ 22 3 3 4 2 2" xfId="17381" xr:uid="{7319CF2B-5727-4733-A91C-18D44960D5A6}"/>
    <cellStyle name="ปกติ 22 3 3 4 3" xfId="13447" xr:uid="{80977E1F-BE6B-42CB-ACAB-B0E32170AC1E}"/>
    <cellStyle name="ปกติ 22 3 3 5" xfId="9578" xr:uid="{00000000-0005-0000-0000-00000E280000}"/>
    <cellStyle name="ปกติ 22 3 3 5 2" xfId="16653" xr:uid="{3E70E089-8008-4016-A6FB-A82E5F8D2936}"/>
    <cellStyle name="ปกติ 22 3 3 6" xfId="11709" xr:uid="{E4D6A7FA-CB17-4419-9C65-E08D310453FA}"/>
    <cellStyle name="ปกติ 22 3 4" xfId="3282" xr:uid="{00000000-0005-0000-0000-00000F280000}"/>
    <cellStyle name="ปกติ 22 3 4 2" xfId="3666" xr:uid="{00000000-0005-0000-0000-000010280000}"/>
    <cellStyle name="ปกติ 22 3 4 2 2" xfId="5413" xr:uid="{00000000-0005-0000-0000-000011280000}"/>
    <cellStyle name="ปกติ 22 3 4 2 2 2" xfId="10872" xr:uid="{00000000-0005-0000-0000-000012280000}"/>
    <cellStyle name="ปกติ 22 3 4 2 2 2 2" xfId="17942" xr:uid="{2C5A79B6-87F2-49AB-8172-B4673F1447A6}"/>
    <cellStyle name="ปกติ 22 3 4 2 2 3" xfId="14543" xr:uid="{D33512F3-52FA-4B15-87A0-6E0C7E7EC8F2}"/>
    <cellStyle name="ปกติ 22 3 4 2 3" xfId="10121" xr:uid="{00000000-0005-0000-0000-000013280000}"/>
    <cellStyle name="ปกติ 22 3 4 2 3 2" xfId="17191" xr:uid="{C5536A51-19A2-413D-A991-E8C3DFBE45D7}"/>
    <cellStyle name="ปกติ 22 3 4 2 4" xfId="12798" xr:uid="{E5342880-F98D-4C54-BB88-2994333818C4}"/>
    <cellStyle name="ปกติ 22 3 4 3" xfId="5030" xr:uid="{00000000-0005-0000-0000-000014280000}"/>
    <cellStyle name="ปกติ 22 3 4 3 2" xfId="10496" xr:uid="{00000000-0005-0000-0000-000015280000}"/>
    <cellStyle name="ปกติ 22 3 4 3 2 2" xfId="17566" xr:uid="{FB6D34CC-5EBA-4742-A53C-FBB0B46FDA07}"/>
    <cellStyle name="ปกติ 22 3 4 3 3" xfId="14160" xr:uid="{B818B729-71D0-4AE5-A3C5-687FA769337F}"/>
    <cellStyle name="ปกติ 22 3 4 4" xfId="9747" xr:uid="{00000000-0005-0000-0000-000016280000}"/>
    <cellStyle name="ปกติ 22 3 4 4 2" xfId="16817" xr:uid="{85BDAA8F-D6D4-4DB1-9403-CE4E28F6DD3F}"/>
    <cellStyle name="ปกติ 22 3 4 5" xfId="12422" xr:uid="{1A5028E5-BD0D-4000-BB67-73DF779FFC39}"/>
    <cellStyle name="ปกติ 22 3 5" xfId="3478" xr:uid="{00000000-0005-0000-0000-000017280000}"/>
    <cellStyle name="ปกติ 22 3 5 2" xfId="5225" xr:uid="{00000000-0005-0000-0000-000018280000}"/>
    <cellStyle name="ปกติ 22 3 5 2 2" xfId="10684" xr:uid="{00000000-0005-0000-0000-000019280000}"/>
    <cellStyle name="ปกติ 22 3 5 2 2 2" xfId="17754" xr:uid="{B3AD188F-1991-41E7-A16F-627C7CB09972}"/>
    <cellStyle name="ปกติ 22 3 5 2 3" xfId="14355" xr:uid="{70B0AC98-1AD7-4A46-AA94-EE17F6409110}"/>
    <cellStyle name="ปกติ 22 3 5 3" xfId="9934" xr:uid="{00000000-0005-0000-0000-00001A280000}"/>
    <cellStyle name="ปกติ 22 3 5 3 2" xfId="17004" xr:uid="{47280FCE-3AD1-47A8-8112-41601BDCBDF1}"/>
    <cellStyle name="ปกติ 22 3 5 4" xfId="12610" xr:uid="{08305589-8872-4E2F-BBAF-F3796AF4DE5A}"/>
    <cellStyle name="ปกติ 22 3 6" xfId="4313" xr:uid="{00000000-0005-0000-0000-00001B280000}"/>
    <cellStyle name="ปกติ 22 3 6 2" xfId="10308" xr:uid="{00000000-0005-0000-0000-00001C280000}"/>
    <cellStyle name="ปกติ 22 3 6 2 2" xfId="17378" xr:uid="{212D2BB3-2FC7-49AB-BCFB-C8F75D281B3C}"/>
    <cellStyle name="ปกติ 22 3 6 3" xfId="13444" xr:uid="{66467487-355D-4644-97D9-F606C7D1AF10}"/>
    <cellStyle name="ปกติ 22 3 7" xfId="7101" xr:uid="{00000000-0005-0000-0000-00001D280000}"/>
    <cellStyle name="ปกติ 22 3 8" xfId="11706" xr:uid="{5F615D79-D9A4-4257-AAA8-CC6005ABD8DE}"/>
    <cellStyle name="ปกติ 22 4" xfId="2347" xr:uid="{00000000-0005-0000-0000-00001E280000}"/>
    <cellStyle name="ปกติ 22 4 2" xfId="2348" xr:uid="{00000000-0005-0000-0000-00001F280000}"/>
    <cellStyle name="ปกติ 22 4 2 2" xfId="2349" xr:uid="{00000000-0005-0000-0000-000020280000}"/>
    <cellStyle name="ปกติ 22 4 2 2 2" xfId="3288" xr:uid="{00000000-0005-0000-0000-000021280000}"/>
    <cellStyle name="ปกติ 22 4 2 2 2 2" xfId="3672" xr:uid="{00000000-0005-0000-0000-000022280000}"/>
    <cellStyle name="ปกติ 22 4 2 2 2 2 2" xfId="5419" xr:uid="{00000000-0005-0000-0000-000023280000}"/>
    <cellStyle name="ปกติ 22 4 2 2 2 2 2 2" xfId="10878" xr:uid="{00000000-0005-0000-0000-000024280000}"/>
    <cellStyle name="ปกติ 22 4 2 2 2 2 2 2 2" xfId="17948" xr:uid="{EB9C6B5C-F5CF-4407-B9BE-100549ECA483}"/>
    <cellStyle name="ปกติ 22 4 2 2 2 2 2 3" xfId="14549" xr:uid="{9D29A062-EA7C-4B3B-91D6-13F892D292A7}"/>
    <cellStyle name="ปกติ 22 4 2 2 2 2 3" xfId="10127" xr:uid="{00000000-0005-0000-0000-000025280000}"/>
    <cellStyle name="ปกติ 22 4 2 2 2 2 3 2" xfId="17197" xr:uid="{8447FFC3-C9FF-48D6-AE11-8437BA568026}"/>
    <cellStyle name="ปกติ 22 4 2 2 2 2 4" xfId="12804" xr:uid="{B1F3B47B-0946-4B9D-8855-520E36056A78}"/>
    <cellStyle name="ปกติ 22 4 2 2 2 3" xfId="5036" xr:uid="{00000000-0005-0000-0000-000026280000}"/>
    <cellStyle name="ปกติ 22 4 2 2 2 3 2" xfId="10502" xr:uid="{00000000-0005-0000-0000-000027280000}"/>
    <cellStyle name="ปกติ 22 4 2 2 2 3 2 2" xfId="17572" xr:uid="{594C3281-ECCD-476E-A445-DF7580EB7CF4}"/>
    <cellStyle name="ปกติ 22 4 2 2 2 3 3" xfId="14166" xr:uid="{9568B134-B685-4AB7-BEB4-C694CCAA4EF3}"/>
    <cellStyle name="ปกติ 22 4 2 2 2 4" xfId="9753" xr:uid="{00000000-0005-0000-0000-000028280000}"/>
    <cellStyle name="ปกติ 22 4 2 2 2 4 2" xfId="16823" xr:uid="{2E50EB1D-4A5C-47B2-A5A3-7FEC9CBD3FAF}"/>
    <cellStyle name="ปกติ 22 4 2 2 2 5" xfId="12428" xr:uid="{5F2C466A-F21F-4BCA-B25C-A882523FFF30}"/>
    <cellStyle name="ปกติ 22 4 2 2 3" xfId="3484" xr:uid="{00000000-0005-0000-0000-000029280000}"/>
    <cellStyle name="ปกติ 22 4 2 2 3 2" xfId="5231" xr:uid="{00000000-0005-0000-0000-00002A280000}"/>
    <cellStyle name="ปกติ 22 4 2 2 3 2 2" xfId="10690" xr:uid="{00000000-0005-0000-0000-00002B280000}"/>
    <cellStyle name="ปกติ 22 4 2 2 3 2 2 2" xfId="17760" xr:uid="{1718BE03-73E1-4788-B53E-47B9D27EEA6C}"/>
    <cellStyle name="ปกติ 22 4 2 2 3 2 3" xfId="14361" xr:uid="{D853A861-8593-4E13-8761-7EF328C554E5}"/>
    <cellStyle name="ปกติ 22 4 2 2 3 3" xfId="9940" xr:uid="{00000000-0005-0000-0000-00002C280000}"/>
    <cellStyle name="ปกติ 22 4 2 2 3 3 2" xfId="17010" xr:uid="{DCBF48C4-7B09-4AF6-A8C7-A194F9DA66D6}"/>
    <cellStyle name="ปกติ 22 4 2 2 3 4" xfId="12616" xr:uid="{342466F7-8F17-4A2B-929C-CFB1A55CCDDC}"/>
    <cellStyle name="ปกติ 22 4 2 2 4" xfId="4319" xr:uid="{00000000-0005-0000-0000-00002D280000}"/>
    <cellStyle name="ปกติ 22 4 2 2 4 2" xfId="10314" xr:uid="{00000000-0005-0000-0000-00002E280000}"/>
    <cellStyle name="ปกติ 22 4 2 2 4 2 2" xfId="17384" xr:uid="{FAD2278E-3FB8-4F18-9F70-663C8D92A5CB}"/>
    <cellStyle name="ปกติ 22 4 2 2 4 3" xfId="13450" xr:uid="{BF631A60-1131-42D9-91C6-DEE8C956E31C}"/>
    <cellStyle name="ปกติ 22 4 2 2 5" xfId="9581" xr:uid="{00000000-0005-0000-0000-00002F280000}"/>
    <cellStyle name="ปกติ 22 4 2 2 5 2" xfId="16656" xr:uid="{AC61761E-ECD8-4454-A049-59DDA1B6AEA3}"/>
    <cellStyle name="ปกติ 22 4 2 2 6" xfId="11712" xr:uid="{8569FD6C-1297-4807-9776-E130E3722C99}"/>
    <cellStyle name="ปกติ 22 4 2 3" xfId="3287" xr:uid="{00000000-0005-0000-0000-000030280000}"/>
    <cellStyle name="ปกติ 22 4 2 3 2" xfId="3671" xr:uid="{00000000-0005-0000-0000-000031280000}"/>
    <cellStyle name="ปกติ 22 4 2 3 2 2" xfId="5418" xr:uid="{00000000-0005-0000-0000-000032280000}"/>
    <cellStyle name="ปกติ 22 4 2 3 2 2 2" xfId="10877" xr:uid="{00000000-0005-0000-0000-000033280000}"/>
    <cellStyle name="ปกติ 22 4 2 3 2 2 2 2" xfId="17947" xr:uid="{65295651-0F9F-42F7-B810-E3F02829CD04}"/>
    <cellStyle name="ปกติ 22 4 2 3 2 2 3" xfId="14548" xr:uid="{DCB85BC5-B7DE-482F-9257-551001E70578}"/>
    <cellStyle name="ปกติ 22 4 2 3 2 3" xfId="10126" xr:uid="{00000000-0005-0000-0000-000034280000}"/>
    <cellStyle name="ปกติ 22 4 2 3 2 3 2" xfId="17196" xr:uid="{67EF03DD-EE94-4B06-B6A1-956026253C61}"/>
    <cellStyle name="ปกติ 22 4 2 3 2 4" xfId="12803" xr:uid="{4F04A240-14A0-4A9C-BCBB-61004C995136}"/>
    <cellStyle name="ปกติ 22 4 2 3 3" xfId="5035" xr:uid="{00000000-0005-0000-0000-000035280000}"/>
    <cellStyle name="ปกติ 22 4 2 3 3 2" xfId="10501" xr:uid="{00000000-0005-0000-0000-000036280000}"/>
    <cellStyle name="ปกติ 22 4 2 3 3 2 2" xfId="17571" xr:uid="{EDE3062E-7119-4395-ACB5-B23461FE35CC}"/>
    <cellStyle name="ปกติ 22 4 2 3 3 3" xfId="14165" xr:uid="{AFE0B4FC-8930-48D4-BF44-959271D5BBBE}"/>
    <cellStyle name="ปกติ 22 4 2 3 4" xfId="9752" xr:uid="{00000000-0005-0000-0000-000037280000}"/>
    <cellStyle name="ปกติ 22 4 2 3 4 2" xfId="16822" xr:uid="{A5968D08-5F39-432B-931F-784E81A723F2}"/>
    <cellStyle name="ปกติ 22 4 2 3 5" xfId="12427" xr:uid="{63F64847-A08F-486A-BB26-29C2D92350F7}"/>
    <cellStyle name="ปกติ 22 4 2 4" xfId="3483" xr:uid="{00000000-0005-0000-0000-000038280000}"/>
    <cellStyle name="ปกติ 22 4 2 4 2" xfId="5230" xr:uid="{00000000-0005-0000-0000-000039280000}"/>
    <cellStyle name="ปกติ 22 4 2 4 2 2" xfId="10689" xr:uid="{00000000-0005-0000-0000-00003A280000}"/>
    <cellStyle name="ปกติ 22 4 2 4 2 2 2" xfId="17759" xr:uid="{6C862179-B174-48A1-A1BB-6B5FEC665F83}"/>
    <cellStyle name="ปกติ 22 4 2 4 2 3" xfId="14360" xr:uid="{A1581E5F-A2A5-447F-A3F6-CF0A0DFEB0A9}"/>
    <cellStyle name="ปกติ 22 4 2 4 3" xfId="9939" xr:uid="{00000000-0005-0000-0000-00003B280000}"/>
    <cellStyle name="ปกติ 22 4 2 4 3 2" xfId="17009" xr:uid="{9B565CB8-0FD9-439B-93BB-E554972B7CE8}"/>
    <cellStyle name="ปกติ 22 4 2 4 4" xfId="12615" xr:uid="{A8770ED7-4145-4C70-8A8B-C11EBEB7DC9A}"/>
    <cellStyle name="ปกติ 22 4 2 5" xfId="4318" xr:uid="{00000000-0005-0000-0000-00003C280000}"/>
    <cellStyle name="ปกติ 22 4 2 5 2" xfId="10313" xr:uid="{00000000-0005-0000-0000-00003D280000}"/>
    <cellStyle name="ปกติ 22 4 2 5 2 2" xfId="17383" xr:uid="{1AE3111A-2DEF-4C37-9C19-584D7C3384BF}"/>
    <cellStyle name="ปกติ 22 4 2 5 3" xfId="13449" xr:uid="{C8837FB1-DE60-4E46-8A3A-C650434275D4}"/>
    <cellStyle name="ปกติ 22 4 2 6" xfId="9580" xr:uid="{00000000-0005-0000-0000-00003E280000}"/>
    <cellStyle name="ปกติ 22 4 2 6 2" xfId="16655" xr:uid="{7D80C7E0-123A-4DC9-9515-7176271A896B}"/>
    <cellStyle name="ปกติ 22 4 2 7" xfId="11711" xr:uid="{C944C59D-03EF-41C6-9083-835BA5C19921}"/>
    <cellStyle name="ปกติ 22 4 3" xfId="2350" xr:uid="{00000000-0005-0000-0000-00003F280000}"/>
    <cellStyle name="ปกติ 22 4 3 2" xfId="3289" xr:uid="{00000000-0005-0000-0000-000040280000}"/>
    <cellStyle name="ปกติ 22 4 3 2 2" xfId="3673" xr:uid="{00000000-0005-0000-0000-000041280000}"/>
    <cellStyle name="ปกติ 22 4 3 2 2 2" xfId="5420" xr:uid="{00000000-0005-0000-0000-000042280000}"/>
    <cellStyle name="ปกติ 22 4 3 2 2 2 2" xfId="10879" xr:uid="{00000000-0005-0000-0000-000043280000}"/>
    <cellStyle name="ปกติ 22 4 3 2 2 2 2 2" xfId="17949" xr:uid="{79095C8B-5726-401C-8B9F-6A7EC1C3A208}"/>
    <cellStyle name="ปกติ 22 4 3 2 2 2 3" xfId="14550" xr:uid="{6D0EDE3C-C6DB-4668-A9B1-5210FD57904C}"/>
    <cellStyle name="ปกติ 22 4 3 2 2 3" xfId="10128" xr:uid="{00000000-0005-0000-0000-000044280000}"/>
    <cellStyle name="ปกติ 22 4 3 2 2 3 2" xfId="17198" xr:uid="{411FB88D-1CFD-475A-A9E9-C24F40B31D65}"/>
    <cellStyle name="ปกติ 22 4 3 2 2 4" xfId="12805" xr:uid="{4933EEC7-434B-490A-9C65-DD4B2E1D2189}"/>
    <cellStyle name="ปกติ 22 4 3 2 3" xfId="5037" xr:uid="{00000000-0005-0000-0000-000045280000}"/>
    <cellStyle name="ปกติ 22 4 3 2 3 2" xfId="10503" xr:uid="{00000000-0005-0000-0000-000046280000}"/>
    <cellStyle name="ปกติ 22 4 3 2 3 2 2" xfId="17573" xr:uid="{15266E9F-795E-4EEA-86E6-BE3BD2D8FD9A}"/>
    <cellStyle name="ปกติ 22 4 3 2 3 3" xfId="14167" xr:uid="{35D4A5C3-9130-47C7-872A-8D97E8D95AAD}"/>
    <cellStyle name="ปกติ 22 4 3 2 4" xfId="9754" xr:uid="{00000000-0005-0000-0000-000047280000}"/>
    <cellStyle name="ปกติ 22 4 3 2 4 2" xfId="16824" xr:uid="{2DC9C82F-54EA-49BC-A0F6-24519912FC21}"/>
    <cellStyle name="ปกติ 22 4 3 2 5" xfId="12429" xr:uid="{FCF8B2FF-5720-43F0-9DCE-8B07C1238521}"/>
    <cellStyle name="ปกติ 22 4 3 3" xfId="3485" xr:uid="{00000000-0005-0000-0000-000048280000}"/>
    <cellStyle name="ปกติ 22 4 3 3 2" xfId="5232" xr:uid="{00000000-0005-0000-0000-000049280000}"/>
    <cellStyle name="ปกติ 22 4 3 3 2 2" xfId="10691" xr:uid="{00000000-0005-0000-0000-00004A280000}"/>
    <cellStyle name="ปกติ 22 4 3 3 2 2 2" xfId="17761" xr:uid="{D4341E41-A47B-4DA5-A90B-E3FD7985B26D}"/>
    <cellStyle name="ปกติ 22 4 3 3 2 3" xfId="14362" xr:uid="{A5605A5E-9586-4C17-8E3B-64578C1711B7}"/>
    <cellStyle name="ปกติ 22 4 3 3 3" xfId="9941" xr:uid="{00000000-0005-0000-0000-00004B280000}"/>
    <cellStyle name="ปกติ 22 4 3 3 3 2" xfId="17011" xr:uid="{2415C3C7-2FD1-44D7-86DD-3D43486E3645}"/>
    <cellStyle name="ปกติ 22 4 3 3 4" xfId="12617" xr:uid="{FAEB5647-3DFB-4375-9AAE-1CA732E58267}"/>
    <cellStyle name="ปกติ 22 4 3 4" xfId="4320" xr:uid="{00000000-0005-0000-0000-00004C280000}"/>
    <cellStyle name="ปกติ 22 4 3 4 2" xfId="10315" xr:uid="{00000000-0005-0000-0000-00004D280000}"/>
    <cellStyle name="ปกติ 22 4 3 4 2 2" xfId="17385" xr:uid="{B98201F3-6CEA-48AB-BA2F-16EA874E9802}"/>
    <cellStyle name="ปกติ 22 4 3 4 3" xfId="13451" xr:uid="{18E85DFB-20FF-424F-9F17-A356E6EE6F9E}"/>
    <cellStyle name="ปกติ 22 4 3 5" xfId="9582" xr:uid="{00000000-0005-0000-0000-00004E280000}"/>
    <cellStyle name="ปกติ 22 4 3 5 2" xfId="16657" xr:uid="{17816E20-3CDC-4F4F-9F0F-874996F0B314}"/>
    <cellStyle name="ปกติ 22 4 3 6" xfId="11713" xr:uid="{448761F4-46ED-4E1F-A2F0-CF573C2DED2F}"/>
    <cellStyle name="ปกติ 22 4 4" xfId="3286" xr:uid="{00000000-0005-0000-0000-00004F280000}"/>
    <cellStyle name="ปกติ 22 4 4 2" xfId="3670" xr:uid="{00000000-0005-0000-0000-000050280000}"/>
    <cellStyle name="ปกติ 22 4 4 2 2" xfId="5417" xr:uid="{00000000-0005-0000-0000-000051280000}"/>
    <cellStyle name="ปกติ 22 4 4 2 2 2" xfId="10876" xr:uid="{00000000-0005-0000-0000-000052280000}"/>
    <cellStyle name="ปกติ 22 4 4 2 2 2 2" xfId="17946" xr:uid="{964A0253-2F60-4EB5-948C-1EAC05873427}"/>
    <cellStyle name="ปกติ 22 4 4 2 2 3" xfId="14547" xr:uid="{5BEACECC-9DA3-4569-BB73-11EA1D362601}"/>
    <cellStyle name="ปกติ 22 4 4 2 3" xfId="10125" xr:uid="{00000000-0005-0000-0000-000053280000}"/>
    <cellStyle name="ปกติ 22 4 4 2 3 2" xfId="17195" xr:uid="{53288DFC-6EC8-4C07-AF88-A702CB1673CF}"/>
    <cellStyle name="ปกติ 22 4 4 2 4" xfId="12802" xr:uid="{2AE5DCF3-1959-4534-B715-EF611E18B207}"/>
    <cellStyle name="ปกติ 22 4 4 3" xfId="5034" xr:uid="{00000000-0005-0000-0000-000054280000}"/>
    <cellStyle name="ปกติ 22 4 4 3 2" xfId="10500" xr:uid="{00000000-0005-0000-0000-000055280000}"/>
    <cellStyle name="ปกติ 22 4 4 3 2 2" xfId="17570" xr:uid="{BA461ECC-AA2C-48F5-BBBF-DE24712B83AE}"/>
    <cellStyle name="ปกติ 22 4 4 3 3" xfId="14164" xr:uid="{31AE825C-2114-4B45-8831-8ECD7BD56452}"/>
    <cellStyle name="ปกติ 22 4 4 4" xfId="9751" xr:uid="{00000000-0005-0000-0000-000056280000}"/>
    <cellStyle name="ปกติ 22 4 4 4 2" xfId="16821" xr:uid="{BC4251F2-A051-45FF-B541-720A0F495D42}"/>
    <cellStyle name="ปกติ 22 4 4 5" xfId="12426" xr:uid="{E98ED0A0-C250-40E5-9D79-6E1B665F5EFC}"/>
    <cellStyle name="ปกติ 22 4 5" xfId="3482" xr:uid="{00000000-0005-0000-0000-000057280000}"/>
    <cellStyle name="ปกติ 22 4 5 2" xfId="5229" xr:uid="{00000000-0005-0000-0000-000058280000}"/>
    <cellStyle name="ปกติ 22 4 5 2 2" xfId="10688" xr:uid="{00000000-0005-0000-0000-000059280000}"/>
    <cellStyle name="ปกติ 22 4 5 2 2 2" xfId="17758" xr:uid="{949D7BD3-6C8D-46F2-92E7-BE093A6004D8}"/>
    <cellStyle name="ปกติ 22 4 5 2 3" xfId="14359" xr:uid="{C8C477B5-808C-4264-A744-BBF3CF0BA32A}"/>
    <cellStyle name="ปกติ 22 4 5 3" xfId="9938" xr:uid="{00000000-0005-0000-0000-00005A280000}"/>
    <cellStyle name="ปกติ 22 4 5 3 2" xfId="17008" xr:uid="{1CF6FDA5-F399-4B7B-BDEB-5FA4E75E0EE0}"/>
    <cellStyle name="ปกติ 22 4 5 4" xfId="12614" xr:uid="{50773D04-ECDD-4BC0-9829-ACEB0EC064A6}"/>
    <cellStyle name="ปกติ 22 4 6" xfId="4317" xr:uid="{00000000-0005-0000-0000-00005B280000}"/>
    <cellStyle name="ปกติ 22 4 6 2" xfId="10312" xr:uid="{00000000-0005-0000-0000-00005C280000}"/>
    <cellStyle name="ปกติ 22 4 6 2 2" xfId="17382" xr:uid="{6C658787-83F5-4C9D-9E39-870584C61EF4}"/>
    <cellStyle name="ปกติ 22 4 6 3" xfId="13448" xr:uid="{5456C52B-506A-47B8-91B7-3014BD9D7AF2}"/>
    <cellStyle name="ปกติ 22 4 7" xfId="9579" xr:uid="{00000000-0005-0000-0000-00005D280000}"/>
    <cellStyle name="ปกติ 22 4 7 2" xfId="16654" xr:uid="{836B22BE-9A4E-45A6-8693-B58C920BD8A1}"/>
    <cellStyle name="ปกติ 22 4 8" xfId="11710" xr:uid="{A77C16E2-1A93-4F5C-8B7A-DDECEC879AB1}"/>
    <cellStyle name="ปกติ 22 5" xfId="2351" xr:uid="{00000000-0005-0000-0000-00005E280000}"/>
    <cellStyle name="ปกติ 22 5 2" xfId="2352" xr:uid="{00000000-0005-0000-0000-00005F280000}"/>
    <cellStyle name="ปกติ 22 5 2 2" xfId="3291" xr:uid="{00000000-0005-0000-0000-000060280000}"/>
    <cellStyle name="ปกติ 22 5 2 2 2" xfId="3675" xr:uid="{00000000-0005-0000-0000-000061280000}"/>
    <cellStyle name="ปกติ 22 5 2 2 2 2" xfId="5422" xr:uid="{00000000-0005-0000-0000-000062280000}"/>
    <cellStyle name="ปกติ 22 5 2 2 2 2 2" xfId="10881" xr:uid="{00000000-0005-0000-0000-000063280000}"/>
    <cellStyle name="ปกติ 22 5 2 2 2 2 2 2" xfId="17951" xr:uid="{ABE0F56D-85CF-4BDD-A564-DC4BC93E4409}"/>
    <cellStyle name="ปกติ 22 5 2 2 2 2 3" xfId="14552" xr:uid="{70C1C76B-9A8D-4E48-B02C-C321C08B1A8A}"/>
    <cellStyle name="ปกติ 22 5 2 2 2 3" xfId="10130" xr:uid="{00000000-0005-0000-0000-000064280000}"/>
    <cellStyle name="ปกติ 22 5 2 2 2 3 2" xfId="17200" xr:uid="{FDD0008B-C630-4A3A-917B-4F3BE71F995A}"/>
    <cellStyle name="ปกติ 22 5 2 2 2 4" xfId="12807" xr:uid="{077E9221-6A06-40C5-851A-A47B20E54FFE}"/>
    <cellStyle name="ปกติ 22 5 2 2 3" xfId="5039" xr:uid="{00000000-0005-0000-0000-000065280000}"/>
    <cellStyle name="ปกติ 22 5 2 2 3 2" xfId="10505" xr:uid="{00000000-0005-0000-0000-000066280000}"/>
    <cellStyle name="ปกติ 22 5 2 2 3 2 2" xfId="17575" xr:uid="{CF1507AE-4323-41A4-9CB7-9E08D199A0FF}"/>
    <cellStyle name="ปกติ 22 5 2 2 3 3" xfId="14169" xr:uid="{D45850FE-708D-41D5-8AED-BFF0D28F7D12}"/>
    <cellStyle name="ปกติ 22 5 2 2 4" xfId="9756" xr:uid="{00000000-0005-0000-0000-000067280000}"/>
    <cellStyle name="ปกติ 22 5 2 2 4 2" xfId="16826" xr:uid="{8335D7B6-9C24-4E01-8676-62896E0A84BA}"/>
    <cellStyle name="ปกติ 22 5 2 2 5" xfId="12431" xr:uid="{202BEBE0-C89F-493D-A2DB-551DC2BBB5C6}"/>
    <cellStyle name="ปกติ 22 5 2 3" xfId="3487" xr:uid="{00000000-0005-0000-0000-000068280000}"/>
    <cellStyle name="ปกติ 22 5 2 3 2" xfId="5234" xr:uid="{00000000-0005-0000-0000-000069280000}"/>
    <cellStyle name="ปกติ 22 5 2 3 2 2" xfId="10693" xr:uid="{00000000-0005-0000-0000-00006A280000}"/>
    <cellStyle name="ปกติ 22 5 2 3 2 2 2" xfId="17763" xr:uid="{4EF9E980-C976-4C28-8617-302450ADDA52}"/>
    <cellStyle name="ปกติ 22 5 2 3 2 3" xfId="14364" xr:uid="{CC7AAFBC-0CA5-4CD2-A4FA-A024F6BEBA03}"/>
    <cellStyle name="ปกติ 22 5 2 3 3" xfId="9943" xr:uid="{00000000-0005-0000-0000-00006B280000}"/>
    <cellStyle name="ปกติ 22 5 2 3 3 2" xfId="17013" xr:uid="{3871B060-BE55-4396-8F2B-C45AD70585F6}"/>
    <cellStyle name="ปกติ 22 5 2 3 4" xfId="12619" xr:uid="{53B0DD1A-7693-4463-8D84-C5C165478873}"/>
    <cellStyle name="ปกติ 22 5 2 4" xfId="4322" xr:uid="{00000000-0005-0000-0000-00006C280000}"/>
    <cellStyle name="ปกติ 22 5 2 4 2" xfId="10317" xr:uid="{00000000-0005-0000-0000-00006D280000}"/>
    <cellStyle name="ปกติ 22 5 2 4 2 2" xfId="17387" xr:uid="{550E4E6A-2BD8-4605-A800-925877F8ED06}"/>
    <cellStyle name="ปกติ 22 5 2 4 3" xfId="13453" xr:uid="{F26FE2B6-A102-4119-89A2-A96F9164554B}"/>
    <cellStyle name="ปกติ 22 5 2 5" xfId="9584" xr:uid="{00000000-0005-0000-0000-00006E280000}"/>
    <cellStyle name="ปกติ 22 5 2 5 2" xfId="16659" xr:uid="{C15EAEB7-967D-420E-A6C9-B689D23E45F5}"/>
    <cellStyle name="ปกติ 22 5 2 6" xfId="11715" xr:uid="{16609B2B-E9C9-4B2B-A5D7-4C55DC2259E7}"/>
    <cellStyle name="ปกติ 22 5 3" xfId="3290" xr:uid="{00000000-0005-0000-0000-00006F280000}"/>
    <cellStyle name="ปกติ 22 5 3 2" xfId="3674" xr:uid="{00000000-0005-0000-0000-000070280000}"/>
    <cellStyle name="ปกติ 22 5 3 2 2" xfId="5421" xr:uid="{00000000-0005-0000-0000-000071280000}"/>
    <cellStyle name="ปกติ 22 5 3 2 2 2" xfId="10880" xr:uid="{00000000-0005-0000-0000-000072280000}"/>
    <cellStyle name="ปกติ 22 5 3 2 2 2 2" xfId="17950" xr:uid="{F0780AAF-C1B2-4493-B469-1CAA05A15267}"/>
    <cellStyle name="ปกติ 22 5 3 2 2 3" xfId="14551" xr:uid="{F15F2742-1A13-4F74-B2DF-093A7789B333}"/>
    <cellStyle name="ปกติ 22 5 3 2 3" xfId="10129" xr:uid="{00000000-0005-0000-0000-000073280000}"/>
    <cellStyle name="ปกติ 22 5 3 2 3 2" xfId="17199" xr:uid="{FAB9535D-B6D0-4194-92B2-61D919ACA429}"/>
    <cellStyle name="ปกติ 22 5 3 2 4" xfId="12806" xr:uid="{1253C30A-A1E0-4A07-8B15-0AA63815891C}"/>
    <cellStyle name="ปกติ 22 5 3 3" xfId="5038" xr:uid="{00000000-0005-0000-0000-000074280000}"/>
    <cellStyle name="ปกติ 22 5 3 3 2" xfId="10504" xr:uid="{00000000-0005-0000-0000-000075280000}"/>
    <cellStyle name="ปกติ 22 5 3 3 2 2" xfId="17574" xr:uid="{8958881F-D9E8-4EE1-827C-13E519BFBEDC}"/>
    <cellStyle name="ปกติ 22 5 3 3 3" xfId="14168" xr:uid="{509EDF0E-E851-47A2-A631-3D2ABD49CCA1}"/>
    <cellStyle name="ปกติ 22 5 3 4" xfId="9755" xr:uid="{00000000-0005-0000-0000-000076280000}"/>
    <cellStyle name="ปกติ 22 5 3 4 2" xfId="16825" xr:uid="{167AE7C2-6A9E-40C2-A721-CA0178ACB4A8}"/>
    <cellStyle name="ปกติ 22 5 3 5" xfId="12430" xr:uid="{6C97A17B-1869-45AB-B136-605D57B698B6}"/>
    <cellStyle name="ปกติ 22 5 4" xfId="3486" xr:uid="{00000000-0005-0000-0000-000077280000}"/>
    <cellStyle name="ปกติ 22 5 4 2" xfId="5233" xr:uid="{00000000-0005-0000-0000-000078280000}"/>
    <cellStyle name="ปกติ 22 5 4 2 2" xfId="10692" xr:uid="{00000000-0005-0000-0000-000079280000}"/>
    <cellStyle name="ปกติ 22 5 4 2 2 2" xfId="17762" xr:uid="{61EC96C8-0454-4D36-AEC2-D152D1A40728}"/>
    <cellStyle name="ปกติ 22 5 4 2 3" xfId="14363" xr:uid="{4A44E524-7418-435F-A38B-0B42CD8F703F}"/>
    <cellStyle name="ปกติ 22 5 4 3" xfId="9942" xr:uid="{00000000-0005-0000-0000-00007A280000}"/>
    <cellStyle name="ปกติ 22 5 4 3 2" xfId="17012" xr:uid="{B9482977-F434-423A-A6DD-DD5DF29FF995}"/>
    <cellStyle name="ปกติ 22 5 4 4" xfId="12618" xr:uid="{D0E32F3E-BDFD-432B-ACDC-FB8F480E5645}"/>
    <cellStyle name="ปกติ 22 5 5" xfId="4321" xr:uid="{00000000-0005-0000-0000-00007B280000}"/>
    <cellStyle name="ปกติ 22 5 5 2" xfId="10316" xr:uid="{00000000-0005-0000-0000-00007C280000}"/>
    <cellStyle name="ปกติ 22 5 5 2 2" xfId="17386" xr:uid="{4C678C23-E225-4D82-A6A5-A9E868BFF813}"/>
    <cellStyle name="ปกติ 22 5 5 3" xfId="13452" xr:uid="{A1B15991-DD29-4BA3-AE40-2F3DF82C9598}"/>
    <cellStyle name="ปกติ 22 5 6" xfId="9583" xr:uid="{00000000-0005-0000-0000-00007D280000}"/>
    <cellStyle name="ปกติ 22 5 6 2" xfId="16658" xr:uid="{E7E4D88B-4FE4-4C57-8076-AC9695E14C41}"/>
    <cellStyle name="ปกติ 22 5 7" xfId="11714" xr:uid="{6880EFDC-6989-4C43-96B2-8D9E1B787997}"/>
    <cellStyle name="ปกติ 22 6" xfId="2353" xr:uid="{00000000-0005-0000-0000-00007E280000}"/>
    <cellStyle name="ปกติ 22 6 2" xfId="2354" xr:uid="{00000000-0005-0000-0000-00007F280000}"/>
    <cellStyle name="ปกติ 22 6 2 2" xfId="3293" xr:uid="{00000000-0005-0000-0000-000080280000}"/>
    <cellStyle name="ปกติ 22 6 2 2 2" xfId="3677" xr:uid="{00000000-0005-0000-0000-000081280000}"/>
    <cellStyle name="ปกติ 22 6 2 2 2 2" xfId="5424" xr:uid="{00000000-0005-0000-0000-000082280000}"/>
    <cellStyle name="ปกติ 22 6 2 2 2 2 2" xfId="10883" xr:uid="{00000000-0005-0000-0000-000083280000}"/>
    <cellStyle name="ปกติ 22 6 2 2 2 2 2 2" xfId="17953" xr:uid="{67FC01F2-CD9B-47F4-B52D-47C298DE37A8}"/>
    <cellStyle name="ปกติ 22 6 2 2 2 2 3" xfId="14554" xr:uid="{238F5B32-6C33-4A44-90A9-C435590876CD}"/>
    <cellStyle name="ปกติ 22 6 2 2 2 3" xfId="10132" xr:uid="{00000000-0005-0000-0000-000084280000}"/>
    <cellStyle name="ปกติ 22 6 2 2 2 3 2" xfId="17202" xr:uid="{68BC2F79-7846-4946-9431-FF5C4A04EA21}"/>
    <cellStyle name="ปกติ 22 6 2 2 2 4" xfId="12809" xr:uid="{2BBEF114-CD55-4316-838E-DBFCD2EB8FE8}"/>
    <cellStyle name="ปกติ 22 6 2 2 3" xfId="5041" xr:uid="{00000000-0005-0000-0000-000085280000}"/>
    <cellStyle name="ปกติ 22 6 2 2 3 2" xfId="10507" xr:uid="{00000000-0005-0000-0000-000086280000}"/>
    <cellStyle name="ปกติ 22 6 2 2 3 2 2" xfId="17577" xr:uid="{4391C0DB-D87D-4A8C-8485-98FDD3A748D0}"/>
    <cellStyle name="ปกติ 22 6 2 2 3 3" xfId="14171" xr:uid="{B2107514-011A-4431-8A5F-6B9B8F4BAFE4}"/>
    <cellStyle name="ปกติ 22 6 2 2 4" xfId="9758" xr:uid="{00000000-0005-0000-0000-000087280000}"/>
    <cellStyle name="ปกติ 22 6 2 2 4 2" xfId="16828" xr:uid="{FF9CFBB7-9C7F-4CAE-B1AC-9CD30FEA8BE2}"/>
    <cellStyle name="ปกติ 22 6 2 2 5" xfId="12433" xr:uid="{3863CA17-DD08-40BD-8428-7FFF3EA624A5}"/>
    <cellStyle name="ปกติ 22 6 2 3" xfId="3489" xr:uid="{00000000-0005-0000-0000-000088280000}"/>
    <cellStyle name="ปกติ 22 6 2 3 2" xfId="5236" xr:uid="{00000000-0005-0000-0000-000089280000}"/>
    <cellStyle name="ปกติ 22 6 2 3 2 2" xfId="10695" xr:uid="{00000000-0005-0000-0000-00008A280000}"/>
    <cellStyle name="ปกติ 22 6 2 3 2 2 2" xfId="17765" xr:uid="{867B3A86-2CEB-4746-9F29-C6206CFEBF32}"/>
    <cellStyle name="ปกติ 22 6 2 3 2 3" xfId="14366" xr:uid="{44DFEFFE-6207-4CE0-8E40-DA7923FBE49F}"/>
    <cellStyle name="ปกติ 22 6 2 3 3" xfId="9945" xr:uid="{00000000-0005-0000-0000-00008B280000}"/>
    <cellStyle name="ปกติ 22 6 2 3 3 2" xfId="17015" xr:uid="{258549AA-92BE-46D4-9A85-A84D2799DD27}"/>
    <cellStyle name="ปกติ 22 6 2 3 4" xfId="12621" xr:uid="{85B72D07-89B3-4510-A146-1CED6F2B7F24}"/>
    <cellStyle name="ปกติ 22 6 2 4" xfId="4324" xr:uid="{00000000-0005-0000-0000-00008C280000}"/>
    <cellStyle name="ปกติ 22 6 2 4 2" xfId="10319" xr:uid="{00000000-0005-0000-0000-00008D280000}"/>
    <cellStyle name="ปกติ 22 6 2 4 2 2" xfId="17389" xr:uid="{3ECCD0F5-BAB6-4102-B533-4D3786A5BAF1}"/>
    <cellStyle name="ปกติ 22 6 2 4 3" xfId="13455" xr:uid="{01AE2AE6-0213-4D46-B86C-5BF8CE973B41}"/>
    <cellStyle name="ปกติ 22 6 2 5" xfId="9586" xr:uid="{00000000-0005-0000-0000-00008E280000}"/>
    <cellStyle name="ปกติ 22 6 2 5 2" xfId="16661" xr:uid="{ACBB1450-8C2A-42AD-8C8F-1978F1C758A8}"/>
    <cellStyle name="ปกติ 22 6 2 6" xfId="11717" xr:uid="{316580D3-FD66-4B9A-AE42-2265BFECCA12}"/>
    <cellStyle name="ปกติ 22 6 3" xfId="3292" xr:uid="{00000000-0005-0000-0000-00008F280000}"/>
    <cellStyle name="ปกติ 22 6 3 2" xfId="3676" xr:uid="{00000000-0005-0000-0000-000090280000}"/>
    <cellStyle name="ปกติ 22 6 3 2 2" xfId="5423" xr:uid="{00000000-0005-0000-0000-000091280000}"/>
    <cellStyle name="ปกติ 22 6 3 2 2 2" xfId="10882" xr:uid="{00000000-0005-0000-0000-000092280000}"/>
    <cellStyle name="ปกติ 22 6 3 2 2 2 2" xfId="17952" xr:uid="{B1EB158C-83B5-4260-BDD4-D1AD2183CC92}"/>
    <cellStyle name="ปกติ 22 6 3 2 2 3" xfId="14553" xr:uid="{16D8A4F7-9DE5-40B2-B9BA-C85CF0BFBBC4}"/>
    <cellStyle name="ปกติ 22 6 3 2 3" xfId="10131" xr:uid="{00000000-0005-0000-0000-000093280000}"/>
    <cellStyle name="ปกติ 22 6 3 2 3 2" xfId="17201" xr:uid="{1D31016D-C89D-4C3B-94E9-A8BEB5A37B9F}"/>
    <cellStyle name="ปกติ 22 6 3 2 4" xfId="12808" xr:uid="{A334CEB0-698F-4CB1-9AA8-1C673FD09D70}"/>
    <cellStyle name="ปกติ 22 6 3 3" xfId="5040" xr:uid="{00000000-0005-0000-0000-000094280000}"/>
    <cellStyle name="ปกติ 22 6 3 3 2" xfId="10506" xr:uid="{00000000-0005-0000-0000-000095280000}"/>
    <cellStyle name="ปกติ 22 6 3 3 2 2" xfId="17576" xr:uid="{1AB8D2EC-AF13-45DB-9059-ADD1FAA0B1B0}"/>
    <cellStyle name="ปกติ 22 6 3 3 3" xfId="14170" xr:uid="{3C7CD577-14AC-4375-B868-7A43B970EAA6}"/>
    <cellStyle name="ปกติ 22 6 3 4" xfId="9757" xr:uid="{00000000-0005-0000-0000-000096280000}"/>
    <cellStyle name="ปกติ 22 6 3 4 2" xfId="16827" xr:uid="{0132DE70-D1E6-459B-B23F-D53E5061F7C2}"/>
    <cellStyle name="ปกติ 22 6 3 5" xfId="12432" xr:uid="{8CB58495-FA2B-433B-AA84-3FE760639A06}"/>
    <cellStyle name="ปกติ 22 6 4" xfId="3488" xr:uid="{00000000-0005-0000-0000-000097280000}"/>
    <cellStyle name="ปกติ 22 6 4 2" xfId="5235" xr:uid="{00000000-0005-0000-0000-000098280000}"/>
    <cellStyle name="ปกติ 22 6 4 2 2" xfId="10694" xr:uid="{00000000-0005-0000-0000-000099280000}"/>
    <cellStyle name="ปกติ 22 6 4 2 2 2" xfId="17764" xr:uid="{4F6AEA40-0DAE-4A17-BB09-A16BC097FCB3}"/>
    <cellStyle name="ปกติ 22 6 4 2 3" xfId="14365" xr:uid="{EBB5BCC9-108E-4337-9F8F-F7D1F6823EED}"/>
    <cellStyle name="ปกติ 22 6 4 3" xfId="9944" xr:uid="{00000000-0005-0000-0000-00009A280000}"/>
    <cellStyle name="ปกติ 22 6 4 3 2" xfId="17014" xr:uid="{5373D396-7C14-4F74-917F-5D2225CD51EA}"/>
    <cellStyle name="ปกติ 22 6 4 4" xfId="12620" xr:uid="{B3A649FB-8975-41E1-8841-3F4BFFB8B782}"/>
    <cellStyle name="ปกติ 22 6 5" xfId="4323" xr:uid="{00000000-0005-0000-0000-00009B280000}"/>
    <cellStyle name="ปกติ 22 6 5 2" xfId="10318" xr:uid="{00000000-0005-0000-0000-00009C280000}"/>
    <cellStyle name="ปกติ 22 6 5 2 2" xfId="17388" xr:uid="{701355CF-FE1A-4B65-97F0-F43967F92FBF}"/>
    <cellStyle name="ปกติ 22 6 5 3" xfId="13454" xr:uid="{652881A7-9F36-4E9A-B323-EBB4FF0E8D32}"/>
    <cellStyle name="ปกติ 22 6 6" xfId="9585" xr:uid="{00000000-0005-0000-0000-00009D280000}"/>
    <cellStyle name="ปกติ 22 6 6 2" xfId="16660" xr:uid="{6D611B46-7F9E-4C1B-9EC1-6F37CF1E23A1}"/>
    <cellStyle name="ปกติ 22 6 7" xfId="11716" xr:uid="{C7EABF68-70B2-4C86-879D-5EB57C2404E0}"/>
    <cellStyle name="ปกติ 22 7" xfId="2355" xr:uid="{00000000-0005-0000-0000-00009E280000}"/>
    <cellStyle name="ปกติ 22 7 2" xfId="2356" xr:uid="{00000000-0005-0000-0000-00009F280000}"/>
    <cellStyle name="ปกติ 22 7 2 2" xfId="3295" xr:uid="{00000000-0005-0000-0000-0000A0280000}"/>
    <cellStyle name="ปกติ 22 7 2 2 2" xfId="3679" xr:uid="{00000000-0005-0000-0000-0000A1280000}"/>
    <cellStyle name="ปกติ 22 7 2 2 2 2" xfId="5426" xr:uid="{00000000-0005-0000-0000-0000A2280000}"/>
    <cellStyle name="ปกติ 22 7 2 2 2 2 2" xfId="10885" xr:uid="{00000000-0005-0000-0000-0000A3280000}"/>
    <cellStyle name="ปกติ 22 7 2 2 2 2 2 2" xfId="17955" xr:uid="{85373390-CD3D-4A5E-9A1E-F287B8EC3E7E}"/>
    <cellStyle name="ปกติ 22 7 2 2 2 2 3" xfId="14556" xr:uid="{EFD075D1-9940-4981-81D6-6490680366EA}"/>
    <cellStyle name="ปกติ 22 7 2 2 2 3" xfId="10134" xr:uid="{00000000-0005-0000-0000-0000A4280000}"/>
    <cellStyle name="ปกติ 22 7 2 2 2 3 2" xfId="17204" xr:uid="{AF9A4111-B6B0-4F2B-A8A7-586379D2969D}"/>
    <cellStyle name="ปกติ 22 7 2 2 2 4" xfId="12811" xr:uid="{347CA887-BD65-4BDE-A658-BAAC74A96146}"/>
    <cellStyle name="ปกติ 22 7 2 2 3" xfId="5043" xr:uid="{00000000-0005-0000-0000-0000A5280000}"/>
    <cellStyle name="ปกติ 22 7 2 2 3 2" xfId="10509" xr:uid="{00000000-0005-0000-0000-0000A6280000}"/>
    <cellStyle name="ปกติ 22 7 2 2 3 2 2" xfId="17579" xr:uid="{F38C6DA6-9EC1-438C-B365-9AE8F5612F9E}"/>
    <cellStyle name="ปกติ 22 7 2 2 3 3" xfId="14173" xr:uid="{E32187D8-D43F-4F08-9EA9-4D4D63242525}"/>
    <cellStyle name="ปกติ 22 7 2 2 4" xfId="9760" xr:uid="{00000000-0005-0000-0000-0000A7280000}"/>
    <cellStyle name="ปกติ 22 7 2 2 4 2" xfId="16830" xr:uid="{15228955-DA00-49CF-840B-A08D8FF75CE9}"/>
    <cellStyle name="ปกติ 22 7 2 2 5" xfId="12435" xr:uid="{7C4FA3EB-6F18-4721-911E-8C7D827F2B0D}"/>
    <cellStyle name="ปกติ 22 7 2 3" xfId="3491" xr:uid="{00000000-0005-0000-0000-0000A8280000}"/>
    <cellStyle name="ปกติ 22 7 2 3 2" xfId="5238" xr:uid="{00000000-0005-0000-0000-0000A9280000}"/>
    <cellStyle name="ปกติ 22 7 2 3 2 2" xfId="10697" xr:uid="{00000000-0005-0000-0000-0000AA280000}"/>
    <cellStyle name="ปกติ 22 7 2 3 2 2 2" xfId="17767" xr:uid="{58973563-E2F4-463B-8ECC-AFDA65AA48CE}"/>
    <cellStyle name="ปกติ 22 7 2 3 2 3" xfId="14368" xr:uid="{1627FDD1-FF59-472B-94A5-81FD4E341964}"/>
    <cellStyle name="ปกติ 22 7 2 3 3" xfId="9947" xr:uid="{00000000-0005-0000-0000-0000AB280000}"/>
    <cellStyle name="ปกติ 22 7 2 3 3 2" xfId="17017" xr:uid="{D739B7B8-7938-43D2-A4E4-629BDBE672D2}"/>
    <cellStyle name="ปกติ 22 7 2 3 4" xfId="12623" xr:uid="{4BEEF1E9-18FD-4BAE-A141-F8270B4CDFC6}"/>
    <cellStyle name="ปกติ 22 7 2 4" xfId="4326" xr:uid="{00000000-0005-0000-0000-0000AC280000}"/>
    <cellStyle name="ปกติ 22 7 2 4 2" xfId="10321" xr:uid="{00000000-0005-0000-0000-0000AD280000}"/>
    <cellStyle name="ปกติ 22 7 2 4 2 2" xfId="17391" xr:uid="{9C04F2F5-4BED-4174-9DFC-74F58C39B9B3}"/>
    <cellStyle name="ปกติ 22 7 2 4 3" xfId="13457" xr:uid="{CA4CAF85-601A-452C-BDEA-8C0F74CC581E}"/>
    <cellStyle name="ปกติ 22 7 2 5" xfId="9588" xr:uid="{00000000-0005-0000-0000-0000AE280000}"/>
    <cellStyle name="ปกติ 22 7 2 5 2" xfId="16663" xr:uid="{6B0413CE-A4A9-4E55-BD69-FDC2C5A61DA9}"/>
    <cellStyle name="ปกติ 22 7 2 6" xfId="11719" xr:uid="{C3E8DD7E-F72A-4608-8C28-2DF537674EB7}"/>
    <cellStyle name="ปกติ 22 7 3" xfId="3294" xr:uid="{00000000-0005-0000-0000-0000AF280000}"/>
    <cellStyle name="ปกติ 22 7 3 2" xfId="3678" xr:uid="{00000000-0005-0000-0000-0000B0280000}"/>
    <cellStyle name="ปกติ 22 7 3 2 2" xfId="5425" xr:uid="{00000000-0005-0000-0000-0000B1280000}"/>
    <cellStyle name="ปกติ 22 7 3 2 2 2" xfId="10884" xr:uid="{00000000-0005-0000-0000-0000B2280000}"/>
    <cellStyle name="ปกติ 22 7 3 2 2 2 2" xfId="17954" xr:uid="{3868E568-FE8D-4822-A729-7C6BE183348E}"/>
    <cellStyle name="ปกติ 22 7 3 2 2 3" xfId="14555" xr:uid="{F4C05FF4-50AA-46E7-B481-C72973DA2A20}"/>
    <cellStyle name="ปกติ 22 7 3 2 3" xfId="10133" xr:uid="{00000000-0005-0000-0000-0000B3280000}"/>
    <cellStyle name="ปกติ 22 7 3 2 3 2" xfId="17203" xr:uid="{58D4120C-1D91-4C41-A0E2-4D4530038CA4}"/>
    <cellStyle name="ปกติ 22 7 3 2 4" xfId="12810" xr:uid="{3A437584-046E-4E61-B8C3-FC02778D8D37}"/>
    <cellStyle name="ปกติ 22 7 3 3" xfId="5042" xr:uid="{00000000-0005-0000-0000-0000B4280000}"/>
    <cellStyle name="ปกติ 22 7 3 3 2" xfId="10508" xr:uid="{00000000-0005-0000-0000-0000B5280000}"/>
    <cellStyle name="ปกติ 22 7 3 3 2 2" xfId="17578" xr:uid="{3BB52022-CBD1-4595-B202-8642D17EA32A}"/>
    <cellStyle name="ปกติ 22 7 3 3 3" xfId="14172" xr:uid="{B35CC6C8-8853-402E-BCD5-4AB73021233D}"/>
    <cellStyle name="ปกติ 22 7 3 4" xfId="9759" xr:uid="{00000000-0005-0000-0000-0000B6280000}"/>
    <cellStyle name="ปกติ 22 7 3 4 2" xfId="16829" xr:uid="{8FE5B201-A874-4F26-B33E-3D77A1E2E608}"/>
    <cellStyle name="ปกติ 22 7 3 5" xfId="12434" xr:uid="{BD0F9424-0010-4033-9899-8FA9209F2F78}"/>
    <cellStyle name="ปกติ 22 7 4" xfId="3490" xr:uid="{00000000-0005-0000-0000-0000B7280000}"/>
    <cellStyle name="ปกติ 22 7 4 2" xfId="5237" xr:uid="{00000000-0005-0000-0000-0000B8280000}"/>
    <cellStyle name="ปกติ 22 7 4 2 2" xfId="10696" xr:uid="{00000000-0005-0000-0000-0000B9280000}"/>
    <cellStyle name="ปกติ 22 7 4 2 2 2" xfId="17766" xr:uid="{3199F84E-0ED5-4273-9E12-8827712DA504}"/>
    <cellStyle name="ปกติ 22 7 4 2 3" xfId="14367" xr:uid="{52BF7C56-EA7E-4A74-B328-0E888D97FF71}"/>
    <cellStyle name="ปกติ 22 7 4 3" xfId="9946" xr:uid="{00000000-0005-0000-0000-0000BA280000}"/>
    <cellStyle name="ปกติ 22 7 4 3 2" xfId="17016" xr:uid="{701F862F-2FCC-4E30-B3D4-50C88E4F0905}"/>
    <cellStyle name="ปกติ 22 7 4 4" xfId="12622" xr:uid="{84378F4F-A3AB-4172-9D6A-8C4077C3C32D}"/>
    <cellStyle name="ปกติ 22 7 5" xfId="4325" xr:uid="{00000000-0005-0000-0000-0000BB280000}"/>
    <cellStyle name="ปกติ 22 7 5 2" xfId="10320" xr:uid="{00000000-0005-0000-0000-0000BC280000}"/>
    <cellStyle name="ปกติ 22 7 5 2 2" xfId="17390" xr:uid="{1872C08E-971F-4E94-AC06-E390231A512F}"/>
    <cellStyle name="ปกติ 22 7 5 3" xfId="13456" xr:uid="{CB22E7D8-C0BD-47D6-870E-425B8CBABE08}"/>
    <cellStyle name="ปกติ 22 7 6" xfId="9587" xr:uid="{00000000-0005-0000-0000-0000BD280000}"/>
    <cellStyle name="ปกติ 22 7 6 2" xfId="16662" xr:uid="{A1EB163D-4A66-41A0-8AD4-EDD85D581DEE}"/>
    <cellStyle name="ปกติ 22 7 7" xfId="11718" xr:uid="{90A477E9-7734-460D-AB1C-18A7D32F3E2D}"/>
    <cellStyle name="ปกติ 22 8" xfId="2357" xr:uid="{00000000-0005-0000-0000-0000BE280000}"/>
    <cellStyle name="ปกติ 22 8 2" xfId="3296" xr:uid="{00000000-0005-0000-0000-0000BF280000}"/>
    <cellStyle name="ปกติ 22 8 2 2" xfId="3680" xr:uid="{00000000-0005-0000-0000-0000C0280000}"/>
    <cellStyle name="ปกติ 22 8 2 2 2" xfId="5427" xr:uid="{00000000-0005-0000-0000-0000C1280000}"/>
    <cellStyle name="ปกติ 22 8 2 2 2 2" xfId="10886" xr:uid="{00000000-0005-0000-0000-0000C2280000}"/>
    <cellStyle name="ปกติ 22 8 2 2 2 2 2" xfId="17956" xr:uid="{96BC1841-B5DC-48FC-885F-401870507D1C}"/>
    <cellStyle name="ปกติ 22 8 2 2 2 3" xfId="14557" xr:uid="{3A9CEB74-EF58-4659-AE32-F69451B29E4B}"/>
    <cellStyle name="ปกติ 22 8 2 2 3" xfId="10135" xr:uid="{00000000-0005-0000-0000-0000C3280000}"/>
    <cellStyle name="ปกติ 22 8 2 2 3 2" xfId="17205" xr:uid="{F65C0688-BA84-4AD8-8710-A355F9156A51}"/>
    <cellStyle name="ปกติ 22 8 2 2 4" xfId="12812" xr:uid="{81251996-DF15-4C1D-885F-DB3C84DB9CAD}"/>
    <cellStyle name="ปกติ 22 8 2 3" xfId="5044" xr:uid="{00000000-0005-0000-0000-0000C4280000}"/>
    <cellStyle name="ปกติ 22 8 2 3 2" xfId="10510" xr:uid="{00000000-0005-0000-0000-0000C5280000}"/>
    <cellStyle name="ปกติ 22 8 2 3 2 2" xfId="17580" xr:uid="{336EF017-0CC9-4F0E-AC7E-C368600EA2FB}"/>
    <cellStyle name="ปกติ 22 8 2 3 3" xfId="14174" xr:uid="{D930180D-1316-41F8-A200-043E5ED23A7B}"/>
    <cellStyle name="ปกติ 22 8 2 4" xfId="9761" xr:uid="{00000000-0005-0000-0000-0000C6280000}"/>
    <cellStyle name="ปกติ 22 8 2 4 2" xfId="16831" xr:uid="{4C1C6F89-7517-4143-86EE-094016C963C1}"/>
    <cellStyle name="ปกติ 22 8 2 5" xfId="12436" xr:uid="{4C05605E-324A-4E73-841E-DBD6D7D91A25}"/>
    <cellStyle name="ปกติ 22 8 3" xfId="3492" xr:uid="{00000000-0005-0000-0000-0000C7280000}"/>
    <cellStyle name="ปกติ 22 8 3 2" xfId="5239" xr:uid="{00000000-0005-0000-0000-0000C8280000}"/>
    <cellStyle name="ปกติ 22 8 3 2 2" xfId="10698" xr:uid="{00000000-0005-0000-0000-0000C9280000}"/>
    <cellStyle name="ปกติ 22 8 3 2 2 2" xfId="17768" xr:uid="{0F40ECC7-1192-45C3-B1ED-E7D797E20690}"/>
    <cellStyle name="ปกติ 22 8 3 2 3" xfId="14369" xr:uid="{6EBE7921-E12B-40F9-BEF1-118CFD26FCD4}"/>
    <cellStyle name="ปกติ 22 8 3 3" xfId="9948" xr:uid="{00000000-0005-0000-0000-0000CA280000}"/>
    <cellStyle name="ปกติ 22 8 3 3 2" xfId="17018" xr:uid="{2E8C9EF2-5CD9-4A75-A7CB-F6DCDA40B7EC}"/>
    <cellStyle name="ปกติ 22 8 3 4" xfId="12624" xr:uid="{970A65B2-8A05-4394-AEBE-D7F7517CDD42}"/>
    <cellStyle name="ปกติ 22 8 4" xfId="4327" xr:uid="{00000000-0005-0000-0000-0000CB280000}"/>
    <cellStyle name="ปกติ 22 8 4 2" xfId="10322" xr:uid="{00000000-0005-0000-0000-0000CC280000}"/>
    <cellStyle name="ปกติ 22 8 4 2 2" xfId="17392" xr:uid="{E5F2A7C9-3D94-4CA4-9675-B37D3B6747B2}"/>
    <cellStyle name="ปกติ 22 8 4 3" xfId="13458" xr:uid="{D19E64E8-D214-4B24-B993-860FFACA23D1}"/>
    <cellStyle name="ปกติ 22 8 5" xfId="9589" xr:uid="{00000000-0005-0000-0000-0000CD280000}"/>
    <cellStyle name="ปกติ 22 8 5 2" xfId="16664" xr:uid="{8B2124B9-EF42-4FCE-9185-427A0D6A79E5}"/>
    <cellStyle name="ปกติ 22 8 6" xfId="11720" xr:uid="{92E0F78C-89CE-4FDF-BA96-A0EC6469E2EC}"/>
    <cellStyle name="ปกติ 22 9" xfId="2358" xr:uid="{00000000-0005-0000-0000-0000CE280000}"/>
    <cellStyle name="ปกติ 22_BS " xfId="6149" xr:uid="{00000000-0005-0000-0000-0000CF280000}"/>
    <cellStyle name="ปกติ 23" xfId="2359" xr:uid="{00000000-0005-0000-0000-0000D0280000}"/>
    <cellStyle name="ปกติ 23 2" xfId="2360" xr:uid="{00000000-0005-0000-0000-0000D1280000}"/>
    <cellStyle name="ปกติ 23 3" xfId="2361" xr:uid="{00000000-0005-0000-0000-0000D2280000}"/>
    <cellStyle name="ปกติ 24" xfId="2362" xr:uid="{00000000-0005-0000-0000-0000D3280000}"/>
    <cellStyle name="ปกติ 24 2" xfId="2363" xr:uid="{00000000-0005-0000-0000-0000D4280000}"/>
    <cellStyle name="ปกติ 24 2 2" xfId="2364" xr:uid="{00000000-0005-0000-0000-0000D5280000}"/>
    <cellStyle name="ปกติ 24 2 2 2" xfId="7864" xr:uid="{00000000-0005-0000-0000-0000D6280000}"/>
    <cellStyle name="ปกติ 24 2 3" xfId="5973" xr:uid="{00000000-0005-0000-0000-0000D7280000}"/>
    <cellStyle name="ปกติ 24 3" xfId="2365" xr:uid="{00000000-0005-0000-0000-0000D8280000}"/>
    <cellStyle name="ปกติ 24 3 2" xfId="7863" xr:uid="{00000000-0005-0000-0000-0000D9280000}"/>
    <cellStyle name="ปกติ 24 3 3" xfId="7102" xr:uid="{00000000-0005-0000-0000-0000DA280000}"/>
    <cellStyle name="ปกติ 24 4" xfId="2366" xr:uid="{00000000-0005-0000-0000-0000DB280000}"/>
    <cellStyle name="ปกติ 24 5" xfId="5972" xr:uid="{00000000-0005-0000-0000-0000DC280000}"/>
    <cellStyle name="ปกติ 25" xfId="2367" xr:uid="{00000000-0005-0000-0000-0000DD280000}"/>
    <cellStyle name="ปกติ 25 2" xfId="2368" xr:uid="{00000000-0005-0000-0000-0000DE280000}"/>
    <cellStyle name="ปกติ 25 3" xfId="2369" xr:uid="{00000000-0005-0000-0000-0000DF280000}"/>
    <cellStyle name="ปกติ 26" xfId="2370" xr:uid="{00000000-0005-0000-0000-0000E0280000}"/>
    <cellStyle name="ปกติ 26 2" xfId="2371" xr:uid="{00000000-0005-0000-0000-0000E1280000}"/>
    <cellStyle name="ปกติ 26 3" xfId="2372" xr:uid="{00000000-0005-0000-0000-0000E2280000}"/>
    <cellStyle name="ปกติ 27" xfId="2373" xr:uid="{00000000-0005-0000-0000-0000E3280000}"/>
    <cellStyle name="ปกติ 27 2" xfId="2374" xr:uid="{00000000-0005-0000-0000-0000E4280000}"/>
    <cellStyle name="ปกติ 27 3" xfId="2375" xr:uid="{00000000-0005-0000-0000-0000E5280000}"/>
    <cellStyle name="ปกติ 28" xfId="2376" xr:uid="{00000000-0005-0000-0000-0000E6280000}"/>
    <cellStyle name="ปกติ 28 2" xfId="2377" xr:uid="{00000000-0005-0000-0000-0000E7280000}"/>
    <cellStyle name="ปกติ 28 3" xfId="2378" xr:uid="{00000000-0005-0000-0000-0000E8280000}"/>
    <cellStyle name="ปกติ 29" xfId="2379" xr:uid="{00000000-0005-0000-0000-0000E9280000}"/>
    <cellStyle name="ปกติ 29 2" xfId="2380" xr:uid="{00000000-0005-0000-0000-0000EA280000}"/>
    <cellStyle name="ปกติ 29 3" xfId="2381" xr:uid="{00000000-0005-0000-0000-0000EB280000}"/>
    <cellStyle name="ปกติ 29 3 2" xfId="7865" xr:uid="{00000000-0005-0000-0000-0000EC280000}"/>
    <cellStyle name="ปกติ 29 4" xfId="5974" xr:uid="{00000000-0005-0000-0000-0000ED280000}"/>
    <cellStyle name="ปกติ 3" xfId="2382" xr:uid="{00000000-0005-0000-0000-0000EE280000}"/>
    <cellStyle name="ปกติ 3 10" xfId="7894" xr:uid="{00000000-0005-0000-0000-0000EF280000}"/>
    <cellStyle name="ปกติ 3 11" xfId="5975" xr:uid="{00000000-0005-0000-0000-0000F0280000}"/>
    <cellStyle name="ปกติ 3 2" xfId="2383" xr:uid="{00000000-0005-0000-0000-0000F1280000}"/>
    <cellStyle name="ปกติ 3 2 2" xfId="2384" xr:uid="{00000000-0005-0000-0000-0000F2280000}"/>
    <cellStyle name="ปกติ 3 2 2 2" xfId="2385" xr:uid="{00000000-0005-0000-0000-0000F3280000}"/>
    <cellStyle name="ปกติ 3 2 2 2 2" xfId="2386" xr:uid="{00000000-0005-0000-0000-0000F4280000}"/>
    <cellStyle name="ปกติ 3 2 2 2 2 2" xfId="2387" xr:uid="{00000000-0005-0000-0000-0000F5280000}"/>
    <cellStyle name="ปกติ 3 2 2 2 3" xfId="2388" xr:uid="{00000000-0005-0000-0000-0000F6280000}"/>
    <cellStyle name="ปกติ 3 2 2 2 3 2" xfId="2389" xr:uid="{00000000-0005-0000-0000-0000F7280000}"/>
    <cellStyle name="ปกติ 3 2 2 2 4" xfId="2390" xr:uid="{00000000-0005-0000-0000-0000F8280000}"/>
    <cellStyle name="ปกติ 3 2 2 2 4 2" xfId="3298" xr:uid="{00000000-0005-0000-0000-0000F9280000}"/>
    <cellStyle name="ปกติ 3 2 2 2 4 2 2" xfId="3682" xr:uid="{00000000-0005-0000-0000-0000FA280000}"/>
    <cellStyle name="ปกติ 3 2 2 2 4 2 2 2" xfId="5429" xr:uid="{00000000-0005-0000-0000-0000FB280000}"/>
    <cellStyle name="ปกติ 3 2 2 2 4 2 2 2 2" xfId="10888" xr:uid="{00000000-0005-0000-0000-0000FC280000}"/>
    <cellStyle name="ปกติ 3 2 2 2 4 2 2 2 2 2" xfId="17958" xr:uid="{95F2D819-B0D0-44FB-A7BD-07E001311AED}"/>
    <cellStyle name="ปกติ 3 2 2 2 4 2 2 2 3" xfId="14559" xr:uid="{63E1B479-9741-41DB-ACE1-FBC59B5D1E2F}"/>
    <cellStyle name="ปกติ 3 2 2 2 4 2 2 3" xfId="10137" xr:uid="{00000000-0005-0000-0000-0000FD280000}"/>
    <cellStyle name="ปกติ 3 2 2 2 4 2 2 3 2" xfId="17207" xr:uid="{043DF001-B8C3-41EF-9D9C-C04C64D93DEB}"/>
    <cellStyle name="ปกติ 3 2 2 2 4 2 2 4" xfId="12814" xr:uid="{505FAB98-EF11-4A54-ACC0-7DBBAA731CA0}"/>
    <cellStyle name="ปกติ 3 2 2 2 4 2 3" xfId="5046" xr:uid="{00000000-0005-0000-0000-0000FE280000}"/>
    <cellStyle name="ปกติ 3 2 2 2 4 2 3 2" xfId="10512" xr:uid="{00000000-0005-0000-0000-0000FF280000}"/>
    <cellStyle name="ปกติ 3 2 2 2 4 2 3 2 2" xfId="17582" xr:uid="{1AFC68A3-3E53-4057-878E-41CEA38AA8FF}"/>
    <cellStyle name="ปกติ 3 2 2 2 4 2 3 3" xfId="14176" xr:uid="{119CD78A-730C-4E09-A050-99BFD8075D20}"/>
    <cellStyle name="ปกติ 3 2 2 2 4 2 4" xfId="9763" xr:uid="{00000000-0005-0000-0000-000000290000}"/>
    <cellStyle name="ปกติ 3 2 2 2 4 2 4 2" xfId="16833" xr:uid="{0D93450D-54B7-4D25-AF0F-BAFEF68E5DD9}"/>
    <cellStyle name="ปกติ 3 2 2 2 4 2 5" xfId="12438" xr:uid="{3DAC6EEF-BB4A-4DAF-9210-5404E8D02464}"/>
    <cellStyle name="ปกติ 3 2 2 2 4 3" xfId="3494" xr:uid="{00000000-0005-0000-0000-000001290000}"/>
    <cellStyle name="ปกติ 3 2 2 2 4 3 2" xfId="5241" xr:uid="{00000000-0005-0000-0000-000002290000}"/>
    <cellStyle name="ปกติ 3 2 2 2 4 3 2 2" xfId="10700" xr:uid="{00000000-0005-0000-0000-000003290000}"/>
    <cellStyle name="ปกติ 3 2 2 2 4 3 2 2 2" xfId="17770" xr:uid="{97857809-1AAE-46A4-B65D-4F94E22E537E}"/>
    <cellStyle name="ปกติ 3 2 2 2 4 3 2 3" xfId="14371" xr:uid="{47BD7110-FEE1-496A-8214-ACC4C389861A}"/>
    <cellStyle name="ปกติ 3 2 2 2 4 3 3" xfId="9950" xr:uid="{00000000-0005-0000-0000-000004290000}"/>
    <cellStyle name="ปกติ 3 2 2 2 4 3 3 2" xfId="17020" xr:uid="{5A3E089E-5870-4AA2-89AC-0E040EFCFB62}"/>
    <cellStyle name="ปกติ 3 2 2 2 4 3 4" xfId="12626" xr:uid="{B2251A2B-17EF-4458-8160-B55CF11244A9}"/>
    <cellStyle name="ปกติ 3 2 2 2 4 4" xfId="4329" xr:uid="{00000000-0005-0000-0000-000005290000}"/>
    <cellStyle name="ปกติ 3 2 2 2 4 4 2" xfId="10324" xr:uid="{00000000-0005-0000-0000-000006290000}"/>
    <cellStyle name="ปกติ 3 2 2 2 4 4 2 2" xfId="17394" xr:uid="{5D6D5F77-FECB-486D-B836-9D93402985E0}"/>
    <cellStyle name="ปกติ 3 2 2 2 4 4 3" xfId="13460" xr:uid="{9C27896E-4730-410B-A75E-0C0A41940954}"/>
    <cellStyle name="ปกติ 3 2 2 2 4 5" xfId="6262" xr:uid="{00000000-0005-0000-0000-000007290000}"/>
    <cellStyle name="ปกติ 3 2 2 2 4 5 2" xfId="14872" xr:uid="{CD912645-B980-4337-97D4-48BD5496CD8E}"/>
    <cellStyle name="ปกติ 3 2 2 2 4 6" xfId="11722" xr:uid="{FCFEF0F5-3D45-40DE-845C-FA7D1D542F25}"/>
    <cellStyle name="ปกติ 3 2 2 2 5" xfId="3297" xr:uid="{00000000-0005-0000-0000-000008290000}"/>
    <cellStyle name="ปกติ 3 2 2 2 5 2" xfId="3681" xr:uid="{00000000-0005-0000-0000-000009290000}"/>
    <cellStyle name="ปกติ 3 2 2 2 5 2 2" xfId="5428" xr:uid="{00000000-0005-0000-0000-00000A290000}"/>
    <cellStyle name="ปกติ 3 2 2 2 5 2 2 2" xfId="10887" xr:uid="{00000000-0005-0000-0000-00000B290000}"/>
    <cellStyle name="ปกติ 3 2 2 2 5 2 2 2 2" xfId="17957" xr:uid="{3113155E-32DC-4CE5-9641-3B43BB24E660}"/>
    <cellStyle name="ปกติ 3 2 2 2 5 2 2 3" xfId="14558" xr:uid="{10324441-CEBF-4F61-906C-DD45B6F18708}"/>
    <cellStyle name="ปกติ 3 2 2 2 5 2 3" xfId="10136" xr:uid="{00000000-0005-0000-0000-00000C290000}"/>
    <cellStyle name="ปกติ 3 2 2 2 5 2 3 2" xfId="17206" xr:uid="{49490369-5B41-46ED-859D-F5F0C8C3EA00}"/>
    <cellStyle name="ปกติ 3 2 2 2 5 2 4" xfId="12813" xr:uid="{FE3F722F-7430-44B5-BCA1-A6845E5E3B8E}"/>
    <cellStyle name="ปกติ 3 2 2 2 5 3" xfId="5045" xr:uid="{00000000-0005-0000-0000-00000D290000}"/>
    <cellStyle name="ปกติ 3 2 2 2 5 3 2" xfId="10511" xr:uid="{00000000-0005-0000-0000-00000E290000}"/>
    <cellStyle name="ปกติ 3 2 2 2 5 3 2 2" xfId="17581" xr:uid="{CD102127-F039-428E-9C29-EFDDB2B1888E}"/>
    <cellStyle name="ปกติ 3 2 2 2 5 3 3" xfId="14175" xr:uid="{D84532FB-F1A5-4EC9-9EC7-21D9666411B8}"/>
    <cellStyle name="ปกติ 3 2 2 2 5 4" xfId="9762" xr:uid="{00000000-0005-0000-0000-00000F290000}"/>
    <cellStyle name="ปกติ 3 2 2 2 5 4 2" xfId="16832" xr:uid="{4B7DEAB4-F004-4334-B221-D331CED3F807}"/>
    <cellStyle name="ปกติ 3 2 2 2 5 5" xfId="12437" xr:uid="{52248072-F5EB-4882-98B8-FA47FFC9EB46}"/>
    <cellStyle name="ปกติ 3 2 2 2 6" xfId="3493" xr:uid="{00000000-0005-0000-0000-000010290000}"/>
    <cellStyle name="ปกติ 3 2 2 2 6 2" xfId="5240" xr:uid="{00000000-0005-0000-0000-000011290000}"/>
    <cellStyle name="ปกติ 3 2 2 2 6 2 2" xfId="10699" xr:uid="{00000000-0005-0000-0000-000012290000}"/>
    <cellStyle name="ปกติ 3 2 2 2 6 2 2 2" xfId="17769" xr:uid="{A8EE1429-2024-4E24-8C2A-B7F7574AE857}"/>
    <cellStyle name="ปกติ 3 2 2 2 6 2 3" xfId="14370" xr:uid="{516D6C94-9F2C-4F20-A8D2-A1FCF40AE5BF}"/>
    <cellStyle name="ปกติ 3 2 2 2 6 3" xfId="9949" xr:uid="{00000000-0005-0000-0000-000013290000}"/>
    <cellStyle name="ปกติ 3 2 2 2 6 3 2" xfId="17019" xr:uid="{6B4DB023-ED84-4D63-B0C3-7AD52883FF67}"/>
    <cellStyle name="ปกติ 3 2 2 2 6 4" xfId="12625" xr:uid="{89C0179C-8E84-4115-A7D9-90367FA3DE72}"/>
    <cellStyle name="ปกติ 3 2 2 2 7" xfId="4328" xr:uid="{00000000-0005-0000-0000-000014290000}"/>
    <cellStyle name="ปกติ 3 2 2 2 7 2" xfId="10323" xr:uid="{00000000-0005-0000-0000-000015290000}"/>
    <cellStyle name="ปกติ 3 2 2 2 7 2 2" xfId="17393" xr:uid="{CD4D7480-78BB-4E2A-96F0-173E57F208B8}"/>
    <cellStyle name="ปกติ 3 2 2 2 7 3" xfId="13459" xr:uid="{9D755EEE-8713-4A92-AF2D-2A21CE1627F7}"/>
    <cellStyle name="ปกติ 3 2 2 2 8" xfId="5977" xr:uid="{00000000-0005-0000-0000-000016290000}"/>
    <cellStyle name="ปกติ 3 2 2 2 8 2" xfId="14824" xr:uid="{FB33F873-C723-4C62-8A6C-636BDB168DF0}"/>
    <cellStyle name="ปกติ 3 2 2 2 9" xfId="11721" xr:uid="{3179CBB3-3143-4AFD-B5C2-BAC3D4803A2E}"/>
    <cellStyle name="ปกติ 3 2 2 2_BS " xfId="6150" xr:uid="{00000000-0005-0000-0000-000017290000}"/>
    <cellStyle name="ปกติ 3 2 2 3" xfId="2391" xr:uid="{00000000-0005-0000-0000-000018290000}"/>
    <cellStyle name="ปกติ 3 2 2 3 2" xfId="2392" xr:uid="{00000000-0005-0000-0000-000019290000}"/>
    <cellStyle name="ปกติ 3 2 2 3 2 2" xfId="3300" xr:uid="{00000000-0005-0000-0000-00001A290000}"/>
    <cellStyle name="ปกติ 3 2 2 3 2 2 2" xfId="3684" xr:uid="{00000000-0005-0000-0000-00001B290000}"/>
    <cellStyle name="ปกติ 3 2 2 3 2 2 2 2" xfId="5431" xr:uid="{00000000-0005-0000-0000-00001C290000}"/>
    <cellStyle name="ปกติ 3 2 2 3 2 2 2 2 2" xfId="10890" xr:uid="{00000000-0005-0000-0000-00001D290000}"/>
    <cellStyle name="ปกติ 3 2 2 3 2 2 2 2 2 2" xfId="17960" xr:uid="{E5D80C3A-96C3-4730-B604-B02BEE6FAC9C}"/>
    <cellStyle name="ปกติ 3 2 2 3 2 2 2 2 3" xfId="14561" xr:uid="{4BC42F47-DD0B-439E-B934-A55077F4C421}"/>
    <cellStyle name="ปกติ 3 2 2 3 2 2 2 3" xfId="10139" xr:uid="{00000000-0005-0000-0000-00001E290000}"/>
    <cellStyle name="ปกติ 3 2 2 3 2 2 2 3 2" xfId="17209" xr:uid="{EF09EE47-8844-4658-82C7-2BD88DDBC5AB}"/>
    <cellStyle name="ปกติ 3 2 2 3 2 2 2 4" xfId="12816" xr:uid="{277C8C01-68DF-459E-8AD3-659312543736}"/>
    <cellStyle name="ปกติ 3 2 2 3 2 2 3" xfId="5048" xr:uid="{00000000-0005-0000-0000-00001F290000}"/>
    <cellStyle name="ปกติ 3 2 2 3 2 2 3 2" xfId="10514" xr:uid="{00000000-0005-0000-0000-000020290000}"/>
    <cellStyle name="ปกติ 3 2 2 3 2 2 3 2 2" xfId="17584" xr:uid="{E9F512F7-C4E8-47C1-A58A-FB99F0CDDC11}"/>
    <cellStyle name="ปกติ 3 2 2 3 2 2 3 3" xfId="14178" xr:uid="{A64E8925-DA81-4738-9A83-C428D8D34037}"/>
    <cellStyle name="ปกติ 3 2 2 3 2 2 4" xfId="9765" xr:uid="{00000000-0005-0000-0000-000021290000}"/>
    <cellStyle name="ปกติ 3 2 2 3 2 2 4 2" xfId="16835" xr:uid="{59CA9BF6-DAF5-4356-9D2D-8E35AF6B28AA}"/>
    <cellStyle name="ปกติ 3 2 2 3 2 2 5" xfId="12440" xr:uid="{FA6CAFB9-C6B9-4AAC-9340-1ECB26980DD7}"/>
    <cellStyle name="ปกติ 3 2 2 3 2 3" xfId="3496" xr:uid="{00000000-0005-0000-0000-000022290000}"/>
    <cellStyle name="ปกติ 3 2 2 3 2 3 2" xfId="5243" xr:uid="{00000000-0005-0000-0000-000023290000}"/>
    <cellStyle name="ปกติ 3 2 2 3 2 3 2 2" xfId="10702" xr:uid="{00000000-0005-0000-0000-000024290000}"/>
    <cellStyle name="ปกติ 3 2 2 3 2 3 2 2 2" xfId="17772" xr:uid="{EC86139A-E806-4BCA-B174-D26A9CA9FC93}"/>
    <cellStyle name="ปกติ 3 2 2 3 2 3 2 3" xfId="14373" xr:uid="{2EA0A1B4-DBCA-4685-A42F-3E63A290C7ED}"/>
    <cellStyle name="ปกติ 3 2 2 3 2 3 3" xfId="9952" xr:uid="{00000000-0005-0000-0000-000025290000}"/>
    <cellStyle name="ปกติ 3 2 2 3 2 3 3 2" xfId="17022" xr:uid="{F082B77E-0304-4935-99A2-159CE1774D3F}"/>
    <cellStyle name="ปกติ 3 2 2 3 2 3 4" xfId="12628" xr:uid="{8E759DC3-DF6D-49DF-B203-1B188D231030}"/>
    <cellStyle name="ปกติ 3 2 2 3 2 4" xfId="4331" xr:uid="{00000000-0005-0000-0000-000026290000}"/>
    <cellStyle name="ปกติ 3 2 2 3 2 4 2" xfId="10326" xr:uid="{00000000-0005-0000-0000-000027290000}"/>
    <cellStyle name="ปกติ 3 2 2 3 2 4 2 2" xfId="17396" xr:uid="{B6B7A1E8-4F86-4C38-9D29-1EE931C76E83}"/>
    <cellStyle name="ปกติ 3 2 2 3 2 4 3" xfId="13462" xr:uid="{875214E6-1114-4C9A-96C4-00980A193B35}"/>
    <cellStyle name="ปกติ 3 2 2 3 2 5" xfId="6263" xr:uid="{00000000-0005-0000-0000-000028290000}"/>
    <cellStyle name="ปกติ 3 2 2 3 2 5 2" xfId="14873" xr:uid="{D7CF6ED5-1432-441C-A14B-901D095A9735}"/>
    <cellStyle name="ปกติ 3 2 2 3 2 6" xfId="11724" xr:uid="{A6B03E8B-2539-4307-8E42-C27F1724F970}"/>
    <cellStyle name="ปกติ 3 2 2 3 3" xfId="3299" xr:uid="{00000000-0005-0000-0000-000029290000}"/>
    <cellStyle name="ปกติ 3 2 2 3 3 2" xfId="3683" xr:uid="{00000000-0005-0000-0000-00002A290000}"/>
    <cellStyle name="ปกติ 3 2 2 3 3 2 2" xfId="5430" xr:uid="{00000000-0005-0000-0000-00002B290000}"/>
    <cellStyle name="ปกติ 3 2 2 3 3 2 2 2" xfId="10889" xr:uid="{00000000-0005-0000-0000-00002C290000}"/>
    <cellStyle name="ปกติ 3 2 2 3 3 2 2 2 2" xfId="17959" xr:uid="{714F1475-3089-4298-AF50-EC56AE2D231F}"/>
    <cellStyle name="ปกติ 3 2 2 3 3 2 2 3" xfId="14560" xr:uid="{ECB7A9AD-4A64-41D3-B37D-FA4601FC31CB}"/>
    <cellStyle name="ปกติ 3 2 2 3 3 2 3" xfId="10138" xr:uid="{00000000-0005-0000-0000-00002D290000}"/>
    <cellStyle name="ปกติ 3 2 2 3 3 2 3 2" xfId="17208" xr:uid="{C41838BF-CE1F-442A-8E12-416C19FCF24E}"/>
    <cellStyle name="ปกติ 3 2 2 3 3 2 4" xfId="12815" xr:uid="{09782769-73B3-495E-9B64-F60223663D45}"/>
    <cellStyle name="ปกติ 3 2 2 3 3 3" xfId="5047" xr:uid="{00000000-0005-0000-0000-00002E290000}"/>
    <cellStyle name="ปกติ 3 2 2 3 3 3 2" xfId="10513" xr:uid="{00000000-0005-0000-0000-00002F290000}"/>
    <cellStyle name="ปกติ 3 2 2 3 3 3 2 2" xfId="17583" xr:uid="{A51A5AF8-0D86-4A46-8F69-5540B94EC2B7}"/>
    <cellStyle name="ปกติ 3 2 2 3 3 3 3" xfId="14177" xr:uid="{6DAC073F-39A4-4026-ADD5-B89A267554A1}"/>
    <cellStyle name="ปกติ 3 2 2 3 3 4" xfId="9764" xr:uid="{00000000-0005-0000-0000-000030290000}"/>
    <cellStyle name="ปกติ 3 2 2 3 3 4 2" xfId="16834" xr:uid="{C22C19F7-1940-4FEC-AA45-AE2C0201594F}"/>
    <cellStyle name="ปกติ 3 2 2 3 3 5" xfId="12439" xr:uid="{B1E962FD-DB21-4BED-9061-8938F2142EF5}"/>
    <cellStyle name="ปกติ 3 2 2 3 4" xfId="3495" xr:uid="{00000000-0005-0000-0000-000031290000}"/>
    <cellStyle name="ปกติ 3 2 2 3 4 2" xfId="5242" xr:uid="{00000000-0005-0000-0000-000032290000}"/>
    <cellStyle name="ปกติ 3 2 2 3 4 2 2" xfId="10701" xr:uid="{00000000-0005-0000-0000-000033290000}"/>
    <cellStyle name="ปกติ 3 2 2 3 4 2 2 2" xfId="17771" xr:uid="{B0609AD8-D402-4297-BDD7-62DD50F877AB}"/>
    <cellStyle name="ปกติ 3 2 2 3 4 2 3" xfId="14372" xr:uid="{2819B277-2EF5-4EF5-A23A-54D967AB49E3}"/>
    <cellStyle name="ปกติ 3 2 2 3 4 3" xfId="9951" xr:uid="{00000000-0005-0000-0000-000034290000}"/>
    <cellStyle name="ปกติ 3 2 2 3 4 3 2" xfId="17021" xr:uid="{E76DD820-5D7E-4256-958B-BCDC9E90D402}"/>
    <cellStyle name="ปกติ 3 2 2 3 4 4" xfId="12627" xr:uid="{E3CC5C10-FCDF-4334-A1F9-4BCCF9BADAF0}"/>
    <cellStyle name="ปกติ 3 2 2 3 5" xfId="4330" xr:uid="{00000000-0005-0000-0000-000035290000}"/>
    <cellStyle name="ปกติ 3 2 2 3 5 2" xfId="10325" xr:uid="{00000000-0005-0000-0000-000036290000}"/>
    <cellStyle name="ปกติ 3 2 2 3 5 2 2" xfId="17395" xr:uid="{166D34E6-7709-487E-8BDF-1FF7D47F9326}"/>
    <cellStyle name="ปกติ 3 2 2 3 5 3" xfId="13461" xr:uid="{B4855C69-769B-4544-B402-0F3136AFCCCA}"/>
    <cellStyle name="ปกติ 3 2 2 3 6" xfId="5978" xr:uid="{00000000-0005-0000-0000-000037290000}"/>
    <cellStyle name="ปกติ 3 2 2 3 6 2" xfId="14825" xr:uid="{6C6A96D0-B45C-4A57-882F-B41551E63C91}"/>
    <cellStyle name="ปกติ 3 2 2 3 7" xfId="11723" xr:uid="{A48F9D03-6F3E-4A87-8432-7318887188D2}"/>
    <cellStyle name="ปกติ 3 2 2 3_BS " xfId="6151" xr:uid="{00000000-0005-0000-0000-000038290000}"/>
    <cellStyle name="ปกติ 3 2 2 4" xfId="2393" xr:uid="{00000000-0005-0000-0000-000039290000}"/>
    <cellStyle name="ปกติ 3 2 3" xfId="2394" xr:uid="{00000000-0005-0000-0000-00003A290000}"/>
    <cellStyle name="ปกติ 3 2 3 2" xfId="7867" xr:uid="{00000000-0005-0000-0000-00003B290000}"/>
    <cellStyle name="ปกติ 3 2 3 3" xfId="7104" xr:uid="{00000000-0005-0000-0000-00003C290000}"/>
    <cellStyle name="ปกติ 3 2 4" xfId="7137" xr:uid="{00000000-0005-0000-0000-00003D290000}"/>
    <cellStyle name="ปกติ 3 2 5" xfId="7419" xr:uid="{00000000-0005-0000-0000-00003E290000}"/>
    <cellStyle name="ปกติ 3 2 6" xfId="7692" xr:uid="{00000000-0005-0000-0000-00003F290000}"/>
    <cellStyle name="ปกติ 3 2 7" xfId="5976" xr:uid="{00000000-0005-0000-0000-000040290000}"/>
    <cellStyle name="ปกติ 3 2 8" xfId="8411" xr:uid="{00000000-0005-0000-0000-000041290000}"/>
    <cellStyle name="ปกติ 3 3" xfId="2395" xr:uid="{00000000-0005-0000-0000-000042290000}"/>
    <cellStyle name="ปกติ 3 3 2" xfId="2396" xr:uid="{00000000-0005-0000-0000-000043290000}"/>
    <cellStyle name="ปกติ 3 3 2 2" xfId="2397" xr:uid="{00000000-0005-0000-0000-000044290000}"/>
    <cellStyle name="ปกติ 3 3 2 3" xfId="2398" xr:uid="{00000000-0005-0000-0000-000045290000}"/>
    <cellStyle name="ปกติ 3 3 2 4" xfId="5979" xr:uid="{00000000-0005-0000-0000-000046290000}"/>
    <cellStyle name="ปกติ 3 3 3" xfId="2399" xr:uid="{00000000-0005-0000-0000-000047290000}"/>
    <cellStyle name="ปกติ 3 3 3 2" xfId="2400" xr:uid="{00000000-0005-0000-0000-000048290000}"/>
    <cellStyle name="ปกติ 3 3 3 3" xfId="2401" xr:uid="{00000000-0005-0000-0000-000049290000}"/>
    <cellStyle name="ปกติ 3 3 3 4" xfId="5980" xr:uid="{00000000-0005-0000-0000-00004A290000}"/>
    <cellStyle name="ปกติ 3 3 4" xfId="2402" xr:uid="{00000000-0005-0000-0000-00004B290000}"/>
    <cellStyle name="ปกติ 3 3 4 2" xfId="2403" xr:uid="{00000000-0005-0000-0000-00004C290000}"/>
    <cellStyle name="ปกติ 3 3 5" xfId="2404" xr:uid="{00000000-0005-0000-0000-00004D290000}"/>
    <cellStyle name="ปกติ 3 3 5 2" xfId="7868" xr:uid="{00000000-0005-0000-0000-00004E290000}"/>
    <cellStyle name="ปกติ 3 3 5 3" xfId="7105" xr:uid="{00000000-0005-0000-0000-00004F290000}"/>
    <cellStyle name="ปกติ 3 3 6" xfId="2405" xr:uid="{00000000-0005-0000-0000-000050290000}"/>
    <cellStyle name="ปกติ 3 4" xfId="2406" xr:uid="{00000000-0005-0000-0000-000051290000}"/>
    <cellStyle name="ปกติ 3 4 2" xfId="2407" xr:uid="{00000000-0005-0000-0000-000052290000}"/>
    <cellStyle name="ปกติ 3 4 2 2" xfId="5982" xr:uid="{00000000-0005-0000-0000-000053290000}"/>
    <cellStyle name="ปกติ 3 4 3" xfId="2408" xr:uid="{00000000-0005-0000-0000-000054290000}"/>
    <cellStyle name="ปกติ 3 4 3 2" xfId="2409" xr:uid="{00000000-0005-0000-0000-000055290000}"/>
    <cellStyle name="ปกติ 3 4 4" xfId="2410" xr:uid="{00000000-0005-0000-0000-000056290000}"/>
    <cellStyle name="ปกติ 3 4 4 2" xfId="7869" xr:uid="{00000000-0005-0000-0000-000057290000}"/>
    <cellStyle name="ปกติ 3 4 5" xfId="7420" xr:uid="{00000000-0005-0000-0000-000058290000}"/>
    <cellStyle name="ปกติ 3 4 6" xfId="5981" xr:uid="{00000000-0005-0000-0000-000059290000}"/>
    <cellStyle name="ปกติ 3 5" xfId="2411" xr:uid="{00000000-0005-0000-0000-00005A290000}"/>
    <cellStyle name="ปกติ 3 5 2" xfId="2412" xr:uid="{00000000-0005-0000-0000-00005B290000}"/>
    <cellStyle name="ปกติ 3 6" xfId="7103" xr:uid="{00000000-0005-0000-0000-00005C290000}"/>
    <cellStyle name="ปกติ 3 6 2" xfId="7866" xr:uid="{00000000-0005-0000-0000-00005D290000}"/>
    <cellStyle name="ปกติ 3 7" xfId="7136" xr:uid="{00000000-0005-0000-0000-00005E290000}"/>
    <cellStyle name="ปกติ 3 7 2" xfId="7418" xr:uid="{00000000-0005-0000-0000-00005F290000}"/>
    <cellStyle name="ปกติ 3 8" xfId="7254" xr:uid="{00000000-0005-0000-0000-000060290000}"/>
    <cellStyle name="ปกติ 3 9" xfId="7305" xr:uid="{00000000-0005-0000-0000-000061290000}"/>
    <cellStyle name="ปกติ 30" xfId="2413" xr:uid="{00000000-0005-0000-0000-000062290000}"/>
    <cellStyle name="ปกติ 30 2" xfId="2414" xr:uid="{00000000-0005-0000-0000-000063290000}"/>
    <cellStyle name="ปกติ 31" xfId="2415" xr:uid="{00000000-0005-0000-0000-000064290000}"/>
    <cellStyle name="ปกติ 31 2" xfId="2416" xr:uid="{00000000-0005-0000-0000-000065290000}"/>
    <cellStyle name="ปกติ 31 2 2" xfId="6264" xr:uid="{00000000-0005-0000-0000-000066290000}"/>
    <cellStyle name="ปกติ 31 2 3" xfId="7106" xr:uid="{00000000-0005-0000-0000-000067290000}"/>
    <cellStyle name="ปกติ 31 2 3 2" xfId="7870" xr:uid="{00000000-0005-0000-0000-000068290000}"/>
    <cellStyle name="ปกติ 31 2 4" xfId="5983" xr:uid="{00000000-0005-0000-0000-000069290000}"/>
    <cellStyle name="ปกติ 31 2_BS " xfId="6152" xr:uid="{00000000-0005-0000-0000-00006A290000}"/>
    <cellStyle name="ปกติ 31 3" xfId="2417" xr:uid="{00000000-0005-0000-0000-00006B290000}"/>
    <cellStyle name="ปกติ 31 4" xfId="2418" xr:uid="{00000000-0005-0000-0000-00006C290000}"/>
    <cellStyle name="ปกติ 31 5" xfId="8412" xr:uid="{00000000-0005-0000-0000-00006D290000}"/>
    <cellStyle name="ปกติ 32" xfId="2419" xr:uid="{00000000-0005-0000-0000-00006E290000}"/>
    <cellStyle name="ปกติ 32 2" xfId="2420" xr:uid="{00000000-0005-0000-0000-00006F290000}"/>
    <cellStyle name="ปกติ 33" xfId="2421" xr:uid="{00000000-0005-0000-0000-000070290000}"/>
    <cellStyle name="ปกติ 33 2" xfId="2422" xr:uid="{00000000-0005-0000-0000-000071290000}"/>
    <cellStyle name="ปกติ 33 3" xfId="2423" xr:uid="{00000000-0005-0000-0000-000072290000}"/>
    <cellStyle name="ปกติ 34" xfId="2424" xr:uid="{00000000-0005-0000-0000-000073290000}"/>
    <cellStyle name="ปกติ 34 2" xfId="2425" xr:uid="{00000000-0005-0000-0000-000074290000}"/>
    <cellStyle name="ปกติ 34 3" xfId="2426" xr:uid="{00000000-0005-0000-0000-000075290000}"/>
    <cellStyle name="ปกติ 34 4" xfId="2427" xr:uid="{00000000-0005-0000-0000-000076290000}"/>
    <cellStyle name="ปกติ 35" xfId="2428" xr:uid="{00000000-0005-0000-0000-000077290000}"/>
    <cellStyle name="ปกติ 35 2" xfId="2429" xr:uid="{00000000-0005-0000-0000-000078290000}"/>
    <cellStyle name="ปกติ 35 2 2" xfId="2430" xr:uid="{00000000-0005-0000-0000-000079290000}"/>
    <cellStyle name="ปกติ 35 2 2 2" xfId="7871" xr:uid="{00000000-0005-0000-0000-00007A290000}"/>
    <cellStyle name="ปกติ 35 2 2 3" xfId="7108" xr:uid="{00000000-0005-0000-0000-00007B290000}"/>
    <cellStyle name="ปกติ 35 3" xfId="2431" xr:uid="{00000000-0005-0000-0000-00007C290000}"/>
    <cellStyle name="ปกติ 35 3 2" xfId="6773" xr:uid="{00000000-0005-0000-0000-00007D290000}"/>
    <cellStyle name="ปกติ 35 3 2 2" xfId="6774" xr:uid="{00000000-0005-0000-0000-00007E290000}"/>
    <cellStyle name="ปกติ 35 3 2 2 2" xfId="15223" xr:uid="{86AEB7B1-50E3-4549-B541-D43C0DF4BECB}"/>
    <cellStyle name="ปกติ 35 3 2 3" xfId="15222" xr:uid="{33921A9C-8C65-4D38-85F5-244B756568E8}"/>
    <cellStyle name="ปกติ 35 3 3" xfId="6775" xr:uid="{00000000-0005-0000-0000-00007F290000}"/>
    <cellStyle name="ปกติ 35 3 3 2" xfId="15224" xr:uid="{194CA78D-CCD7-49ED-8C09-922756C4F4AE}"/>
    <cellStyle name="ปกติ 35 3 4" xfId="6772" xr:uid="{00000000-0005-0000-0000-000080290000}"/>
    <cellStyle name="ปกติ 35 3 4 2" xfId="15221" xr:uid="{97FF1366-5B19-4F8C-9C4E-16F50312F439}"/>
    <cellStyle name="ปกติ 35 4" xfId="6776" xr:uid="{00000000-0005-0000-0000-000081290000}"/>
    <cellStyle name="ปกติ 35 4 2" xfId="6777" xr:uid="{00000000-0005-0000-0000-000082290000}"/>
    <cellStyle name="ปกติ 35 4 2 2" xfId="15226" xr:uid="{03FE3557-A163-4C11-8435-5B57591E9AA4}"/>
    <cellStyle name="ปกติ 35 4 3" xfId="15225" xr:uid="{2B8803A4-D7C8-436A-8CFF-E5E30EB934AB}"/>
    <cellStyle name="ปกติ 35 5" xfId="6778" xr:uid="{00000000-0005-0000-0000-000083290000}"/>
    <cellStyle name="ปกติ 35 5 2" xfId="15227" xr:uid="{E336A7D5-7832-4165-AB06-223E1DD0C6C2}"/>
    <cellStyle name="ปกติ 35 6" xfId="7107" xr:uid="{00000000-0005-0000-0000-000084290000}"/>
    <cellStyle name="ปกติ 36" xfId="2432" xr:uid="{00000000-0005-0000-0000-000085290000}"/>
    <cellStyle name="ปกติ 36 2" xfId="2433" xr:uid="{00000000-0005-0000-0000-000086290000}"/>
    <cellStyle name="ปกติ 36 2 2" xfId="2434" xr:uid="{00000000-0005-0000-0000-000087290000}"/>
    <cellStyle name="ปกติ 36 2 2 2" xfId="5464" xr:uid="{00000000-0005-0000-0000-000088290000}"/>
    <cellStyle name="ปกติ 36 2 2 2 2" xfId="10951" xr:uid="{00000000-0005-0000-0000-000089290000}"/>
    <cellStyle name="ปกติ 36 2 2 3" xfId="10920" xr:uid="{00000000-0005-0000-0000-00008A290000}"/>
    <cellStyle name="ปกติ 36 2 2 4" xfId="9591" xr:uid="{00000000-0005-0000-0000-00008B290000}"/>
    <cellStyle name="ปกติ 36 2 3" xfId="5463" xr:uid="{00000000-0005-0000-0000-00008C290000}"/>
    <cellStyle name="ปกติ 36 2 3 2" xfId="10950" xr:uid="{00000000-0005-0000-0000-00008D290000}"/>
    <cellStyle name="ปกติ 36 2 4" xfId="6265" xr:uid="{00000000-0005-0000-0000-00008E290000}"/>
    <cellStyle name="ปกติ 36 2 4 2" xfId="14874" xr:uid="{0E174E95-D1CE-4B9A-B488-BAC4EEA0F829}"/>
    <cellStyle name="ปกติ 36 2 5" xfId="10919" xr:uid="{00000000-0005-0000-0000-00008F290000}"/>
    <cellStyle name="ปกติ 36 2 6" xfId="9590" xr:uid="{00000000-0005-0000-0000-000090290000}"/>
    <cellStyle name="ปกติ 36 3" xfId="7109" xr:uid="{00000000-0005-0000-0000-000091290000}"/>
    <cellStyle name="ปกติ 36 3 2" xfId="7872" xr:uid="{00000000-0005-0000-0000-000092290000}"/>
    <cellStyle name="ปกติ 36 3 2 2" xfId="15843" xr:uid="{54C90D06-9F9F-4B71-A2A6-78CA54FD71F2}"/>
    <cellStyle name="ปกติ 36 4" xfId="5984" xr:uid="{00000000-0005-0000-0000-000093290000}"/>
    <cellStyle name="ปกติ 36 4 2" xfId="14826" xr:uid="{EBDEDD45-10C5-48F7-828A-3C51A6CF618B}"/>
    <cellStyle name="ปกติ 36_BS " xfId="6153" xr:uid="{00000000-0005-0000-0000-000094290000}"/>
    <cellStyle name="ปกติ 37" xfId="2435" xr:uid="{00000000-0005-0000-0000-000095290000}"/>
    <cellStyle name="ปกติ 37 2" xfId="2436" xr:uid="{00000000-0005-0000-0000-000096290000}"/>
    <cellStyle name="ปกติ 37 2 2" xfId="7873" xr:uid="{00000000-0005-0000-0000-000097290000}"/>
    <cellStyle name="ปกติ 37 2 3" xfId="7110" xr:uid="{00000000-0005-0000-0000-000098290000}"/>
    <cellStyle name="ปกติ 38" xfId="2437" xr:uid="{00000000-0005-0000-0000-000099290000}"/>
    <cellStyle name="ปกติ 38 2" xfId="2438" xr:uid="{00000000-0005-0000-0000-00009A290000}"/>
    <cellStyle name="ปกติ 38 2 2" xfId="7874" xr:uid="{00000000-0005-0000-0000-00009B290000}"/>
    <cellStyle name="ปกติ 38 2 3" xfId="7111" xr:uid="{00000000-0005-0000-0000-00009C290000}"/>
    <cellStyle name="ปกติ 38 3" xfId="2439" xr:uid="{00000000-0005-0000-0000-00009D290000}"/>
    <cellStyle name="ปกติ 38 3 2" xfId="7421" xr:uid="{00000000-0005-0000-0000-00009E290000}"/>
    <cellStyle name="ปกติ 39" xfId="2440" xr:uid="{00000000-0005-0000-0000-00009F290000}"/>
    <cellStyle name="ปกติ 39 2" xfId="2441" xr:uid="{00000000-0005-0000-0000-0000A0290000}"/>
    <cellStyle name="ปกติ 39 2 2" xfId="7875" xr:uid="{00000000-0005-0000-0000-0000A1290000}"/>
    <cellStyle name="ปกติ 39 2 3" xfId="7112" xr:uid="{00000000-0005-0000-0000-0000A2290000}"/>
    <cellStyle name="ปกติ 4" xfId="2442" xr:uid="{00000000-0005-0000-0000-0000A3290000}"/>
    <cellStyle name="ปกติ 4 2" xfId="2443" xr:uid="{00000000-0005-0000-0000-0000A4290000}"/>
    <cellStyle name="ปกติ 4 2 2" xfId="2444" xr:uid="{00000000-0005-0000-0000-0000A5290000}"/>
    <cellStyle name="ปกติ 4 2 2 2" xfId="6779" xr:uid="{00000000-0005-0000-0000-0000A6290000}"/>
    <cellStyle name="ปกติ 4 2 3" xfId="2445" xr:uid="{00000000-0005-0000-0000-0000A7290000}"/>
    <cellStyle name="ปกติ 4 2 3 2" xfId="7423" xr:uid="{00000000-0005-0000-0000-0000A8290000}"/>
    <cellStyle name="ปกติ 4 3" xfId="2446" xr:uid="{00000000-0005-0000-0000-0000A9290000}"/>
    <cellStyle name="ปกติ 4 3 2" xfId="7876" xr:uid="{00000000-0005-0000-0000-0000AA290000}"/>
    <cellStyle name="ปกติ 4 3 3" xfId="7113" xr:uid="{00000000-0005-0000-0000-0000AB290000}"/>
    <cellStyle name="ปกติ 4 4" xfId="7257" xr:uid="{00000000-0005-0000-0000-0000AC290000}"/>
    <cellStyle name="ปกติ 4 4 2" xfId="15481" xr:uid="{F0EE1189-22C4-48AD-87D2-EEDF8B45E539}"/>
    <cellStyle name="ปกติ 4 5" xfId="7422" xr:uid="{00000000-0005-0000-0000-0000AD290000}"/>
    <cellStyle name="ปกติ 4 6" xfId="5985" xr:uid="{00000000-0005-0000-0000-0000AE290000}"/>
    <cellStyle name="ปกติ 40" xfId="2447" xr:uid="{00000000-0005-0000-0000-0000AF290000}"/>
    <cellStyle name="ปกติ 40 2" xfId="2448" xr:uid="{00000000-0005-0000-0000-0000B0290000}"/>
    <cellStyle name="ปกติ 40 2 2" xfId="7877" xr:uid="{00000000-0005-0000-0000-0000B1290000}"/>
    <cellStyle name="ปกติ 40 2 3" xfId="7114" xr:uid="{00000000-0005-0000-0000-0000B2290000}"/>
    <cellStyle name="ปกติ 41" xfId="2449" xr:uid="{00000000-0005-0000-0000-0000B3290000}"/>
    <cellStyle name="ปกติ 41 2" xfId="2450" xr:uid="{00000000-0005-0000-0000-0000B4290000}"/>
    <cellStyle name="ปกติ 41 2 2" xfId="7878" xr:uid="{00000000-0005-0000-0000-0000B5290000}"/>
    <cellStyle name="ปกติ 41 2 3" xfId="7115" xr:uid="{00000000-0005-0000-0000-0000B6290000}"/>
    <cellStyle name="ปกติ 41 3" xfId="5986" xr:uid="{00000000-0005-0000-0000-0000B7290000}"/>
    <cellStyle name="ปกติ 42" xfId="2451" xr:uid="{00000000-0005-0000-0000-0000B8290000}"/>
    <cellStyle name="ปกติ 42 2" xfId="6780" xr:uid="{00000000-0005-0000-0000-0000B9290000}"/>
    <cellStyle name="ปกติ 42 2 2" xfId="6781" xr:uid="{00000000-0005-0000-0000-0000BA290000}"/>
    <cellStyle name="ปกติ 42 2 2 2" xfId="15229" xr:uid="{B8125A73-B3A7-4E0F-91DF-2B8CB0AB9B91}"/>
    <cellStyle name="ปกติ 42 2 3" xfId="15228" xr:uid="{059E94E2-CB4F-4D1E-BB68-EF37CD7777A0}"/>
    <cellStyle name="ปกติ 42 3" xfId="6782" xr:uid="{00000000-0005-0000-0000-0000BB290000}"/>
    <cellStyle name="ปกติ 42 3 2" xfId="15230" xr:uid="{D98B6665-E29C-4D65-9C7B-5057EF92C6DA}"/>
    <cellStyle name="ปกติ 43" xfId="2452" xr:uid="{00000000-0005-0000-0000-0000BC290000}"/>
    <cellStyle name="ปกติ 43 2" xfId="2453" xr:uid="{00000000-0005-0000-0000-0000BD290000}"/>
    <cellStyle name="ปกติ 43 2 2" xfId="6784" xr:uid="{00000000-0005-0000-0000-0000BE290000}"/>
    <cellStyle name="ปกติ 43 2 2 2" xfId="15232" xr:uid="{B46135D0-8276-47F9-BEF1-DA500F157FC2}"/>
    <cellStyle name="ปกติ 43 2 3" xfId="6783" xr:uid="{00000000-0005-0000-0000-0000BF290000}"/>
    <cellStyle name="ปกติ 43 2 3 2" xfId="15231" xr:uid="{301A4D07-B558-496F-ABD4-0F35E9E196F9}"/>
    <cellStyle name="ปกติ 43 3" xfId="6785" xr:uid="{00000000-0005-0000-0000-0000C0290000}"/>
    <cellStyle name="ปกติ 43 4" xfId="6786" xr:uid="{00000000-0005-0000-0000-0000C1290000}"/>
    <cellStyle name="ปกติ 43 4 2" xfId="15233" xr:uid="{25FDAA03-D51A-49DD-B694-6ABEB4A37430}"/>
    <cellStyle name="ปกติ 44" xfId="2454" xr:uid="{00000000-0005-0000-0000-0000C2290000}"/>
    <cellStyle name="ปกติ 44 2" xfId="6787" xr:uid="{00000000-0005-0000-0000-0000C3290000}"/>
    <cellStyle name="ปกติ 44 2 2" xfId="6788" xr:uid="{00000000-0005-0000-0000-0000C4290000}"/>
    <cellStyle name="ปกติ 44 2 2 2" xfId="15235" xr:uid="{114ADB00-BDAD-497C-80C1-F99E39A27D63}"/>
    <cellStyle name="ปกติ 44 2 3" xfId="15234" xr:uid="{879163FB-A944-4BF7-BD04-44E2CB2C1798}"/>
    <cellStyle name="ปกติ 44 3" xfId="6789" xr:uid="{00000000-0005-0000-0000-0000C5290000}"/>
    <cellStyle name="ปกติ 44 3 2" xfId="15236" xr:uid="{CB9539D8-B4D4-49FB-BE04-AC19BB8C2D58}"/>
    <cellStyle name="ปกติ 45" xfId="2455" xr:uid="{00000000-0005-0000-0000-0000C6290000}"/>
    <cellStyle name="ปกติ 45 2" xfId="6790" xr:uid="{00000000-0005-0000-0000-0000C7290000}"/>
    <cellStyle name="ปกติ 45 2 2" xfId="6791" xr:uid="{00000000-0005-0000-0000-0000C8290000}"/>
    <cellStyle name="ปกติ 45 2 2 2" xfId="15238" xr:uid="{5237B63A-9485-464E-B6F5-1058C1544C92}"/>
    <cellStyle name="ปกติ 45 2 3" xfId="15237" xr:uid="{2D95DDD9-3D34-4182-BD31-5F4C4AE5E5E3}"/>
    <cellStyle name="ปกติ 45 3" xfId="6792" xr:uid="{00000000-0005-0000-0000-0000C9290000}"/>
    <cellStyle name="ปกติ 45 3 2" xfId="15239" xr:uid="{4B940B8F-B39F-427F-9B6C-634B4FAE96D4}"/>
    <cellStyle name="ปกติ 45 4" xfId="7116" xr:uid="{00000000-0005-0000-0000-0000CA290000}"/>
    <cellStyle name="ปกติ 45 4 2" xfId="10991" xr:uid="{00000000-0005-0000-0000-0000CB290000}"/>
    <cellStyle name="ปกติ 45 5" xfId="6272" xr:uid="{00000000-0005-0000-0000-0000CC290000}"/>
    <cellStyle name="ปกติ 46" xfId="2456" xr:uid="{00000000-0005-0000-0000-0000CD290000}"/>
    <cellStyle name="ปกติ 46 2" xfId="2457" xr:uid="{00000000-0005-0000-0000-0000CE290000}"/>
    <cellStyle name="ปกติ 46 2 2" xfId="6794" xr:uid="{00000000-0005-0000-0000-0000CF290000}"/>
    <cellStyle name="ปกติ 46 2 2 2" xfId="15241" xr:uid="{8C6B8F6E-CA15-4F31-9A3C-3E6E431C710D}"/>
    <cellStyle name="ปกติ 46 2 3" xfId="6793" xr:uid="{00000000-0005-0000-0000-0000D0290000}"/>
    <cellStyle name="ปกติ 46 2 3 2" xfId="15240" xr:uid="{5C9C9A4A-1392-453D-B785-D7A61866F913}"/>
    <cellStyle name="ปกติ 46 3" xfId="2458" xr:uid="{00000000-0005-0000-0000-0000D1290000}"/>
    <cellStyle name="ปกติ 46 3 2" xfId="5466" xr:uid="{00000000-0005-0000-0000-0000D2290000}"/>
    <cellStyle name="ปกติ 46 3 2 2" xfId="10953" xr:uid="{00000000-0005-0000-0000-0000D3290000}"/>
    <cellStyle name="ปกติ 46 3 3" xfId="6795" xr:uid="{00000000-0005-0000-0000-0000D4290000}"/>
    <cellStyle name="ปกติ 46 3 3 2" xfId="15242" xr:uid="{EA250120-F043-4F59-99F7-84633017DAA8}"/>
    <cellStyle name="ปกติ 46 3 4" xfId="10922" xr:uid="{00000000-0005-0000-0000-0000D5290000}"/>
    <cellStyle name="ปกติ 46 3 5" xfId="9593" xr:uid="{00000000-0005-0000-0000-0000D6290000}"/>
    <cellStyle name="ปกติ 46 4" xfId="2459" xr:uid="{00000000-0005-0000-0000-0000D7290000}"/>
    <cellStyle name="ปกติ 46 4 2" xfId="5467" xr:uid="{00000000-0005-0000-0000-0000D8290000}"/>
    <cellStyle name="ปกติ 46 4 2 2" xfId="10954" xr:uid="{00000000-0005-0000-0000-0000D9290000}"/>
    <cellStyle name="ปกติ 46 4 3" xfId="10923" xr:uid="{00000000-0005-0000-0000-0000DA290000}"/>
    <cellStyle name="ปกติ 46 4 4" xfId="9594" xr:uid="{00000000-0005-0000-0000-0000DB290000}"/>
    <cellStyle name="ปกติ 46 5" xfId="5465" xr:uid="{00000000-0005-0000-0000-0000DC290000}"/>
    <cellStyle name="ปกติ 46 5 2" xfId="10952" xr:uid="{00000000-0005-0000-0000-0000DD290000}"/>
    <cellStyle name="ปกติ 46 6" xfId="6310" xr:uid="{00000000-0005-0000-0000-0000DE290000}"/>
    <cellStyle name="ปกติ 46 7" xfId="10921" xr:uid="{00000000-0005-0000-0000-0000DF290000}"/>
    <cellStyle name="ปกติ 46 8" xfId="9592" xr:uid="{00000000-0005-0000-0000-0000E0290000}"/>
    <cellStyle name="ปกติ 47" xfId="6319" xr:uid="{00000000-0005-0000-0000-0000E1290000}"/>
    <cellStyle name="ปกติ 47 2" xfId="7248" xr:uid="{00000000-0005-0000-0000-0000E2290000}"/>
    <cellStyle name="ปกติ 48" xfId="6325" xr:uid="{00000000-0005-0000-0000-0000E3290000}"/>
    <cellStyle name="ปกติ 49" xfId="6303" xr:uid="{00000000-0005-0000-0000-0000E4290000}"/>
    <cellStyle name="ปกติ 5" xfId="2460" xr:uid="{00000000-0005-0000-0000-0000E5290000}"/>
    <cellStyle name="ปกติ 5 2" xfId="2461" xr:uid="{00000000-0005-0000-0000-0000E6290000}"/>
    <cellStyle name="ปกติ 5 2 2" xfId="2462" xr:uid="{00000000-0005-0000-0000-0000E7290000}"/>
    <cellStyle name="ปกติ 5 2 2 2" xfId="2463" xr:uid="{00000000-0005-0000-0000-0000E8290000}"/>
    <cellStyle name="ปกติ 5 2 3" xfId="2464" xr:uid="{00000000-0005-0000-0000-0000E9290000}"/>
    <cellStyle name="ปกติ 5 2 3 2" xfId="2465" xr:uid="{00000000-0005-0000-0000-0000EA290000}"/>
    <cellStyle name="ปกติ 5 2 3 3" xfId="2466" xr:uid="{00000000-0005-0000-0000-0000EB290000}"/>
    <cellStyle name="ปกติ 5 2 3 4" xfId="2467" xr:uid="{00000000-0005-0000-0000-0000EC290000}"/>
    <cellStyle name="ปกติ 5 2 4" xfId="2468" xr:uid="{00000000-0005-0000-0000-0000ED290000}"/>
    <cellStyle name="ปกติ 5 2 4 2" xfId="2469" xr:uid="{00000000-0005-0000-0000-0000EE290000}"/>
    <cellStyle name="ปกติ 5 2 5" xfId="2470" xr:uid="{00000000-0005-0000-0000-0000EF290000}"/>
    <cellStyle name="ปกติ 5 2 5 2" xfId="7880" xr:uid="{00000000-0005-0000-0000-0000F0290000}"/>
    <cellStyle name="ปกติ 5 3" xfId="2471" xr:uid="{00000000-0005-0000-0000-0000F1290000}"/>
    <cellStyle name="ปกติ 5 4" xfId="2472" xr:uid="{00000000-0005-0000-0000-0000F2290000}"/>
    <cellStyle name="ปกติ 5 4 2" xfId="2473" xr:uid="{00000000-0005-0000-0000-0000F3290000}"/>
    <cellStyle name="ปกติ 5 5" xfId="2474" xr:uid="{00000000-0005-0000-0000-0000F4290000}"/>
    <cellStyle name="ปกติ 5 5 2" xfId="2475" xr:uid="{00000000-0005-0000-0000-0000F5290000}"/>
    <cellStyle name="ปกติ 5 5 2 2" xfId="2476" xr:uid="{00000000-0005-0000-0000-0000F6290000}"/>
    <cellStyle name="ปกติ 5 5 3" xfId="2477" xr:uid="{00000000-0005-0000-0000-0000F7290000}"/>
    <cellStyle name="ปกติ 5 5 3 2" xfId="2478" xr:uid="{00000000-0005-0000-0000-0000F8290000}"/>
    <cellStyle name="ปกติ 5 5 4" xfId="2479" xr:uid="{00000000-0005-0000-0000-0000F9290000}"/>
    <cellStyle name="ปกติ 5 6" xfId="2480" xr:uid="{00000000-0005-0000-0000-0000FA290000}"/>
    <cellStyle name="ปกติ 5 6 2" xfId="2481" xr:uid="{00000000-0005-0000-0000-0000FB290000}"/>
    <cellStyle name="ปกติ 5 7" xfId="2482" xr:uid="{00000000-0005-0000-0000-0000FC290000}"/>
    <cellStyle name="ปกติ 5 7 2" xfId="2483" xr:uid="{00000000-0005-0000-0000-0000FD290000}"/>
    <cellStyle name="ปกติ 5 8" xfId="2484" xr:uid="{00000000-0005-0000-0000-0000FE290000}"/>
    <cellStyle name="ปกติ 5 8 2" xfId="7879" xr:uid="{00000000-0005-0000-0000-0000FF290000}"/>
    <cellStyle name="ปกติ 50" xfId="6841" xr:uid="{00000000-0005-0000-0000-0000002A0000}"/>
    <cellStyle name="ปกติ 50 2" xfId="15262" xr:uid="{FAEB4064-FB17-42E8-8785-614E21708ACD}"/>
    <cellStyle name="ปกติ 51" xfId="7129" xr:uid="{00000000-0005-0000-0000-0000012A0000}"/>
    <cellStyle name="ปกติ 51 2" xfId="15388" xr:uid="{3B2826F7-C9DE-4BAF-970F-7ACCD3001C0B}"/>
    <cellStyle name="ปกติ 52" xfId="8413" xr:uid="{00000000-0005-0000-0000-0000022A0000}"/>
    <cellStyle name="ปกติ 53" xfId="9277" xr:uid="{00000000-0005-0000-0000-0000032A0000}"/>
    <cellStyle name="ปกติ 54" xfId="9489" xr:uid="{00000000-0005-0000-0000-0000042A0000}"/>
    <cellStyle name="ปกติ 56" xfId="7138" xr:uid="{00000000-0005-0000-0000-0000052A0000}"/>
    <cellStyle name="ปกติ 6" xfId="2485" xr:uid="{00000000-0005-0000-0000-0000062A0000}"/>
    <cellStyle name="ปกติ 6 2" xfId="2486" xr:uid="{00000000-0005-0000-0000-0000072A0000}"/>
    <cellStyle name="ปกติ 6 2 2" xfId="2487" xr:uid="{00000000-0005-0000-0000-0000082A0000}"/>
    <cellStyle name="ปกติ 6 2 2 2" xfId="2488" xr:uid="{00000000-0005-0000-0000-0000092A0000}"/>
    <cellStyle name="ปกติ 6 2 2 3" xfId="2489" xr:uid="{00000000-0005-0000-0000-00000A2A0000}"/>
    <cellStyle name="ปกติ 6 2 2 4" xfId="2490" xr:uid="{00000000-0005-0000-0000-00000B2A0000}"/>
    <cellStyle name="ปกติ 6 2 2 5" xfId="5987" xr:uid="{00000000-0005-0000-0000-00000C2A0000}"/>
    <cellStyle name="ปกติ 6 2 3" xfId="2491" xr:uid="{00000000-0005-0000-0000-00000D2A0000}"/>
    <cellStyle name="ปกติ 6 2 3 2" xfId="5988" xr:uid="{00000000-0005-0000-0000-00000E2A0000}"/>
    <cellStyle name="ปกติ 6 2 4" xfId="2492" xr:uid="{00000000-0005-0000-0000-00000F2A0000}"/>
    <cellStyle name="ปกติ 6 2 4 2" xfId="7882" xr:uid="{00000000-0005-0000-0000-0000102A0000}"/>
    <cellStyle name="ปกติ 6 3" xfId="2493" xr:uid="{00000000-0005-0000-0000-0000112A0000}"/>
    <cellStyle name="ปกติ 6 3 2" xfId="2494" xr:uid="{00000000-0005-0000-0000-0000122A0000}"/>
    <cellStyle name="ปกติ 6 3 2 2" xfId="6797" xr:uid="{00000000-0005-0000-0000-0000132A0000}"/>
    <cellStyle name="ปกติ 6 3 2 2 2" xfId="15244" xr:uid="{3315019E-84D3-4B66-B4EC-8FBC74386C72}"/>
    <cellStyle name="ปกติ 6 3 2 3" xfId="6796" xr:uid="{00000000-0005-0000-0000-0000142A0000}"/>
    <cellStyle name="ปกติ 6 3 2 3 2" xfId="15243" xr:uid="{722BCC9A-E366-4EF9-90E6-39F04F2083BE}"/>
    <cellStyle name="ปกติ 6 3 3" xfId="6798" xr:uid="{00000000-0005-0000-0000-0000152A0000}"/>
    <cellStyle name="ปกติ 6 3 3 2" xfId="15245" xr:uid="{C6A7B26C-9D57-4396-B46F-460F0F5DA6A2}"/>
    <cellStyle name="ปกติ 6 3 4" xfId="5989" xr:uid="{00000000-0005-0000-0000-0000162A0000}"/>
    <cellStyle name="ปกติ 6 4" xfId="2495" xr:uid="{00000000-0005-0000-0000-0000172A0000}"/>
    <cellStyle name="ปกติ 6 4 2" xfId="3302" xr:uid="{00000000-0005-0000-0000-0000182A0000}"/>
    <cellStyle name="ปกติ 6 4 2 2" xfId="3686" xr:uid="{00000000-0005-0000-0000-0000192A0000}"/>
    <cellStyle name="ปกติ 6 4 2 2 2" xfId="5433" xr:uid="{00000000-0005-0000-0000-00001A2A0000}"/>
    <cellStyle name="ปกติ 6 4 2 2 2 2" xfId="10892" xr:uid="{00000000-0005-0000-0000-00001B2A0000}"/>
    <cellStyle name="ปกติ 6 4 2 2 2 2 2" xfId="17962" xr:uid="{373BF2D8-C2C3-4E9F-B6AE-15874748BAC6}"/>
    <cellStyle name="ปกติ 6 4 2 2 2 3" xfId="14563" xr:uid="{E91792FD-D186-4A82-8B7F-808DDF6F6300}"/>
    <cellStyle name="ปกติ 6 4 2 2 3" xfId="6801" xr:uid="{00000000-0005-0000-0000-00001C2A0000}"/>
    <cellStyle name="ปกติ 6 4 2 2 3 2" xfId="15248" xr:uid="{B21EAB88-A178-40A9-9EDE-7C34424D7425}"/>
    <cellStyle name="ปกติ 6 4 2 2 4" xfId="12818" xr:uid="{6449FAB9-3AA5-43BB-97DC-60D25A34025C}"/>
    <cellStyle name="ปกติ 6 4 2 3" xfId="5050" xr:uid="{00000000-0005-0000-0000-00001D2A0000}"/>
    <cellStyle name="ปกติ 6 4 2 3 2" xfId="10516" xr:uid="{00000000-0005-0000-0000-00001E2A0000}"/>
    <cellStyle name="ปกติ 6 4 2 3 2 2" xfId="17586" xr:uid="{720964D1-1FC1-4173-9931-67D1B5F07001}"/>
    <cellStyle name="ปกติ 6 4 2 3 3" xfId="14180" xr:uid="{6E92E868-811E-410A-94EB-1DDE801E9097}"/>
    <cellStyle name="ปกติ 6 4 2 4" xfId="6800" xr:uid="{00000000-0005-0000-0000-00001F2A0000}"/>
    <cellStyle name="ปกติ 6 4 2 4 2" xfId="15247" xr:uid="{1B0CAC2B-C09A-4689-B59D-04C2DBD1542A}"/>
    <cellStyle name="ปกติ 6 4 2 5" xfId="12442" xr:uid="{D6FAB78D-44E3-4C6F-99F1-23E8D68E5A48}"/>
    <cellStyle name="ปกติ 6 4 3" xfId="3498" xr:uid="{00000000-0005-0000-0000-0000202A0000}"/>
    <cellStyle name="ปกติ 6 4 3 2" xfId="5245" xr:uid="{00000000-0005-0000-0000-0000212A0000}"/>
    <cellStyle name="ปกติ 6 4 3 2 2" xfId="10704" xr:uid="{00000000-0005-0000-0000-0000222A0000}"/>
    <cellStyle name="ปกติ 6 4 3 2 2 2" xfId="17774" xr:uid="{C4AF1D29-5898-4491-9035-F0A7897DB407}"/>
    <cellStyle name="ปกติ 6 4 3 2 3" xfId="14375" xr:uid="{58473CE5-7AC7-49A0-9F82-FF6899A6ECEF}"/>
    <cellStyle name="ปกติ 6 4 3 3" xfId="6802" xr:uid="{00000000-0005-0000-0000-0000232A0000}"/>
    <cellStyle name="ปกติ 6 4 3 3 2" xfId="15249" xr:uid="{98A822ED-D2CD-4CA6-BCD3-6D70D22AA30F}"/>
    <cellStyle name="ปกติ 6 4 3 4" xfId="12630" xr:uid="{1A88FEB7-7F71-439A-89EA-A13443BE5F02}"/>
    <cellStyle name="ปกติ 6 4 4" xfId="4333" xr:uid="{00000000-0005-0000-0000-0000242A0000}"/>
    <cellStyle name="ปกติ 6 4 4 2" xfId="7881" xr:uid="{00000000-0005-0000-0000-0000252A0000}"/>
    <cellStyle name="ปกติ 6 4 4 3" xfId="10328" xr:uid="{00000000-0005-0000-0000-0000262A0000}"/>
    <cellStyle name="ปกติ 6 4 4 3 2" xfId="17398" xr:uid="{1F81CCEF-90CD-4992-84FE-B8025B540989}"/>
    <cellStyle name="ปกติ 6 4 4 4" xfId="13464" xr:uid="{A0D1BCCE-B6AD-4575-80AC-1CD82437747F}"/>
    <cellStyle name="ปกติ 6 4 5" xfId="6799" xr:uid="{00000000-0005-0000-0000-0000272A0000}"/>
    <cellStyle name="ปกติ 6 4 5 2" xfId="15246" xr:uid="{799FA51B-1743-4FFE-9607-7EF06107AD46}"/>
    <cellStyle name="ปกติ 6 4 6" xfId="11726" xr:uid="{9DCFD4B5-9EEE-4004-856A-A4B9D8782725}"/>
    <cellStyle name="ปกติ 6 5" xfId="3301" xr:uid="{00000000-0005-0000-0000-0000282A0000}"/>
    <cellStyle name="ปกติ 6 5 2" xfId="3685" xr:uid="{00000000-0005-0000-0000-0000292A0000}"/>
    <cellStyle name="ปกติ 6 5 2 2" xfId="5432" xr:uid="{00000000-0005-0000-0000-00002A2A0000}"/>
    <cellStyle name="ปกติ 6 5 2 2 2" xfId="10891" xr:uid="{00000000-0005-0000-0000-00002B2A0000}"/>
    <cellStyle name="ปกติ 6 5 2 2 2 2" xfId="17961" xr:uid="{580ADFF1-E099-4B7C-B58A-F512AC908A5D}"/>
    <cellStyle name="ปกติ 6 5 2 2 3" xfId="14562" xr:uid="{9D24C34D-E9D1-438F-BBB0-DB7D88919DB0}"/>
    <cellStyle name="ปกติ 6 5 2 3" xfId="10140" xr:uid="{00000000-0005-0000-0000-00002C2A0000}"/>
    <cellStyle name="ปกติ 6 5 2 3 2" xfId="17210" xr:uid="{46CD6E2B-2B1C-435E-9805-A58B97D281E7}"/>
    <cellStyle name="ปกติ 6 5 2 4" xfId="12817" xr:uid="{D7390C22-F83E-4B61-B9F1-B1577C311857}"/>
    <cellStyle name="ปกติ 6 5 3" xfId="5049" xr:uid="{00000000-0005-0000-0000-00002D2A0000}"/>
    <cellStyle name="ปกติ 6 5 3 2" xfId="10515" xr:uid="{00000000-0005-0000-0000-00002E2A0000}"/>
    <cellStyle name="ปกติ 6 5 3 2 2" xfId="17585" xr:uid="{1F592C46-F2F7-46A6-8640-9391BE8648DE}"/>
    <cellStyle name="ปกติ 6 5 3 3" xfId="14179" xr:uid="{3CEA3E09-D9AB-42F1-9FD4-9870E49566DC}"/>
    <cellStyle name="ปกติ 6 5 4" xfId="7117" xr:uid="{00000000-0005-0000-0000-00002F2A0000}"/>
    <cellStyle name="ปกติ 6 5 5" xfId="9766" xr:uid="{00000000-0005-0000-0000-0000302A0000}"/>
    <cellStyle name="ปกติ 6 5 5 2" xfId="16836" xr:uid="{8204AD68-3F9B-4BFF-B7C9-1A0D28F13285}"/>
    <cellStyle name="ปกติ 6 5 6" xfId="12441" xr:uid="{EAD8AFDC-C025-4076-AE51-00A45C84BB1C}"/>
    <cellStyle name="ปกติ 6 6" xfId="3497" xr:uid="{00000000-0005-0000-0000-0000312A0000}"/>
    <cellStyle name="ปกติ 6 6 2" xfId="5244" xr:uid="{00000000-0005-0000-0000-0000322A0000}"/>
    <cellStyle name="ปกติ 6 6 2 2" xfId="10703" xr:uid="{00000000-0005-0000-0000-0000332A0000}"/>
    <cellStyle name="ปกติ 6 6 2 2 2" xfId="17773" xr:uid="{C6DC0A2C-8C70-4D83-B5BC-2A2D25353A79}"/>
    <cellStyle name="ปกติ 6 6 2 3" xfId="14374" xr:uid="{116B989B-FB9B-4FB3-8E23-9ADB7B56E23F}"/>
    <cellStyle name="ปกติ 6 6 3" xfId="9953" xr:uid="{00000000-0005-0000-0000-0000342A0000}"/>
    <cellStyle name="ปกติ 6 6 3 2" xfId="17023" xr:uid="{8859B19A-49F6-40F2-8843-2B7F1721DF81}"/>
    <cellStyle name="ปกติ 6 6 4" xfId="12629" xr:uid="{C6AF7648-C3FF-46AA-A703-54D9ABE0213D}"/>
    <cellStyle name="ปกติ 6 7" xfId="4332" xr:uid="{00000000-0005-0000-0000-0000352A0000}"/>
    <cellStyle name="ปกติ 6 7 2" xfId="10327" xr:uid="{00000000-0005-0000-0000-0000362A0000}"/>
    <cellStyle name="ปกติ 6 7 2 2" xfId="17397" xr:uid="{31D4C73F-2D46-483A-96FA-185F1483D912}"/>
    <cellStyle name="ปกติ 6 7 3" xfId="13463" xr:uid="{54AA4E9B-5739-49B5-BDEF-45EF68C78970}"/>
    <cellStyle name="ปกติ 6 8" xfId="11725" xr:uid="{0EC95F2D-06C3-4C07-BD0E-712C9C0827CB}"/>
    <cellStyle name="ปกติ 7" xfId="2496" xr:uid="{00000000-0005-0000-0000-0000372A0000}"/>
    <cellStyle name="ปกติ 7 2" xfId="2497" xr:uid="{00000000-0005-0000-0000-0000382A0000}"/>
    <cellStyle name="ปกติ 7 2 2" xfId="2498" xr:uid="{00000000-0005-0000-0000-0000392A0000}"/>
    <cellStyle name="ปกติ 7 2 2 2" xfId="7884" xr:uid="{00000000-0005-0000-0000-00003A2A0000}"/>
    <cellStyle name="ปกติ 7 2 2 3" xfId="6803" xr:uid="{00000000-0005-0000-0000-00003B2A0000}"/>
    <cellStyle name="ปกติ 7 2 3" xfId="2499" xr:uid="{00000000-0005-0000-0000-00003C2A0000}"/>
    <cellStyle name="ปกติ 7 2 4" xfId="2500" xr:uid="{00000000-0005-0000-0000-00003D2A0000}"/>
    <cellStyle name="ปกติ 7 2 5" xfId="2501" xr:uid="{00000000-0005-0000-0000-00003E2A0000}"/>
    <cellStyle name="ปกติ 7 2 6" xfId="5991" xr:uid="{00000000-0005-0000-0000-00003F2A0000}"/>
    <cellStyle name="ปกติ 7 3" xfId="2502" xr:uid="{00000000-0005-0000-0000-0000402A0000}"/>
    <cellStyle name="ปกติ 7 3 2" xfId="2503" xr:uid="{00000000-0005-0000-0000-0000412A0000}"/>
    <cellStyle name="ปกติ 7 3 3" xfId="2504" xr:uid="{00000000-0005-0000-0000-0000422A0000}"/>
    <cellStyle name="ปกติ 7 3 4" xfId="5992" xr:uid="{00000000-0005-0000-0000-0000432A0000}"/>
    <cellStyle name="ปกติ 7 4" xfId="2505" xr:uid="{00000000-0005-0000-0000-0000442A0000}"/>
    <cellStyle name="ปกติ 7 4 2" xfId="5993" xr:uid="{00000000-0005-0000-0000-0000452A0000}"/>
    <cellStyle name="ปกติ 7 5" xfId="2506" xr:uid="{00000000-0005-0000-0000-0000462A0000}"/>
    <cellStyle name="ปกติ 7 5 2" xfId="7883" xr:uid="{00000000-0005-0000-0000-0000472A0000}"/>
    <cellStyle name="ปกติ 7 6" xfId="7424" xr:uid="{00000000-0005-0000-0000-0000482A0000}"/>
    <cellStyle name="ปกติ 7 7" xfId="5990" xr:uid="{00000000-0005-0000-0000-0000492A0000}"/>
    <cellStyle name="ปกติ 8" xfId="2507" xr:uid="{00000000-0005-0000-0000-00004A2A0000}"/>
    <cellStyle name="ปกติ 8 2" xfId="2508" xr:uid="{00000000-0005-0000-0000-00004B2A0000}"/>
    <cellStyle name="ปกติ 8 2 2" xfId="2509" xr:uid="{00000000-0005-0000-0000-00004C2A0000}"/>
    <cellStyle name="ปกติ 8 2 3" xfId="2510" xr:uid="{00000000-0005-0000-0000-00004D2A0000}"/>
    <cellStyle name="ปกติ 8 2 4" xfId="2511" xr:uid="{00000000-0005-0000-0000-00004E2A0000}"/>
    <cellStyle name="ปกติ 8 2 4 2" xfId="7886" xr:uid="{00000000-0005-0000-0000-00004F2A0000}"/>
    <cellStyle name="ปกติ 8 2 5" xfId="5994" xr:uid="{00000000-0005-0000-0000-0000502A0000}"/>
    <cellStyle name="ปกติ 8 3" xfId="2512" xr:uid="{00000000-0005-0000-0000-0000512A0000}"/>
    <cellStyle name="ปกติ 8 3 2" xfId="2513" xr:uid="{00000000-0005-0000-0000-0000522A0000}"/>
    <cellStyle name="ปกติ 8 4" xfId="2514" xr:uid="{00000000-0005-0000-0000-0000532A0000}"/>
    <cellStyle name="ปกติ 8 4 2" xfId="7885" xr:uid="{00000000-0005-0000-0000-0000542A0000}"/>
    <cellStyle name="ปกติ 9" xfId="2515" xr:uid="{00000000-0005-0000-0000-0000552A0000}"/>
    <cellStyle name="ปกติ 9 2" xfId="2516" xr:uid="{00000000-0005-0000-0000-0000562A0000}"/>
    <cellStyle name="ปกติ 9 3" xfId="2517" xr:uid="{00000000-0005-0000-0000-0000572A0000}"/>
    <cellStyle name="ปกติ_3.SPE_(CL)_Q2'50_PBC" xfId="11077" xr:uid="{00000000-0005-0000-0000-0000582A0000}"/>
    <cellStyle name="ปกติ_SENAT2_Mar_06 update 2มิย.49" xfId="2518" xr:uid="{00000000-0005-0000-0000-0000592A0000}"/>
    <cellStyle name="ป้อนค่า 2" xfId="2519" xr:uid="{00000000-0005-0000-0000-00005A2A0000}"/>
    <cellStyle name="ป้อนค่า 2 2" xfId="2520" xr:uid="{00000000-0005-0000-0000-00005B2A0000}"/>
    <cellStyle name="ป้อนค่า 2 2 2" xfId="6804" xr:uid="{00000000-0005-0000-0000-00005C2A0000}"/>
    <cellStyle name="ป้อนค่า 2 3" xfId="6805" xr:uid="{00000000-0005-0000-0000-00005D2A0000}"/>
    <cellStyle name="ป้อนค่า 2 4" xfId="6806" xr:uid="{00000000-0005-0000-0000-00005E2A0000}"/>
    <cellStyle name="ป้อนค่า 3" xfId="2521" xr:uid="{00000000-0005-0000-0000-00005F2A0000}"/>
    <cellStyle name="ป้อนค่า 3 2" xfId="7916" xr:uid="{00000000-0005-0000-0000-0000602A0000}"/>
    <cellStyle name="ปานกลาง 2" xfId="2522" xr:uid="{00000000-0005-0000-0000-0000612A0000}"/>
    <cellStyle name="ปานกลาง 2 2" xfId="2523" xr:uid="{00000000-0005-0000-0000-0000622A0000}"/>
    <cellStyle name="ปานกลาง 2 2 2" xfId="6807" xr:uid="{00000000-0005-0000-0000-0000632A0000}"/>
    <cellStyle name="ปานกลาง 3" xfId="2524" xr:uid="{00000000-0005-0000-0000-0000642A0000}"/>
    <cellStyle name="ผลรวม 2" xfId="2525" xr:uid="{00000000-0005-0000-0000-0000EB2A0000}"/>
    <cellStyle name="ผลรวม 2 2" xfId="2526" xr:uid="{00000000-0005-0000-0000-0000EC2A0000}"/>
    <cellStyle name="ผลรวม 2 2 2" xfId="6820" xr:uid="{00000000-0005-0000-0000-0000ED2A0000}"/>
    <cellStyle name="ผลรวม 2 3" xfId="6821" xr:uid="{00000000-0005-0000-0000-0000EE2A0000}"/>
    <cellStyle name="ผลรวม 2 4" xfId="6822" xr:uid="{00000000-0005-0000-0000-0000EF2A0000}"/>
    <cellStyle name="ผลรวม 3" xfId="2527" xr:uid="{00000000-0005-0000-0000-0000F02A0000}"/>
    <cellStyle name="ผลรวม 3 2" xfId="7917" xr:uid="{00000000-0005-0000-0000-0000F12A0000}"/>
    <cellStyle name="ฤ?ธถ [0]_95" xfId="9269" xr:uid="{00000000-0005-0000-0000-0000F62A0000}"/>
    <cellStyle name="ฤ?ธถ_95" xfId="9270" xr:uid="{00000000-0005-0000-0000-0000F72A0000}"/>
    <cellStyle name="ฤธถ [0]_95" xfId="2528" xr:uid="{00000000-0005-0000-0000-0000F82A0000}"/>
    <cellStyle name="ฤธถ_95" xfId="2529" xr:uid="{00000000-0005-0000-0000-0000F92A0000}"/>
    <cellStyle name="ลEญ [0]_laroux" xfId="9271" xr:uid="{00000000-0005-0000-0000-0000FA2A0000}"/>
    <cellStyle name="ลEญ_laroux" xfId="9272" xr:uid="{00000000-0005-0000-0000-0000FB2A0000}"/>
    <cellStyle name="ลวดลาย" xfId="9273" xr:uid="{00000000-0005-0000-0000-0000FC2A0000}"/>
    <cellStyle name="ล๋ศญ [0]_95" xfId="2530" xr:uid="{00000000-0005-0000-0000-0000FD2A0000}"/>
    <cellStyle name="ล๋ศญ_95" xfId="2531" xr:uid="{00000000-0005-0000-0000-0000FE2A0000}"/>
    <cellStyle name="ลักษณะ 1" xfId="9274" xr:uid="{00000000-0005-0000-0000-0000FF2A0000}"/>
    <cellStyle name="วฅมุ_4ฟ๙ฝวภ๛" xfId="2532" xr:uid="{00000000-0005-0000-0000-0000002B0000}"/>
    <cellStyle name="ส่วนที่ถูกเน้น1 2" xfId="2533" xr:uid="{00000000-0005-0000-0000-0000012B0000}"/>
    <cellStyle name="ส่วนที่ถูกเน้น1 2 2" xfId="2534" xr:uid="{00000000-0005-0000-0000-0000022B0000}"/>
    <cellStyle name="ส่วนที่ถูกเน้น1 2 2 2" xfId="6824" xr:uid="{00000000-0005-0000-0000-0000032B0000}"/>
    <cellStyle name="ส่วนที่ถูกเน้น1 3" xfId="2535" xr:uid="{00000000-0005-0000-0000-0000042B0000}"/>
    <cellStyle name="ส่วนที่ถูกเน้น2 2" xfId="2536" xr:uid="{00000000-0005-0000-0000-0000052B0000}"/>
    <cellStyle name="ส่วนที่ถูกเน้น2 2 2" xfId="2537" xr:uid="{00000000-0005-0000-0000-0000062B0000}"/>
    <cellStyle name="ส่วนที่ถูกเน้น2 2 2 2" xfId="6825" xr:uid="{00000000-0005-0000-0000-0000072B0000}"/>
    <cellStyle name="ส่วนที่ถูกเน้น2 3" xfId="2538" xr:uid="{00000000-0005-0000-0000-0000082B0000}"/>
    <cellStyle name="ส่วนที่ถูกเน้น3 2" xfId="2539" xr:uid="{00000000-0005-0000-0000-0000092B0000}"/>
    <cellStyle name="ส่วนที่ถูกเน้น3 2 2" xfId="2540" xr:uid="{00000000-0005-0000-0000-00000A2B0000}"/>
    <cellStyle name="ส่วนที่ถูกเน้น3 2 2 2" xfId="6826" xr:uid="{00000000-0005-0000-0000-00000B2B0000}"/>
    <cellStyle name="ส่วนที่ถูกเน้น3 3" xfId="2541" xr:uid="{00000000-0005-0000-0000-00000C2B0000}"/>
    <cellStyle name="ส่วนที่ถูกเน้น4 2" xfId="2542" xr:uid="{00000000-0005-0000-0000-00000D2B0000}"/>
    <cellStyle name="ส่วนที่ถูกเน้น4 2 2" xfId="2543" xr:uid="{00000000-0005-0000-0000-00000E2B0000}"/>
    <cellStyle name="ส่วนที่ถูกเน้น4 2 2 2" xfId="6827" xr:uid="{00000000-0005-0000-0000-00000F2B0000}"/>
    <cellStyle name="ส่วนที่ถูกเน้น4 3" xfId="2544" xr:uid="{00000000-0005-0000-0000-0000102B0000}"/>
    <cellStyle name="ส่วนที่ถูกเน้น5 2" xfId="2545" xr:uid="{00000000-0005-0000-0000-0000112B0000}"/>
    <cellStyle name="ส่วนที่ถูกเน้น5 3" xfId="2546" xr:uid="{00000000-0005-0000-0000-0000122B0000}"/>
    <cellStyle name="ส่วนที่ถูกเน้น5 3 2" xfId="2547" xr:uid="{00000000-0005-0000-0000-0000132B0000}"/>
    <cellStyle name="ส่วนที่ถูกเน้น5 3 2 2" xfId="7895" xr:uid="{00000000-0005-0000-0000-0000142B0000}"/>
    <cellStyle name="ส่วนที่ถูกเน้น5 3 3" xfId="2548" xr:uid="{00000000-0005-0000-0000-0000152B0000}"/>
    <cellStyle name="ส่วนที่ถูกเน้น5 3 3 2" xfId="7426" xr:uid="{00000000-0005-0000-0000-0000162B0000}"/>
    <cellStyle name="ส่วนที่ถูกเน้น5 4" xfId="2549" xr:uid="{00000000-0005-0000-0000-0000172B0000}"/>
    <cellStyle name="ส่วนที่ถูกเน้น6 2" xfId="2550" xr:uid="{00000000-0005-0000-0000-0000182B0000}"/>
    <cellStyle name="ส่วนที่ถูกเน้น6 2 2" xfId="2551" xr:uid="{00000000-0005-0000-0000-0000192B0000}"/>
    <cellStyle name="ส่วนที่ถูกเน้น6 2 2 2" xfId="6828" xr:uid="{00000000-0005-0000-0000-00001A2B0000}"/>
    <cellStyle name="ส่วนที่ถูกเน้น6 3" xfId="2552" xr:uid="{00000000-0005-0000-0000-00001B2B0000}"/>
    <cellStyle name="หมายเหตุ 2" xfId="2553" xr:uid="{00000000-0005-0000-0000-0000232B0000}"/>
    <cellStyle name="หมายเหตุ 2 2" xfId="6832" xr:uid="{00000000-0005-0000-0000-0000242B0000}"/>
    <cellStyle name="หมายเหตุ 2 3" xfId="6833" xr:uid="{00000000-0005-0000-0000-0000252B0000}"/>
    <cellStyle name="หมายเหตุ 2 4" xfId="6834" xr:uid="{00000000-0005-0000-0000-0000262B0000}"/>
    <cellStyle name="หมายเหตุ 3" xfId="2554" xr:uid="{00000000-0005-0000-0000-0000272B0000}"/>
    <cellStyle name="หมายเหตุ 3 2" xfId="7919" xr:uid="{00000000-0005-0000-0000-0000282B0000}"/>
    <cellStyle name="หมายเหตุ 4" xfId="9276" xr:uid="{00000000-0005-0000-0000-0000292B0000}"/>
    <cellStyle name="หัวเรื่อง 1 2" xfId="2555" xr:uid="{00000000-0005-0000-0000-00002A2B0000}"/>
    <cellStyle name="หัวเรื่อง 1 2 2" xfId="2556" xr:uid="{00000000-0005-0000-0000-00002B2B0000}"/>
    <cellStyle name="หัวเรื่อง 1 2 2 2" xfId="6835" xr:uid="{00000000-0005-0000-0000-00002C2B0000}"/>
    <cellStyle name="หัวเรื่อง 1 3" xfId="2557" xr:uid="{00000000-0005-0000-0000-00002D2B0000}"/>
    <cellStyle name="หัวเรื่อง 2 2" xfId="2558" xr:uid="{00000000-0005-0000-0000-00002E2B0000}"/>
    <cellStyle name="หัวเรื่อง 2 2 2" xfId="2559" xr:uid="{00000000-0005-0000-0000-00002F2B0000}"/>
    <cellStyle name="หัวเรื่อง 2 2 2 2" xfId="6836" xr:uid="{00000000-0005-0000-0000-0000302B0000}"/>
    <cellStyle name="หัวเรื่อง 2 3" xfId="2560" xr:uid="{00000000-0005-0000-0000-0000312B0000}"/>
    <cellStyle name="หัวเรื่อง 3 2" xfId="2561" xr:uid="{00000000-0005-0000-0000-0000322B0000}"/>
    <cellStyle name="หัวเรื่อง 3 2 2" xfId="2562" xr:uid="{00000000-0005-0000-0000-0000332B0000}"/>
    <cellStyle name="หัวเรื่อง 3 2 2 2" xfId="6837" xr:uid="{00000000-0005-0000-0000-0000342B0000}"/>
    <cellStyle name="หัวเรื่อง 3 3" xfId="2563" xr:uid="{00000000-0005-0000-0000-0000352B0000}"/>
    <cellStyle name="หัวเรื่อง 4 2" xfId="2564" xr:uid="{00000000-0005-0000-0000-0000362B0000}"/>
    <cellStyle name="หัวเรื่อง 4 2 2" xfId="2565" xr:uid="{00000000-0005-0000-0000-0000372B0000}"/>
    <cellStyle name="หัวเรื่อง 4 2 2 2" xfId="6838" xr:uid="{00000000-0005-0000-0000-0000382B0000}"/>
    <cellStyle name="หัวเรื่อง 4 3" xfId="2566" xr:uid="{00000000-0005-0000-0000-0000392B0000}"/>
    <cellStyle name="ơ᪒＀＀＀＀＀＀＀＀＀＀＀＀＀＀＀＀＀＀＀＀＀＀＀＀＀＀＀＀ma_QTR94_95_1ฟ๙ศธบ๑ณปฟช (2)" xfId="9278" xr:uid="{00000000-0005-0000-0000-00003A2B0000}"/>
    <cellStyle name="…_x000e__x000a_ธ๎_x000c_U_x0001_ฅ_x0005_ด_x000a__x0007__x0001__x0001_" xfId="9279" xr:uid="{00000000-0005-0000-0000-00003B2B0000}"/>
    <cellStyle name="_x001d_๐7_x000c_๎_x0017__x000d_เU_x0001_า_x0006_|!_x0007__x0001__x0001_" xfId="9280" xr:uid="{00000000-0005-0000-0000-00003C2B0000}"/>
    <cellStyle name="_x001d_๐7_x000c_๎_x0017__x000d_เU_x0001_า_x0006_!_x0007__x0001__x0001_" xfId="9281" xr:uid="{00000000-0005-0000-0000-00003D2B0000}"/>
    <cellStyle name="_xddb0_̟ᩒb_xdddc_̟ᩢb_xde1c_̟ᩲbơ᪂bơ᪒＀＀＀＀＀＀＀＀＀＀＀＀＀＀＀＀＀＀＀＀＀＀＀＀＀＀＀＀ma_QTR94_95_1ฟ๙ศธบ๑ณปฟช (2)" xfId="9282" xr:uid="{00000000-0005-0000-0000-00003E2B0000}"/>
    <cellStyle name="백분율_95" xfId="9283" xr:uid="{00000000-0005-0000-0000-00003F2B0000}"/>
    <cellStyle name="콤마 [0]_12월" xfId="9284" xr:uid="{00000000-0005-0000-0000-0000402B0000}"/>
    <cellStyle name="콤마_12월" xfId="9285" xr:uid="{00000000-0005-0000-0000-0000412B0000}"/>
    <cellStyle name="통화 [0]_12월" xfId="9286" xr:uid="{00000000-0005-0000-0000-0000422B0000}"/>
    <cellStyle name="통화_12월" xfId="9287" xr:uid="{00000000-0005-0000-0000-0000432B0000}"/>
    <cellStyle name="표준_1.6GB" xfId="9288" xr:uid="{00000000-0005-0000-0000-0000442B0000}"/>
    <cellStyle name="一般_0006(1)" xfId="9289" xr:uid="{00000000-0005-0000-0000-0000452B0000}"/>
    <cellStyle name="千位[0]_laroux" xfId="21236" xr:uid="{381545BE-FDE8-4E19-8AEF-ACA1F2A34EDE}"/>
    <cellStyle name="千位_laroux" xfId="21237" xr:uid="{5809ED2A-46FD-483B-BF6F-E3E0A591893F}"/>
    <cellStyle name="千位分隔[0]_2.5G报价模板" xfId="21238" xr:uid="{4F4F85DD-1E97-4E6A-83CF-8C85F3CCAD1C}"/>
    <cellStyle name="千位分隔_10原料汇总" xfId="9290" xr:uid="{00000000-0005-0000-0000-0000462B0000}"/>
    <cellStyle name="千分位[0]_0227" xfId="9291" xr:uid="{00000000-0005-0000-0000-0000472B0000}"/>
    <cellStyle name="千分位_0227" xfId="9292" xr:uid="{00000000-0005-0000-0000-0000482B0000}"/>
    <cellStyle name="后继超级链接" xfId="9293" xr:uid="{00000000-0005-0000-0000-0000492B0000}"/>
    <cellStyle name="常规_~0053317" xfId="21239" xr:uid="{1B87D3C9-6DDF-42BD-A258-F702E70CF041}"/>
    <cellStyle name="普通_laroux" xfId="21240" xr:uid="{76E98B39-FD3B-4946-B3C8-CBA90C901419}"/>
    <cellStyle name="未定義" xfId="9294" xr:uid="{00000000-0005-0000-0000-00004B2B0000}"/>
    <cellStyle name="未定義 2" xfId="21241" xr:uid="{522B8EBD-3BCF-448E-B92C-624B8881850B}"/>
    <cellStyle name="桁区切り [0.00]_4550" xfId="9295" xr:uid="{00000000-0005-0000-0000-00004C2B0000}"/>
    <cellStyle name="桁区切り_4550" xfId="9296" xr:uid="{00000000-0005-0000-0000-00004D2B0000}"/>
    <cellStyle name="標準_4550" xfId="9297" xr:uid="{00000000-0005-0000-0000-00004E2B0000}"/>
    <cellStyle name="標準数式" xfId="21242" xr:uid="{83E3315B-6D0F-4D2F-A0B0-8BFA2AD19606}"/>
    <cellStyle name="爼ﾗ靉ﾁ篦ｧﾋﾅﾒﾂﾁﾔｵﾔ" xfId="9298" xr:uid="{00000000-0005-0000-0000-00004F2B0000}"/>
    <cellStyle name="百分比_0227" xfId="9299" xr:uid="{00000000-0005-0000-0000-0000502B0000}"/>
    <cellStyle name="貨幣 [0]_0227" xfId="9300" xr:uid="{00000000-0005-0000-0000-0000512B0000}"/>
    <cellStyle name="貨幣[0]_LC (2)" xfId="9301" xr:uid="{00000000-0005-0000-0000-0000522B0000}"/>
    <cellStyle name="貨幣_0227" xfId="9302" xr:uid="{00000000-0005-0000-0000-0000532B0000}"/>
    <cellStyle name="超级链接" xfId="9303" xr:uid="{00000000-0005-0000-0000-0000542B0000}"/>
    <cellStyle name="超連結_FOB-WIP" xfId="9304" xr:uid="{00000000-0005-0000-0000-0000552B0000}"/>
    <cellStyle name="通貨 [0.00]_laroux" xfId="9305" xr:uid="{00000000-0005-0000-0000-0000562B0000}"/>
    <cellStyle name="通貨_laroux" xfId="9306" xr:uid="{00000000-0005-0000-0000-0000572B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CFC9D5F8-B27A-45EA-9177-C0D914FFB893}">
      <tableStyleElement type="wholeTable" dxfId="2"/>
      <tableStyleElement type="firstRowStripe" dxfId="1"/>
      <tableStyleElement type="secondRowStripe" dxfId="0"/>
    </tableStyle>
  </tableStyles>
  <colors>
    <mruColors>
      <color rgb="FFFFCCFF"/>
      <color rgb="FF00FFCC"/>
      <color rgb="FF99FF99"/>
      <color rgb="FFFFFFCC"/>
      <color rgb="FFCCFF66"/>
      <color rgb="FFF896A4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2"/>
  <sheetViews>
    <sheetView view="pageBreakPreview" topLeftCell="A82" zoomScaleNormal="100" zoomScaleSheetLayoutView="100" workbookViewId="0">
      <selection activeCell="I3" sqref="I3"/>
    </sheetView>
  </sheetViews>
  <sheetFormatPr defaultColWidth="9.21875" defaultRowHeight="19.8"/>
  <cols>
    <col min="1" max="3" width="1.21875" style="98" customWidth="1"/>
    <col min="4" max="4" width="45.21875" style="98" customWidth="1"/>
    <col min="5" max="5" width="7.5546875" style="98" customWidth="1"/>
    <col min="6" max="6" width="1.21875" style="98" customWidth="1"/>
    <col min="7" max="7" width="15.44140625" style="19" customWidth="1"/>
    <col min="8" max="8" width="1.21875" style="98" customWidth="1"/>
    <col min="9" max="9" width="14.77734375" style="19" customWidth="1"/>
    <col min="10" max="10" width="1.5546875" style="271" customWidth="1"/>
    <col min="11" max="11" width="15.21875" style="271" customWidth="1"/>
    <col min="12" max="12" width="1.21875" style="271" customWidth="1"/>
    <col min="13" max="13" width="14.77734375" style="271" customWidth="1"/>
    <col min="14" max="16384" width="9.21875" style="98"/>
  </cols>
  <sheetData>
    <row r="1" spans="1:13" ht="20.399999999999999">
      <c r="A1" s="65" t="s">
        <v>178</v>
      </c>
      <c r="B1" s="247"/>
      <c r="C1" s="247"/>
      <c r="D1" s="247"/>
      <c r="E1" s="247"/>
      <c r="F1" s="247"/>
      <c r="G1" s="1"/>
      <c r="H1" s="248"/>
      <c r="I1" s="1"/>
      <c r="J1" s="249"/>
      <c r="K1" s="249"/>
      <c r="L1" s="249"/>
      <c r="M1" s="249"/>
    </row>
    <row r="2" spans="1:13" ht="20.399999999999999">
      <c r="A2" s="65" t="s">
        <v>244</v>
      </c>
      <c r="B2" s="247"/>
      <c r="C2" s="247"/>
      <c r="D2" s="247"/>
      <c r="E2" s="247"/>
      <c r="F2" s="247"/>
      <c r="G2" s="1"/>
      <c r="H2" s="248"/>
      <c r="I2" s="1"/>
      <c r="J2" s="249"/>
      <c r="K2" s="249"/>
      <c r="L2" s="249"/>
      <c r="M2" s="249"/>
    </row>
    <row r="3" spans="1:13" ht="20.399999999999999">
      <c r="A3" s="70" t="s">
        <v>1</v>
      </c>
      <c r="B3" s="247"/>
      <c r="C3" s="247"/>
      <c r="D3" s="247"/>
      <c r="E3" s="247"/>
      <c r="F3" s="247"/>
      <c r="G3" s="1"/>
      <c r="H3" s="248"/>
      <c r="I3" s="1"/>
      <c r="J3" s="249"/>
      <c r="K3" s="249"/>
      <c r="L3" s="249"/>
      <c r="M3" s="249"/>
    </row>
    <row r="4" spans="1:13" ht="20.399999999999999">
      <c r="A4" s="94" t="s">
        <v>276</v>
      </c>
      <c r="B4" s="247"/>
      <c r="C4" s="247"/>
      <c r="D4" s="247"/>
      <c r="E4" s="247"/>
      <c r="F4" s="247"/>
      <c r="G4" s="1"/>
      <c r="H4" s="248"/>
      <c r="I4" s="1"/>
      <c r="J4" s="249"/>
      <c r="K4" s="249"/>
      <c r="L4" s="249"/>
      <c r="M4" s="249"/>
    </row>
    <row r="5" spans="1:13" ht="20.399999999999999">
      <c r="B5" s="247"/>
      <c r="C5" s="247"/>
      <c r="D5" s="247"/>
      <c r="E5" s="250"/>
      <c r="F5" s="250"/>
      <c r="G5" s="251"/>
      <c r="H5" s="251"/>
      <c r="I5" s="251"/>
      <c r="J5" s="251"/>
      <c r="K5" s="251"/>
      <c r="L5" s="251"/>
      <c r="M5" s="72" t="s">
        <v>272</v>
      </c>
    </row>
    <row r="6" spans="1:13" s="94" customFormat="1" ht="20.399999999999999">
      <c r="G6" s="119"/>
      <c r="H6" s="120" t="s">
        <v>3</v>
      </c>
      <c r="I6" s="119"/>
      <c r="J6" s="121"/>
      <c r="K6" s="122"/>
      <c r="L6" s="123" t="s">
        <v>4</v>
      </c>
      <c r="M6" s="122"/>
    </row>
    <row r="7" spans="1:13" s="94" customFormat="1" ht="20.399999999999999">
      <c r="G7" s="252" t="s">
        <v>2</v>
      </c>
      <c r="H7" s="253"/>
      <c r="I7" s="252" t="s">
        <v>2</v>
      </c>
      <c r="J7" s="121"/>
      <c r="K7" s="252" t="s">
        <v>2</v>
      </c>
      <c r="L7" s="254"/>
      <c r="M7" s="252" t="s">
        <v>2</v>
      </c>
    </row>
    <row r="8" spans="1:13" s="94" customFormat="1" ht="20.399999999999999">
      <c r="E8" s="255"/>
      <c r="G8" s="256" t="s">
        <v>279</v>
      </c>
      <c r="H8" s="257"/>
      <c r="I8" s="256" t="s">
        <v>279</v>
      </c>
      <c r="J8" s="121"/>
      <c r="K8" s="256" t="s">
        <v>279</v>
      </c>
      <c r="L8" s="257"/>
      <c r="M8" s="256" t="s">
        <v>279</v>
      </c>
    </row>
    <row r="9" spans="1:13" s="94" customFormat="1" ht="20.399999999999999">
      <c r="E9" s="86" t="s">
        <v>156</v>
      </c>
      <c r="G9" s="258" t="s">
        <v>278</v>
      </c>
      <c r="H9" s="257"/>
      <c r="I9" s="258" t="s">
        <v>302</v>
      </c>
      <c r="J9" s="121"/>
      <c r="K9" s="258" t="s">
        <v>278</v>
      </c>
      <c r="L9" s="259"/>
      <c r="M9" s="258" t="s">
        <v>302</v>
      </c>
    </row>
    <row r="10" spans="1:13" s="94" customFormat="1" ht="20.399999999999999">
      <c r="A10" s="70" t="s">
        <v>5</v>
      </c>
      <c r="G10" s="2"/>
      <c r="H10" s="257"/>
      <c r="I10" s="4" t="s">
        <v>132</v>
      </c>
      <c r="J10" s="260"/>
      <c r="K10" s="260"/>
      <c r="L10" s="260"/>
      <c r="M10" s="260"/>
    </row>
    <row r="11" spans="1:13" ht="20.399999999999999">
      <c r="A11" s="94" t="s">
        <v>6</v>
      </c>
      <c r="H11" s="21"/>
      <c r="J11" s="19"/>
      <c r="K11" s="19"/>
      <c r="L11" s="19"/>
      <c r="M11" s="19"/>
    </row>
    <row r="12" spans="1:13">
      <c r="B12" s="98" t="s">
        <v>7</v>
      </c>
      <c r="E12" s="261">
        <v>5</v>
      </c>
      <c r="G12" s="227">
        <v>205248799</v>
      </c>
      <c r="H12" s="21"/>
      <c r="I12" s="227">
        <v>757182413</v>
      </c>
      <c r="J12" s="19"/>
      <c r="K12" s="17">
        <v>80066132</v>
      </c>
      <c r="L12" s="19"/>
      <c r="M12" s="227">
        <v>647410787</v>
      </c>
    </row>
    <row r="13" spans="1:13">
      <c r="B13" s="98" t="s">
        <v>8</v>
      </c>
      <c r="E13" s="261">
        <v>6</v>
      </c>
      <c r="G13" s="227">
        <v>99399591</v>
      </c>
      <c r="H13" s="21"/>
      <c r="I13" s="227">
        <v>75568417</v>
      </c>
      <c r="J13" s="19"/>
      <c r="K13" s="17">
        <v>83985148</v>
      </c>
      <c r="L13" s="19"/>
      <c r="M13" s="227">
        <v>62126021</v>
      </c>
    </row>
    <row r="14" spans="1:13">
      <c r="B14" s="98" t="s">
        <v>199</v>
      </c>
      <c r="E14" s="261">
        <v>4</v>
      </c>
      <c r="G14" s="227">
        <v>1651995</v>
      </c>
      <c r="H14" s="21"/>
      <c r="I14" s="227">
        <v>55150475</v>
      </c>
      <c r="J14" s="19"/>
      <c r="K14" s="262">
        <v>987053769</v>
      </c>
      <c r="L14" s="19"/>
      <c r="M14" s="227">
        <v>930738839</v>
      </c>
    </row>
    <row r="15" spans="1:13">
      <c r="B15" s="98" t="s">
        <v>102</v>
      </c>
      <c r="E15" s="128">
        <v>7</v>
      </c>
      <c r="G15" s="227">
        <v>3823412028</v>
      </c>
      <c r="H15" s="21"/>
      <c r="I15" s="227">
        <v>3712575997</v>
      </c>
      <c r="J15" s="19"/>
      <c r="K15" s="262">
        <v>2038701085</v>
      </c>
      <c r="L15" s="19"/>
      <c r="M15" s="125">
        <v>2134370495</v>
      </c>
    </row>
    <row r="16" spans="1:13">
      <c r="B16" s="98" t="s">
        <v>157</v>
      </c>
      <c r="E16" s="261"/>
      <c r="G16" s="227">
        <v>439672</v>
      </c>
      <c r="H16" s="21"/>
      <c r="I16" s="205">
        <v>439672</v>
      </c>
      <c r="J16" s="19"/>
      <c r="K16" s="180">
        <v>0</v>
      </c>
      <c r="L16" s="19"/>
      <c r="M16" s="125">
        <v>0</v>
      </c>
    </row>
    <row r="17" spans="1:13">
      <c r="B17" s="126" t="s">
        <v>118</v>
      </c>
      <c r="E17" s="261"/>
      <c r="G17" s="227">
        <v>18389166</v>
      </c>
      <c r="H17" s="21"/>
      <c r="I17" s="227">
        <v>16882642</v>
      </c>
      <c r="J17" s="19"/>
      <c r="K17" s="262">
        <v>4746100</v>
      </c>
      <c r="L17" s="19"/>
      <c r="M17" s="125">
        <v>8558489</v>
      </c>
    </row>
    <row r="18" spans="1:13">
      <c r="B18" s="98" t="s">
        <v>117</v>
      </c>
      <c r="E18" s="128">
        <v>8</v>
      </c>
      <c r="G18" s="227">
        <v>545373</v>
      </c>
      <c r="H18" s="21"/>
      <c r="I18" s="227">
        <v>604954</v>
      </c>
      <c r="J18" s="19"/>
      <c r="K18" s="262">
        <v>28668</v>
      </c>
      <c r="L18" s="19"/>
      <c r="M18" s="125">
        <v>28668</v>
      </c>
    </row>
    <row r="19" spans="1:13" s="94" customFormat="1" ht="20.399999999999999">
      <c r="A19" s="94" t="s">
        <v>9</v>
      </c>
      <c r="G19" s="127">
        <v>4149086624</v>
      </c>
      <c r="H19" s="21"/>
      <c r="I19" s="20">
        <v>4618404570</v>
      </c>
      <c r="J19" s="19"/>
      <c r="K19" s="127">
        <v>3194580902</v>
      </c>
      <c r="L19" s="6"/>
      <c r="M19" s="20">
        <v>3783233299</v>
      </c>
    </row>
    <row r="20" spans="1:13" ht="20.399999999999999">
      <c r="A20" s="94" t="s">
        <v>10</v>
      </c>
      <c r="H20" s="21"/>
      <c r="J20" s="19"/>
      <c r="K20" s="19"/>
      <c r="L20" s="6"/>
      <c r="M20" s="19"/>
    </row>
    <row r="21" spans="1:13">
      <c r="B21" s="98" t="s">
        <v>116</v>
      </c>
      <c r="E21" s="128">
        <v>17</v>
      </c>
      <c r="G21" s="19">
        <v>109974421</v>
      </c>
      <c r="H21" s="21"/>
      <c r="I21" s="227">
        <v>84358835</v>
      </c>
      <c r="J21" s="19"/>
      <c r="K21" s="19">
        <v>58982632</v>
      </c>
      <c r="L21" s="19"/>
      <c r="M21" s="227">
        <v>58982632</v>
      </c>
    </row>
    <row r="22" spans="1:13">
      <c r="B22" s="98" t="s">
        <v>11</v>
      </c>
      <c r="E22" s="128">
        <v>9</v>
      </c>
      <c r="G22" s="19">
        <v>89024590</v>
      </c>
      <c r="H22" s="21"/>
      <c r="I22" s="227">
        <v>54103457</v>
      </c>
      <c r="J22" s="19"/>
      <c r="K22" s="19">
        <v>114027207</v>
      </c>
      <c r="L22" s="19"/>
      <c r="M22" s="227">
        <v>76474675</v>
      </c>
    </row>
    <row r="23" spans="1:13">
      <c r="B23" s="98" t="s">
        <v>12</v>
      </c>
      <c r="E23" s="128">
        <v>10</v>
      </c>
      <c r="G23" s="125">
        <v>0</v>
      </c>
      <c r="H23" s="21"/>
      <c r="I23" s="205">
        <v>0</v>
      </c>
      <c r="J23" s="19"/>
      <c r="K23" s="19">
        <v>1273413560</v>
      </c>
      <c r="L23" s="19"/>
      <c r="M23" s="227">
        <v>1272245150</v>
      </c>
    </row>
    <row r="24" spans="1:13">
      <c r="B24" s="98" t="s">
        <v>226</v>
      </c>
      <c r="E24" s="261"/>
      <c r="G24" s="19">
        <v>67739128</v>
      </c>
      <c r="H24" s="21"/>
      <c r="I24" s="227">
        <v>55113599</v>
      </c>
      <c r="J24" s="19"/>
      <c r="K24" s="19">
        <v>50052379</v>
      </c>
      <c r="L24" s="19"/>
      <c r="M24" s="227">
        <v>40375505</v>
      </c>
    </row>
    <row r="25" spans="1:13">
      <c r="B25" s="98" t="s">
        <v>13</v>
      </c>
      <c r="E25" s="128">
        <v>11</v>
      </c>
      <c r="G25" s="19">
        <v>341410945</v>
      </c>
      <c r="H25" s="21"/>
      <c r="I25" s="227">
        <v>311103620</v>
      </c>
      <c r="J25" s="19"/>
      <c r="K25" s="19">
        <v>296623350</v>
      </c>
      <c r="L25" s="19"/>
      <c r="M25" s="227">
        <v>265231344</v>
      </c>
    </row>
    <row r="26" spans="1:13">
      <c r="B26" s="98" t="s">
        <v>15</v>
      </c>
      <c r="E26" s="128">
        <v>12</v>
      </c>
      <c r="G26" s="19">
        <v>169313915</v>
      </c>
      <c r="H26" s="21"/>
      <c r="I26" s="227">
        <v>180314402</v>
      </c>
      <c r="J26" s="19"/>
      <c r="K26" s="19">
        <v>140989241</v>
      </c>
      <c r="L26" s="19"/>
      <c r="M26" s="227">
        <v>151281798</v>
      </c>
    </row>
    <row r="27" spans="1:13">
      <c r="B27" s="98" t="s">
        <v>225</v>
      </c>
      <c r="E27" s="128">
        <v>13</v>
      </c>
      <c r="G27" s="19">
        <v>5953300</v>
      </c>
      <c r="H27" s="21"/>
      <c r="I27" s="227">
        <v>32413438</v>
      </c>
      <c r="J27" s="19"/>
      <c r="K27" s="19">
        <v>3985264</v>
      </c>
      <c r="L27" s="19"/>
      <c r="M27" s="227">
        <v>29705609</v>
      </c>
    </row>
    <row r="28" spans="1:13">
      <c r="B28" s="126" t="s">
        <v>119</v>
      </c>
      <c r="E28" s="128"/>
      <c r="G28" s="19">
        <v>9704562</v>
      </c>
      <c r="H28" s="21"/>
      <c r="I28" s="227">
        <v>9704562</v>
      </c>
      <c r="J28" s="19"/>
      <c r="K28" s="125">
        <v>0</v>
      </c>
      <c r="L28" s="19"/>
      <c r="M28" s="205">
        <v>0</v>
      </c>
    </row>
    <row r="29" spans="1:13">
      <c r="B29" s="126" t="s">
        <v>120</v>
      </c>
      <c r="E29" s="128">
        <v>14</v>
      </c>
      <c r="G29" s="19">
        <v>22045127</v>
      </c>
      <c r="H29" s="21"/>
      <c r="I29" s="227">
        <v>4744490</v>
      </c>
      <c r="J29" s="19"/>
      <c r="K29" s="19">
        <v>1261359</v>
      </c>
      <c r="L29" s="19"/>
      <c r="M29" s="227">
        <v>1919026</v>
      </c>
    </row>
    <row r="30" spans="1:13">
      <c r="B30" s="98" t="s">
        <v>14</v>
      </c>
      <c r="E30" s="128">
        <v>24</v>
      </c>
      <c r="G30" s="19">
        <v>63332205</v>
      </c>
      <c r="H30" s="21"/>
      <c r="I30" s="227">
        <v>64478877</v>
      </c>
      <c r="J30" s="19"/>
      <c r="K30" s="124">
        <v>35859596</v>
      </c>
      <c r="L30" s="19"/>
      <c r="M30" s="227">
        <v>35490751</v>
      </c>
    </row>
    <row r="31" spans="1:13">
      <c r="B31" s="98" t="s">
        <v>319</v>
      </c>
      <c r="E31" s="128">
        <v>15</v>
      </c>
      <c r="G31" s="19">
        <v>483156096</v>
      </c>
      <c r="H31" s="21"/>
      <c r="I31" s="227">
        <v>475177908</v>
      </c>
      <c r="J31" s="19"/>
      <c r="K31" s="124">
        <v>421790284</v>
      </c>
      <c r="L31" s="6"/>
      <c r="M31" s="227">
        <v>419284414</v>
      </c>
    </row>
    <row r="32" spans="1:13" s="94" customFormat="1" ht="20.399999999999999">
      <c r="A32" s="94" t="s">
        <v>227</v>
      </c>
      <c r="G32" s="127">
        <v>1361654289</v>
      </c>
      <c r="H32" s="21"/>
      <c r="I32" s="20">
        <v>1271513188</v>
      </c>
      <c r="J32" s="19"/>
      <c r="K32" s="127">
        <v>2396984872</v>
      </c>
      <c r="L32" s="6"/>
      <c r="M32" s="20">
        <v>2350990904</v>
      </c>
    </row>
    <row r="33" spans="1:13" s="94" customFormat="1" ht="21" thickBot="1">
      <c r="A33" s="94" t="s">
        <v>16</v>
      </c>
      <c r="G33" s="263">
        <v>5510740913</v>
      </c>
      <c r="H33" s="21"/>
      <c r="I33" s="3">
        <v>5889917758</v>
      </c>
      <c r="J33" s="19"/>
      <c r="K33" s="263">
        <v>5591565774</v>
      </c>
      <c r="L33" s="6"/>
      <c r="M33" s="3">
        <v>6134224203</v>
      </c>
    </row>
    <row r="34" spans="1:13" ht="21" thickTop="1">
      <c r="A34" s="65" t="s">
        <v>178</v>
      </c>
      <c r="B34" s="247"/>
      <c r="C34" s="247"/>
      <c r="D34" s="247"/>
      <c r="E34" s="247"/>
      <c r="F34" s="247"/>
      <c r="G34" s="1"/>
      <c r="H34" s="248"/>
      <c r="I34" s="1"/>
      <c r="J34" s="249"/>
      <c r="K34" s="249"/>
      <c r="L34" s="249"/>
      <c r="M34" s="249"/>
    </row>
    <row r="35" spans="1:13" ht="20.399999999999999">
      <c r="A35" s="65" t="s">
        <v>244</v>
      </c>
      <c r="B35" s="247"/>
      <c r="C35" s="247"/>
      <c r="D35" s="247"/>
      <c r="E35" s="247"/>
      <c r="F35" s="247"/>
      <c r="G35" s="1"/>
      <c r="H35" s="248"/>
      <c r="I35" s="1"/>
      <c r="J35" s="249"/>
      <c r="K35" s="249"/>
      <c r="L35" s="249"/>
      <c r="M35" s="249"/>
    </row>
    <row r="36" spans="1:13" ht="20.399999999999999">
      <c r="A36" s="70" t="s">
        <v>113</v>
      </c>
      <c r="B36" s="247"/>
      <c r="C36" s="247"/>
      <c r="D36" s="247"/>
      <c r="E36" s="247"/>
      <c r="F36" s="247"/>
      <c r="G36" s="1"/>
      <c r="H36" s="248"/>
      <c r="I36" s="1"/>
      <c r="J36" s="249"/>
      <c r="K36" s="249"/>
      <c r="L36" s="249"/>
      <c r="M36" s="249"/>
    </row>
    <row r="37" spans="1:13" ht="20.399999999999999">
      <c r="A37" s="94" t="s">
        <v>276</v>
      </c>
      <c r="B37" s="247"/>
      <c r="C37" s="247"/>
      <c r="D37" s="247"/>
      <c r="E37" s="247"/>
      <c r="F37" s="247"/>
      <c r="G37" s="1"/>
      <c r="H37" s="248"/>
      <c r="I37" s="1"/>
      <c r="J37" s="249"/>
      <c r="K37" s="249"/>
      <c r="L37" s="249"/>
      <c r="M37" s="249"/>
    </row>
    <row r="38" spans="1:13" ht="20.399999999999999">
      <c r="B38" s="247"/>
      <c r="C38" s="247"/>
      <c r="D38" s="247"/>
      <c r="E38" s="250"/>
      <c r="F38" s="250"/>
      <c r="G38" s="251"/>
      <c r="H38" s="251"/>
      <c r="I38" s="251"/>
      <c r="J38" s="251"/>
      <c r="K38" s="251"/>
      <c r="L38" s="251"/>
      <c r="M38" s="72" t="s">
        <v>272</v>
      </c>
    </row>
    <row r="39" spans="1:13" s="94" customFormat="1" ht="20.399999999999999">
      <c r="G39" s="119"/>
      <c r="H39" s="120" t="s">
        <v>3</v>
      </c>
      <c r="I39" s="119"/>
      <c r="J39" s="121"/>
      <c r="K39" s="122"/>
      <c r="L39" s="123" t="s">
        <v>4</v>
      </c>
      <c r="M39" s="122"/>
    </row>
    <row r="40" spans="1:13" s="94" customFormat="1" ht="20.399999999999999">
      <c r="G40" s="252" t="s">
        <v>2</v>
      </c>
      <c r="H40" s="253"/>
      <c r="I40" s="252" t="s">
        <v>2</v>
      </c>
      <c r="J40" s="121"/>
      <c r="K40" s="252" t="s">
        <v>2</v>
      </c>
      <c r="L40" s="254"/>
      <c r="M40" s="252" t="s">
        <v>2</v>
      </c>
    </row>
    <row r="41" spans="1:13" s="94" customFormat="1" ht="20.399999999999999">
      <c r="E41" s="255"/>
      <c r="G41" s="256" t="s">
        <v>279</v>
      </c>
      <c r="H41" s="257"/>
      <c r="I41" s="256" t="s">
        <v>279</v>
      </c>
      <c r="J41" s="121"/>
      <c r="K41" s="256" t="s">
        <v>279</v>
      </c>
      <c r="L41" s="257"/>
      <c r="M41" s="256" t="s">
        <v>279</v>
      </c>
    </row>
    <row r="42" spans="1:13" s="94" customFormat="1" ht="20.399999999999999">
      <c r="E42" s="86" t="s">
        <v>156</v>
      </c>
      <c r="G42" s="258" t="s">
        <v>278</v>
      </c>
      <c r="H42" s="257"/>
      <c r="I42" s="258" t="s">
        <v>302</v>
      </c>
      <c r="J42" s="121"/>
      <c r="K42" s="258" t="s">
        <v>278</v>
      </c>
      <c r="L42" s="259"/>
      <c r="M42" s="258" t="s">
        <v>302</v>
      </c>
    </row>
    <row r="43" spans="1:13" ht="20.399999999999999">
      <c r="A43" s="70" t="s">
        <v>17</v>
      </c>
      <c r="H43" s="21"/>
      <c r="I43" s="4" t="s">
        <v>132</v>
      </c>
      <c r="J43" s="19"/>
      <c r="K43" s="19"/>
      <c r="L43" s="19"/>
      <c r="M43" s="19"/>
    </row>
    <row r="44" spans="1:13" ht="20.399999999999999">
      <c r="A44" s="94" t="s">
        <v>18</v>
      </c>
      <c r="H44" s="21"/>
      <c r="J44" s="19"/>
      <c r="K44" s="19"/>
      <c r="L44" s="19"/>
      <c r="M44" s="19"/>
    </row>
    <row r="45" spans="1:13">
      <c r="B45" s="98" t="s">
        <v>32</v>
      </c>
      <c r="E45" s="128">
        <v>16</v>
      </c>
      <c r="G45" s="227">
        <v>271420074</v>
      </c>
      <c r="H45" s="21"/>
      <c r="I45" s="19">
        <v>197712124</v>
      </c>
      <c r="J45" s="19"/>
      <c r="K45" s="17">
        <v>64501096</v>
      </c>
      <c r="L45" s="19"/>
      <c r="M45" s="227">
        <v>113188295</v>
      </c>
    </row>
    <row r="46" spans="1:13">
      <c r="B46" s="98" t="s">
        <v>121</v>
      </c>
      <c r="E46" s="128"/>
      <c r="G46" s="227">
        <v>2257898</v>
      </c>
      <c r="H46" s="21"/>
      <c r="I46" s="19">
        <v>3922608</v>
      </c>
      <c r="J46" s="19"/>
      <c r="K46" s="17">
        <v>893910</v>
      </c>
      <c r="L46" s="19"/>
      <c r="M46" s="227">
        <v>3293926</v>
      </c>
    </row>
    <row r="47" spans="1:13">
      <c r="B47" s="98" t="s">
        <v>228</v>
      </c>
      <c r="E47" s="128">
        <v>17</v>
      </c>
      <c r="G47" s="227">
        <v>641490565</v>
      </c>
      <c r="H47" s="21"/>
      <c r="I47" s="19">
        <v>283333968</v>
      </c>
      <c r="J47" s="19"/>
      <c r="K47" s="17">
        <v>470349182</v>
      </c>
      <c r="L47" s="19"/>
      <c r="M47" s="227">
        <v>205359000</v>
      </c>
    </row>
    <row r="48" spans="1:13">
      <c r="B48" s="98" t="s">
        <v>33</v>
      </c>
      <c r="E48" s="128">
        <v>18</v>
      </c>
      <c r="G48" s="227">
        <v>8070032</v>
      </c>
      <c r="H48" s="21"/>
      <c r="I48" s="19">
        <v>7298383</v>
      </c>
      <c r="J48" s="19"/>
      <c r="K48" s="17">
        <v>6777747</v>
      </c>
      <c r="L48" s="19"/>
      <c r="M48" s="227">
        <v>5955090</v>
      </c>
    </row>
    <row r="49" spans="1:13">
      <c r="B49" s="98" t="s">
        <v>200</v>
      </c>
      <c r="E49" s="128">
        <v>4</v>
      </c>
      <c r="G49" s="227">
        <v>310000000</v>
      </c>
      <c r="H49" s="21"/>
      <c r="I49" s="19">
        <v>1138013377</v>
      </c>
      <c r="J49" s="19"/>
      <c r="K49" s="262">
        <v>535984754</v>
      </c>
      <c r="L49" s="19"/>
      <c r="M49" s="227">
        <v>1372156883</v>
      </c>
    </row>
    <row r="50" spans="1:13">
      <c r="B50" s="98" t="s">
        <v>122</v>
      </c>
      <c r="E50" s="261"/>
      <c r="G50" s="227">
        <v>3616064</v>
      </c>
      <c r="H50" s="21"/>
      <c r="I50" s="19">
        <v>2325607</v>
      </c>
      <c r="J50" s="19"/>
      <c r="K50" s="180">
        <v>0</v>
      </c>
      <c r="L50" s="6"/>
      <c r="M50" s="264">
        <v>0</v>
      </c>
    </row>
    <row r="51" spans="1:13">
      <c r="B51" s="98" t="s">
        <v>202</v>
      </c>
      <c r="E51" s="261"/>
      <c r="G51" s="227">
        <v>2835097</v>
      </c>
      <c r="H51" s="21"/>
      <c r="I51" s="264">
        <v>0</v>
      </c>
      <c r="J51" s="19"/>
      <c r="K51" s="180">
        <v>0</v>
      </c>
      <c r="L51" s="6"/>
      <c r="M51" s="264">
        <v>0</v>
      </c>
    </row>
    <row r="52" spans="1:13" s="94" customFormat="1" ht="20.399999999999999">
      <c r="A52" s="94" t="s">
        <v>19</v>
      </c>
      <c r="E52" s="265"/>
      <c r="G52" s="127">
        <v>1239689730</v>
      </c>
      <c r="H52" s="6">
        <v>0</v>
      </c>
      <c r="I52" s="20">
        <v>1632606067</v>
      </c>
      <c r="J52" s="6">
        <v>0</v>
      </c>
      <c r="K52" s="127">
        <v>1078506689</v>
      </c>
      <c r="L52" s="6">
        <v>0</v>
      </c>
      <c r="M52" s="20">
        <v>1699953194</v>
      </c>
    </row>
    <row r="53" spans="1:13" ht="20.399999999999999">
      <c r="A53" s="94" t="s">
        <v>229</v>
      </c>
      <c r="E53" s="261"/>
      <c r="G53" s="4"/>
      <c r="H53" s="21"/>
      <c r="I53" s="4"/>
      <c r="J53" s="4"/>
      <c r="K53" s="4"/>
      <c r="L53" s="12"/>
      <c r="M53" s="4"/>
    </row>
    <row r="54" spans="1:13" ht="20.399999999999999">
      <c r="A54" s="94"/>
      <c r="B54" s="126" t="s">
        <v>123</v>
      </c>
      <c r="E54" s="128">
        <v>17</v>
      </c>
      <c r="G54" s="227">
        <v>442230267</v>
      </c>
      <c r="H54" s="16"/>
      <c r="I54" s="227">
        <v>452889712</v>
      </c>
      <c r="J54" s="222"/>
      <c r="K54" s="17">
        <v>442230266</v>
      </c>
      <c r="L54" s="18"/>
      <c r="M54" s="227">
        <v>405912705</v>
      </c>
    </row>
    <row r="55" spans="1:13">
      <c r="B55" s="126" t="s">
        <v>124</v>
      </c>
      <c r="E55" s="128">
        <v>18</v>
      </c>
      <c r="G55" s="227">
        <v>22009986</v>
      </c>
      <c r="H55" s="16"/>
      <c r="I55" s="227">
        <v>26145454</v>
      </c>
      <c r="J55" s="17"/>
      <c r="K55" s="17">
        <v>21245174</v>
      </c>
      <c r="L55" s="17"/>
      <c r="M55" s="227">
        <v>24675679</v>
      </c>
    </row>
    <row r="56" spans="1:13">
      <c r="B56" s="126" t="s">
        <v>125</v>
      </c>
      <c r="E56" s="128"/>
      <c r="G56" s="227">
        <v>25089734</v>
      </c>
      <c r="H56" s="16"/>
      <c r="I56" s="227">
        <v>24658924</v>
      </c>
      <c r="J56" s="17"/>
      <c r="K56" s="17">
        <v>8846798</v>
      </c>
      <c r="L56" s="17"/>
      <c r="M56" s="227">
        <v>30000</v>
      </c>
    </row>
    <row r="57" spans="1:13">
      <c r="B57" s="126" t="s">
        <v>126</v>
      </c>
      <c r="E57" s="128">
        <v>19</v>
      </c>
      <c r="G57" s="227">
        <v>22160690</v>
      </c>
      <c r="H57" s="16"/>
      <c r="I57" s="227">
        <v>13399350</v>
      </c>
      <c r="J57" s="17"/>
      <c r="K57" s="17">
        <v>4119244</v>
      </c>
      <c r="L57" s="17"/>
      <c r="M57" s="227">
        <v>289428</v>
      </c>
    </row>
    <row r="58" spans="1:13">
      <c r="B58" s="126" t="s">
        <v>127</v>
      </c>
      <c r="G58" s="227">
        <v>29287839</v>
      </c>
      <c r="H58" s="16"/>
      <c r="I58" s="227">
        <v>36858955</v>
      </c>
      <c r="J58" s="17"/>
      <c r="K58" s="262">
        <v>4236107</v>
      </c>
      <c r="L58" s="18"/>
      <c r="M58" s="227">
        <v>9193010</v>
      </c>
    </row>
    <row r="59" spans="1:13" s="94" customFormat="1" ht="20.399999999999999">
      <c r="A59" s="94" t="s">
        <v>230</v>
      </c>
      <c r="E59" s="265"/>
      <c r="G59" s="127">
        <v>540778516</v>
      </c>
      <c r="H59" s="21"/>
      <c r="I59" s="20">
        <v>553952395</v>
      </c>
      <c r="J59" s="19"/>
      <c r="K59" s="127">
        <v>480677589</v>
      </c>
      <c r="L59" s="6"/>
      <c r="M59" s="20">
        <v>440100822</v>
      </c>
    </row>
    <row r="60" spans="1:13" s="94" customFormat="1" ht="21" thickBot="1">
      <c r="A60" s="94" t="s">
        <v>20</v>
      </c>
      <c r="E60" s="265"/>
      <c r="G60" s="263">
        <v>1780468246</v>
      </c>
      <c r="H60" s="21"/>
      <c r="I60" s="263">
        <v>2186558462</v>
      </c>
      <c r="J60" s="19"/>
      <c r="K60" s="263">
        <v>1559184278</v>
      </c>
      <c r="L60" s="6"/>
      <c r="M60" s="263">
        <v>2140054016</v>
      </c>
    </row>
    <row r="61" spans="1:13" ht="21" thickTop="1">
      <c r="A61" s="65" t="s">
        <v>178</v>
      </c>
      <c r="B61" s="247"/>
      <c r="C61" s="247"/>
      <c r="D61" s="247"/>
      <c r="E61" s="247"/>
      <c r="F61" s="247"/>
      <c r="G61" s="1"/>
      <c r="H61" s="248"/>
      <c r="I61" s="1"/>
      <c r="J61" s="249"/>
      <c r="K61" s="249"/>
      <c r="L61" s="249"/>
      <c r="M61" s="249"/>
    </row>
    <row r="62" spans="1:13" ht="20.399999999999999">
      <c r="A62" s="65" t="s">
        <v>244</v>
      </c>
      <c r="B62" s="247"/>
      <c r="C62" s="247"/>
      <c r="D62" s="247"/>
      <c r="E62" s="247"/>
      <c r="F62" s="247"/>
      <c r="G62" s="1"/>
      <c r="H62" s="248"/>
      <c r="I62" s="1"/>
      <c r="J62" s="249"/>
      <c r="K62" s="249"/>
      <c r="L62" s="249"/>
      <c r="M62" s="249"/>
    </row>
    <row r="63" spans="1:13" ht="20.399999999999999">
      <c r="A63" s="70" t="s">
        <v>113</v>
      </c>
      <c r="B63" s="247"/>
      <c r="C63" s="247"/>
      <c r="D63" s="247"/>
      <c r="E63" s="247"/>
      <c r="F63" s="247"/>
      <c r="G63" s="1"/>
      <c r="H63" s="248"/>
      <c r="I63" s="1"/>
      <c r="J63" s="249"/>
      <c r="K63" s="249"/>
      <c r="L63" s="249"/>
      <c r="M63" s="249"/>
    </row>
    <row r="64" spans="1:13" ht="20.399999999999999">
      <c r="A64" s="94" t="s">
        <v>276</v>
      </c>
      <c r="B64" s="247"/>
      <c r="C64" s="247"/>
      <c r="D64" s="247"/>
      <c r="E64" s="247"/>
      <c r="F64" s="247"/>
      <c r="G64" s="1"/>
      <c r="H64" s="248"/>
      <c r="I64" s="1"/>
      <c r="J64" s="249"/>
      <c r="K64" s="249"/>
      <c r="L64" s="249"/>
      <c r="M64" s="249"/>
    </row>
    <row r="65" spans="1:13" ht="20.399999999999999">
      <c r="B65" s="247"/>
      <c r="C65" s="247"/>
      <c r="D65" s="247"/>
      <c r="E65" s="250"/>
      <c r="F65" s="250"/>
      <c r="G65" s="251"/>
      <c r="H65" s="251"/>
      <c r="I65" s="251"/>
      <c r="J65" s="251"/>
      <c r="K65" s="251"/>
      <c r="L65" s="251"/>
      <c r="M65" s="72" t="s">
        <v>272</v>
      </c>
    </row>
    <row r="66" spans="1:13" s="94" customFormat="1" ht="20.399999999999999">
      <c r="G66" s="119"/>
      <c r="H66" s="120" t="s">
        <v>3</v>
      </c>
      <c r="I66" s="119"/>
      <c r="J66" s="121"/>
      <c r="K66" s="122"/>
      <c r="L66" s="123" t="s">
        <v>4</v>
      </c>
      <c r="M66" s="122"/>
    </row>
    <row r="67" spans="1:13" s="94" customFormat="1" ht="20.399999999999999">
      <c r="G67" s="252" t="s">
        <v>2</v>
      </c>
      <c r="H67" s="253"/>
      <c r="I67" s="252" t="s">
        <v>2</v>
      </c>
      <c r="J67" s="121"/>
      <c r="K67" s="252" t="s">
        <v>2</v>
      </c>
      <c r="L67" s="254"/>
      <c r="M67" s="252" t="s">
        <v>2</v>
      </c>
    </row>
    <row r="68" spans="1:13" s="94" customFormat="1" ht="20.399999999999999">
      <c r="E68" s="255"/>
      <c r="G68" s="256" t="s">
        <v>279</v>
      </c>
      <c r="H68" s="257"/>
      <c r="I68" s="256" t="s">
        <v>279</v>
      </c>
      <c r="J68" s="121"/>
      <c r="K68" s="256" t="s">
        <v>279</v>
      </c>
      <c r="L68" s="257"/>
      <c r="M68" s="256" t="s">
        <v>279</v>
      </c>
    </row>
    <row r="69" spans="1:13" s="94" customFormat="1" ht="20.399999999999999">
      <c r="E69" s="86" t="s">
        <v>156</v>
      </c>
      <c r="G69" s="258" t="s">
        <v>278</v>
      </c>
      <c r="H69" s="257"/>
      <c r="I69" s="258" t="s">
        <v>302</v>
      </c>
      <c r="J69" s="121"/>
      <c r="K69" s="258" t="s">
        <v>278</v>
      </c>
      <c r="L69" s="259"/>
      <c r="M69" s="258" t="s">
        <v>302</v>
      </c>
    </row>
    <row r="70" spans="1:13" ht="20.399999999999999">
      <c r="A70" s="94" t="s">
        <v>21</v>
      </c>
      <c r="E70" s="94"/>
      <c r="H70" s="21"/>
      <c r="I70" s="4" t="s">
        <v>132</v>
      </c>
      <c r="J70" s="7"/>
      <c r="K70" s="7"/>
      <c r="L70" s="13"/>
      <c r="M70" s="7"/>
    </row>
    <row r="71" spans="1:13">
      <c r="B71" s="98" t="s">
        <v>22</v>
      </c>
      <c r="E71" s="266"/>
      <c r="H71" s="21"/>
      <c r="J71" s="19"/>
      <c r="K71" s="19"/>
      <c r="L71" s="6"/>
      <c r="M71" s="19"/>
    </row>
    <row r="72" spans="1:13">
      <c r="C72" s="98" t="s">
        <v>23</v>
      </c>
      <c r="H72" s="21"/>
      <c r="J72" s="19"/>
      <c r="K72" s="19"/>
      <c r="L72" s="6"/>
      <c r="M72" s="19"/>
    </row>
    <row r="73" spans="1:13" s="267" customFormat="1" ht="20.399999999999999" thickBot="1">
      <c r="D73" s="98" t="s">
        <v>128</v>
      </c>
      <c r="E73" s="128">
        <v>20</v>
      </c>
      <c r="G73" s="22">
        <v>2625000000</v>
      </c>
      <c r="H73" s="268"/>
      <c r="I73" s="22">
        <v>2625000000</v>
      </c>
      <c r="J73" s="23"/>
      <c r="K73" s="22">
        <v>2625000000</v>
      </c>
      <c r="L73" s="269"/>
      <c r="M73" s="22">
        <v>2625000000</v>
      </c>
    </row>
    <row r="74" spans="1:13" s="267" customFormat="1" ht="20.399999999999999" thickTop="1">
      <c r="C74" s="267" t="s">
        <v>158</v>
      </c>
      <c r="G74" s="17"/>
      <c r="H74" s="16"/>
      <c r="I74" s="17"/>
      <c r="J74" s="17"/>
      <c r="K74" s="17"/>
      <c r="L74" s="18"/>
      <c r="M74" s="17"/>
    </row>
    <row r="75" spans="1:13" s="267" customFormat="1">
      <c r="D75" s="98" t="s">
        <v>104</v>
      </c>
      <c r="E75" s="128">
        <v>20</v>
      </c>
      <c r="G75" s="184">
        <v>2100000004</v>
      </c>
      <c r="H75" s="16"/>
      <c r="I75" s="124">
        <v>2100000004</v>
      </c>
      <c r="J75" s="17"/>
      <c r="K75" s="19">
        <v>2100000004</v>
      </c>
      <c r="L75" s="18"/>
      <c r="M75" s="124">
        <v>2100000004</v>
      </c>
    </row>
    <row r="76" spans="1:13">
      <c r="B76" s="98" t="s">
        <v>24</v>
      </c>
      <c r="E76" s="128">
        <v>20</v>
      </c>
      <c r="G76" s="19">
        <v>1780245184</v>
      </c>
      <c r="H76" s="21"/>
      <c r="I76" s="19">
        <v>1938851382</v>
      </c>
      <c r="J76" s="19"/>
      <c r="K76" s="17">
        <v>1780245184</v>
      </c>
      <c r="L76" s="6"/>
      <c r="M76" s="19">
        <v>1938851382</v>
      </c>
    </row>
    <row r="77" spans="1:13">
      <c r="B77" s="98" t="s">
        <v>231</v>
      </c>
      <c r="E77" s="128"/>
      <c r="G77" s="19">
        <v>8925000</v>
      </c>
      <c r="H77" s="21"/>
      <c r="I77" s="19">
        <v>8925000</v>
      </c>
      <c r="J77" s="19"/>
      <c r="K77" s="19">
        <v>8925000</v>
      </c>
      <c r="L77" s="6"/>
      <c r="M77" s="19">
        <v>8925000</v>
      </c>
    </row>
    <row r="78" spans="1:13">
      <c r="B78" s="98" t="s">
        <v>129</v>
      </c>
      <c r="E78" s="128">
        <v>21</v>
      </c>
      <c r="G78" s="19">
        <v>104999999</v>
      </c>
      <c r="H78" s="21"/>
      <c r="I78" s="19">
        <v>104999999</v>
      </c>
      <c r="J78" s="19"/>
      <c r="K78" s="19">
        <v>104999999</v>
      </c>
      <c r="L78" s="6"/>
      <c r="M78" s="19">
        <v>104999999</v>
      </c>
    </row>
    <row r="79" spans="1:13">
      <c r="B79" s="98" t="s">
        <v>25</v>
      </c>
      <c r="E79" s="128"/>
      <c r="H79" s="21"/>
      <c r="J79" s="19"/>
      <c r="K79" s="19"/>
      <c r="L79" s="6"/>
      <c r="M79" s="19"/>
    </row>
    <row r="80" spans="1:13">
      <c r="C80" s="98" t="s">
        <v>26</v>
      </c>
      <c r="E80" s="128"/>
      <c r="H80" s="21"/>
      <c r="J80" s="19"/>
      <c r="K80" s="19"/>
      <c r="L80" s="6"/>
      <c r="M80" s="19"/>
    </row>
    <row r="81" spans="1:13">
      <c r="D81" s="98" t="s">
        <v>27</v>
      </c>
      <c r="E81" s="128">
        <v>22</v>
      </c>
      <c r="G81" s="264">
        <v>0</v>
      </c>
      <c r="H81" s="21"/>
      <c r="I81" s="264">
        <v>0</v>
      </c>
      <c r="J81" s="19"/>
      <c r="K81" s="264">
        <v>0</v>
      </c>
      <c r="L81" s="6"/>
      <c r="M81" s="264">
        <v>0</v>
      </c>
    </row>
    <row r="82" spans="1:13">
      <c r="D82" s="98" t="s">
        <v>203</v>
      </c>
      <c r="E82" s="128">
        <v>21</v>
      </c>
      <c r="G82" s="264">
        <v>1603998</v>
      </c>
      <c r="H82" s="21"/>
      <c r="I82" s="264">
        <v>0</v>
      </c>
      <c r="J82" s="19"/>
      <c r="K82" s="264">
        <v>1603998</v>
      </c>
      <c r="L82" s="6"/>
      <c r="M82" s="264">
        <v>0</v>
      </c>
    </row>
    <row r="83" spans="1:13">
      <c r="C83" s="98" t="s">
        <v>28</v>
      </c>
      <c r="E83" s="267"/>
      <c r="G83" s="129">
        <v>-256961571</v>
      </c>
      <c r="H83" s="129"/>
      <c r="I83" s="129">
        <v>-473008363</v>
      </c>
      <c r="J83" s="129"/>
      <c r="K83" s="129">
        <v>42926242</v>
      </c>
      <c r="L83" s="129"/>
      <c r="M83" s="129">
        <v>-158606198</v>
      </c>
    </row>
    <row r="84" spans="1:13" ht="20.399999999999999">
      <c r="D84" s="98" t="s">
        <v>318</v>
      </c>
      <c r="E84" s="128"/>
      <c r="G84" s="129">
        <v>-6318931</v>
      </c>
      <c r="H84" s="129"/>
      <c r="I84" s="264">
        <v>0</v>
      </c>
      <c r="J84" s="129"/>
      <c r="K84" s="270">
        <v>-6318931</v>
      </c>
      <c r="L84" s="129"/>
      <c r="M84" s="264">
        <v>0</v>
      </c>
    </row>
    <row r="85" spans="1:13">
      <c r="B85" s="98" t="s">
        <v>29</v>
      </c>
      <c r="E85" s="261"/>
      <c r="G85" s="129">
        <v>-4224066</v>
      </c>
      <c r="H85" s="129"/>
      <c r="I85" s="129">
        <v>-748706</v>
      </c>
      <c r="J85" s="129"/>
      <c r="K85" s="264">
        <v>0</v>
      </c>
      <c r="L85" s="14"/>
      <c r="M85" s="264">
        <v>0</v>
      </c>
    </row>
    <row r="86" spans="1:13" ht="20.399999999999999">
      <c r="A86" s="94" t="s">
        <v>105</v>
      </c>
      <c r="E86" s="261"/>
      <c r="G86" s="9">
        <v>3728269617</v>
      </c>
      <c r="H86" s="21"/>
      <c r="I86" s="9">
        <v>3679019316</v>
      </c>
      <c r="J86" s="19"/>
      <c r="K86" s="9">
        <v>4032381496</v>
      </c>
      <c r="L86" s="6"/>
      <c r="M86" s="9">
        <v>3994170187</v>
      </c>
    </row>
    <row r="87" spans="1:13" ht="20.399999999999999">
      <c r="A87" s="94"/>
      <c r="B87" s="98" t="s">
        <v>130</v>
      </c>
      <c r="E87" s="261"/>
      <c r="G87" s="6"/>
      <c r="H87" s="21"/>
      <c r="I87" s="6"/>
      <c r="J87" s="19"/>
      <c r="K87" s="6"/>
      <c r="L87" s="6"/>
      <c r="M87" s="6"/>
    </row>
    <row r="88" spans="1:13" ht="20.399999999999999">
      <c r="A88" s="94"/>
      <c r="C88" s="98" t="s">
        <v>131</v>
      </c>
      <c r="E88" s="261"/>
      <c r="G88" s="264">
        <v>0</v>
      </c>
      <c r="H88" s="21"/>
      <c r="I88" s="264">
        <v>18276798</v>
      </c>
      <c r="J88" s="19"/>
      <c r="K88" s="264">
        <v>0</v>
      </c>
      <c r="L88" s="6"/>
      <c r="M88" s="264">
        <v>0</v>
      </c>
    </row>
    <row r="89" spans="1:13">
      <c r="B89" s="98" t="s">
        <v>159</v>
      </c>
      <c r="E89" s="261"/>
      <c r="G89" s="15">
        <v>2003050</v>
      </c>
      <c r="H89" s="21"/>
      <c r="I89" s="15">
        <v>6063182</v>
      </c>
      <c r="J89" s="19"/>
      <c r="K89" s="264">
        <v>0</v>
      </c>
      <c r="L89" s="14"/>
      <c r="M89" s="264">
        <v>0</v>
      </c>
    </row>
    <row r="90" spans="1:13" s="94" customFormat="1" ht="20.399999999999999">
      <c r="A90" s="94" t="s">
        <v>30</v>
      </c>
      <c r="G90" s="20">
        <v>3730272667</v>
      </c>
      <c r="H90" s="21"/>
      <c r="I90" s="20">
        <v>3703359296</v>
      </c>
      <c r="J90" s="19"/>
      <c r="K90" s="20">
        <v>4032381496</v>
      </c>
      <c r="L90" s="6"/>
      <c r="M90" s="20">
        <v>3994170187</v>
      </c>
    </row>
    <row r="91" spans="1:13" s="94" customFormat="1" ht="21" thickBot="1">
      <c r="A91" s="94" t="s">
        <v>31</v>
      </c>
      <c r="G91" s="3">
        <v>5510740913</v>
      </c>
      <c r="H91" s="21"/>
      <c r="I91" s="3">
        <v>5889917758</v>
      </c>
      <c r="J91" s="19"/>
      <c r="K91" s="3">
        <v>5591565774</v>
      </c>
      <c r="L91" s="6"/>
      <c r="M91" s="3">
        <v>6134224203</v>
      </c>
    </row>
    <row r="92" spans="1:13" ht="20.399999999999999" thickTop="1">
      <c r="K92" s="19"/>
      <c r="M92" s="19"/>
    </row>
  </sheetData>
  <phoneticPr fontId="38" type="noConversion"/>
  <pageMargins left="0.59055118110236227" right="0.39370078740157483" top="0.59055118110236227" bottom="0.59055118110236227" header="0.19685039370078741" footer="0.19685039370078741"/>
  <pageSetup paperSize="9" scale="76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3" max="12" man="1"/>
    <brk id="6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6"/>
  <sheetViews>
    <sheetView view="pageBreakPreview" topLeftCell="A40" zoomScale="80" zoomScaleNormal="100" zoomScaleSheetLayoutView="80" workbookViewId="0">
      <selection activeCell="C53" sqref="C53"/>
    </sheetView>
  </sheetViews>
  <sheetFormatPr defaultColWidth="9.21875" defaultRowHeight="19.8"/>
  <cols>
    <col min="1" max="1" width="50.44140625" style="66" customWidth="1"/>
    <col min="2" max="2" width="9.21875" style="66" bestFit="1" customWidth="1"/>
    <col min="3" max="3" width="0.77734375" style="66" customWidth="1"/>
    <col min="4" max="4" width="14.77734375" style="66" customWidth="1"/>
    <col min="5" max="5" width="1.21875" style="66" customWidth="1"/>
    <col min="6" max="6" width="14.77734375" style="66" customWidth="1"/>
    <col min="7" max="7" width="1.21875" style="66" customWidth="1"/>
    <col min="8" max="8" width="14.77734375" style="66" customWidth="1"/>
    <col min="9" max="9" width="1.21875" style="66" customWidth="1"/>
    <col min="10" max="10" width="14.77734375" style="66" customWidth="1"/>
    <col min="11" max="11" width="13.5546875" style="66" customWidth="1"/>
    <col min="12" max="12" width="3.77734375" style="25" customWidth="1"/>
    <col min="13" max="13" width="18.77734375" style="25" bestFit="1" customWidth="1"/>
    <col min="14" max="14" width="2.77734375" style="25" customWidth="1"/>
    <col min="15" max="15" width="17" style="25" bestFit="1" customWidth="1"/>
    <col min="16" max="16" width="0.5546875" style="25" customWidth="1"/>
    <col min="17" max="18" width="14.77734375" style="25" customWidth="1"/>
    <col min="19" max="19" width="10.5546875" style="66" bestFit="1" customWidth="1"/>
    <col min="20" max="16384" width="9.21875" style="66"/>
  </cols>
  <sheetData>
    <row r="1" spans="1:20" ht="20.399999999999999">
      <c r="A1" s="65" t="s">
        <v>178</v>
      </c>
      <c r="B1" s="145"/>
      <c r="J1" s="69" t="s">
        <v>154</v>
      </c>
      <c r="L1" s="24"/>
      <c r="M1" s="24"/>
      <c r="N1" s="24"/>
    </row>
    <row r="2" spans="1:20" ht="20.399999999999999">
      <c r="A2" s="65" t="s">
        <v>244</v>
      </c>
      <c r="B2" s="145"/>
      <c r="J2" s="69" t="s">
        <v>155</v>
      </c>
      <c r="L2" s="24"/>
      <c r="M2" s="24"/>
      <c r="N2" s="24"/>
    </row>
    <row r="3" spans="1:20" ht="20.399999999999999">
      <c r="A3" s="70" t="s">
        <v>34</v>
      </c>
      <c r="B3" s="145"/>
      <c r="L3" s="24"/>
      <c r="M3" s="24"/>
      <c r="N3" s="24"/>
    </row>
    <row r="4" spans="1:20" ht="20.399999999999999">
      <c r="A4" s="70" t="s">
        <v>245</v>
      </c>
      <c r="B4" s="145"/>
      <c r="J4" s="69"/>
      <c r="L4" s="24"/>
      <c r="M4" s="24"/>
      <c r="N4" s="24"/>
    </row>
    <row r="5" spans="1:20" ht="20.399999999999999">
      <c r="B5" s="98"/>
      <c r="C5" s="98"/>
      <c r="D5" s="146"/>
      <c r="E5" s="146"/>
      <c r="F5" s="146"/>
      <c r="G5" s="146"/>
      <c r="H5" s="146"/>
      <c r="I5" s="146"/>
      <c r="J5" s="72" t="s">
        <v>272</v>
      </c>
      <c r="K5" s="83"/>
      <c r="L5" s="26"/>
      <c r="M5" s="24"/>
      <c r="N5" s="24"/>
    </row>
    <row r="6" spans="1:20" ht="20.399999999999999">
      <c r="B6" s="94"/>
      <c r="C6" s="94"/>
      <c r="D6" s="119"/>
      <c r="E6" s="120" t="s">
        <v>3</v>
      </c>
      <c r="F6" s="119"/>
      <c r="G6" s="121"/>
      <c r="H6" s="122"/>
      <c r="I6" s="123" t="s">
        <v>4</v>
      </c>
      <c r="J6" s="122"/>
      <c r="K6" s="103"/>
      <c r="L6" s="27"/>
      <c r="M6" s="24"/>
      <c r="N6" s="24"/>
    </row>
    <row r="7" spans="1:20" ht="20.399999999999999">
      <c r="B7" s="86" t="s">
        <v>156</v>
      </c>
      <c r="C7" s="147"/>
      <c r="D7" s="148">
        <v>2023</v>
      </c>
      <c r="E7" s="147"/>
      <c r="F7" s="148">
        <v>2022</v>
      </c>
      <c r="G7" s="147"/>
      <c r="H7" s="148">
        <v>2023</v>
      </c>
      <c r="I7" s="147"/>
      <c r="J7" s="148">
        <v>2022</v>
      </c>
      <c r="K7" s="103"/>
      <c r="L7" s="27"/>
      <c r="M7" s="24"/>
      <c r="N7" s="24"/>
    </row>
    <row r="8" spans="1:20" ht="20.399999999999999">
      <c r="A8" s="149"/>
      <c r="B8" s="150"/>
      <c r="D8" s="67"/>
      <c r="E8" s="67"/>
      <c r="F8" s="4" t="s">
        <v>132</v>
      </c>
      <c r="G8" s="67"/>
      <c r="H8" s="67"/>
      <c r="I8" s="67"/>
      <c r="J8" s="67"/>
      <c r="K8" s="67"/>
      <c r="L8" s="28"/>
      <c r="M8" s="24"/>
      <c r="N8" s="24"/>
    </row>
    <row r="9" spans="1:20">
      <c r="A9" s="66" t="s">
        <v>35</v>
      </c>
      <c r="B9" s="150"/>
      <c r="D9" s="29">
        <v>117607366</v>
      </c>
      <c r="E9" s="67"/>
      <c r="F9" s="29">
        <v>251148383</v>
      </c>
      <c r="G9" s="129"/>
      <c r="H9" s="30">
        <v>70658677</v>
      </c>
      <c r="I9" s="129"/>
      <c r="J9" s="30">
        <v>210661346</v>
      </c>
      <c r="K9" s="151"/>
      <c r="L9" s="28"/>
      <c r="M9" s="24"/>
      <c r="N9" s="24"/>
    </row>
    <row r="10" spans="1:20">
      <c r="A10" s="66" t="s">
        <v>36</v>
      </c>
      <c r="B10" s="150"/>
      <c r="D10" s="29">
        <v>118366026</v>
      </c>
      <c r="E10" s="67"/>
      <c r="F10" s="29">
        <v>30287247</v>
      </c>
      <c r="G10" s="151"/>
      <c r="H10" s="30">
        <v>6898610</v>
      </c>
      <c r="I10" s="151"/>
      <c r="J10" s="30">
        <v>923210</v>
      </c>
      <c r="K10" s="67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66" t="s">
        <v>180</v>
      </c>
      <c r="B11" s="150"/>
      <c r="D11" s="48">
        <v>0</v>
      </c>
      <c r="E11" s="67"/>
      <c r="F11" s="29">
        <v>26846568</v>
      </c>
      <c r="G11" s="151"/>
      <c r="H11" s="48">
        <v>0</v>
      </c>
      <c r="I11" s="151"/>
      <c r="J11" s="48">
        <v>32552947</v>
      </c>
      <c r="K11" s="67"/>
      <c r="L11" s="28"/>
      <c r="M11" s="24"/>
      <c r="N11" s="24"/>
      <c r="O11" s="24"/>
      <c r="P11" s="24"/>
      <c r="Q11" s="24"/>
      <c r="R11" s="24"/>
      <c r="S11" s="24"/>
      <c r="T11" s="24"/>
    </row>
    <row r="12" spans="1:20" ht="20.399999999999999">
      <c r="A12" s="68" t="s">
        <v>233</v>
      </c>
      <c r="B12" s="152"/>
      <c r="D12" s="54">
        <f>SUM(D9:D11)</f>
        <v>235973392</v>
      </c>
      <c r="E12" s="129"/>
      <c r="F12" s="54">
        <f>SUM(F9:F11)</f>
        <v>308282198</v>
      </c>
      <c r="G12" s="129"/>
      <c r="H12" s="54">
        <f>SUM(H9:H11)</f>
        <v>77557287</v>
      </c>
      <c r="I12" s="129"/>
      <c r="J12" s="54">
        <f>SUM(J9:J11)</f>
        <v>244137503</v>
      </c>
      <c r="K12" s="101"/>
      <c r="L12" s="31"/>
      <c r="M12" s="24"/>
      <c r="N12" s="24"/>
      <c r="O12" s="66"/>
      <c r="P12" s="66"/>
      <c r="Q12" s="66"/>
      <c r="R12" s="66"/>
    </row>
    <row r="13" spans="1:20">
      <c r="A13" s="66" t="s">
        <v>37</v>
      </c>
      <c r="B13" s="152"/>
      <c r="D13" s="129">
        <v>-79907782</v>
      </c>
      <c r="E13" s="129"/>
      <c r="F13" s="129">
        <v>-169404743</v>
      </c>
      <c r="G13" s="129"/>
      <c r="H13" s="129">
        <v>-49607264</v>
      </c>
      <c r="I13" s="129"/>
      <c r="J13" s="129">
        <v>-148557961</v>
      </c>
      <c r="K13" s="129"/>
      <c r="L13" s="28"/>
      <c r="M13" s="32"/>
      <c r="N13" s="24"/>
      <c r="O13" s="66"/>
      <c r="P13" s="66"/>
      <c r="Q13" s="66"/>
      <c r="R13" s="66"/>
    </row>
    <row r="14" spans="1:20">
      <c r="A14" s="66" t="s">
        <v>38</v>
      </c>
      <c r="B14" s="152"/>
      <c r="C14" s="95"/>
      <c r="D14" s="129">
        <v>-61867042</v>
      </c>
      <c r="E14" s="129"/>
      <c r="F14" s="129">
        <v>-23360142</v>
      </c>
      <c r="G14" s="129"/>
      <c r="H14" s="29">
        <v>-3093023</v>
      </c>
      <c r="I14" s="129"/>
      <c r="J14" s="29">
        <v>-1584729</v>
      </c>
      <c r="K14" s="129"/>
      <c r="L14" s="28"/>
      <c r="M14" s="32"/>
      <c r="N14" s="24"/>
      <c r="O14" s="66"/>
      <c r="P14" s="66"/>
      <c r="Q14" s="66"/>
      <c r="R14" s="66"/>
    </row>
    <row r="15" spans="1:20" ht="20.399999999999999">
      <c r="A15" s="68" t="s">
        <v>241</v>
      </c>
      <c r="B15" s="152"/>
      <c r="C15" s="95"/>
      <c r="D15" s="64">
        <f>SUM(D13:D14)</f>
        <v>-141774824</v>
      </c>
      <c r="E15" s="129"/>
      <c r="F15" s="64">
        <f>SUM(F13:F14)</f>
        <v>-192764885</v>
      </c>
      <c r="G15" s="129"/>
      <c r="H15" s="64">
        <f>SUM(H13:H14)</f>
        <v>-52700287</v>
      </c>
      <c r="I15" s="129"/>
      <c r="J15" s="64">
        <f>SUM(J13:J14)</f>
        <v>-150142690</v>
      </c>
      <c r="K15" s="129"/>
      <c r="L15" s="28"/>
      <c r="M15" s="32"/>
      <c r="N15" s="24"/>
      <c r="O15" s="66"/>
      <c r="P15" s="66"/>
      <c r="Q15" s="66"/>
      <c r="R15" s="66"/>
    </row>
    <row r="16" spans="1:20" ht="20.399999999999999">
      <c r="A16" s="68" t="s">
        <v>133</v>
      </c>
      <c r="B16" s="150"/>
      <c r="D16" s="48">
        <v>94198568</v>
      </c>
      <c r="E16" s="67"/>
      <c r="F16" s="48">
        <v>115517313</v>
      </c>
      <c r="G16" s="129"/>
      <c r="H16" s="48">
        <v>24857000</v>
      </c>
      <c r="I16" s="129"/>
      <c r="J16" s="48">
        <v>93994813</v>
      </c>
      <c r="K16" s="151"/>
      <c r="L16" s="28"/>
      <c r="M16" s="24"/>
      <c r="N16" s="24"/>
      <c r="O16" s="24"/>
      <c r="P16" s="24"/>
      <c r="Q16" s="24"/>
      <c r="R16" s="24"/>
      <c r="S16" s="24"/>
      <c r="T16" s="24"/>
    </row>
    <row r="17" spans="1:20">
      <c r="A17" s="66" t="s">
        <v>214</v>
      </c>
      <c r="B17" s="150"/>
      <c r="D17" s="48">
        <v>8614249</v>
      </c>
      <c r="E17" s="67"/>
      <c r="F17" s="49">
        <v>9446304</v>
      </c>
      <c r="G17" s="129"/>
      <c r="H17" s="48">
        <v>2293318</v>
      </c>
      <c r="I17" s="129"/>
      <c r="J17" s="48">
        <v>582025</v>
      </c>
      <c r="K17" s="151"/>
      <c r="L17" s="28"/>
      <c r="M17" s="24"/>
      <c r="N17" s="24"/>
      <c r="O17" s="24"/>
      <c r="P17" s="24"/>
      <c r="Q17" s="24"/>
      <c r="R17" s="24"/>
      <c r="S17" s="24"/>
      <c r="T17" s="24"/>
    </row>
    <row r="18" spans="1:20">
      <c r="A18" s="66" t="s">
        <v>273</v>
      </c>
      <c r="B18" s="150"/>
      <c r="D18" s="185">
        <v>-534742</v>
      </c>
      <c r="E18" s="129"/>
      <c r="F18" s="185">
        <v>18310556</v>
      </c>
      <c r="G18" s="129"/>
      <c r="H18" s="185">
        <v>-534742</v>
      </c>
      <c r="I18" s="129"/>
      <c r="J18" s="58">
        <v>0</v>
      </c>
      <c r="K18" s="153"/>
      <c r="L18" s="153"/>
      <c r="M18" s="153"/>
      <c r="N18" s="153"/>
      <c r="O18" s="153"/>
      <c r="P18" s="153"/>
      <c r="Q18" s="153"/>
    </row>
    <row r="19" spans="1:20" ht="20.399999999999999">
      <c r="A19" s="94" t="s">
        <v>135</v>
      </c>
      <c r="B19" s="152"/>
      <c r="C19" s="95"/>
      <c r="D19" s="180">
        <f>SUM(D16:D18)</f>
        <v>102278075</v>
      </c>
      <c r="E19" s="181"/>
      <c r="F19" s="180">
        <f>SUM(F16:F18)</f>
        <v>143274173</v>
      </c>
      <c r="G19" s="181"/>
      <c r="H19" s="180">
        <f>SUM(H16:H18)</f>
        <v>26615576</v>
      </c>
      <c r="I19" s="181"/>
      <c r="J19" s="180">
        <f>SUM(J16:J18)</f>
        <v>94576838</v>
      </c>
      <c r="K19" s="129"/>
      <c r="L19" s="28"/>
      <c r="M19" s="32"/>
      <c r="N19" s="24"/>
      <c r="O19" s="66"/>
      <c r="P19" s="66"/>
      <c r="Q19" s="66"/>
      <c r="R19" s="66"/>
    </row>
    <row r="20" spans="1:20">
      <c r="A20" s="126" t="s">
        <v>140</v>
      </c>
      <c r="B20" s="152"/>
      <c r="C20" s="95"/>
      <c r="D20" s="181">
        <v>-9631069</v>
      </c>
      <c r="E20" s="181"/>
      <c r="F20" s="181">
        <v>-29079326</v>
      </c>
      <c r="G20" s="181"/>
      <c r="H20" s="181">
        <v>-4540160</v>
      </c>
      <c r="I20" s="181"/>
      <c r="J20" s="181">
        <v>-15924525</v>
      </c>
      <c r="K20" s="129"/>
      <c r="L20" s="28"/>
      <c r="M20" s="32"/>
      <c r="N20" s="24"/>
      <c r="O20" s="66"/>
      <c r="P20" s="66"/>
      <c r="Q20" s="66"/>
      <c r="R20" s="66"/>
    </row>
    <row r="21" spans="1:20">
      <c r="A21" s="66" t="s">
        <v>39</v>
      </c>
      <c r="B21" s="152"/>
      <c r="C21" s="95"/>
      <c r="D21" s="181">
        <v>-57851391</v>
      </c>
      <c r="E21" s="181"/>
      <c r="F21" s="181">
        <v>-62873161</v>
      </c>
      <c r="G21" s="181"/>
      <c r="H21" s="181">
        <f>-SUM(35815304-552588)</f>
        <v>-35262716</v>
      </c>
      <c r="I21" s="181"/>
      <c r="J21" s="181">
        <v>-44375113</v>
      </c>
      <c r="K21" s="129"/>
      <c r="L21" s="33"/>
      <c r="M21" s="32"/>
      <c r="N21" s="24"/>
      <c r="O21" s="66"/>
      <c r="P21" s="66"/>
      <c r="Q21" s="66"/>
      <c r="R21" s="66"/>
    </row>
    <row r="22" spans="1:20" ht="20.399999999999999">
      <c r="A22" s="68" t="s">
        <v>40</v>
      </c>
      <c r="B22" s="152"/>
      <c r="C22" s="95"/>
      <c r="D22" s="64">
        <f>SUM(D20:D21)</f>
        <v>-67482460</v>
      </c>
      <c r="E22" s="129"/>
      <c r="F22" s="154">
        <f>SUM(F20:F21)</f>
        <v>-91952487</v>
      </c>
      <c r="G22" s="129"/>
      <c r="H22" s="154">
        <f>SUM(H20:H21)</f>
        <v>-39802876</v>
      </c>
      <c r="I22" s="129"/>
      <c r="J22" s="154">
        <f>SUM(J20:J21)</f>
        <v>-60299638</v>
      </c>
      <c r="K22" s="101"/>
      <c r="L22" s="31"/>
      <c r="M22" s="32"/>
      <c r="N22" s="24"/>
      <c r="O22" s="66"/>
      <c r="P22" s="66"/>
      <c r="Q22" s="66"/>
      <c r="R22" s="66"/>
    </row>
    <row r="23" spans="1:20" ht="20.399999999999999">
      <c r="A23" s="94" t="s">
        <v>134</v>
      </c>
      <c r="B23" s="152"/>
      <c r="C23" s="186"/>
      <c r="D23" s="14"/>
      <c r="E23" s="116"/>
      <c r="F23" s="116"/>
      <c r="G23" s="116"/>
      <c r="H23" s="116"/>
      <c r="I23" s="116"/>
      <c r="J23" s="116"/>
      <c r="K23" s="95"/>
      <c r="L23" s="28"/>
      <c r="M23" s="32"/>
      <c r="N23" s="24"/>
      <c r="O23" s="66"/>
      <c r="P23" s="66"/>
      <c r="Q23" s="66"/>
      <c r="R23" s="66"/>
    </row>
    <row r="24" spans="1:20" ht="20.399999999999999">
      <c r="A24" s="94" t="s">
        <v>201</v>
      </c>
      <c r="B24" s="152"/>
      <c r="C24" s="186"/>
      <c r="D24" s="48">
        <f>SUM(D19,D22)</f>
        <v>34795615</v>
      </c>
      <c r="E24" s="116"/>
      <c r="F24" s="116">
        <v>51321686</v>
      </c>
      <c r="G24" s="116"/>
      <c r="H24" s="129">
        <f>SUM(H19,H22)</f>
        <v>-13187300</v>
      </c>
      <c r="I24" s="116"/>
      <c r="J24" s="116">
        <f>SUM(J19,J22)</f>
        <v>34277200</v>
      </c>
      <c r="K24" s="95"/>
      <c r="L24" s="28"/>
      <c r="M24" s="32"/>
      <c r="N24" s="24"/>
      <c r="O24" s="66"/>
      <c r="P24" s="66"/>
      <c r="Q24" s="66"/>
      <c r="R24" s="66"/>
    </row>
    <row r="25" spans="1:20">
      <c r="A25" s="66" t="s">
        <v>42</v>
      </c>
      <c r="B25" s="150"/>
      <c r="D25" s="29">
        <v>17605</v>
      </c>
      <c r="E25" s="129"/>
      <c r="F25" s="29">
        <v>154831</v>
      </c>
      <c r="G25" s="151"/>
      <c r="H25" s="29">
        <v>7694878</v>
      </c>
      <c r="I25" s="151"/>
      <c r="J25" s="29">
        <v>16843014</v>
      </c>
      <c r="K25" s="155"/>
      <c r="L25" s="33"/>
      <c r="M25" s="24"/>
      <c r="N25" s="24"/>
    </row>
    <row r="26" spans="1:20">
      <c r="A26" s="66" t="s">
        <v>41</v>
      </c>
      <c r="B26" s="150"/>
      <c r="C26" s="95"/>
      <c r="D26" s="129">
        <v>-15435882</v>
      </c>
      <c r="E26" s="129"/>
      <c r="F26" s="129">
        <v>-5397302</v>
      </c>
      <c r="G26" s="129"/>
      <c r="H26" s="129">
        <v>-16822077</v>
      </c>
      <c r="I26" s="129"/>
      <c r="J26" s="129">
        <v>-9853083</v>
      </c>
      <c r="K26" s="95"/>
      <c r="L26" s="28"/>
      <c r="M26" s="32"/>
      <c r="N26" s="24"/>
      <c r="O26" s="66"/>
      <c r="P26" s="66"/>
      <c r="Q26" s="66"/>
      <c r="R26" s="66"/>
    </row>
    <row r="27" spans="1:20">
      <c r="A27" s="66" t="s">
        <v>109</v>
      </c>
      <c r="B27" s="103"/>
      <c r="C27" s="95"/>
      <c r="D27" s="30"/>
      <c r="E27" s="30"/>
      <c r="F27" s="30"/>
      <c r="G27" s="30"/>
      <c r="H27" s="30"/>
      <c r="I27" s="30"/>
      <c r="J27" s="30"/>
      <c r="K27" s="95"/>
      <c r="L27" s="28"/>
      <c r="M27" s="32"/>
      <c r="N27" s="24"/>
      <c r="O27" s="66"/>
      <c r="P27" s="66"/>
      <c r="Q27" s="66"/>
      <c r="R27" s="66"/>
    </row>
    <row r="28" spans="1:20">
      <c r="A28" s="66" t="s">
        <v>43</v>
      </c>
      <c r="B28" s="103">
        <v>7</v>
      </c>
      <c r="C28" s="95"/>
      <c r="D28" s="185">
        <v>-22847</v>
      </c>
      <c r="E28" s="95"/>
      <c r="F28" s="185">
        <v>-3064643</v>
      </c>
      <c r="G28" s="95"/>
      <c r="H28" s="58">
        <v>0</v>
      </c>
      <c r="I28" s="44"/>
      <c r="J28" s="58">
        <v>0</v>
      </c>
      <c r="K28" s="96"/>
      <c r="L28" s="34"/>
      <c r="M28" s="24"/>
      <c r="N28" s="24"/>
      <c r="O28" s="24"/>
      <c r="P28" s="66"/>
      <c r="Q28" s="66"/>
      <c r="R28" s="66"/>
    </row>
    <row r="29" spans="1:20" ht="20.399999999999999">
      <c r="A29" s="68" t="s">
        <v>44</v>
      </c>
      <c r="B29" s="83"/>
      <c r="D29" s="48">
        <f>SUM(D23:D28)</f>
        <v>19354491</v>
      </c>
      <c r="E29" s="156"/>
      <c r="F29" s="116">
        <f>SUM(F23:F28)</f>
        <v>43014572</v>
      </c>
      <c r="G29" s="116"/>
      <c r="H29" s="129">
        <f>SUM(H23:H28)</f>
        <v>-22314499</v>
      </c>
      <c r="I29" s="116"/>
      <c r="J29" s="116">
        <f>SUM(J23:J28)</f>
        <v>41267131</v>
      </c>
      <c r="K29" s="156"/>
      <c r="L29" s="35"/>
      <c r="M29" s="35"/>
      <c r="N29" s="35"/>
      <c r="O29" s="66"/>
      <c r="P29" s="66"/>
      <c r="Q29" s="66"/>
      <c r="R29" s="66"/>
    </row>
    <row r="30" spans="1:20">
      <c r="A30" s="66" t="s">
        <v>243</v>
      </c>
      <c r="B30" s="103"/>
      <c r="D30" s="185">
        <v>-1554430</v>
      </c>
      <c r="E30" s="95">
        <v>-600089</v>
      </c>
      <c r="F30" s="129">
        <v>-3579330</v>
      </c>
      <c r="G30" s="95"/>
      <c r="H30" s="182">
        <v>-600089</v>
      </c>
      <c r="I30" s="95"/>
      <c r="J30" s="29">
        <v>-703848</v>
      </c>
      <c r="K30" s="36"/>
      <c r="L30" s="36"/>
      <c r="M30" s="36"/>
      <c r="N30" s="24"/>
      <c r="O30" s="36"/>
    </row>
    <row r="31" spans="1:20" ht="21" thickBot="1">
      <c r="A31" s="68" t="s">
        <v>45</v>
      </c>
      <c r="B31" s="157"/>
      <c r="D31" s="56">
        <f>SUM(D29:D30)</f>
        <v>17800061</v>
      </c>
      <c r="E31" s="156"/>
      <c r="F31" s="200">
        <f>SUM(F29:F30)</f>
        <v>39435242</v>
      </c>
      <c r="G31" s="116"/>
      <c r="H31" s="183">
        <f>SUM(H29:H30)</f>
        <v>-22914588</v>
      </c>
      <c r="I31" s="116"/>
      <c r="J31" s="200">
        <f>SUM(J29:J30)</f>
        <v>40563283</v>
      </c>
      <c r="K31" s="156"/>
      <c r="L31" s="37"/>
      <c r="M31" s="35"/>
      <c r="N31" s="35"/>
    </row>
    <row r="32" spans="1:20" ht="12.75" customHeight="1" thickTop="1">
      <c r="A32" s="68"/>
      <c r="B32" s="157"/>
      <c r="D32" s="38"/>
      <c r="E32" s="156"/>
      <c r="F32" s="116"/>
      <c r="G32" s="116"/>
      <c r="H32" s="55"/>
      <c r="I32" s="116"/>
      <c r="J32" s="55"/>
      <c r="K32" s="156"/>
      <c r="L32" s="37"/>
      <c r="M32" s="35"/>
      <c r="N32" s="35"/>
    </row>
    <row r="33" spans="1:18" ht="20.399999999999999">
      <c r="A33" s="94" t="s">
        <v>136</v>
      </c>
      <c r="B33" s="157"/>
      <c r="D33" s="38"/>
      <c r="E33" s="156"/>
      <c r="F33" s="156"/>
      <c r="G33" s="156"/>
      <c r="H33" s="38"/>
      <c r="I33" s="156"/>
      <c r="J33" s="38"/>
      <c r="K33" s="156"/>
      <c r="L33" s="37"/>
      <c r="M33" s="35"/>
      <c r="N33" s="35"/>
    </row>
    <row r="34" spans="1:18" ht="20.399999999999999">
      <c r="A34" s="94" t="s">
        <v>232</v>
      </c>
      <c r="B34" s="157"/>
      <c r="D34" s="38"/>
      <c r="E34" s="156"/>
      <c r="F34" s="156"/>
      <c r="G34" s="156"/>
      <c r="H34" s="38"/>
      <c r="I34" s="156"/>
      <c r="J34" s="38"/>
      <c r="K34" s="156"/>
      <c r="L34" s="37"/>
      <c r="M34" s="35"/>
      <c r="N34" s="35"/>
    </row>
    <row r="35" spans="1:18" ht="20.399999999999999">
      <c r="A35" s="124" t="s">
        <v>137</v>
      </c>
      <c r="B35" s="157"/>
      <c r="D35" s="58">
        <v>0</v>
      </c>
      <c r="E35" s="156"/>
      <c r="F35" s="58">
        <v>0</v>
      </c>
      <c r="G35" s="156"/>
      <c r="H35" s="58">
        <v>0</v>
      </c>
      <c r="I35" s="156"/>
      <c r="J35" s="58">
        <v>0</v>
      </c>
      <c r="K35" s="156"/>
      <c r="L35" s="37"/>
      <c r="M35" s="35"/>
      <c r="N35" s="35"/>
    </row>
    <row r="36" spans="1:18" ht="20.399999999999999">
      <c r="A36" s="94" t="s">
        <v>242</v>
      </c>
      <c r="B36" s="152"/>
      <c r="D36" s="54">
        <f>SUM(D35)</f>
        <v>0</v>
      </c>
      <c r="E36" s="44"/>
      <c r="F36" s="54">
        <f>SUM(F35)</f>
        <v>0</v>
      </c>
      <c r="G36" s="44"/>
      <c r="H36" s="54">
        <f>SUM(H35)</f>
        <v>0</v>
      </c>
      <c r="I36" s="44"/>
      <c r="J36" s="54">
        <f>SUM(J35)</f>
        <v>0</v>
      </c>
      <c r="K36" s="156"/>
      <c r="L36" s="37"/>
      <c r="M36" s="24"/>
      <c r="N36" s="24"/>
    </row>
    <row r="37" spans="1:18" ht="20.399999999999999">
      <c r="A37" s="94"/>
      <c r="B37" s="152"/>
      <c r="D37" s="12"/>
      <c r="E37" s="44"/>
      <c r="F37" s="12"/>
      <c r="G37" s="44"/>
      <c r="H37" s="12"/>
      <c r="I37" s="44"/>
      <c r="J37" s="12"/>
      <c r="K37" s="156"/>
      <c r="L37" s="37"/>
      <c r="M37" s="24"/>
      <c r="N37" s="24"/>
    </row>
    <row r="38" spans="1:18" ht="21" thickBot="1">
      <c r="A38" s="90" t="s">
        <v>110</v>
      </c>
      <c r="B38" s="152"/>
      <c r="D38" s="57">
        <f>SUM(D31,D36)</f>
        <v>17800061</v>
      </c>
      <c r="E38" s="116"/>
      <c r="F38" s="167">
        <f>SUM(F31,F36)</f>
        <v>39435242</v>
      </c>
      <c r="G38" s="116"/>
      <c r="H38" s="206">
        <f>SUM(H31,H36)</f>
        <v>-22914588</v>
      </c>
      <c r="I38" s="116"/>
      <c r="J38" s="167">
        <f>SUM(J31,J36)</f>
        <v>40563283</v>
      </c>
      <c r="K38" s="156"/>
      <c r="L38" s="37"/>
      <c r="M38" s="24"/>
      <c r="N38" s="24"/>
    </row>
    <row r="39" spans="1:18" ht="20.399999999999999" thickTop="1">
      <c r="B39" s="152"/>
      <c r="E39" s="95"/>
      <c r="G39" s="95"/>
      <c r="H39" s="95"/>
      <c r="I39" s="95"/>
      <c r="J39" s="95"/>
      <c r="K39" s="95"/>
      <c r="L39" s="28"/>
      <c r="M39" s="24"/>
      <c r="N39" s="24"/>
    </row>
    <row r="40" spans="1:18" ht="20.399999999999999">
      <c r="A40" s="65" t="s">
        <v>178</v>
      </c>
      <c r="B40" s="145"/>
      <c r="J40" s="69" t="s">
        <v>154</v>
      </c>
      <c r="L40" s="24"/>
      <c r="M40" s="24"/>
      <c r="N40" s="24"/>
    </row>
    <row r="41" spans="1:18" ht="20.399999999999999">
      <c r="A41" s="65" t="s">
        <v>244</v>
      </c>
      <c r="B41" s="145"/>
      <c r="J41" s="69" t="s">
        <v>155</v>
      </c>
      <c r="L41" s="24"/>
      <c r="M41" s="24"/>
      <c r="N41" s="24"/>
    </row>
    <row r="42" spans="1:18" ht="20.399999999999999">
      <c r="A42" s="68" t="s">
        <v>114</v>
      </c>
      <c r="B42" s="145"/>
      <c r="L42" s="24"/>
      <c r="M42" s="24"/>
      <c r="N42" s="24"/>
    </row>
    <row r="43" spans="1:18" ht="20.399999999999999">
      <c r="A43" s="68" t="str">
        <f>+A4</f>
        <v>FOR THE THREE - MONTH PERIOD ENDED SEPTEMBER 30, 2023</v>
      </c>
      <c r="B43" s="145"/>
      <c r="L43" s="24"/>
      <c r="M43" s="24"/>
      <c r="N43" s="24"/>
    </row>
    <row r="44" spans="1:18" ht="20.399999999999999">
      <c r="B44" s="94"/>
      <c r="C44" s="94"/>
      <c r="D44" s="158"/>
      <c r="E44" s="158"/>
      <c r="F44" s="158"/>
      <c r="G44" s="158"/>
      <c r="H44" s="158"/>
      <c r="I44" s="158"/>
      <c r="J44" s="72" t="s">
        <v>272</v>
      </c>
      <c r="K44" s="83"/>
      <c r="L44" s="26"/>
      <c r="M44" s="24"/>
      <c r="N44" s="24"/>
    </row>
    <row r="45" spans="1:18" ht="20.399999999999999">
      <c r="B45" s="94"/>
      <c r="C45" s="94"/>
      <c r="D45" s="119"/>
      <c r="E45" s="120" t="s">
        <v>3</v>
      </c>
      <c r="F45" s="119"/>
      <c r="G45" s="121"/>
      <c r="H45" s="122"/>
      <c r="I45" s="123" t="s">
        <v>4</v>
      </c>
      <c r="J45" s="122"/>
      <c r="K45" s="103"/>
      <c r="L45" s="27"/>
      <c r="M45" s="24"/>
      <c r="N45" s="24"/>
    </row>
    <row r="46" spans="1:18" ht="20.399999999999999">
      <c r="B46" s="86" t="s">
        <v>156</v>
      </c>
      <c r="C46" s="147"/>
      <c r="D46" s="148">
        <v>2023</v>
      </c>
      <c r="E46" s="147"/>
      <c r="F46" s="148">
        <v>2022</v>
      </c>
      <c r="G46" s="147"/>
      <c r="H46" s="148">
        <v>2023</v>
      </c>
      <c r="I46" s="147"/>
      <c r="J46" s="148">
        <v>2022</v>
      </c>
      <c r="K46" s="103"/>
      <c r="L46" s="27"/>
      <c r="M46" s="24"/>
      <c r="N46" s="24"/>
    </row>
    <row r="47" spans="1:18" ht="20.399999999999999">
      <c r="A47" s="68" t="s">
        <v>46</v>
      </c>
      <c r="B47" s="152"/>
      <c r="D47" s="159"/>
      <c r="E47" s="68"/>
      <c r="F47" s="4" t="s">
        <v>132</v>
      </c>
      <c r="G47" s="68"/>
      <c r="H47" s="159"/>
      <c r="I47" s="68"/>
      <c r="J47" s="159"/>
      <c r="K47" s="159"/>
      <c r="L47" s="37"/>
      <c r="M47" s="24"/>
      <c r="N47" s="24"/>
      <c r="O47" s="66"/>
      <c r="P47" s="66"/>
      <c r="Q47" s="66"/>
      <c r="R47" s="66"/>
    </row>
    <row r="48" spans="1:18">
      <c r="A48" s="66" t="s">
        <v>47</v>
      </c>
      <c r="B48" s="152"/>
      <c r="D48" s="48">
        <v>18138965</v>
      </c>
      <c r="E48" s="129"/>
      <c r="F48" s="129">
        <v>18887536</v>
      </c>
      <c r="G48" s="129"/>
      <c r="H48" s="129">
        <f>H31</f>
        <v>-22914588</v>
      </c>
      <c r="I48" s="129"/>
      <c r="J48" s="129">
        <f>J31</f>
        <v>40563283</v>
      </c>
      <c r="K48" s="129"/>
      <c r="L48" s="28"/>
      <c r="M48" s="24"/>
      <c r="N48" s="24"/>
      <c r="O48" s="66"/>
      <c r="P48" s="66"/>
      <c r="Q48" s="66"/>
      <c r="R48" s="66"/>
    </row>
    <row r="49" spans="1:18">
      <c r="A49" s="98" t="s">
        <v>138</v>
      </c>
      <c r="B49" s="152"/>
      <c r="D49" s="129"/>
      <c r="E49" s="129"/>
      <c r="F49" s="129"/>
      <c r="G49" s="129"/>
      <c r="H49" s="129"/>
      <c r="I49" s="129"/>
      <c r="J49" s="129"/>
      <c r="K49" s="129"/>
      <c r="L49" s="28"/>
      <c r="M49" s="24"/>
      <c r="N49" s="24"/>
      <c r="O49" s="66"/>
      <c r="P49" s="66"/>
      <c r="Q49" s="66"/>
      <c r="R49" s="66"/>
    </row>
    <row r="50" spans="1:18">
      <c r="A50" s="98" t="s">
        <v>139</v>
      </c>
      <c r="B50" s="187">
        <v>1.3</v>
      </c>
      <c r="D50" s="48">
        <v>0</v>
      </c>
      <c r="E50" s="129"/>
      <c r="F50" s="48">
        <v>20547705.597494543</v>
      </c>
      <c r="G50" s="129"/>
      <c r="H50" s="48">
        <v>0</v>
      </c>
      <c r="I50" s="129"/>
      <c r="J50" s="48">
        <v>0</v>
      </c>
      <c r="K50" s="129"/>
      <c r="L50" s="28"/>
      <c r="M50" s="24"/>
      <c r="N50" s="24"/>
      <c r="O50" s="66"/>
      <c r="P50" s="66"/>
      <c r="Q50" s="66"/>
      <c r="R50" s="66"/>
    </row>
    <row r="51" spans="1:18">
      <c r="A51" s="66" t="s">
        <v>160</v>
      </c>
      <c r="B51" s="152"/>
      <c r="D51" s="185">
        <v>-338904</v>
      </c>
      <c r="E51" s="44"/>
      <c r="F51" s="48">
        <v>0</v>
      </c>
      <c r="G51" s="44"/>
      <c r="H51" s="48">
        <v>0</v>
      </c>
      <c r="I51" s="44"/>
      <c r="J51" s="48">
        <v>0</v>
      </c>
      <c r="K51" s="199"/>
      <c r="L51" s="39"/>
      <c r="M51" s="24"/>
      <c r="N51" s="24"/>
      <c r="O51" s="66"/>
      <c r="P51" s="66"/>
      <c r="Q51" s="66"/>
      <c r="R51" s="66"/>
    </row>
    <row r="52" spans="1:18" ht="21" thickBot="1">
      <c r="A52" s="90" t="s">
        <v>45</v>
      </c>
      <c r="B52" s="152"/>
      <c r="D52" s="56">
        <f>SUM(D48:D51)</f>
        <v>17800061</v>
      </c>
      <c r="E52" s="129"/>
      <c r="F52" s="160">
        <f>SUM(F48:F51)</f>
        <v>39435241.597494543</v>
      </c>
      <c r="G52" s="129"/>
      <c r="H52" s="183">
        <f>SUM(H48:H51)</f>
        <v>-22914588</v>
      </c>
      <c r="I52" s="129"/>
      <c r="J52" s="160">
        <f>SUM(J48:J51)</f>
        <v>40563283</v>
      </c>
      <c r="K52" s="101"/>
      <c r="L52" s="31"/>
      <c r="M52" s="24"/>
      <c r="N52" s="24"/>
      <c r="O52" s="66"/>
      <c r="P52" s="66"/>
      <c r="Q52" s="66"/>
      <c r="R52" s="66"/>
    </row>
    <row r="53" spans="1:18" ht="21" thickTop="1">
      <c r="A53" s="68" t="s">
        <v>48</v>
      </c>
      <c r="B53" s="152"/>
      <c r="D53" s="159"/>
      <c r="E53" s="68"/>
      <c r="F53" s="159"/>
      <c r="G53" s="68"/>
      <c r="H53" s="159"/>
      <c r="I53" s="68"/>
      <c r="J53" s="159"/>
      <c r="K53" s="159"/>
      <c r="L53" s="37"/>
      <c r="M53" s="24"/>
      <c r="N53" s="24"/>
      <c r="O53" s="66"/>
      <c r="P53" s="66"/>
      <c r="Q53" s="66"/>
      <c r="R53" s="66"/>
    </row>
    <row r="54" spans="1:18">
      <c r="A54" s="66" t="s">
        <v>49</v>
      </c>
      <c r="B54" s="152"/>
      <c r="D54" s="48">
        <v>18138965</v>
      </c>
      <c r="E54" s="129"/>
      <c r="F54" s="129">
        <v>18887536</v>
      </c>
      <c r="G54" s="129"/>
      <c r="H54" s="129">
        <v>-22914588</v>
      </c>
      <c r="I54" s="129"/>
      <c r="J54" s="129">
        <v>40563283</v>
      </c>
      <c r="K54" s="129"/>
      <c r="L54" s="28"/>
      <c r="M54" s="24"/>
      <c r="N54" s="24"/>
      <c r="O54" s="66"/>
      <c r="P54" s="66"/>
      <c r="Q54" s="66"/>
      <c r="R54" s="66"/>
    </row>
    <row r="55" spans="1:18">
      <c r="A55" s="98" t="s">
        <v>138</v>
      </c>
      <c r="B55" s="152"/>
      <c r="D55" s="129"/>
      <c r="E55" s="129"/>
      <c r="F55" s="129"/>
      <c r="G55" s="129"/>
      <c r="H55" s="129"/>
      <c r="I55" s="129"/>
      <c r="J55" s="129"/>
      <c r="K55" s="129"/>
      <c r="L55" s="28"/>
      <c r="M55" s="24"/>
      <c r="N55" s="24"/>
      <c r="O55" s="66"/>
      <c r="P55" s="66"/>
      <c r="Q55" s="66"/>
      <c r="R55" s="66"/>
    </row>
    <row r="56" spans="1:18">
      <c r="A56" s="98" t="s">
        <v>139</v>
      </c>
      <c r="B56" s="187">
        <v>1.3</v>
      </c>
      <c r="D56" s="48">
        <v>0</v>
      </c>
      <c r="E56" s="129"/>
      <c r="F56" s="48">
        <v>20547706</v>
      </c>
      <c r="G56" s="129"/>
      <c r="H56" s="48">
        <v>0</v>
      </c>
      <c r="I56" s="129"/>
      <c r="J56" s="48">
        <v>0</v>
      </c>
      <c r="K56" s="129"/>
      <c r="L56" s="28"/>
      <c r="M56" s="24"/>
      <c r="N56" s="24"/>
      <c r="O56" s="66"/>
      <c r="P56" s="66"/>
      <c r="Q56" s="66"/>
      <c r="R56" s="66"/>
    </row>
    <row r="57" spans="1:18">
      <c r="A57" s="66" t="s">
        <v>160</v>
      </c>
      <c r="D57" s="185">
        <v>-338904</v>
      </c>
      <c r="E57" s="40"/>
      <c r="F57" s="48">
        <v>0</v>
      </c>
      <c r="G57" s="40"/>
      <c r="H57" s="48">
        <v>0</v>
      </c>
      <c r="I57" s="40"/>
      <c r="J57" s="48">
        <v>0</v>
      </c>
      <c r="K57" s="161"/>
      <c r="L57" s="39"/>
      <c r="M57" s="24"/>
      <c r="N57" s="24"/>
      <c r="O57" s="66"/>
      <c r="P57" s="66"/>
      <c r="Q57" s="66"/>
      <c r="R57" s="66"/>
    </row>
    <row r="58" spans="1:18" ht="21" thickBot="1">
      <c r="A58" s="90" t="s">
        <v>110</v>
      </c>
      <c r="B58" s="152"/>
      <c r="D58" s="56">
        <f>SUM(D54:D57)</f>
        <v>17800061</v>
      </c>
      <c r="E58" s="129"/>
      <c r="F58" s="160">
        <f>SUM(F54:F57)</f>
        <v>39435242</v>
      </c>
      <c r="G58" s="129"/>
      <c r="H58" s="183">
        <f>SUM(H54:H57)</f>
        <v>-22914588</v>
      </c>
      <c r="I58" s="129"/>
      <c r="J58" s="160">
        <f>SUM(J54:J57)</f>
        <v>40563283</v>
      </c>
      <c r="K58" s="101"/>
      <c r="L58" s="31"/>
      <c r="M58" s="24"/>
      <c r="N58" s="24"/>
      <c r="O58" s="66"/>
      <c r="P58" s="66"/>
      <c r="Q58" s="66"/>
      <c r="R58" s="66"/>
    </row>
    <row r="59" spans="1:18" ht="21" thickTop="1">
      <c r="A59" s="68"/>
      <c r="B59" s="152"/>
      <c r="D59" s="21"/>
      <c r="E59" s="95"/>
      <c r="G59" s="95"/>
      <c r="H59" s="44"/>
      <c r="I59" s="95"/>
      <c r="J59" s="95"/>
      <c r="K59" s="95"/>
      <c r="L59" s="28"/>
      <c r="M59" s="24"/>
      <c r="N59" s="24"/>
      <c r="O59" s="66"/>
      <c r="P59" s="66"/>
      <c r="Q59" s="66"/>
      <c r="R59" s="66"/>
    </row>
    <row r="60" spans="1:18" ht="20.399999999999999">
      <c r="A60" s="94" t="s">
        <v>141</v>
      </c>
      <c r="B60" s="152"/>
      <c r="D60" s="21"/>
      <c r="E60" s="95"/>
      <c r="G60" s="95"/>
      <c r="H60" s="44"/>
      <c r="I60" s="95"/>
      <c r="J60" s="95"/>
      <c r="K60" s="95"/>
      <c r="L60" s="28"/>
      <c r="M60" s="24"/>
      <c r="N60" s="24"/>
      <c r="O60" s="66"/>
      <c r="P60" s="66"/>
      <c r="Q60" s="66"/>
      <c r="R60" s="66"/>
    </row>
    <row r="61" spans="1:18">
      <c r="A61" s="98" t="s">
        <v>161</v>
      </c>
      <c r="B61" s="103">
        <v>19</v>
      </c>
      <c r="D61" s="163">
        <f>D48/D62</f>
        <v>4.3188011832781883E-3</v>
      </c>
      <c r="E61" s="162"/>
      <c r="F61" s="163">
        <f>F48/F62</f>
        <v>4.4970323734573273E-3</v>
      </c>
      <c r="G61" s="162"/>
      <c r="H61" s="163">
        <f>H48/H62</f>
        <v>-5.4558542766211951E-3</v>
      </c>
      <c r="I61" s="162"/>
      <c r="J61" s="163">
        <f>J48/J62</f>
        <v>9.6579245077129828E-3</v>
      </c>
      <c r="K61" s="164"/>
      <c r="L61" s="33"/>
      <c r="M61" s="24"/>
      <c r="N61" s="24"/>
      <c r="O61" s="66"/>
      <c r="P61" s="66"/>
      <c r="Q61" s="66"/>
      <c r="R61" s="66"/>
    </row>
    <row r="62" spans="1:18" ht="20.399999999999999" thickBot="1">
      <c r="A62" s="98" t="s">
        <v>142</v>
      </c>
      <c r="B62" s="103"/>
      <c r="D62" s="59">
        <v>4200000007</v>
      </c>
      <c r="E62" s="165"/>
      <c r="F62" s="59">
        <v>4200000007</v>
      </c>
      <c r="G62" s="165"/>
      <c r="H62" s="59">
        <v>4200000007</v>
      </c>
      <c r="I62" s="165"/>
      <c r="J62" s="59">
        <v>4200000007</v>
      </c>
      <c r="K62" s="165"/>
      <c r="L62" s="41"/>
      <c r="M62" s="24"/>
      <c r="N62" s="24"/>
      <c r="O62" s="66"/>
      <c r="P62" s="66"/>
      <c r="Q62" s="66"/>
      <c r="R62" s="66"/>
    </row>
    <row r="63" spans="1:18" ht="20.399999999999999" thickTop="1">
      <c r="B63" s="145"/>
      <c r="D63" s="42"/>
      <c r="F63" s="24"/>
      <c r="L63" s="24"/>
      <c r="M63" s="24"/>
      <c r="N63" s="24"/>
      <c r="O63" s="66"/>
      <c r="P63" s="66"/>
      <c r="Q63" s="66"/>
      <c r="R63" s="66"/>
    </row>
    <row r="65" spans="3:18">
      <c r="D65" s="116"/>
      <c r="L65" s="66"/>
      <c r="M65" s="66"/>
      <c r="N65" s="66"/>
      <c r="O65" s="66"/>
      <c r="P65" s="66"/>
      <c r="Q65" s="66"/>
      <c r="R65" s="66"/>
    </row>
    <row r="66" spans="3:18">
      <c r="D66" s="25"/>
      <c r="L66" s="66"/>
      <c r="M66" s="66"/>
      <c r="N66" s="66"/>
      <c r="O66" s="66"/>
      <c r="P66" s="66"/>
      <c r="Q66" s="66"/>
      <c r="R66" s="66"/>
    </row>
    <row r="72" spans="3:18" ht="20.399999999999999">
      <c r="C72" s="68"/>
      <c r="L72" s="66"/>
      <c r="M72" s="66"/>
      <c r="N72" s="66"/>
      <c r="O72" s="66"/>
      <c r="P72" s="66"/>
      <c r="Q72" s="66"/>
      <c r="R72" s="66"/>
    </row>
    <row r="76" spans="3:18">
      <c r="L76" s="66"/>
      <c r="M76" s="66"/>
      <c r="N76" s="66"/>
      <c r="O76" s="66"/>
      <c r="P76" s="66"/>
      <c r="Q76" s="66"/>
      <c r="R76" s="66"/>
    </row>
    <row r="77" spans="3:18">
      <c r="L77" s="66"/>
      <c r="M77" s="66"/>
      <c r="N77" s="66"/>
      <c r="O77" s="66"/>
      <c r="P77" s="66"/>
      <c r="Q77" s="66"/>
      <c r="R77" s="66"/>
    </row>
    <row r="80" spans="3:18">
      <c r="L80" s="66"/>
      <c r="M80" s="66"/>
      <c r="N80" s="66"/>
      <c r="O80" s="66"/>
      <c r="P80" s="66"/>
      <c r="Q80" s="66"/>
      <c r="R80" s="66"/>
    </row>
    <row r="81" s="66" customFormat="1"/>
    <row r="82" s="66" customFormat="1"/>
    <row r="97" spans="3:18">
      <c r="C97" s="166"/>
      <c r="L97" s="66"/>
      <c r="M97" s="66"/>
      <c r="N97" s="66"/>
      <c r="O97" s="66"/>
      <c r="P97" s="66"/>
      <c r="Q97" s="66"/>
      <c r="R97" s="66"/>
    </row>
    <row r="122" spans="3:18" ht="20.399999999999999">
      <c r="C122" s="68"/>
      <c r="L122" s="66"/>
      <c r="M122" s="66"/>
      <c r="N122" s="66"/>
      <c r="O122" s="66"/>
      <c r="P122" s="66"/>
      <c r="Q122" s="66"/>
      <c r="R122" s="66"/>
    </row>
    <row r="124" spans="3:18" ht="20.399999999999999">
      <c r="C124" s="68"/>
      <c r="L124" s="66"/>
      <c r="M124" s="66"/>
      <c r="N124" s="66"/>
      <c r="O124" s="66"/>
      <c r="P124" s="66"/>
      <c r="Q124" s="66"/>
      <c r="R124" s="66"/>
    </row>
    <row r="126" spans="3:18" ht="20.399999999999999">
      <c r="C126" s="68"/>
      <c r="L126" s="66"/>
      <c r="M126" s="66"/>
      <c r="N126" s="66"/>
      <c r="O126" s="66"/>
      <c r="P126" s="66"/>
      <c r="Q126" s="66"/>
      <c r="R126" s="66"/>
    </row>
  </sheetData>
  <phoneticPr fontId="255" type="noConversion"/>
  <pageMargins left="0.78740157480314965" right="0.39370078740157483" top="0.47244094488188981" bottom="0.31496062992125984" header="0.51181102362204722" footer="0.31496062992125984"/>
  <pageSetup paperSize="9" scale="78" firstPageNumber="4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9"/>
  <sheetViews>
    <sheetView view="pageBreakPreview" zoomScale="80" zoomScaleNormal="100" zoomScaleSheetLayoutView="80" workbookViewId="0">
      <selection activeCell="B57" sqref="B57"/>
    </sheetView>
  </sheetViews>
  <sheetFormatPr defaultColWidth="9.21875" defaultRowHeight="19.8"/>
  <cols>
    <col min="1" max="1" width="50.44140625" style="66" customWidth="1"/>
    <col min="2" max="2" width="9.21875" style="66" bestFit="1" customWidth="1"/>
    <col min="3" max="3" width="1.21875" style="66" customWidth="1"/>
    <col min="4" max="4" width="14.77734375" style="66" customWidth="1"/>
    <col min="5" max="5" width="1.21875" style="66" customWidth="1"/>
    <col min="6" max="6" width="14.77734375" style="228" customWidth="1"/>
    <col min="7" max="7" width="1.21875" style="228" customWidth="1"/>
    <col min="8" max="8" width="14.77734375" style="228" customWidth="1"/>
    <col min="9" max="9" width="1.21875" style="228" customWidth="1"/>
    <col min="10" max="10" width="14.77734375" style="228" customWidth="1"/>
    <col min="11" max="11" width="13.5546875" style="66" customWidth="1"/>
    <col min="12" max="12" width="3.77734375" style="25" customWidth="1"/>
    <col min="13" max="13" width="18.77734375" style="25" bestFit="1" customWidth="1"/>
    <col min="14" max="14" width="2.77734375" style="25" customWidth="1"/>
    <col min="15" max="15" width="17" style="25" bestFit="1" customWidth="1"/>
    <col min="16" max="16" width="0.5546875" style="25" customWidth="1"/>
    <col min="17" max="18" width="14.77734375" style="25" customWidth="1"/>
    <col min="19" max="19" width="10.5546875" style="66" bestFit="1" customWidth="1"/>
    <col min="20" max="16384" width="9.21875" style="66"/>
  </cols>
  <sheetData>
    <row r="1" spans="1:20" ht="20.399999999999999">
      <c r="A1" s="65" t="s">
        <v>178</v>
      </c>
      <c r="B1" s="145"/>
      <c r="J1" s="229"/>
      <c r="L1" s="24"/>
      <c r="M1" s="24"/>
      <c r="N1" s="24"/>
    </row>
    <row r="2" spans="1:20" ht="20.399999999999999">
      <c r="A2" s="65" t="s">
        <v>244</v>
      </c>
      <c r="B2" s="145"/>
      <c r="J2" s="229"/>
      <c r="L2" s="24"/>
      <c r="M2" s="24"/>
      <c r="N2" s="24"/>
    </row>
    <row r="3" spans="1:20" ht="20.399999999999999">
      <c r="A3" s="70" t="s">
        <v>34</v>
      </c>
      <c r="B3" s="145"/>
      <c r="L3" s="24"/>
      <c r="M3" s="24"/>
      <c r="N3" s="24"/>
    </row>
    <row r="4" spans="1:20" ht="20.399999999999999">
      <c r="A4" s="65" t="s">
        <v>280</v>
      </c>
      <c r="B4" s="145"/>
      <c r="J4" s="229"/>
      <c r="L4" s="24"/>
      <c r="M4" s="24"/>
      <c r="N4" s="24"/>
    </row>
    <row r="5" spans="1:20" ht="20.399999999999999">
      <c r="B5" s="98"/>
      <c r="C5" s="98"/>
      <c r="D5" s="146"/>
      <c r="E5" s="146"/>
      <c r="F5" s="230"/>
      <c r="G5" s="230"/>
      <c r="H5" s="230"/>
      <c r="I5" s="230"/>
      <c r="J5" s="72" t="s">
        <v>272</v>
      </c>
      <c r="K5" s="83"/>
      <c r="L5" s="26"/>
      <c r="M5" s="24"/>
      <c r="N5" s="24"/>
    </row>
    <row r="6" spans="1:20" ht="20.399999999999999">
      <c r="B6" s="94"/>
      <c r="C6" s="94"/>
      <c r="D6" s="119"/>
      <c r="E6" s="120" t="s">
        <v>3</v>
      </c>
      <c r="F6" s="231"/>
      <c r="G6" s="232"/>
      <c r="H6" s="231"/>
      <c r="I6" s="233" t="s">
        <v>4</v>
      </c>
      <c r="J6" s="231"/>
      <c r="K6" s="103"/>
      <c r="L6" s="27"/>
      <c r="M6" s="24"/>
      <c r="N6" s="24"/>
    </row>
    <row r="7" spans="1:20" ht="20.399999999999999">
      <c r="B7" s="86" t="s">
        <v>156</v>
      </c>
      <c r="C7" s="147"/>
      <c r="D7" s="148">
        <v>2023</v>
      </c>
      <c r="E7" s="147"/>
      <c r="F7" s="148">
        <v>2022</v>
      </c>
      <c r="G7" s="302"/>
      <c r="H7" s="148">
        <v>2023</v>
      </c>
      <c r="I7" s="148"/>
      <c r="J7" s="148">
        <v>2022</v>
      </c>
      <c r="K7" s="103"/>
      <c r="L7" s="27"/>
      <c r="M7" s="24"/>
      <c r="N7" s="24"/>
    </row>
    <row r="8" spans="1:20" ht="20.399999999999999">
      <c r="A8" s="149"/>
      <c r="B8" s="150"/>
      <c r="D8" s="67"/>
      <c r="E8" s="67"/>
      <c r="F8" s="168" t="s">
        <v>132</v>
      </c>
      <c r="G8" s="234"/>
      <c r="H8" s="234"/>
      <c r="I8" s="234"/>
      <c r="J8" s="234"/>
      <c r="K8" s="67"/>
      <c r="L8" s="28"/>
      <c r="M8" s="24"/>
      <c r="N8" s="24"/>
    </row>
    <row r="9" spans="1:20">
      <c r="A9" s="66" t="s">
        <v>35</v>
      </c>
      <c r="B9" s="150"/>
      <c r="D9" s="182">
        <v>558017029</v>
      </c>
      <c r="E9" s="235"/>
      <c r="F9" s="182">
        <v>706822312</v>
      </c>
      <c r="G9" s="181"/>
      <c r="H9" s="209">
        <v>332367006</v>
      </c>
      <c r="I9" s="181"/>
      <c r="J9" s="209">
        <v>454515351</v>
      </c>
      <c r="K9" s="151"/>
      <c r="L9" s="28"/>
      <c r="M9" s="24"/>
      <c r="N9" s="24"/>
    </row>
    <row r="10" spans="1:20">
      <c r="A10" s="66" t="s">
        <v>36</v>
      </c>
      <c r="B10" s="150"/>
      <c r="D10" s="182">
        <v>437624518</v>
      </c>
      <c r="E10" s="235"/>
      <c r="F10" s="182">
        <v>99614904</v>
      </c>
      <c r="G10" s="236"/>
      <c r="H10" s="209">
        <v>15633602</v>
      </c>
      <c r="I10" s="236"/>
      <c r="J10" s="209">
        <v>3613754</v>
      </c>
      <c r="K10" s="67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66" t="s">
        <v>180</v>
      </c>
      <c r="B11" s="150"/>
      <c r="D11" s="180">
        <v>0</v>
      </c>
      <c r="E11" s="235"/>
      <c r="F11" s="180">
        <v>0</v>
      </c>
      <c r="G11" s="236"/>
      <c r="H11" s="180">
        <v>0</v>
      </c>
      <c r="I11" s="236"/>
      <c r="J11" s="180">
        <v>32552947</v>
      </c>
      <c r="K11" s="67"/>
      <c r="L11" s="28"/>
      <c r="M11" s="24"/>
      <c r="N11" s="24"/>
      <c r="O11" s="24"/>
      <c r="P11" s="24"/>
      <c r="Q11" s="24"/>
      <c r="R11" s="24"/>
      <c r="S11" s="24"/>
      <c r="T11" s="24"/>
    </row>
    <row r="12" spans="1:20" ht="20.399999999999999">
      <c r="A12" s="68" t="s">
        <v>233</v>
      </c>
      <c r="B12" s="152"/>
      <c r="D12" s="54">
        <v>995641547</v>
      </c>
      <c r="E12" s="129"/>
      <c r="F12" s="169">
        <v>806437216</v>
      </c>
      <c r="G12" s="234"/>
      <c r="H12" s="169">
        <v>348000608</v>
      </c>
      <c r="I12" s="234"/>
      <c r="J12" s="169">
        <v>490682052</v>
      </c>
      <c r="K12" s="101"/>
      <c r="L12" s="31"/>
      <c r="M12" s="24"/>
      <c r="N12" s="24"/>
      <c r="O12" s="66"/>
      <c r="P12" s="66"/>
      <c r="Q12" s="66"/>
      <c r="R12" s="66"/>
    </row>
    <row r="13" spans="1:20">
      <c r="A13" s="66" t="s">
        <v>37</v>
      </c>
      <c r="B13" s="152"/>
      <c r="D13" s="181">
        <v>-394455773</v>
      </c>
      <c r="E13" s="181"/>
      <c r="F13" s="181">
        <v>-487642521</v>
      </c>
      <c r="G13" s="181"/>
      <c r="H13" s="181">
        <v>-230143496</v>
      </c>
      <c r="I13" s="181"/>
      <c r="J13" s="181">
        <v>-312087745</v>
      </c>
      <c r="K13" s="129"/>
      <c r="L13" s="28"/>
      <c r="M13" s="32"/>
      <c r="N13" s="24"/>
      <c r="O13" s="66"/>
      <c r="P13" s="66"/>
      <c r="Q13" s="66"/>
      <c r="R13" s="66"/>
    </row>
    <row r="14" spans="1:20">
      <c r="A14" s="66" t="s">
        <v>38</v>
      </c>
      <c r="B14" s="152"/>
      <c r="C14" s="95"/>
      <c r="D14" s="181">
        <v>-224888812</v>
      </c>
      <c r="E14" s="181"/>
      <c r="F14" s="181">
        <v>-85052101</v>
      </c>
      <c r="G14" s="181"/>
      <c r="H14" s="182">
        <v>-11840105</v>
      </c>
      <c r="I14" s="181"/>
      <c r="J14" s="182">
        <v>-7291666</v>
      </c>
      <c r="K14" s="129"/>
      <c r="L14" s="28"/>
      <c r="M14" s="32"/>
      <c r="N14" s="24"/>
      <c r="O14" s="66"/>
      <c r="P14" s="66"/>
      <c r="Q14" s="66"/>
      <c r="R14" s="66"/>
    </row>
    <row r="15" spans="1:20" ht="20.399999999999999">
      <c r="A15" s="68" t="s">
        <v>241</v>
      </c>
      <c r="B15" s="152"/>
      <c r="C15" s="95"/>
      <c r="D15" s="169">
        <v>-619344585</v>
      </c>
      <c r="E15" s="129"/>
      <c r="F15" s="170">
        <v>-572694622</v>
      </c>
      <c r="G15" s="234"/>
      <c r="H15" s="169">
        <v>-241983601</v>
      </c>
      <c r="I15" s="234"/>
      <c r="J15" s="170">
        <v>-319379411</v>
      </c>
      <c r="K15" s="129"/>
      <c r="L15" s="28"/>
      <c r="M15" s="32"/>
      <c r="N15" s="24"/>
      <c r="O15" s="66"/>
      <c r="P15" s="66"/>
      <c r="Q15" s="66"/>
      <c r="R15" s="66"/>
    </row>
    <row r="16" spans="1:20" ht="20.399999999999999">
      <c r="A16" s="94" t="s">
        <v>133</v>
      </c>
      <c r="B16" s="152"/>
      <c r="C16" s="95"/>
      <c r="D16" s="180">
        <v>376296962</v>
      </c>
      <c r="E16" s="223"/>
      <c r="F16" s="180">
        <v>233742594</v>
      </c>
      <c r="G16" s="223"/>
      <c r="H16" s="180">
        <v>106017007</v>
      </c>
      <c r="I16" s="223"/>
      <c r="J16" s="180">
        <v>171302641</v>
      </c>
      <c r="K16" s="129"/>
      <c r="L16" s="28"/>
      <c r="M16" s="32"/>
      <c r="N16" s="24"/>
      <c r="O16" s="66"/>
      <c r="P16" s="66"/>
      <c r="Q16" s="66"/>
      <c r="R16" s="66"/>
    </row>
    <row r="17" spans="1:20">
      <c r="A17" s="66" t="s">
        <v>214</v>
      </c>
      <c r="B17" s="150"/>
      <c r="D17" s="181">
        <v>73021227</v>
      </c>
      <c r="E17" s="181"/>
      <c r="F17" s="181">
        <v>119604614</v>
      </c>
      <c r="G17" s="181"/>
      <c r="H17" s="181">
        <v>168525121</v>
      </c>
      <c r="I17" s="181"/>
      <c r="J17" s="181">
        <v>17270889</v>
      </c>
      <c r="K17" s="151"/>
      <c r="L17" s="28"/>
      <c r="M17" s="24"/>
      <c r="N17" s="24"/>
      <c r="O17" s="24"/>
      <c r="P17" s="24"/>
      <c r="Q17" s="24"/>
      <c r="R17" s="24"/>
      <c r="S17" s="24"/>
      <c r="T17" s="24"/>
    </row>
    <row r="18" spans="1:20">
      <c r="A18" s="66" t="s">
        <v>179</v>
      </c>
      <c r="B18" s="150"/>
      <c r="D18" s="180">
        <v>0</v>
      </c>
      <c r="E18" s="181"/>
      <c r="F18" s="180">
        <v>0</v>
      </c>
      <c r="G18" s="181"/>
      <c r="H18" s="180">
        <v>0</v>
      </c>
      <c r="I18" s="181"/>
      <c r="J18" s="180">
        <v>35973048</v>
      </c>
      <c r="K18" s="151"/>
      <c r="L18" s="28"/>
      <c r="M18" s="24"/>
      <c r="N18" s="24"/>
      <c r="O18" s="24"/>
      <c r="P18" s="24"/>
      <c r="Q18" s="24"/>
      <c r="R18" s="24"/>
      <c r="S18" s="24"/>
      <c r="T18" s="24"/>
    </row>
    <row r="19" spans="1:20" customFormat="1" ht="23.4">
      <c r="A19" s="237" t="s">
        <v>269</v>
      </c>
      <c r="D19" s="210">
        <v>0</v>
      </c>
      <c r="E19" s="235"/>
      <c r="F19" s="210">
        <v>25874937</v>
      </c>
      <c r="G19" s="181"/>
      <c r="H19" s="219">
        <v>-534742</v>
      </c>
      <c r="I19" s="181"/>
      <c r="J19" s="219">
        <v>-29609766</v>
      </c>
    </row>
    <row r="20" spans="1:20" ht="20.399999999999999">
      <c r="A20" s="94" t="s">
        <v>135</v>
      </c>
      <c r="B20" s="152"/>
      <c r="C20" s="95"/>
      <c r="D20" s="211">
        <v>449318189</v>
      </c>
      <c r="E20" s="235"/>
      <c r="F20" s="211">
        <v>379222145</v>
      </c>
      <c r="G20" s="181"/>
      <c r="H20" s="211">
        <v>274007386</v>
      </c>
      <c r="I20" s="181"/>
      <c r="J20" s="211">
        <v>194936812</v>
      </c>
      <c r="K20" s="129"/>
      <c r="L20" s="28"/>
      <c r="M20" s="32"/>
      <c r="N20" s="24"/>
      <c r="O20" s="66"/>
      <c r="P20" s="66"/>
      <c r="Q20" s="66"/>
      <c r="R20" s="66"/>
    </row>
    <row r="21" spans="1:20">
      <c r="A21" s="126" t="s">
        <v>140</v>
      </c>
      <c r="B21" s="152"/>
      <c r="C21" s="95"/>
      <c r="D21" s="181">
        <v>-47768509</v>
      </c>
      <c r="E21" s="181"/>
      <c r="F21" s="181">
        <v>-88279423</v>
      </c>
      <c r="G21" s="181"/>
      <c r="H21" s="181">
        <v>-25293537</v>
      </c>
      <c r="I21" s="181"/>
      <c r="J21" s="181">
        <v>-52287514</v>
      </c>
      <c r="K21" s="129"/>
      <c r="L21" s="28"/>
      <c r="M21" s="32"/>
      <c r="N21" s="24"/>
      <c r="O21" s="66"/>
      <c r="P21" s="66"/>
      <c r="Q21" s="66"/>
      <c r="R21" s="66"/>
    </row>
    <row r="22" spans="1:20">
      <c r="A22" s="66" t="s">
        <v>39</v>
      </c>
      <c r="B22" s="152"/>
      <c r="C22" s="95"/>
      <c r="D22" s="181"/>
      <c r="E22" s="181"/>
      <c r="F22" s="181"/>
      <c r="G22" s="181"/>
      <c r="H22" s="209"/>
      <c r="I22" s="181"/>
      <c r="J22" s="180"/>
      <c r="K22" s="129"/>
      <c r="L22" s="33"/>
      <c r="M22" s="32"/>
      <c r="N22" s="24"/>
      <c r="O22" s="66"/>
      <c r="P22" s="66"/>
      <c r="Q22" s="66"/>
      <c r="R22" s="66"/>
    </row>
    <row r="23" spans="1:20">
      <c r="A23" s="66" t="s">
        <v>308</v>
      </c>
      <c r="B23" s="152"/>
      <c r="C23" s="95"/>
      <c r="D23" s="180">
        <v>0</v>
      </c>
      <c r="E23" s="181"/>
      <c r="F23" s="181">
        <v>-125415695</v>
      </c>
      <c r="G23" s="181"/>
      <c r="H23" s="180">
        <v>0</v>
      </c>
      <c r="I23" s="181"/>
      <c r="J23" s="181">
        <v>-125415695</v>
      </c>
      <c r="K23" s="129"/>
      <c r="L23" s="33"/>
      <c r="M23" s="32"/>
      <c r="N23" s="24"/>
      <c r="O23" s="66"/>
      <c r="P23" s="66"/>
      <c r="Q23" s="66"/>
      <c r="R23" s="66"/>
    </row>
    <row r="24" spans="1:20">
      <c r="A24" s="66" t="s">
        <v>281</v>
      </c>
      <c r="B24" s="152"/>
      <c r="C24" s="95"/>
      <c r="D24" s="181">
        <v>-268096148</v>
      </c>
      <c r="E24" s="181"/>
      <c r="F24" s="181">
        <v>-228709759</v>
      </c>
      <c r="G24" s="181"/>
      <c r="H24" s="209">
        <v>-167416744</v>
      </c>
      <c r="I24" s="181"/>
      <c r="J24" s="181">
        <v>-139562038</v>
      </c>
      <c r="K24" s="129"/>
      <c r="L24" s="33"/>
      <c r="M24" s="32"/>
      <c r="N24" s="24"/>
      <c r="O24" s="66"/>
      <c r="P24" s="66"/>
      <c r="Q24" s="66"/>
      <c r="R24" s="66"/>
    </row>
    <row r="25" spans="1:20" ht="20.399999999999999">
      <c r="A25" s="68" t="s">
        <v>40</v>
      </c>
      <c r="B25" s="152"/>
      <c r="C25" s="95"/>
      <c r="D25" s="238">
        <v>-315864657</v>
      </c>
      <c r="E25" s="129"/>
      <c r="F25" s="238">
        <v>-442404877</v>
      </c>
      <c r="G25" s="234"/>
      <c r="H25" s="238">
        <v>-192710281</v>
      </c>
      <c r="I25" s="234"/>
      <c r="J25" s="238">
        <v>-317265247</v>
      </c>
      <c r="K25" s="101"/>
      <c r="L25" s="31"/>
      <c r="M25" s="32"/>
      <c r="N25" s="24"/>
      <c r="O25" s="66"/>
      <c r="P25" s="66"/>
      <c r="Q25" s="66"/>
      <c r="R25" s="66"/>
    </row>
    <row r="26" spans="1:20" ht="20.399999999999999">
      <c r="A26" s="94" t="s">
        <v>134</v>
      </c>
      <c r="B26" s="152"/>
      <c r="C26" s="186"/>
      <c r="D26" s="14"/>
      <c r="E26" s="116"/>
      <c r="K26" s="95"/>
      <c r="L26" s="28"/>
      <c r="M26" s="32"/>
      <c r="N26" s="24"/>
      <c r="O26" s="66"/>
      <c r="P26" s="66"/>
      <c r="Q26" s="66"/>
      <c r="R26" s="66"/>
    </row>
    <row r="27" spans="1:20" ht="20.399999999999999">
      <c r="A27" s="94" t="s">
        <v>201</v>
      </c>
      <c r="B27" s="152"/>
      <c r="C27" s="186"/>
      <c r="D27" s="180">
        <v>133453532</v>
      </c>
      <c r="E27" s="239"/>
      <c r="F27" s="221">
        <v>-63182732</v>
      </c>
      <c r="G27" s="239"/>
      <c r="H27" s="180">
        <v>81297105</v>
      </c>
      <c r="I27" s="239"/>
      <c r="J27" s="221">
        <v>-122328435</v>
      </c>
      <c r="K27" s="95"/>
      <c r="L27" s="28"/>
      <c r="M27" s="32"/>
      <c r="N27" s="24"/>
      <c r="O27" s="66"/>
      <c r="P27" s="66"/>
      <c r="Q27" s="66"/>
      <c r="R27" s="66"/>
    </row>
    <row r="28" spans="1:20">
      <c r="A28" s="66" t="s">
        <v>42</v>
      </c>
      <c r="B28" s="150"/>
      <c r="D28" s="182">
        <v>1673329</v>
      </c>
      <c r="E28" s="181"/>
      <c r="F28" s="182">
        <v>1512723</v>
      </c>
      <c r="G28" s="236"/>
      <c r="H28" s="182">
        <v>35456025</v>
      </c>
      <c r="I28" s="236"/>
      <c r="J28" s="182">
        <v>63303610</v>
      </c>
      <c r="K28" s="155"/>
      <c r="L28" s="33"/>
      <c r="M28" s="24"/>
      <c r="N28" s="24"/>
    </row>
    <row r="29" spans="1:20">
      <c r="A29" s="66" t="s">
        <v>41</v>
      </c>
      <c r="B29" s="150"/>
      <c r="C29" s="95"/>
      <c r="D29" s="181">
        <v>-64312418</v>
      </c>
      <c r="E29" s="181"/>
      <c r="F29" s="181">
        <v>-93246431</v>
      </c>
      <c r="G29" s="181"/>
      <c r="H29" s="181">
        <v>-70570629</v>
      </c>
      <c r="I29" s="181"/>
      <c r="J29" s="181">
        <v>-100421417</v>
      </c>
      <c r="K29" s="95"/>
      <c r="L29" s="28"/>
      <c r="M29" s="32"/>
      <c r="N29" s="24"/>
      <c r="O29" s="66"/>
      <c r="P29" s="66"/>
      <c r="Q29" s="66"/>
      <c r="R29" s="66"/>
    </row>
    <row r="30" spans="1:20">
      <c r="A30" s="66" t="s">
        <v>320</v>
      </c>
      <c r="B30" s="103"/>
      <c r="C30" s="95"/>
      <c r="D30" s="209"/>
      <c r="E30" s="209"/>
      <c r="F30" s="209"/>
      <c r="G30" s="209"/>
      <c r="H30" s="209"/>
      <c r="I30" s="209"/>
      <c r="J30" s="209"/>
      <c r="K30" s="95"/>
      <c r="L30" s="28"/>
      <c r="M30" s="32"/>
      <c r="N30" s="24"/>
      <c r="O30" s="66"/>
      <c r="P30" s="66"/>
      <c r="Q30" s="66"/>
      <c r="R30" s="66"/>
    </row>
    <row r="31" spans="1:20">
      <c r="A31" s="66" t="s">
        <v>43</v>
      </c>
      <c r="B31" s="187">
        <v>9</v>
      </c>
      <c r="C31" s="95"/>
      <c r="D31" s="240">
        <v>-2631399</v>
      </c>
      <c r="E31" s="239"/>
      <c r="F31" s="240">
        <v>-7145885</v>
      </c>
      <c r="G31" s="239"/>
      <c r="H31" s="210">
        <v>0</v>
      </c>
      <c r="I31" s="239"/>
      <c r="J31" s="210">
        <v>0</v>
      </c>
      <c r="K31" s="96"/>
      <c r="L31" s="34"/>
      <c r="M31" s="24"/>
      <c r="N31" s="24"/>
      <c r="O31" s="24"/>
      <c r="P31" s="66"/>
      <c r="Q31" s="66"/>
      <c r="R31" s="66"/>
    </row>
    <row r="32" spans="1:20" ht="20.399999999999999">
      <c r="A32" s="68" t="s">
        <v>44</v>
      </c>
      <c r="B32" s="241"/>
      <c r="D32" s="228">
        <v>68183044</v>
      </c>
      <c r="E32" s="156"/>
      <c r="F32" s="228">
        <v>-162062325</v>
      </c>
      <c r="H32" s="228">
        <v>46182501</v>
      </c>
      <c r="J32" s="228">
        <v>-159446242</v>
      </c>
      <c r="K32" s="156"/>
      <c r="L32" s="35"/>
      <c r="M32" s="35"/>
      <c r="N32" s="35"/>
      <c r="O32" s="66"/>
      <c r="P32" s="66"/>
      <c r="Q32" s="66"/>
      <c r="R32" s="66"/>
    </row>
    <row r="33" spans="1:15">
      <c r="A33" s="66" t="s">
        <v>243</v>
      </c>
      <c r="B33" s="128">
        <v>24</v>
      </c>
      <c r="D33" s="181">
        <v>-8277446</v>
      </c>
      <c r="E33" s="239"/>
      <c r="F33" s="181">
        <v>-17892394</v>
      </c>
      <c r="G33" s="239"/>
      <c r="H33" s="182">
        <v>-356176</v>
      </c>
      <c r="I33" s="239"/>
      <c r="J33" s="182">
        <v>-9550742</v>
      </c>
      <c r="K33" s="239"/>
      <c r="L33" s="182"/>
      <c r="M33" s="239"/>
      <c r="N33" s="182"/>
      <c r="O33" s="36"/>
    </row>
    <row r="34" spans="1:15" ht="21" thickBot="1">
      <c r="A34" s="68" t="s">
        <v>296</v>
      </c>
      <c r="B34" s="157"/>
      <c r="D34" s="56">
        <v>59905598</v>
      </c>
      <c r="E34" s="156"/>
      <c r="F34" s="242">
        <v>-179954719</v>
      </c>
      <c r="H34" s="172">
        <v>45826325</v>
      </c>
      <c r="J34" s="242">
        <v>-168996984</v>
      </c>
      <c r="K34" s="156"/>
      <c r="L34" s="37"/>
      <c r="M34" s="35"/>
      <c r="N34" s="35"/>
    </row>
    <row r="35" spans="1:15" ht="12.75" customHeight="1" thickTop="1">
      <c r="A35" s="68"/>
      <c r="B35" s="157"/>
      <c r="D35" s="38"/>
      <c r="E35" s="156"/>
      <c r="H35" s="173"/>
      <c r="J35" s="173"/>
      <c r="K35" s="156"/>
      <c r="L35" s="37"/>
      <c r="M35" s="35"/>
      <c r="N35" s="35"/>
    </row>
    <row r="36" spans="1:15" ht="20.399999999999999">
      <c r="A36" s="94" t="s">
        <v>136</v>
      </c>
      <c r="B36" s="157"/>
      <c r="D36" s="38"/>
      <c r="E36" s="156"/>
      <c r="F36" s="243"/>
      <c r="G36" s="243"/>
      <c r="H36" s="174"/>
      <c r="I36" s="243"/>
      <c r="J36" s="174"/>
      <c r="K36" s="156"/>
      <c r="L36" s="37"/>
      <c r="M36" s="35"/>
      <c r="N36" s="35"/>
    </row>
    <row r="37" spans="1:15" ht="20.399999999999999">
      <c r="A37" s="94" t="s">
        <v>232</v>
      </c>
      <c r="B37" s="157"/>
      <c r="D37" s="38"/>
      <c r="E37" s="156"/>
      <c r="F37" s="243"/>
      <c r="G37" s="243"/>
      <c r="H37" s="174"/>
      <c r="I37" s="243"/>
      <c r="J37" s="174"/>
      <c r="K37" s="156"/>
      <c r="L37" s="37"/>
      <c r="M37" s="35"/>
      <c r="N37" s="35"/>
    </row>
    <row r="38" spans="1:15" ht="20.399999999999999">
      <c r="A38" s="124" t="s">
        <v>137</v>
      </c>
      <c r="B38" s="157"/>
      <c r="D38" s="219">
        <v>-3161636</v>
      </c>
      <c r="E38" s="181"/>
      <c r="F38" s="210">
        <v>11667616</v>
      </c>
      <c r="G38" s="181"/>
      <c r="H38" s="219">
        <v>-2900083</v>
      </c>
      <c r="I38" s="212"/>
      <c r="J38" s="210">
        <v>10390786</v>
      </c>
      <c r="K38" s="156"/>
      <c r="L38" s="37"/>
      <c r="M38" s="35"/>
      <c r="N38" s="35"/>
    </row>
    <row r="39" spans="1:15" ht="20.399999999999999">
      <c r="A39" s="94" t="s">
        <v>317</v>
      </c>
      <c r="B39" s="152"/>
      <c r="D39" s="169">
        <v>-3161636</v>
      </c>
      <c r="E39" s="44"/>
      <c r="F39" s="169">
        <v>11667616</v>
      </c>
      <c r="G39" s="171"/>
      <c r="H39" s="169">
        <v>-2900083</v>
      </c>
      <c r="I39" s="171"/>
      <c r="J39" s="169">
        <v>10390786</v>
      </c>
      <c r="K39" s="156"/>
      <c r="L39" s="37"/>
      <c r="M39" s="24"/>
      <c r="N39" s="24"/>
    </row>
    <row r="40" spans="1:15" ht="20.399999999999999">
      <c r="A40" s="94"/>
      <c r="B40" s="152"/>
      <c r="D40" s="12"/>
      <c r="E40" s="44"/>
      <c r="F40" s="175"/>
      <c r="G40" s="171"/>
      <c r="H40" s="175"/>
      <c r="I40" s="171"/>
      <c r="J40" s="175"/>
      <c r="K40" s="156"/>
      <c r="L40" s="37"/>
      <c r="M40" s="24"/>
      <c r="N40" s="24"/>
    </row>
    <row r="41" spans="1:15" ht="21" thickBot="1">
      <c r="A41" s="90" t="s">
        <v>321</v>
      </c>
      <c r="B41" s="152"/>
      <c r="D41" s="57">
        <v>56743962</v>
      </c>
      <c r="E41" s="116"/>
      <c r="F41" s="244">
        <v>-168287103</v>
      </c>
      <c r="H41" s="176">
        <v>42926242</v>
      </c>
      <c r="J41" s="244">
        <v>-158606198</v>
      </c>
      <c r="K41" s="156"/>
      <c r="L41" s="37"/>
      <c r="M41" s="24"/>
      <c r="N41" s="24"/>
    </row>
    <row r="42" spans="1:15" ht="20.399999999999999" thickTop="1">
      <c r="B42" s="152"/>
      <c r="E42" s="95"/>
      <c r="G42" s="234"/>
      <c r="H42" s="234"/>
      <c r="I42" s="234"/>
      <c r="J42" s="234"/>
      <c r="K42" s="95"/>
      <c r="L42" s="28"/>
      <c r="M42" s="24"/>
      <c r="N42" s="24"/>
    </row>
    <row r="43" spans="1:15" ht="20.399999999999999">
      <c r="A43" s="65" t="s">
        <v>178</v>
      </c>
      <c r="B43" s="145"/>
      <c r="J43" s="229"/>
      <c r="L43" s="24"/>
      <c r="M43" s="24"/>
      <c r="N43" s="24"/>
    </row>
    <row r="44" spans="1:15" ht="20.399999999999999">
      <c r="A44" s="65" t="s">
        <v>244</v>
      </c>
      <c r="B44" s="145"/>
      <c r="J44" s="229"/>
      <c r="L44" s="24"/>
      <c r="M44" s="24"/>
      <c r="N44" s="24"/>
    </row>
    <row r="45" spans="1:15" ht="20.399999999999999">
      <c r="A45" s="68" t="s">
        <v>114</v>
      </c>
      <c r="B45" s="145"/>
      <c r="L45" s="24"/>
      <c r="M45" s="24"/>
      <c r="N45" s="24"/>
    </row>
    <row r="46" spans="1:15" ht="20.399999999999999">
      <c r="A46" s="68" t="str">
        <f>+A4</f>
        <v>FOR THE YEAR ENDED DECEMBER 31, 2023</v>
      </c>
      <c r="B46" s="145"/>
      <c r="L46" s="24"/>
      <c r="M46" s="24"/>
      <c r="N46" s="24"/>
    </row>
    <row r="47" spans="1:15" ht="20.399999999999999">
      <c r="B47" s="94"/>
      <c r="C47" s="94"/>
      <c r="D47" s="158"/>
      <c r="E47" s="158"/>
      <c r="F47" s="245"/>
      <c r="G47" s="245"/>
      <c r="H47" s="245"/>
      <c r="I47" s="245"/>
      <c r="J47" s="72" t="s">
        <v>272</v>
      </c>
      <c r="K47" s="83"/>
      <c r="L47" s="26"/>
      <c r="M47" s="24"/>
      <c r="N47" s="24"/>
    </row>
    <row r="48" spans="1:15" ht="20.399999999999999">
      <c r="B48" s="94"/>
      <c r="C48" s="94"/>
      <c r="D48" s="119"/>
      <c r="E48" s="120" t="s">
        <v>3</v>
      </c>
      <c r="F48" s="231"/>
      <c r="G48" s="232"/>
      <c r="H48" s="231"/>
      <c r="I48" s="233" t="s">
        <v>4</v>
      </c>
      <c r="J48" s="231"/>
      <c r="K48" s="103"/>
      <c r="L48" s="27"/>
      <c r="M48" s="24"/>
      <c r="N48" s="24"/>
    </row>
    <row r="49" spans="1:18" ht="20.399999999999999">
      <c r="B49" s="86" t="s">
        <v>156</v>
      </c>
      <c r="C49" s="147"/>
      <c r="D49" s="148">
        <v>2023</v>
      </c>
      <c r="E49" s="147"/>
      <c r="F49" s="148">
        <v>2022</v>
      </c>
      <c r="G49" s="302"/>
      <c r="H49" s="148">
        <v>2023</v>
      </c>
      <c r="I49" s="148"/>
      <c r="J49" s="148">
        <v>2022</v>
      </c>
      <c r="K49" s="103"/>
      <c r="L49" s="27"/>
      <c r="M49" s="24"/>
      <c r="N49" s="24"/>
    </row>
    <row r="50" spans="1:18" ht="20.399999999999999">
      <c r="A50" s="68" t="s">
        <v>46</v>
      </c>
      <c r="B50" s="152"/>
      <c r="D50" s="159"/>
      <c r="E50" s="68"/>
      <c r="F50" s="168" t="s">
        <v>132</v>
      </c>
      <c r="G50" s="243"/>
      <c r="H50" s="243"/>
      <c r="I50" s="243"/>
      <c r="J50" s="243"/>
      <c r="K50" s="159"/>
      <c r="L50" s="37"/>
      <c r="M50" s="24"/>
      <c r="N50" s="24"/>
      <c r="O50" s="66"/>
      <c r="P50" s="66"/>
      <c r="Q50" s="66"/>
      <c r="R50" s="66"/>
    </row>
    <row r="51" spans="1:18">
      <c r="A51" s="66" t="s">
        <v>47</v>
      </c>
      <c r="B51" s="152"/>
      <c r="D51" s="209">
        <v>60510902</v>
      </c>
      <c r="E51" s="209"/>
      <c r="F51" s="209">
        <v>-197815852</v>
      </c>
      <c r="G51" s="181"/>
      <c r="H51" s="180">
        <v>45826325</v>
      </c>
      <c r="I51" s="181"/>
      <c r="J51" s="209">
        <v>-168996984</v>
      </c>
      <c r="K51" s="129"/>
      <c r="L51" s="28"/>
      <c r="M51" s="24"/>
      <c r="N51" s="24"/>
      <c r="O51" s="66"/>
      <c r="P51" s="66"/>
      <c r="Q51" s="66"/>
      <c r="R51" s="66"/>
    </row>
    <row r="52" spans="1:18">
      <c r="A52" s="98" t="s">
        <v>138</v>
      </c>
      <c r="B52" s="152"/>
      <c r="D52" s="180"/>
      <c r="E52" s="181"/>
      <c r="F52" s="180"/>
      <c r="G52" s="181"/>
      <c r="H52" s="180"/>
      <c r="I52" s="181"/>
      <c r="J52" s="180"/>
      <c r="K52" s="129"/>
      <c r="L52" s="28"/>
      <c r="M52" s="24"/>
      <c r="N52" s="24"/>
      <c r="O52" s="66"/>
      <c r="P52" s="66"/>
      <c r="Q52" s="66"/>
      <c r="R52" s="66"/>
    </row>
    <row r="53" spans="1:18">
      <c r="A53" s="98" t="s">
        <v>139</v>
      </c>
      <c r="B53" s="187">
        <v>2.1</v>
      </c>
      <c r="D53" s="181">
        <v>-210874</v>
      </c>
      <c r="E53" s="181"/>
      <c r="F53" s="209">
        <v>18668043</v>
      </c>
      <c r="G53" s="181"/>
      <c r="H53" s="180">
        <v>0</v>
      </c>
      <c r="I53" s="181"/>
      <c r="J53" s="180">
        <v>0</v>
      </c>
      <c r="K53" s="129"/>
      <c r="L53" s="28"/>
      <c r="M53" s="24"/>
      <c r="N53" s="24"/>
      <c r="O53" s="66"/>
      <c r="P53" s="66"/>
      <c r="Q53" s="66"/>
      <c r="R53" s="66"/>
    </row>
    <row r="54" spans="1:18">
      <c r="A54" s="66" t="s">
        <v>160</v>
      </c>
      <c r="B54" s="152"/>
      <c r="D54" s="181">
        <v>-394430</v>
      </c>
      <c r="E54" s="213"/>
      <c r="F54" s="209">
        <v>-806910</v>
      </c>
      <c r="G54" s="213"/>
      <c r="H54" s="210">
        <v>0</v>
      </c>
      <c r="I54" s="213"/>
      <c r="J54" s="210">
        <v>0</v>
      </c>
      <c r="K54" s="199"/>
      <c r="L54" s="39"/>
      <c r="M54" s="24"/>
      <c r="N54" s="24"/>
      <c r="O54" s="66"/>
      <c r="P54" s="66"/>
      <c r="Q54" s="66"/>
      <c r="R54" s="66"/>
    </row>
    <row r="55" spans="1:18" ht="21" thickBot="1">
      <c r="A55" s="90" t="s">
        <v>296</v>
      </c>
      <c r="B55" s="152"/>
      <c r="D55" s="56">
        <v>59905598</v>
      </c>
      <c r="E55" s="129"/>
      <c r="F55" s="246">
        <v>-179954719</v>
      </c>
      <c r="G55" s="234"/>
      <c r="H55" s="172">
        <v>45826325</v>
      </c>
      <c r="I55" s="234"/>
      <c r="J55" s="246">
        <v>-168996984</v>
      </c>
      <c r="K55" s="101"/>
      <c r="L55" s="31"/>
      <c r="M55" s="24"/>
      <c r="N55" s="24"/>
      <c r="O55" s="66"/>
      <c r="P55" s="66"/>
      <c r="Q55" s="66"/>
      <c r="R55" s="66"/>
    </row>
    <row r="56" spans="1:18" ht="21" thickTop="1">
      <c r="A56" s="68" t="s">
        <v>322</v>
      </c>
      <c r="B56" s="152"/>
      <c r="D56" s="159"/>
      <c r="E56" s="68"/>
      <c r="F56" s="243"/>
      <c r="G56" s="243"/>
      <c r="H56" s="243"/>
      <c r="I56" s="243"/>
      <c r="J56" s="243"/>
      <c r="K56" s="159"/>
      <c r="L56" s="37"/>
      <c r="M56" s="24"/>
      <c r="N56" s="24"/>
      <c r="O56" s="66"/>
      <c r="P56" s="66"/>
      <c r="Q56" s="66"/>
      <c r="R56" s="66"/>
    </row>
    <row r="57" spans="1:18">
      <c r="A57" s="66" t="s">
        <v>49</v>
      </c>
      <c r="B57" s="152"/>
      <c r="D57" s="209">
        <v>56887928</v>
      </c>
      <c r="E57" s="209"/>
      <c r="F57" s="209">
        <v>-187425066</v>
      </c>
      <c r="G57" s="181"/>
      <c r="H57" s="209">
        <v>42926242</v>
      </c>
      <c r="I57" s="181"/>
      <c r="J57" s="209">
        <v>-158606198</v>
      </c>
      <c r="K57" s="129"/>
      <c r="L57" s="28"/>
      <c r="M57" s="24"/>
      <c r="N57" s="24"/>
      <c r="O57" s="66"/>
      <c r="P57" s="66"/>
      <c r="Q57" s="66"/>
      <c r="R57" s="66"/>
    </row>
    <row r="58" spans="1:18">
      <c r="A58" s="98" t="s">
        <v>138</v>
      </c>
      <c r="B58" s="152"/>
      <c r="D58" s="180"/>
      <c r="E58" s="181"/>
      <c r="F58" s="181"/>
      <c r="G58" s="181"/>
      <c r="H58" s="181"/>
      <c r="I58" s="181"/>
      <c r="J58" s="181"/>
      <c r="K58" s="129"/>
      <c r="L58" s="28"/>
      <c r="M58" s="24"/>
      <c r="N58" s="24"/>
      <c r="O58" s="66"/>
      <c r="P58" s="66"/>
      <c r="Q58" s="66"/>
      <c r="R58" s="66"/>
    </row>
    <row r="59" spans="1:18">
      <c r="A59" s="98" t="s">
        <v>139</v>
      </c>
      <c r="B59" s="187">
        <v>2.1</v>
      </c>
      <c r="D59" s="181">
        <v>250464</v>
      </c>
      <c r="E59" s="181"/>
      <c r="F59" s="180">
        <v>19944873</v>
      </c>
      <c r="G59" s="181"/>
      <c r="H59" s="180">
        <v>0</v>
      </c>
      <c r="I59" s="181"/>
      <c r="J59" s="180">
        <v>0</v>
      </c>
      <c r="K59" s="129"/>
      <c r="L59" s="28"/>
      <c r="M59" s="24"/>
      <c r="N59" s="24"/>
      <c r="O59" s="66"/>
      <c r="P59" s="66"/>
      <c r="Q59" s="66"/>
      <c r="R59" s="66"/>
    </row>
    <row r="60" spans="1:18">
      <c r="A60" s="66" t="s">
        <v>160</v>
      </c>
      <c r="B60" s="152"/>
      <c r="D60" s="181">
        <v>-394430</v>
      </c>
      <c r="E60" s="181"/>
      <c r="F60" s="209">
        <v>-806910</v>
      </c>
      <c r="G60" s="181"/>
      <c r="H60" s="210">
        <v>0</v>
      </c>
      <c r="I60" s="213"/>
      <c r="J60" s="210">
        <v>0</v>
      </c>
      <c r="K60" s="161"/>
      <c r="L60" s="39"/>
      <c r="M60" s="24"/>
      <c r="N60" s="24"/>
      <c r="O60" s="66"/>
      <c r="P60" s="66"/>
      <c r="Q60" s="66"/>
      <c r="R60" s="66"/>
    </row>
    <row r="61" spans="1:18" ht="21" thickBot="1">
      <c r="A61" s="90" t="s">
        <v>321</v>
      </c>
      <c r="B61" s="152"/>
      <c r="D61" s="56">
        <v>56743962</v>
      </c>
      <c r="E61" s="129"/>
      <c r="F61" s="246">
        <v>-168287103</v>
      </c>
      <c r="G61" s="234"/>
      <c r="H61" s="172">
        <v>42926242</v>
      </c>
      <c r="I61" s="234"/>
      <c r="J61" s="246">
        <v>-158606198</v>
      </c>
      <c r="K61" s="101"/>
      <c r="L61" s="31"/>
      <c r="M61" s="24"/>
      <c r="N61" s="24"/>
      <c r="O61" s="66"/>
      <c r="P61" s="66"/>
      <c r="Q61" s="66"/>
      <c r="R61" s="66"/>
    </row>
    <row r="62" spans="1:18" ht="21" thickTop="1">
      <c r="A62" s="68"/>
      <c r="B62" s="152"/>
      <c r="D62" s="21"/>
      <c r="E62" s="95"/>
      <c r="G62" s="234"/>
      <c r="H62" s="171"/>
      <c r="I62" s="234"/>
      <c r="J62" s="234"/>
      <c r="K62" s="95"/>
      <c r="L62" s="28"/>
      <c r="M62" s="24"/>
      <c r="N62" s="24"/>
      <c r="O62" s="66"/>
      <c r="P62" s="66"/>
      <c r="Q62" s="66"/>
      <c r="R62" s="66"/>
    </row>
    <row r="63" spans="1:18" ht="20.399999999999999">
      <c r="A63" s="94" t="s">
        <v>141</v>
      </c>
      <c r="B63" s="152"/>
      <c r="D63" s="21"/>
      <c r="E63" s="95"/>
      <c r="G63" s="234"/>
      <c r="H63" s="234"/>
      <c r="I63" s="234"/>
      <c r="J63" s="234"/>
      <c r="K63" s="95"/>
      <c r="L63" s="28"/>
      <c r="M63" s="24"/>
      <c r="N63" s="24"/>
      <c r="O63" s="66"/>
      <c r="P63" s="66"/>
      <c r="Q63" s="66"/>
      <c r="R63" s="66"/>
    </row>
    <row r="64" spans="1:18">
      <c r="A64" s="98" t="s">
        <v>161</v>
      </c>
      <c r="B64" s="187">
        <v>25</v>
      </c>
      <c r="D64" s="179">
        <v>1.4407357595035357E-2</v>
      </c>
      <c r="E64" s="162"/>
      <c r="F64" s="163">
        <v>-4.709901230245403E-2</v>
      </c>
      <c r="G64" s="162"/>
      <c r="H64" s="163">
        <v>1.0911029743719712E-2</v>
      </c>
      <c r="I64" s="162"/>
      <c r="J64" s="163">
        <v>-4.0237377075794847E-2</v>
      </c>
      <c r="K64" s="164"/>
      <c r="L64" s="33"/>
      <c r="M64" s="24"/>
      <c r="N64" s="24"/>
      <c r="O64" s="66"/>
      <c r="P64" s="66"/>
      <c r="Q64" s="66"/>
      <c r="R64" s="66"/>
    </row>
    <row r="65" spans="1:18" ht="20.399999999999999" thickBot="1">
      <c r="A65" s="98" t="s">
        <v>142</v>
      </c>
      <c r="B65" s="103"/>
      <c r="D65" s="59">
        <v>4200000007</v>
      </c>
      <c r="E65" s="165"/>
      <c r="F65" s="177">
        <v>4200000007</v>
      </c>
      <c r="H65" s="177">
        <v>4200000007</v>
      </c>
      <c r="J65" s="177">
        <v>4200000007</v>
      </c>
      <c r="K65" s="165"/>
      <c r="L65" s="41"/>
      <c r="M65" s="24"/>
      <c r="N65" s="24"/>
      <c r="O65" s="66"/>
      <c r="P65" s="66"/>
      <c r="Q65" s="66"/>
      <c r="R65" s="66"/>
    </row>
    <row r="66" spans="1:18" ht="20.399999999999999" thickTop="1">
      <c r="B66" s="145"/>
      <c r="D66" s="42"/>
      <c r="F66" s="178"/>
      <c r="L66" s="24"/>
      <c r="M66" s="24"/>
      <c r="N66" s="24"/>
      <c r="O66" s="66"/>
      <c r="P66" s="66"/>
      <c r="Q66" s="66"/>
      <c r="R66" s="66"/>
    </row>
    <row r="68" spans="1:18">
      <c r="D68" s="116"/>
      <c r="L68" s="66"/>
      <c r="M68" s="66"/>
      <c r="N68" s="66"/>
      <c r="O68" s="66"/>
      <c r="P68" s="66"/>
      <c r="Q68" s="66"/>
      <c r="R68" s="66"/>
    </row>
    <row r="69" spans="1:18">
      <c r="D69" s="25"/>
      <c r="L69" s="66"/>
      <c r="M69" s="66"/>
      <c r="N69" s="66"/>
      <c r="O69" s="66"/>
      <c r="P69" s="66"/>
      <c r="Q69" s="66"/>
      <c r="R69" s="66"/>
    </row>
    <row r="75" spans="1:18" ht="20.399999999999999">
      <c r="C75" s="68"/>
      <c r="L75" s="66"/>
      <c r="M75" s="66"/>
      <c r="N75" s="66"/>
      <c r="O75" s="66"/>
      <c r="P75" s="66"/>
      <c r="Q75" s="66"/>
      <c r="R75" s="66"/>
    </row>
    <row r="79" spans="1:18">
      <c r="L79" s="66"/>
      <c r="M79" s="66"/>
      <c r="N79" s="66"/>
      <c r="O79" s="66"/>
      <c r="P79" s="66"/>
      <c r="Q79" s="66"/>
      <c r="R79" s="66"/>
    </row>
    <row r="80" spans="1:18">
      <c r="L80" s="66"/>
      <c r="M80" s="66"/>
      <c r="N80" s="66"/>
      <c r="O80" s="66"/>
      <c r="P80" s="66"/>
      <c r="Q80" s="66"/>
      <c r="R80" s="66"/>
    </row>
    <row r="83" spans="12:18">
      <c r="L83" s="66"/>
      <c r="M83" s="66"/>
      <c r="N83" s="66"/>
      <c r="O83" s="66"/>
      <c r="P83" s="66"/>
      <c r="Q83" s="66"/>
      <c r="R83" s="66"/>
    </row>
    <row r="84" spans="12:18">
      <c r="L84" s="66"/>
      <c r="M84" s="66"/>
      <c r="N84" s="66"/>
      <c r="O84" s="66"/>
      <c r="P84" s="66"/>
      <c r="Q84" s="66"/>
      <c r="R84" s="66"/>
    </row>
    <row r="85" spans="12:18">
      <c r="L85" s="66"/>
      <c r="M85" s="66"/>
      <c r="N85" s="66"/>
      <c r="O85" s="66"/>
      <c r="P85" s="66"/>
      <c r="Q85" s="66"/>
      <c r="R85" s="66"/>
    </row>
    <row r="100" spans="3:18">
      <c r="C100" s="166"/>
      <c r="L100" s="66"/>
      <c r="M100" s="66"/>
      <c r="N100" s="66"/>
      <c r="O100" s="66"/>
      <c r="P100" s="66"/>
      <c r="Q100" s="66"/>
      <c r="R100" s="66"/>
    </row>
    <row r="125" spans="3:18" ht="20.399999999999999">
      <c r="C125" s="68"/>
      <c r="L125" s="66"/>
      <c r="M125" s="66"/>
      <c r="N125" s="66"/>
      <c r="O125" s="66"/>
      <c r="P125" s="66"/>
      <c r="Q125" s="66"/>
      <c r="R125" s="66"/>
    </row>
    <row r="127" spans="3:18" ht="20.399999999999999">
      <c r="C127" s="68"/>
      <c r="L127" s="66"/>
      <c r="M127" s="66"/>
      <c r="N127" s="66"/>
      <c r="O127" s="66"/>
      <c r="P127" s="66"/>
      <c r="Q127" s="66"/>
      <c r="R127" s="66"/>
    </row>
    <row r="129" spans="3:18" ht="20.399999999999999">
      <c r="C129" s="68"/>
      <c r="L129" s="66"/>
      <c r="M129" s="66"/>
      <c r="N129" s="66"/>
      <c r="O129" s="66"/>
      <c r="P129" s="66"/>
      <c r="Q129" s="66"/>
      <c r="R129" s="66"/>
    </row>
  </sheetData>
  <pageMargins left="0.78740157480314998" right="0.39370078740157499" top="0.47244094488188998" bottom="0.37" header="0.511811023622047" footer="0.4"/>
  <pageSetup paperSize="9" scale="70" firstPageNumber="4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48"/>
  <sheetViews>
    <sheetView view="pageBreakPreview" zoomScale="70" zoomScaleNormal="100" zoomScaleSheetLayoutView="70" workbookViewId="0">
      <selection activeCell="G42" sqref="G42"/>
    </sheetView>
  </sheetViews>
  <sheetFormatPr defaultColWidth="9.21875" defaultRowHeight="19.8"/>
  <cols>
    <col min="1" max="1" width="49.6640625" style="66" customWidth="1"/>
    <col min="2" max="2" width="0.77734375" style="66" customWidth="1"/>
    <col min="3" max="3" width="5.77734375" style="66" customWidth="1"/>
    <col min="4" max="4" width="0.77734375" style="66" customWidth="1"/>
    <col min="5" max="5" width="14.77734375" style="66" customWidth="1"/>
    <col min="6" max="6" width="0.77734375" style="66" customWidth="1"/>
    <col min="7" max="7" width="13.6640625" style="66" bestFit="1" customWidth="1"/>
    <col min="8" max="8" width="0.77734375" style="66" customWidth="1"/>
    <col min="9" max="9" width="13.77734375" style="66" customWidth="1"/>
    <col min="10" max="10" width="0.77734375" style="66" customWidth="1"/>
    <col min="11" max="11" width="12" style="66" bestFit="1" customWidth="1"/>
    <col min="12" max="12" width="0.77734375" style="66" customWidth="1"/>
    <col min="13" max="13" width="14" style="66" customWidth="1"/>
    <col min="14" max="14" width="0.77734375" style="66" customWidth="1"/>
    <col min="15" max="15" width="13.44140625" style="66" customWidth="1"/>
    <col min="16" max="16" width="0.77734375" style="66" customWidth="1"/>
    <col min="17" max="17" width="13.44140625" style="66" customWidth="1"/>
    <col min="18" max="18" width="0.77734375" style="66" customWidth="1"/>
    <col min="19" max="19" width="13" style="66" bestFit="1" customWidth="1"/>
    <col min="20" max="20" width="0.77734375" style="66" customWidth="1"/>
    <col min="21" max="21" width="14.21875" style="66" customWidth="1"/>
    <col min="22" max="22" width="0.77734375" style="66" customWidth="1"/>
    <col min="23" max="23" width="15.21875" style="66" customWidth="1"/>
    <col min="24" max="24" width="0.77734375" style="66" customWidth="1"/>
    <col min="25" max="25" width="14" style="66" customWidth="1"/>
    <col min="26" max="26" width="0.77734375" style="66" customWidth="1"/>
    <col min="27" max="27" width="16" style="66" customWidth="1"/>
    <col min="28" max="28" width="0.77734375" style="66" customWidth="1"/>
    <col min="29" max="29" width="13.6640625" style="66" bestFit="1" customWidth="1"/>
    <col min="30" max="30" width="0.77734375" style="66" customWidth="1"/>
    <col min="31" max="31" width="15.77734375" style="66" customWidth="1"/>
    <col min="32" max="32" width="0.77734375" style="66" customWidth="1"/>
    <col min="33" max="33" width="13.21875" style="66" bestFit="1" customWidth="1"/>
    <col min="34" max="34" width="0.77734375" style="66" customWidth="1"/>
    <col min="35" max="35" width="17" style="66" customWidth="1"/>
    <col min="36" max="36" width="0.77734375" style="66" customWidth="1"/>
    <col min="37" max="37" width="14.77734375" style="66" customWidth="1"/>
    <col min="38" max="39" width="14.5546875" style="66" customWidth="1"/>
    <col min="40" max="16384" width="9.21875" style="66"/>
  </cols>
  <sheetData>
    <row r="1" spans="1:39" ht="20.399999999999999">
      <c r="A1" s="65" t="s">
        <v>178</v>
      </c>
      <c r="I1" s="67"/>
      <c r="M1" s="67"/>
      <c r="N1" s="67"/>
      <c r="O1" s="67"/>
      <c r="P1" s="67"/>
      <c r="Q1" s="67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9"/>
    </row>
    <row r="2" spans="1:39" ht="20.399999999999999">
      <c r="A2" s="65" t="s">
        <v>244</v>
      </c>
      <c r="I2" s="67"/>
      <c r="M2" s="67"/>
      <c r="N2" s="67"/>
      <c r="O2" s="67"/>
      <c r="P2" s="67"/>
      <c r="Q2" s="67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9"/>
    </row>
    <row r="3" spans="1:39" ht="20.399999999999999">
      <c r="A3" s="70" t="s">
        <v>50</v>
      </c>
    </row>
    <row r="4" spans="1:39" ht="20.399999999999999">
      <c r="A4" s="71" t="str">
        <f>+PL_12M!A4</f>
        <v>FOR THE YEAR ENDED DECEMBER 31, 2023</v>
      </c>
    </row>
    <row r="5" spans="1:39" ht="20.399999999999999">
      <c r="A5" s="71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72" t="s">
        <v>272</v>
      </c>
    </row>
    <row r="6" spans="1:39" s="68" customFormat="1" ht="20.55" customHeight="1">
      <c r="A6" s="73"/>
      <c r="B6" s="74"/>
      <c r="E6" s="295" t="s">
        <v>3</v>
      </c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</row>
    <row r="7" spans="1:39" s="68" customFormat="1" ht="21" customHeight="1">
      <c r="A7" s="73"/>
      <c r="B7" s="74"/>
      <c r="E7" s="73"/>
      <c r="F7" s="73"/>
      <c r="G7" s="73"/>
      <c r="H7" s="73"/>
      <c r="I7" s="73"/>
      <c r="J7" s="73"/>
      <c r="K7" s="75"/>
      <c r="L7" s="75"/>
      <c r="M7" s="296" t="s">
        <v>25</v>
      </c>
      <c r="N7" s="296"/>
      <c r="O7" s="296"/>
      <c r="P7" s="296"/>
      <c r="Q7" s="296"/>
      <c r="R7" s="73"/>
      <c r="S7" s="76"/>
      <c r="T7" s="73"/>
      <c r="U7" s="296" t="s">
        <v>29</v>
      </c>
      <c r="V7" s="296"/>
      <c r="W7" s="296"/>
      <c r="X7" s="296"/>
      <c r="Y7" s="296"/>
      <c r="Z7" s="296"/>
      <c r="AA7" s="296"/>
      <c r="AB7" s="77"/>
      <c r="AC7" s="77"/>
      <c r="AD7" s="73"/>
      <c r="AE7" s="295" t="s">
        <v>159</v>
      </c>
      <c r="AF7" s="295"/>
      <c r="AG7" s="295"/>
      <c r="AH7" s="295"/>
      <c r="AI7" s="295"/>
      <c r="AJ7" s="295"/>
      <c r="AK7" s="295"/>
    </row>
    <row r="8" spans="1:39" s="68" customFormat="1" ht="21" customHeight="1">
      <c r="A8" s="73"/>
      <c r="B8" s="74"/>
      <c r="E8" s="73"/>
      <c r="F8" s="73"/>
      <c r="G8" s="73"/>
      <c r="H8" s="73"/>
      <c r="I8" s="73"/>
      <c r="J8" s="73"/>
      <c r="K8" s="207"/>
      <c r="L8" s="207"/>
      <c r="M8" s="77"/>
      <c r="N8" s="77"/>
      <c r="O8" s="77"/>
      <c r="P8" s="77"/>
      <c r="Q8" s="77"/>
      <c r="R8" s="73"/>
      <c r="S8" s="77"/>
      <c r="T8" s="73"/>
      <c r="U8" s="77"/>
      <c r="V8" s="77"/>
      <c r="W8" s="77"/>
      <c r="X8" s="77"/>
      <c r="Y8" s="77"/>
      <c r="Z8" s="77"/>
      <c r="AA8" s="77"/>
      <c r="AB8" s="77"/>
      <c r="AC8" s="77"/>
      <c r="AD8" s="73"/>
      <c r="AE8" s="73"/>
      <c r="AF8" s="73"/>
      <c r="AG8" s="73"/>
      <c r="AH8" s="73"/>
      <c r="AI8" s="81" t="s">
        <v>191</v>
      </c>
      <c r="AJ8" s="73"/>
      <c r="AK8" s="73"/>
    </row>
    <row r="9" spans="1:39" s="68" customFormat="1" ht="20.399999999999999">
      <c r="A9" s="73"/>
      <c r="B9" s="73"/>
      <c r="F9" s="78"/>
      <c r="H9" s="73"/>
      <c r="I9" s="77"/>
      <c r="J9" s="73"/>
      <c r="K9" s="73"/>
      <c r="L9" s="73"/>
      <c r="M9" s="77"/>
      <c r="N9" s="77"/>
      <c r="O9" s="77"/>
      <c r="P9" s="77"/>
      <c r="Q9" s="77"/>
      <c r="R9" s="78"/>
      <c r="S9" s="79"/>
      <c r="T9" s="78"/>
      <c r="U9" s="79" t="s">
        <v>56</v>
      </c>
      <c r="V9" s="79"/>
      <c r="W9" s="79"/>
      <c r="X9" s="78"/>
      <c r="Y9" s="78"/>
      <c r="Z9" s="78"/>
      <c r="AA9" s="79"/>
      <c r="AB9" s="79"/>
      <c r="AC9" s="79"/>
      <c r="AD9" s="78"/>
      <c r="AE9" s="73" t="s">
        <v>144</v>
      </c>
      <c r="AF9" s="73"/>
      <c r="AG9" s="73"/>
      <c r="AH9" s="73"/>
      <c r="AI9" s="208" t="s">
        <v>275</v>
      </c>
      <c r="AJ9" s="73"/>
      <c r="AK9" s="80"/>
      <c r="AL9" s="79"/>
      <c r="AM9" s="80"/>
    </row>
    <row r="10" spans="1:39" s="68" customFormat="1" ht="20.399999999999999">
      <c r="A10" s="98"/>
      <c r="B10" s="81"/>
      <c r="E10" s="79"/>
      <c r="F10" s="82"/>
      <c r="G10" s="80" t="s">
        <v>53</v>
      </c>
      <c r="H10" s="81"/>
      <c r="I10" s="80" t="s">
        <v>56</v>
      </c>
      <c r="J10" s="81"/>
      <c r="K10" s="81"/>
      <c r="L10" s="81"/>
      <c r="M10" s="68" t="s">
        <v>78</v>
      </c>
      <c r="O10" s="83" t="s">
        <v>205</v>
      </c>
      <c r="R10" s="82"/>
      <c r="T10" s="82"/>
      <c r="U10" s="79" t="s">
        <v>73</v>
      </c>
      <c r="V10" s="79"/>
      <c r="W10" s="79" t="s">
        <v>62</v>
      </c>
      <c r="X10" s="82"/>
      <c r="Y10" s="84" t="s">
        <v>167</v>
      </c>
      <c r="Z10" s="82"/>
      <c r="AA10" s="79" t="s">
        <v>65</v>
      </c>
      <c r="AB10" s="79"/>
      <c r="AC10" s="79"/>
      <c r="AD10" s="82"/>
      <c r="AE10" s="81" t="s">
        <v>145</v>
      </c>
      <c r="AF10" s="81"/>
      <c r="AG10" s="81"/>
      <c r="AH10" s="81"/>
      <c r="AI10" s="79" t="s">
        <v>68</v>
      </c>
      <c r="AJ10" s="81"/>
      <c r="AK10" s="85"/>
      <c r="AL10" s="79"/>
      <c r="AM10" s="80"/>
    </row>
    <row r="11" spans="1:39" s="68" customFormat="1" ht="20.399999999999999">
      <c r="A11" s="81"/>
      <c r="B11" s="81"/>
      <c r="D11" s="83"/>
      <c r="E11" s="80" t="s">
        <v>235</v>
      </c>
      <c r="F11" s="81"/>
      <c r="G11" s="79" t="s">
        <v>54</v>
      </c>
      <c r="H11" s="81"/>
      <c r="I11" s="79" t="s">
        <v>236</v>
      </c>
      <c r="J11" s="81"/>
      <c r="K11" s="81" t="s">
        <v>208</v>
      </c>
      <c r="L11" s="81"/>
      <c r="M11" s="84" t="s">
        <v>77</v>
      </c>
      <c r="N11" s="81"/>
      <c r="O11" s="83" t="s">
        <v>213</v>
      </c>
      <c r="P11" s="81"/>
      <c r="R11" s="81"/>
      <c r="S11" s="79"/>
      <c r="T11" s="81"/>
      <c r="U11" s="79" t="s">
        <v>72</v>
      </c>
      <c r="V11" s="79"/>
      <c r="W11" s="79" t="s">
        <v>63</v>
      </c>
      <c r="X11" s="81"/>
      <c r="Y11" s="84" t="s">
        <v>169</v>
      </c>
      <c r="Z11" s="81"/>
      <c r="AA11" s="79" t="s">
        <v>67</v>
      </c>
      <c r="AB11" s="79"/>
      <c r="AC11" s="79" t="s">
        <v>30</v>
      </c>
      <c r="AD11" s="81"/>
      <c r="AE11" s="81" t="s">
        <v>63</v>
      </c>
      <c r="AF11" s="81"/>
      <c r="AH11" s="81"/>
      <c r="AI11" s="79" t="s">
        <v>69</v>
      </c>
      <c r="AJ11" s="81"/>
      <c r="AK11" s="79"/>
      <c r="AL11" s="79"/>
      <c r="AM11" s="80"/>
    </row>
    <row r="12" spans="1:39" s="68" customFormat="1" ht="20.399999999999999">
      <c r="A12" s="81"/>
      <c r="B12" s="81"/>
      <c r="C12" s="86" t="s">
        <v>156</v>
      </c>
      <c r="E12" s="87" t="s">
        <v>52</v>
      </c>
      <c r="F12" s="81"/>
      <c r="G12" s="87" t="s">
        <v>55</v>
      </c>
      <c r="H12" s="81"/>
      <c r="I12" s="87" t="s">
        <v>58</v>
      </c>
      <c r="J12" s="81"/>
      <c r="K12" s="87" t="s">
        <v>147</v>
      </c>
      <c r="L12" s="81"/>
      <c r="M12" s="87" t="s">
        <v>59</v>
      </c>
      <c r="N12" s="81"/>
      <c r="O12" s="76" t="s">
        <v>58</v>
      </c>
      <c r="P12" s="81"/>
      <c r="Q12" s="76" t="s">
        <v>60</v>
      </c>
      <c r="R12" s="81"/>
      <c r="S12" s="88" t="s">
        <v>212</v>
      </c>
      <c r="T12" s="81"/>
      <c r="U12" s="87" t="s">
        <v>61</v>
      </c>
      <c r="V12" s="79"/>
      <c r="W12" s="87" t="s">
        <v>64</v>
      </c>
      <c r="X12" s="81"/>
      <c r="Y12" s="87" t="s">
        <v>168</v>
      </c>
      <c r="Z12" s="81"/>
      <c r="AA12" s="87" t="s">
        <v>66</v>
      </c>
      <c r="AB12" s="89"/>
      <c r="AC12" s="87" t="s">
        <v>166</v>
      </c>
      <c r="AD12" s="81"/>
      <c r="AE12" s="87" t="s">
        <v>146</v>
      </c>
      <c r="AF12" s="81"/>
      <c r="AG12" s="76" t="s">
        <v>60</v>
      </c>
      <c r="AH12" s="81"/>
      <c r="AI12" s="87" t="s">
        <v>70</v>
      </c>
      <c r="AJ12" s="81"/>
      <c r="AK12" s="88" t="s">
        <v>30</v>
      </c>
      <c r="AM12" s="80"/>
    </row>
    <row r="13" spans="1:39" ht="20.399999999999999">
      <c r="A13" s="90" t="s">
        <v>257</v>
      </c>
      <c r="B13" s="91"/>
      <c r="C13" s="92"/>
      <c r="E13" s="53">
        <v>2100000000</v>
      </c>
      <c r="F13" s="93"/>
      <c r="G13" s="53">
        <v>2438832857</v>
      </c>
      <c r="H13" s="93"/>
      <c r="I13" s="53">
        <v>8925000</v>
      </c>
      <c r="J13" s="93"/>
      <c r="K13" s="50">
        <v>0</v>
      </c>
      <c r="L13" s="93"/>
      <c r="M13" s="53">
        <v>92651000</v>
      </c>
      <c r="N13" s="50"/>
      <c r="O13" s="50">
        <v>0</v>
      </c>
      <c r="P13" s="50"/>
      <c r="Q13" s="53">
        <v>-848291570</v>
      </c>
      <c r="R13" s="50"/>
      <c r="S13" s="50">
        <v>0</v>
      </c>
      <c r="T13" s="50"/>
      <c r="U13" s="53">
        <v>1456671</v>
      </c>
      <c r="V13" s="50"/>
      <c r="W13" s="50">
        <v>-32129587</v>
      </c>
      <c r="X13" s="50"/>
      <c r="Y13" s="50">
        <v>0</v>
      </c>
      <c r="Z13" s="50"/>
      <c r="AA13" s="53">
        <v>-30672916</v>
      </c>
      <c r="AB13" s="53"/>
      <c r="AC13" s="53">
        <v>3761444371</v>
      </c>
      <c r="AD13" s="50"/>
      <c r="AE13" s="50">
        <v>0</v>
      </c>
      <c r="AF13" s="50"/>
      <c r="AG13" s="50">
        <v>0</v>
      </c>
      <c r="AH13" s="50"/>
      <c r="AI13" s="48">
        <v>0</v>
      </c>
      <c r="AJ13" s="50"/>
      <c r="AK13" s="53">
        <v>3761444371</v>
      </c>
      <c r="AM13" s="80"/>
    </row>
    <row r="14" spans="1:39" ht="20.399999999999999">
      <c r="A14" s="94" t="s">
        <v>76</v>
      </c>
      <c r="B14" s="91"/>
      <c r="C14" s="92"/>
      <c r="D14" s="95"/>
      <c r="E14" s="43"/>
      <c r="F14" s="93"/>
      <c r="G14" s="96"/>
      <c r="H14" s="93"/>
      <c r="I14" s="96"/>
      <c r="J14" s="93"/>
      <c r="K14" s="93"/>
      <c r="L14" s="93"/>
      <c r="M14" s="96"/>
      <c r="N14" s="93"/>
      <c r="O14" s="97"/>
      <c r="P14" s="93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53"/>
    </row>
    <row r="15" spans="1:39">
      <c r="A15" s="98" t="s">
        <v>246</v>
      </c>
      <c r="B15" s="91"/>
      <c r="C15" s="92"/>
      <c r="D15" s="95"/>
      <c r="E15" s="50">
        <v>4</v>
      </c>
      <c r="F15" s="93"/>
      <c r="G15" s="50">
        <v>0</v>
      </c>
      <c r="H15" s="93"/>
      <c r="I15" s="93">
        <v>0</v>
      </c>
      <c r="J15" s="93"/>
      <c r="K15" s="93">
        <v>0</v>
      </c>
      <c r="L15" s="93"/>
      <c r="M15" s="93">
        <v>0</v>
      </c>
      <c r="N15" s="93"/>
      <c r="O15" s="93">
        <v>0</v>
      </c>
      <c r="P15" s="93"/>
      <c r="Q15" s="93">
        <v>0</v>
      </c>
      <c r="R15" s="97"/>
      <c r="S15" s="93">
        <v>0</v>
      </c>
      <c r="T15" s="97"/>
      <c r="U15" s="93">
        <v>0</v>
      </c>
      <c r="V15" s="97"/>
      <c r="W15" s="93">
        <v>0</v>
      </c>
      <c r="X15" s="97"/>
      <c r="Y15" s="93">
        <v>0</v>
      </c>
      <c r="Z15" s="97"/>
      <c r="AA15" s="93">
        <v>0</v>
      </c>
      <c r="AB15" s="97"/>
      <c r="AC15" s="53">
        <v>4</v>
      </c>
      <c r="AD15" s="97"/>
      <c r="AE15" s="93">
        <v>0</v>
      </c>
      <c r="AF15" s="97"/>
      <c r="AG15" s="93">
        <v>0</v>
      </c>
      <c r="AH15" s="97"/>
      <c r="AI15" s="93">
        <v>0</v>
      </c>
      <c r="AJ15" s="97"/>
      <c r="AK15" s="53">
        <v>4</v>
      </c>
    </row>
    <row r="16" spans="1:39">
      <c r="A16" s="98" t="s">
        <v>247</v>
      </c>
      <c r="B16" s="91"/>
      <c r="C16" s="92"/>
      <c r="D16" s="95"/>
      <c r="E16" s="50">
        <v>0</v>
      </c>
      <c r="F16" s="93"/>
      <c r="G16" s="50">
        <v>8</v>
      </c>
      <c r="H16" s="93"/>
      <c r="I16" s="93">
        <v>0</v>
      </c>
      <c r="J16" s="93"/>
      <c r="K16" s="93">
        <v>0</v>
      </c>
      <c r="L16" s="93"/>
      <c r="M16" s="93">
        <v>0</v>
      </c>
      <c r="N16" s="93"/>
      <c r="O16" s="93">
        <v>0</v>
      </c>
      <c r="P16" s="93"/>
      <c r="Q16" s="93">
        <v>0</v>
      </c>
      <c r="R16" s="97"/>
      <c r="S16" s="93">
        <v>0</v>
      </c>
      <c r="T16" s="97"/>
      <c r="U16" s="93">
        <v>0</v>
      </c>
      <c r="V16" s="97"/>
      <c r="W16" s="93">
        <v>0</v>
      </c>
      <c r="X16" s="97"/>
      <c r="Y16" s="93">
        <v>0</v>
      </c>
      <c r="Z16" s="97"/>
      <c r="AA16" s="93">
        <v>0</v>
      </c>
      <c r="AB16" s="97"/>
      <c r="AC16" s="53">
        <v>8</v>
      </c>
      <c r="AD16" s="97"/>
      <c r="AE16" s="93">
        <v>0</v>
      </c>
      <c r="AF16" s="97"/>
      <c r="AG16" s="93">
        <v>0</v>
      </c>
      <c r="AH16" s="97"/>
      <c r="AI16" s="93">
        <v>0</v>
      </c>
      <c r="AJ16" s="97"/>
      <c r="AK16" s="53">
        <v>8</v>
      </c>
    </row>
    <row r="17" spans="1:39">
      <c r="A17" s="98" t="s">
        <v>193</v>
      </c>
      <c r="B17" s="91"/>
      <c r="C17" s="128">
        <v>21</v>
      </c>
      <c r="D17" s="95"/>
      <c r="E17" s="50">
        <v>0</v>
      </c>
      <c r="F17" s="93"/>
      <c r="G17" s="50">
        <v>0</v>
      </c>
      <c r="H17" s="93"/>
      <c r="I17" s="50">
        <v>0</v>
      </c>
      <c r="J17" s="93"/>
      <c r="K17" s="93">
        <v>104999999</v>
      </c>
      <c r="L17" s="93"/>
      <c r="M17" s="50">
        <v>0</v>
      </c>
      <c r="N17" s="93"/>
      <c r="O17" s="50">
        <v>0</v>
      </c>
      <c r="P17" s="93"/>
      <c r="Q17" s="50">
        <v>0</v>
      </c>
      <c r="R17" s="97"/>
      <c r="S17" s="50">
        <v>0</v>
      </c>
      <c r="T17" s="97"/>
      <c r="U17" s="50">
        <v>0</v>
      </c>
      <c r="V17" s="97"/>
      <c r="W17" s="50">
        <v>0</v>
      </c>
      <c r="X17" s="97"/>
      <c r="Y17" s="50">
        <v>0</v>
      </c>
      <c r="Z17" s="97"/>
      <c r="AA17" s="50">
        <v>0</v>
      </c>
      <c r="AB17" s="97"/>
      <c r="AC17" s="53">
        <v>104999999</v>
      </c>
      <c r="AD17" s="97"/>
      <c r="AE17" s="50">
        <v>0</v>
      </c>
      <c r="AF17" s="97"/>
      <c r="AG17" s="50">
        <v>0</v>
      </c>
      <c r="AH17" s="97"/>
      <c r="AI17" s="50">
        <v>0</v>
      </c>
      <c r="AJ17" s="97"/>
      <c r="AK17" s="53">
        <v>104999999</v>
      </c>
    </row>
    <row r="18" spans="1:39">
      <c r="A18" s="98" t="s">
        <v>194</v>
      </c>
      <c r="B18" s="91"/>
      <c r="C18" s="92"/>
      <c r="D18" s="95"/>
      <c r="E18" s="50"/>
      <c r="F18" s="93"/>
      <c r="H18" s="93"/>
      <c r="I18" s="43"/>
      <c r="J18" s="93"/>
      <c r="K18" s="93"/>
      <c r="L18" s="93"/>
      <c r="M18" s="96"/>
      <c r="N18" s="93"/>
      <c r="O18" s="50"/>
      <c r="P18" s="93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53"/>
    </row>
    <row r="19" spans="1:39">
      <c r="A19" s="98" t="s">
        <v>195</v>
      </c>
      <c r="B19" s="91"/>
      <c r="D19" s="95"/>
      <c r="E19" s="50">
        <v>0</v>
      </c>
      <c r="F19" s="93"/>
      <c r="G19" s="100">
        <v>-499981483</v>
      </c>
      <c r="H19" s="93"/>
      <c r="I19" s="50">
        <v>0</v>
      </c>
      <c r="J19" s="93"/>
      <c r="K19" s="93">
        <v>0</v>
      </c>
      <c r="L19" s="93"/>
      <c r="M19" s="50">
        <v>0</v>
      </c>
      <c r="N19" s="93"/>
      <c r="O19" s="50">
        <v>0</v>
      </c>
      <c r="P19" s="93"/>
      <c r="Q19" s="97">
        <v>499981483</v>
      </c>
      <c r="R19" s="97"/>
      <c r="S19" s="50">
        <v>0</v>
      </c>
      <c r="T19" s="97"/>
      <c r="U19" s="50">
        <v>0</v>
      </c>
      <c r="V19" s="97"/>
      <c r="W19" s="50">
        <v>0</v>
      </c>
      <c r="X19" s="97"/>
      <c r="Y19" s="50">
        <v>0</v>
      </c>
      <c r="Z19" s="97"/>
      <c r="AA19" s="50">
        <v>0</v>
      </c>
      <c r="AB19" s="97"/>
      <c r="AC19" s="50">
        <v>0</v>
      </c>
      <c r="AD19" s="97"/>
      <c r="AE19" s="50">
        <v>0</v>
      </c>
      <c r="AF19" s="97"/>
      <c r="AG19" s="50">
        <v>0</v>
      </c>
      <c r="AH19" s="97"/>
      <c r="AI19" s="50">
        <v>0</v>
      </c>
      <c r="AJ19" s="97"/>
      <c r="AK19" s="50">
        <v>0</v>
      </c>
    </row>
    <row r="20" spans="1:39">
      <c r="A20" s="98" t="s">
        <v>196</v>
      </c>
      <c r="B20" s="91"/>
      <c r="C20" s="128"/>
      <c r="D20" s="95"/>
      <c r="F20" s="93"/>
      <c r="G20" s="96"/>
      <c r="H20" s="93"/>
      <c r="I20" s="43"/>
      <c r="J20" s="93"/>
      <c r="K20" s="93"/>
      <c r="L20" s="93"/>
      <c r="M20" s="93"/>
      <c r="N20" s="93"/>
      <c r="O20" s="50"/>
      <c r="P20" s="93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53"/>
    </row>
    <row r="21" spans="1:39">
      <c r="A21" s="98" t="s">
        <v>197</v>
      </c>
      <c r="B21" s="91"/>
      <c r="C21" s="128">
        <v>22</v>
      </c>
      <c r="D21" s="95"/>
      <c r="E21" s="50">
        <v>0</v>
      </c>
      <c r="F21" s="93"/>
      <c r="G21" s="50">
        <v>0</v>
      </c>
      <c r="H21" s="93"/>
      <c r="I21" s="50">
        <v>0</v>
      </c>
      <c r="J21" s="93"/>
      <c r="K21" s="93">
        <v>0</v>
      </c>
      <c r="L21" s="93"/>
      <c r="M21" s="93">
        <v>-92651000</v>
      </c>
      <c r="N21" s="93"/>
      <c r="O21" s="50">
        <v>0</v>
      </c>
      <c r="P21" s="93"/>
      <c r="Q21" s="97">
        <v>92651000</v>
      </c>
      <c r="R21" s="97"/>
      <c r="S21" s="50">
        <v>0</v>
      </c>
      <c r="T21" s="97"/>
      <c r="U21" s="50">
        <v>0</v>
      </c>
      <c r="V21" s="97"/>
      <c r="W21" s="50">
        <v>0</v>
      </c>
      <c r="X21" s="97"/>
      <c r="Y21" s="50">
        <v>0</v>
      </c>
      <c r="Z21" s="97"/>
      <c r="AA21" s="50">
        <v>0</v>
      </c>
      <c r="AB21" s="97"/>
      <c r="AC21" s="50">
        <v>0</v>
      </c>
      <c r="AD21" s="97"/>
      <c r="AE21" s="50">
        <v>0</v>
      </c>
      <c r="AF21" s="97"/>
      <c r="AG21" s="50">
        <v>0</v>
      </c>
      <c r="AH21" s="97"/>
      <c r="AI21" s="50">
        <v>0</v>
      </c>
      <c r="AJ21" s="97"/>
      <c r="AK21" s="50">
        <v>0</v>
      </c>
    </row>
    <row r="22" spans="1:39">
      <c r="A22" s="107" t="s">
        <v>285</v>
      </c>
      <c r="B22" s="91"/>
      <c r="C22" s="128">
        <v>2.1</v>
      </c>
      <c r="D22" s="95"/>
      <c r="E22" s="50">
        <v>0</v>
      </c>
      <c r="F22" s="44"/>
      <c r="G22" s="50">
        <v>0</v>
      </c>
      <c r="H22" s="44"/>
      <c r="I22" s="50">
        <v>0</v>
      </c>
      <c r="J22" s="44"/>
      <c r="K22" s="50">
        <v>0</v>
      </c>
      <c r="L22" s="44"/>
      <c r="M22" s="50">
        <v>0</v>
      </c>
      <c r="N22" s="93"/>
      <c r="O22" s="50">
        <v>0</v>
      </c>
      <c r="P22" s="93"/>
      <c r="Q22" s="50">
        <v>0</v>
      </c>
      <c r="R22" s="44"/>
      <c r="S22" s="50">
        <v>0</v>
      </c>
      <c r="T22" s="44"/>
      <c r="U22" s="50">
        <v>0</v>
      </c>
      <c r="V22" s="44"/>
      <c r="W22" s="50">
        <v>0</v>
      </c>
      <c r="X22" s="44"/>
      <c r="Y22" s="50">
        <v>0</v>
      </c>
      <c r="Z22" s="93"/>
      <c r="AA22" s="50">
        <v>0</v>
      </c>
      <c r="AB22" s="97"/>
      <c r="AC22" s="50">
        <v>0</v>
      </c>
      <c r="AD22" s="97"/>
      <c r="AE22" s="50">
        <v>0</v>
      </c>
      <c r="AF22" s="97"/>
      <c r="AG22" s="50">
        <v>6870092</v>
      </c>
      <c r="AH22" s="97"/>
      <c r="AI22" s="50">
        <v>0</v>
      </c>
      <c r="AJ22" s="97"/>
      <c r="AK22" s="50">
        <v>6870092</v>
      </c>
    </row>
    <row r="23" spans="1:39" ht="20.399999999999999">
      <c r="A23" s="98" t="s">
        <v>284</v>
      </c>
      <c r="B23" s="91"/>
      <c r="D23" s="101"/>
      <c r="E23" s="50">
        <v>0</v>
      </c>
      <c r="F23" s="44"/>
      <c r="G23" s="50">
        <v>0</v>
      </c>
      <c r="H23" s="44"/>
      <c r="I23" s="50">
        <v>0</v>
      </c>
      <c r="J23" s="44"/>
      <c r="K23" s="50">
        <v>0</v>
      </c>
      <c r="L23" s="44"/>
      <c r="M23" s="50">
        <v>0</v>
      </c>
      <c r="N23" s="93"/>
      <c r="O23" s="50">
        <v>0</v>
      </c>
      <c r="P23" s="93"/>
      <c r="Q23" s="50">
        <v>-197815852</v>
      </c>
      <c r="R23" s="97"/>
      <c r="S23" s="50">
        <v>0</v>
      </c>
      <c r="T23" s="97"/>
      <c r="U23" s="50">
        <v>0</v>
      </c>
      <c r="V23" s="102"/>
      <c r="W23" s="50">
        <v>0</v>
      </c>
      <c r="X23" s="102"/>
      <c r="Y23" s="50">
        <v>10390786</v>
      </c>
      <c r="Z23" s="102"/>
      <c r="AA23" s="50">
        <v>10390786</v>
      </c>
      <c r="AB23" s="50"/>
      <c r="AC23" s="50">
        <v>-187425066</v>
      </c>
      <c r="AD23" s="97"/>
      <c r="AE23" s="50">
        <v>18668043</v>
      </c>
      <c r="AF23" s="97"/>
      <c r="AG23" s="50">
        <v>-806910</v>
      </c>
      <c r="AH23" s="97"/>
      <c r="AI23" s="180">
        <v>1276830</v>
      </c>
      <c r="AJ23" s="97"/>
      <c r="AK23" s="53">
        <v>-168287103</v>
      </c>
      <c r="AM23" s="104"/>
    </row>
    <row r="24" spans="1:39">
      <c r="A24" s="98" t="s">
        <v>153</v>
      </c>
      <c r="B24" s="91"/>
      <c r="C24" s="128">
        <v>2.1</v>
      </c>
      <c r="E24" s="50">
        <v>0</v>
      </c>
      <c r="F24" s="93"/>
      <c r="G24" s="50">
        <v>0</v>
      </c>
      <c r="H24" s="93"/>
      <c r="I24" s="50">
        <v>0</v>
      </c>
      <c r="J24" s="93"/>
      <c r="K24" s="50">
        <v>0</v>
      </c>
      <c r="L24" s="93"/>
      <c r="M24" s="50">
        <v>0</v>
      </c>
      <c r="N24" s="50"/>
      <c r="O24" s="50">
        <v>0</v>
      </c>
      <c r="P24" s="50"/>
      <c r="Q24" s="50">
        <v>0</v>
      </c>
      <c r="R24" s="50"/>
      <c r="S24" s="50">
        <v>0</v>
      </c>
      <c r="T24" s="50"/>
      <c r="U24" s="50">
        <v>0</v>
      </c>
      <c r="V24" s="50"/>
      <c r="W24" s="50">
        <v>0</v>
      </c>
      <c r="X24" s="50"/>
      <c r="Y24" s="50">
        <v>0</v>
      </c>
      <c r="Z24" s="50"/>
      <c r="AA24" s="50">
        <v>0</v>
      </c>
      <c r="AB24" s="50"/>
      <c r="AC24" s="50">
        <v>0</v>
      </c>
      <c r="AD24" s="50"/>
      <c r="AE24" s="226">
        <v>-1668075</v>
      </c>
      <c r="AF24" s="50"/>
      <c r="AG24" s="50">
        <v>0</v>
      </c>
      <c r="AH24" s="50"/>
      <c r="AI24" s="50">
        <v>0</v>
      </c>
      <c r="AJ24" s="50"/>
      <c r="AK24" s="50">
        <v>-1668075</v>
      </c>
    </row>
    <row r="25" spans="1:39" ht="20.399999999999999">
      <c r="A25" s="98" t="s">
        <v>106</v>
      </c>
      <c r="B25" s="91"/>
      <c r="C25" s="103"/>
      <c r="D25" s="101"/>
      <c r="E25" s="51">
        <v>0</v>
      </c>
      <c r="F25" s="44"/>
      <c r="G25" s="51">
        <v>0</v>
      </c>
      <c r="H25" s="44"/>
      <c r="I25" s="51">
        <v>0</v>
      </c>
      <c r="J25" s="44"/>
      <c r="K25" s="50">
        <v>0</v>
      </c>
      <c r="L25" s="44"/>
      <c r="M25" s="50">
        <v>0</v>
      </c>
      <c r="N25" s="93"/>
      <c r="O25" s="50">
        <v>0</v>
      </c>
      <c r="P25" s="93"/>
      <c r="Q25" s="97">
        <v>-19533424</v>
      </c>
      <c r="R25" s="97"/>
      <c r="S25" s="50">
        <v>0</v>
      </c>
      <c r="T25" s="97"/>
      <c r="U25" s="97">
        <v>-1456671</v>
      </c>
      <c r="V25" s="97"/>
      <c r="W25" s="50">
        <v>31380881</v>
      </c>
      <c r="X25" s="97"/>
      <c r="Y25" s="51">
        <v>-10390786</v>
      </c>
      <c r="Z25" s="97"/>
      <c r="AA25" s="50">
        <v>19533424</v>
      </c>
      <c r="AB25" s="50"/>
      <c r="AC25" s="51">
        <v>0</v>
      </c>
      <c r="AD25" s="97"/>
      <c r="AE25" s="50">
        <v>1276830</v>
      </c>
      <c r="AF25" s="102"/>
      <c r="AG25" s="51">
        <v>0</v>
      </c>
      <c r="AH25" s="102"/>
      <c r="AI25" s="50">
        <v>-1276830</v>
      </c>
      <c r="AJ25" s="102"/>
      <c r="AK25" s="50">
        <v>0</v>
      </c>
    </row>
    <row r="26" spans="1:39" ht="21" thickBot="1">
      <c r="A26" s="90" t="s">
        <v>282</v>
      </c>
      <c r="B26" s="91"/>
      <c r="E26" s="56">
        <v>2100000004</v>
      </c>
      <c r="F26" s="30"/>
      <c r="G26" s="56">
        <v>1938851382</v>
      </c>
      <c r="H26" s="30"/>
      <c r="I26" s="56">
        <v>8925000</v>
      </c>
      <c r="J26" s="30"/>
      <c r="K26" s="56">
        <v>104999999</v>
      </c>
      <c r="L26" s="30"/>
      <c r="M26" s="56">
        <v>0</v>
      </c>
      <c r="N26" s="60"/>
      <c r="O26" s="56">
        <v>0</v>
      </c>
      <c r="P26" s="60"/>
      <c r="Q26" s="61">
        <v>-473008363</v>
      </c>
      <c r="R26" s="43"/>
      <c r="S26" s="56">
        <v>0</v>
      </c>
      <c r="T26" s="43"/>
      <c r="U26" s="56">
        <v>0</v>
      </c>
      <c r="V26" s="43"/>
      <c r="W26" s="61">
        <v>-748706</v>
      </c>
      <c r="X26" s="43"/>
      <c r="Y26" s="52">
        <v>0</v>
      </c>
      <c r="Z26" s="43"/>
      <c r="AA26" s="61">
        <v>-748706</v>
      </c>
      <c r="AB26" s="43"/>
      <c r="AC26" s="61">
        <v>3679019316</v>
      </c>
      <c r="AD26" s="43"/>
      <c r="AE26" s="52">
        <v>18276798</v>
      </c>
      <c r="AF26" s="43"/>
      <c r="AG26" s="52">
        <v>6063182</v>
      </c>
      <c r="AH26" s="43"/>
      <c r="AI26" s="52">
        <v>0</v>
      </c>
      <c r="AJ26" s="43"/>
      <c r="AK26" s="56">
        <v>3703359296</v>
      </c>
      <c r="AL26" s="104"/>
      <c r="AM26" s="104"/>
    </row>
    <row r="27" spans="1:39" ht="21" thickTop="1">
      <c r="D27" s="95"/>
      <c r="E27" s="50"/>
      <c r="W27" s="201"/>
      <c r="AG27" s="202"/>
      <c r="AK27" s="24"/>
    </row>
    <row r="28" spans="1:39" ht="20.399999999999999">
      <c r="A28" s="90" t="s">
        <v>150</v>
      </c>
      <c r="B28" s="91"/>
      <c r="C28" s="92"/>
      <c r="E28" s="100">
        <v>2100000004</v>
      </c>
      <c r="F28" s="105"/>
      <c r="G28" s="100">
        <v>1938851382</v>
      </c>
      <c r="H28" s="105"/>
      <c r="I28" s="100">
        <v>8925000</v>
      </c>
      <c r="J28" s="105"/>
      <c r="K28" s="100">
        <v>104999999</v>
      </c>
      <c r="L28" s="105"/>
      <c r="M28" s="50">
        <v>0</v>
      </c>
      <c r="N28" s="105"/>
      <c r="O28" s="50">
        <v>0</v>
      </c>
      <c r="P28" s="105"/>
      <c r="Q28" s="100">
        <v>-473008363</v>
      </c>
      <c r="R28" s="106"/>
      <c r="S28" s="50">
        <v>0</v>
      </c>
      <c r="T28" s="106"/>
      <c r="U28" s="50">
        <v>0</v>
      </c>
      <c r="V28" s="106"/>
      <c r="W28" s="100">
        <v>-748706</v>
      </c>
      <c r="X28" s="100"/>
      <c r="Y28" s="50">
        <v>0</v>
      </c>
      <c r="Z28" s="106"/>
      <c r="AA28" s="100">
        <v>-748706</v>
      </c>
      <c r="AB28" s="100"/>
      <c r="AC28" s="100">
        <v>3679019316</v>
      </c>
      <c r="AD28" s="106"/>
      <c r="AE28" s="106">
        <v>0</v>
      </c>
      <c r="AF28" s="106"/>
      <c r="AG28" s="106">
        <v>6063182</v>
      </c>
      <c r="AH28" s="106"/>
      <c r="AI28" s="50">
        <v>0</v>
      </c>
      <c r="AJ28" s="106"/>
      <c r="AK28" s="188">
        <v>3685082498</v>
      </c>
    </row>
    <row r="29" spans="1:39">
      <c r="A29" s="203" t="s">
        <v>143</v>
      </c>
      <c r="B29" s="91"/>
      <c r="C29" s="128">
        <v>2.1</v>
      </c>
      <c r="E29" s="51">
        <v>0</v>
      </c>
      <c r="F29" s="93"/>
      <c r="G29" s="51">
        <v>0</v>
      </c>
      <c r="H29" s="93"/>
      <c r="I29" s="51">
        <v>0</v>
      </c>
      <c r="J29" s="93"/>
      <c r="K29" s="51">
        <v>0</v>
      </c>
      <c r="L29" s="93"/>
      <c r="M29" s="51">
        <v>0</v>
      </c>
      <c r="N29" s="50"/>
      <c r="O29" s="51">
        <v>0</v>
      </c>
      <c r="P29" s="50"/>
      <c r="Q29" s="51">
        <v>0</v>
      </c>
      <c r="R29" s="50"/>
      <c r="S29" s="51">
        <v>0</v>
      </c>
      <c r="T29" s="50"/>
      <c r="U29" s="51">
        <v>0</v>
      </c>
      <c r="V29" s="50"/>
      <c r="W29" s="51">
        <v>0</v>
      </c>
      <c r="X29" s="50"/>
      <c r="Y29" s="51">
        <v>0</v>
      </c>
      <c r="Z29" s="50"/>
      <c r="AA29" s="51">
        <v>0</v>
      </c>
      <c r="AB29" s="50"/>
      <c r="AC29" s="51">
        <v>0</v>
      </c>
      <c r="AD29" s="50"/>
      <c r="AE29" s="51">
        <v>18276798</v>
      </c>
      <c r="AF29" s="50"/>
      <c r="AG29" s="51">
        <v>0</v>
      </c>
      <c r="AH29" s="50"/>
      <c r="AI29" s="51">
        <v>0</v>
      </c>
      <c r="AJ29" s="50"/>
      <c r="AK29" s="51">
        <v>18276798</v>
      </c>
    </row>
    <row r="30" spans="1:39" ht="20.399999999999999">
      <c r="A30" s="90" t="s">
        <v>258</v>
      </c>
      <c r="B30" s="91"/>
      <c r="C30" s="204"/>
      <c r="E30" s="53">
        <v>2100000004</v>
      </c>
      <c r="F30" s="93"/>
      <c r="G30" s="53">
        <v>1938851382</v>
      </c>
      <c r="H30" s="93"/>
      <c r="I30" s="53">
        <v>8925000</v>
      </c>
      <c r="J30" s="93"/>
      <c r="K30" s="50">
        <v>104999999</v>
      </c>
      <c r="L30" s="93"/>
      <c r="M30" s="50">
        <v>0</v>
      </c>
      <c r="N30" s="93"/>
      <c r="O30" s="50">
        <v>0</v>
      </c>
      <c r="P30" s="93"/>
      <c r="Q30" s="53">
        <v>-473008363</v>
      </c>
      <c r="R30" s="50"/>
      <c r="S30" s="50">
        <v>0</v>
      </c>
      <c r="T30" s="50"/>
      <c r="U30" s="50">
        <v>0</v>
      </c>
      <c r="V30" s="50"/>
      <c r="W30" s="50">
        <v>-748706</v>
      </c>
      <c r="X30" s="50"/>
      <c r="Y30" s="50">
        <v>0</v>
      </c>
      <c r="Z30" s="50"/>
      <c r="AA30" s="50">
        <v>-748706</v>
      </c>
      <c r="AB30" s="50"/>
      <c r="AC30" s="50">
        <v>3679019316</v>
      </c>
      <c r="AD30" s="50"/>
      <c r="AE30" s="50">
        <v>18276798</v>
      </c>
      <c r="AF30" s="50"/>
      <c r="AG30" s="50">
        <v>6063182</v>
      </c>
      <c r="AH30" s="50"/>
      <c r="AI30" s="50">
        <v>0</v>
      </c>
      <c r="AJ30" s="50"/>
      <c r="AK30" s="50">
        <v>3703359296</v>
      </c>
    </row>
    <row r="31" spans="1:39" ht="20.399999999999999">
      <c r="A31" s="94" t="s">
        <v>76</v>
      </c>
      <c r="B31" s="91"/>
      <c r="C31" s="204"/>
      <c r="D31" s="95"/>
      <c r="E31" s="43"/>
      <c r="F31" s="93"/>
      <c r="G31" s="96"/>
      <c r="H31" s="93"/>
      <c r="I31" s="96"/>
      <c r="J31" s="93"/>
      <c r="K31" s="93"/>
      <c r="L31" s="93"/>
      <c r="M31" s="93"/>
      <c r="N31" s="93"/>
      <c r="O31" s="97"/>
      <c r="P31" s="93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47"/>
    </row>
    <row r="32" spans="1:39">
      <c r="A32" s="98" t="s">
        <v>204</v>
      </c>
      <c r="B32" s="91"/>
      <c r="C32" s="128">
        <v>20</v>
      </c>
      <c r="D32" s="95"/>
      <c r="E32" s="180">
        <v>0</v>
      </c>
      <c r="F32" s="93"/>
      <c r="G32" s="100">
        <v>-158606198</v>
      </c>
      <c r="H32" s="93"/>
      <c r="I32" s="105">
        <v>0</v>
      </c>
      <c r="J32" s="105"/>
      <c r="K32" s="105">
        <v>0</v>
      </c>
      <c r="L32" s="105"/>
      <c r="M32" s="105">
        <v>0</v>
      </c>
      <c r="N32" s="105"/>
      <c r="O32" s="105">
        <v>0</v>
      </c>
      <c r="P32" s="105"/>
      <c r="Q32" s="100">
        <v>158606198</v>
      </c>
      <c r="R32" s="105"/>
      <c r="S32" s="105">
        <v>0</v>
      </c>
      <c r="T32" s="105"/>
      <c r="U32" s="105">
        <v>0</v>
      </c>
      <c r="V32" s="109"/>
      <c r="W32" s="105">
        <v>0</v>
      </c>
      <c r="X32" s="109"/>
      <c r="Y32" s="105">
        <v>0</v>
      </c>
      <c r="Z32" s="97"/>
      <c r="AA32" s="180">
        <v>0</v>
      </c>
      <c r="AB32" s="97"/>
      <c r="AC32" s="50">
        <v>0</v>
      </c>
      <c r="AD32" s="97"/>
      <c r="AE32" s="50">
        <v>0</v>
      </c>
      <c r="AF32" s="97"/>
      <c r="AG32" s="50">
        <v>0</v>
      </c>
      <c r="AH32" s="97"/>
      <c r="AI32" s="105">
        <v>0</v>
      </c>
      <c r="AJ32" s="97"/>
      <c r="AK32" s="50">
        <v>0</v>
      </c>
    </row>
    <row r="33" spans="1:39">
      <c r="A33" s="98" t="s">
        <v>223</v>
      </c>
      <c r="B33" s="91"/>
      <c r="C33" s="204"/>
      <c r="D33" s="95"/>
      <c r="E33" s="100"/>
      <c r="F33" s="93"/>
      <c r="G33" s="100"/>
      <c r="H33" s="93"/>
      <c r="I33" s="100"/>
      <c r="J33" s="105"/>
      <c r="K33" s="100"/>
      <c r="L33" s="105"/>
      <c r="M33" s="100"/>
      <c r="N33" s="105"/>
      <c r="O33" s="105"/>
      <c r="P33" s="105"/>
      <c r="Q33" s="100"/>
      <c r="R33" s="105"/>
      <c r="S33" s="105"/>
      <c r="T33" s="105"/>
      <c r="U33" s="100"/>
      <c r="V33" s="109"/>
      <c r="W33" s="220"/>
      <c r="X33" s="109"/>
      <c r="Y33" s="220"/>
      <c r="Z33" s="97"/>
      <c r="AA33" s="109"/>
      <c r="AB33" s="97"/>
      <c r="AC33" s="97"/>
      <c r="AD33" s="97"/>
      <c r="AE33" s="50"/>
      <c r="AF33" s="97"/>
      <c r="AG33" s="97"/>
      <c r="AH33" s="97"/>
      <c r="AI33" s="109"/>
      <c r="AJ33" s="97"/>
      <c r="AK33" s="50"/>
    </row>
    <row r="34" spans="1:39">
      <c r="A34" s="98" t="s">
        <v>164</v>
      </c>
      <c r="B34" s="91"/>
      <c r="C34" s="128">
        <v>9</v>
      </c>
      <c r="D34" s="95"/>
      <c r="E34" s="180">
        <v>0</v>
      </c>
      <c r="F34" s="93"/>
      <c r="G34" s="180">
        <v>0</v>
      </c>
      <c r="H34" s="93"/>
      <c r="I34" s="180">
        <v>0</v>
      </c>
      <c r="J34" s="225"/>
      <c r="K34" s="180">
        <v>0</v>
      </c>
      <c r="L34" s="225"/>
      <c r="M34" s="180">
        <v>0</v>
      </c>
      <c r="N34" s="225"/>
      <c r="O34" s="180">
        <v>0</v>
      </c>
      <c r="P34" s="225"/>
      <c r="Q34" s="180">
        <v>0</v>
      </c>
      <c r="R34" s="225"/>
      <c r="S34" s="180">
        <v>0</v>
      </c>
      <c r="T34" s="225"/>
      <c r="U34" s="100">
        <v>-4390110</v>
      </c>
      <c r="V34" s="100"/>
      <c r="W34" s="180">
        <v>0</v>
      </c>
      <c r="X34" s="100"/>
      <c r="Y34" s="180">
        <v>0</v>
      </c>
      <c r="Z34" s="97"/>
      <c r="AA34" s="109">
        <v>-4390110</v>
      </c>
      <c r="AB34" s="97"/>
      <c r="AC34" s="50">
        <v>-4390110</v>
      </c>
      <c r="AD34" s="97"/>
      <c r="AE34" s="50">
        <v>0</v>
      </c>
      <c r="AF34" s="97"/>
      <c r="AG34" s="50">
        <v>0</v>
      </c>
      <c r="AH34" s="97"/>
      <c r="AI34" s="180">
        <v>0</v>
      </c>
      <c r="AJ34" s="97"/>
      <c r="AK34" s="50">
        <v>-4390110</v>
      </c>
    </row>
    <row r="35" spans="1:39">
      <c r="A35" s="98" t="s">
        <v>193</v>
      </c>
      <c r="B35" s="91"/>
      <c r="C35" s="128">
        <v>21</v>
      </c>
      <c r="D35" s="95"/>
      <c r="E35" s="180">
        <v>0</v>
      </c>
      <c r="F35" s="93"/>
      <c r="G35" s="180">
        <v>0</v>
      </c>
      <c r="H35" s="93"/>
      <c r="I35" s="180">
        <v>0</v>
      </c>
      <c r="J35" s="225"/>
      <c r="K35" s="180">
        <v>0</v>
      </c>
      <c r="L35" s="225"/>
      <c r="M35" s="180">
        <v>0</v>
      </c>
      <c r="N35" s="225"/>
      <c r="O35" s="180">
        <v>5853</v>
      </c>
      <c r="P35" s="225"/>
      <c r="Q35" s="180">
        <v>0</v>
      </c>
      <c r="R35" s="225"/>
      <c r="S35" s="180">
        <v>0</v>
      </c>
      <c r="T35" s="225"/>
      <c r="U35" s="180">
        <v>0</v>
      </c>
      <c r="V35" s="100"/>
      <c r="W35" s="180">
        <v>0</v>
      </c>
      <c r="X35" s="100"/>
      <c r="Y35" s="180">
        <v>0</v>
      </c>
      <c r="Z35" s="97"/>
      <c r="AA35" s="180">
        <v>0</v>
      </c>
      <c r="AB35" s="97"/>
      <c r="AC35" s="50">
        <v>5853</v>
      </c>
      <c r="AD35" s="97"/>
      <c r="AE35" s="50">
        <v>0</v>
      </c>
      <c r="AF35" s="97"/>
      <c r="AG35" s="50">
        <v>0</v>
      </c>
      <c r="AH35" s="97"/>
      <c r="AI35" s="180">
        <v>0</v>
      </c>
      <c r="AJ35" s="97"/>
      <c r="AK35" s="50">
        <v>5853</v>
      </c>
    </row>
    <row r="36" spans="1:39">
      <c r="A36" s="98" t="s">
        <v>207</v>
      </c>
      <c r="B36" s="91"/>
      <c r="C36" s="224">
        <v>21</v>
      </c>
      <c r="D36" s="95"/>
      <c r="E36" s="180">
        <v>0</v>
      </c>
      <c r="F36" s="93"/>
      <c r="G36" s="180">
        <v>0</v>
      </c>
      <c r="H36" s="93"/>
      <c r="I36" s="180">
        <v>0</v>
      </c>
      <c r="J36" s="225"/>
      <c r="K36" s="180">
        <v>0</v>
      </c>
      <c r="L36" s="225"/>
      <c r="M36" s="180">
        <v>0</v>
      </c>
      <c r="N36" s="225"/>
      <c r="O36" s="225">
        <v>1598145</v>
      </c>
      <c r="P36" s="225"/>
      <c r="Q36" s="180">
        <v>0</v>
      </c>
      <c r="R36" s="225"/>
      <c r="S36" s="226">
        <v>-6318931</v>
      </c>
      <c r="T36" s="225"/>
      <c r="U36" s="180">
        <v>0</v>
      </c>
      <c r="V36" s="100"/>
      <c r="W36" s="180">
        <v>0</v>
      </c>
      <c r="X36" s="100"/>
      <c r="Y36" s="180">
        <v>0</v>
      </c>
      <c r="Z36" s="97"/>
      <c r="AA36" s="180">
        <v>0</v>
      </c>
      <c r="AB36" s="97"/>
      <c r="AC36" s="50">
        <v>-4720786</v>
      </c>
      <c r="AD36" s="97"/>
      <c r="AE36" s="50">
        <v>0</v>
      </c>
      <c r="AF36" s="97"/>
      <c r="AG36" s="50">
        <v>0</v>
      </c>
      <c r="AH36" s="97"/>
      <c r="AI36" s="180">
        <v>0</v>
      </c>
      <c r="AJ36" s="97"/>
      <c r="AK36" s="50">
        <v>-4720786</v>
      </c>
    </row>
    <row r="37" spans="1:39" ht="20.399999999999999">
      <c r="A37" s="107" t="s">
        <v>284</v>
      </c>
      <c r="B37" s="91"/>
      <c r="C37" s="117"/>
      <c r="D37" s="101"/>
      <c r="E37" s="180">
        <v>0</v>
      </c>
      <c r="F37" s="108"/>
      <c r="G37" s="180">
        <v>0</v>
      </c>
      <c r="H37" s="108"/>
      <c r="I37" s="180">
        <v>0</v>
      </c>
      <c r="J37" s="225"/>
      <c r="K37" s="180">
        <v>0</v>
      </c>
      <c r="L37" s="225"/>
      <c r="M37" s="180">
        <v>0</v>
      </c>
      <c r="N37" s="225"/>
      <c r="O37" s="180">
        <v>0</v>
      </c>
      <c r="P37" s="225"/>
      <c r="Q37" s="180">
        <v>60510902</v>
      </c>
      <c r="R37" s="225"/>
      <c r="S37" s="180">
        <v>0</v>
      </c>
      <c r="T37" s="225"/>
      <c r="U37" s="180">
        <v>0</v>
      </c>
      <c r="V37" s="100"/>
      <c r="W37" s="180">
        <v>0</v>
      </c>
      <c r="X37" s="100"/>
      <c r="Y37" s="100">
        <v>-3622974</v>
      </c>
      <c r="Z37" s="220"/>
      <c r="AA37" s="109">
        <v>-3622974</v>
      </c>
      <c r="AB37" s="220"/>
      <c r="AC37" s="50">
        <v>56887928</v>
      </c>
      <c r="AD37" s="109"/>
      <c r="AE37" s="50">
        <v>-210874</v>
      </c>
      <c r="AF37" s="109"/>
      <c r="AG37" s="226">
        <v>-394430</v>
      </c>
      <c r="AH37" s="109"/>
      <c r="AI37" s="180">
        <v>461338</v>
      </c>
      <c r="AJ37" s="109"/>
      <c r="AK37" s="50">
        <v>56743962</v>
      </c>
    </row>
    <row r="38" spans="1:39" ht="20.399999999999999">
      <c r="A38" s="107" t="s">
        <v>165</v>
      </c>
      <c r="B38" s="91"/>
      <c r="C38" s="128">
        <v>2.1</v>
      </c>
      <c r="D38" s="101"/>
      <c r="E38" s="180">
        <v>0</v>
      </c>
      <c r="F38" s="108"/>
      <c r="G38" s="180">
        <v>0</v>
      </c>
      <c r="H38" s="108"/>
      <c r="I38" s="180">
        <v>0</v>
      </c>
      <c r="J38" s="225"/>
      <c r="K38" s="180">
        <v>0</v>
      </c>
      <c r="L38" s="225"/>
      <c r="M38" s="180">
        <v>0</v>
      </c>
      <c r="N38" s="225"/>
      <c r="O38" s="180">
        <v>0</v>
      </c>
      <c r="P38" s="225"/>
      <c r="Q38" s="180">
        <v>0</v>
      </c>
      <c r="R38" s="225"/>
      <c r="S38" s="180">
        <v>0</v>
      </c>
      <c r="T38" s="225"/>
      <c r="U38" s="180">
        <v>0</v>
      </c>
      <c r="V38" s="100"/>
      <c r="W38" s="100">
        <v>-17151174</v>
      </c>
      <c r="X38" s="100"/>
      <c r="Y38" s="180">
        <v>0</v>
      </c>
      <c r="Z38" s="220"/>
      <c r="AA38" s="109">
        <v>-17151174</v>
      </c>
      <c r="AB38" s="220"/>
      <c r="AC38" s="50">
        <v>-17151174</v>
      </c>
      <c r="AD38" s="109"/>
      <c r="AE38" s="50">
        <v>0</v>
      </c>
      <c r="AF38" s="109"/>
      <c r="AG38" s="180">
        <v>0</v>
      </c>
      <c r="AH38" s="109"/>
      <c r="AI38" s="180">
        <v>0</v>
      </c>
      <c r="AJ38" s="109"/>
      <c r="AK38" s="50">
        <v>-17151174</v>
      </c>
    </row>
    <row r="39" spans="1:39" ht="20.399999999999999">
      <c r="A39" s="107" t="s">
        <v>234</v>
      </c>
      <c r="B39" s="91"/>
      <c r="C39" s="128">
        <v>2.1</v>
      </c>
      <c r="D39" s="101"/>
      <c r="E39" s="180">
        <v>0</v>
      </c>
      <c r="F39" s="108"/>
      <c r="G39" s="180">
        <v>0</v>
      </c>
      <c r="H39" s="108"/>
      <c r="I39" s="180">
        <v>0</v>
      </c>
      <c r="J39" s="225"/>
      <c r="K39" s="180">
        <v>0</v>
      </c>
      <c r="L39" s="225"/>
      <c r="M39" s="180">
        <v>0</v>
      </c>
      <c r="N39" s="225"/>
      <c r="O39" s="180">
        <v>0</v>
      </c>
      <c r="P39" s="225"/>
      <c r="Q39" s="180">
        <v>0</v>
      </c>
      <c r="R39" s="225"/>
      <c r="S39" s="180">
        <v>0</v>
      </c>
      <c r="T39" s="225"/>
      <c r="U39" s="180">
        <v>0</v>
      </c>
      <c r="V39" s="100"/>
      <c r="W39" s="100">
        <v>18065924</v>
      </c>
      <c r="X39" s="100"/>
      <c r="Y39" s="180">
        <v>0</v>
      </c>
      <c r="Z39" s="220"/>
      <c r="AA39" s="109">
        <v>18065924</v>
      </c>
      <c r="AB39" s="220"/>
      <c r="AC39" s="50">
        <v>18065924</v>
      </c>
      <c r="AD39" s="109"/>
      <c r="AE39" s="109">
        <v>-18065924</v>
      </c>
      <c r="AF39" s="109"/>
      <c r="AG39" s="180">
        <v>0</v>
      </c>
      <c r="AH39" s="109"/>
      <c r="AI39" s="180">
        <v>0</v>
      </c>
      <c r="AJ39" s="109"/>
      <c r="AK39" s="50">
        <v>0</v>
      </c>
    </row>
    <row r="40" spans="1:39" ht="20.399999999999999">
      <c r="A40" s="107" t="s">
        <v>270</v>
      </c>
      <c r="B40" s="91"/>
      <c r="C40" s="128"/>
      <c r="D40" s="101"/>
      <c r="E40" s="180">
        <v>0</v>
      </c>
      <c r="F40" s="108"/>
      <c r="G40" s="180">
        <v>0</v>
      </c>
      <c r="H40" s="108"/>
      <c r="I40" s="180">
        <v>0</v>
      </c>
      <c r="J40" s="225"/>
      <c r="K40" s="180">
        <v>0</v>
      </c>
      <c r="L40" s="225"/>
      <c r="M40" s="180">
        <v>0</v>
      </c>
      <c r="N40" s="225"/>
      <c r="O40" s="180">
        <v>0</v>
      </c>
      <c r="P40" s="225"/>
      <c r="Q40" s="180">
        <v>552666</v>
      </c>
      <c r="R40" s="225"/>
      <c r="S40" s="180">
        <v>0</v>
      </c>
      <c r="T40" s="225"/>
      <c r="U40" s="180">
        <v>0</v>
      </c>
      <c r="V40" s="100"/>
      <c r="W40" s="180">
        <v>0</v>
      </c>
      <c r="X40" s="100"/>
      <c r="Y40" s="180">
        <v>0</v>
      </c>
      <c r="Z40" s="220"/>
      <c r="AA40" s="180">
        <v>0</v>
      </c>
      <c r="AB40" s="220"/>
      <c r="AC40" s="50">
        <v>552666</v>
      </c>
      <c r="AD40" s="109"/>
      <c r="AE40" s="50">
        <v>0</v>
      </c>
      <c r="AF40" s="109"/>
      <c r="AG40" s="226">
        <v>-4127040</v>
      </c>
      <c r="AH40" s="109"/>
      <c r="AI40" s="180">
        <v>0</v>
      </c>
      <c r="AJ40" s="109"/>
      <c r="AK40" s="50">
        <v>-3574374</v>
      </c>
    </row>
    <row r="41" spans="1:39" ht="20.399999999999999">
      <c r="A41" s="98" t="s">
        <v>106</v>
      </c>
      <c r="B41" s="91"/>
      <c r="C41" s="103"/>
      <c r="D41" s="101"/>
      <c r="E41" s="180">
        <v>0</v>
      </c>
      <c r="F41" s="108"/>
      <c r="G41" s="180">
        <v>0</v>
      </c>
      <c r="H41" s="108"/>
      <c r="I41" s="180">
        <v>0</v>
      </c>
      <c r="J41" s="108"/>
      <c r="K41" s="180">
        <v>0</v>
      </c>
      <c r="L41" s="108"/>
      <c r="M41" s="180">
        <v>0</v>
      </c>
      <c r="N41" s="109"/>
      <c r="O41" s="180">
        <v>0</v>
      </c>
      <c r="P41" s="109"/>
      <c r="Q41" s="226">
        <v>-3622974</v>
      </c>
      <c r="R41" s="109"/>
      <c r="S41" s="180">
        <v>0</v>
      </c>
      <c r="T41" s="109"/>
      <c r="U41" s="180">
        <v>0</v>
      </c>
      <c r="V41" s="109"/>
      <c r="W41" s="180">
        <v>0</v>
      </c>
      <c r="X41" s="188"/>
      <c r="Y41" s="180">
        <v>3622974</v>
      </c>
      <c r="Z41" s="109"/>
      <c r="AA41" s="109">
        <v>3622974</v>
      </c>
      <c r="AB41" s="48"/>
      <c r="AC41" s="50">
        <v>0</v>
      </c>
      <c r="AD41" s="109"/>
      <c r="AE41" s="50">
        <v>0</v>
      </c>
      <c r="AF41" s="109"/>
      <c r="AG41" s="226">
        <v>461338</v>
      </c>
      <c r="AH41" s="109"/>
      <c r="AI41" s="100">
        <v>-461338</v>
      </c>
      <c r="AJ41" s="109"/>
      <c r="AK41" s="50">
        <v>0</v>
      </c>
    </row>
    <row r="42" spans="1:39" ht="21" thickBot="1">
      <c r="A42" s="90" t="s">
        <v>283</v>
      </c>
      <c r="B42" s="91"/>
      <c r="E42" s="61">
        <v>2100000004</v>
      </c>
      <c r="F42" s="30"/>
      <c r="G42" s="61">
        <v>1780245184</v>
      </c>
      <c r="H42" s="30"/>
      <c r="I42" s="61">
        <v>8925000</v>
      </c>
      <c r="J42" s="30"/>
      <c r="K42" s="56">
        <v>104999999</v>
      </c>
      <c r="L42" s="30"/>
      <c r="M42" s="56">
        <v>0</v>
      </c>
      <c r="N42" s="60"/>
      <c r="O42" s="56">
        <v>1603998</v>
      </c>
      <c r="P42" s="60"/>
      <c r="Q42" s="61">
        <v>-256961571</v>
      </c>
      <c r="R42" s="43"/>
      <c r="S42" s="61">
        <v>-6318931</v>
      </c>
      <c r="T42" s="61"/>
      <c r="U42" s="61">
        <v>-4390110</v>
      </c>
      <c r="V42" s="43"/>
      <c r="W42" s="61">
        <v>166044</v>
      </c>
      <c r="X42" s="43"/>
      <c r="Y42" s="56">
        <v>0</v>
      </c>
      <c r="Z42" s="43"/>
      <c r="AA42" s="61">
        <v>-4224066</v>
      </c>
      <c r="AB42" s="43"/>
      <c r="AC42" s="61">
        <v>3728269617</v>
      </c>
      <c r="AD42" s="43"/>
      <c r="AE42" s="56">
        <v>0</v>
      </c>
      <c r="AF42" s="43"/>
      <c r="AG42" s="61">
        <v>2003050</v>
      </c>
      <c r="AH42" s="43"/>
      <c r="AI42" s="56">
        <v>0</v>
      </c>
      <c r="AJ42" s="43"/>
      <c r="AK42" s="56">
        <v>3730272667</v>
      </c>
      <c r="AL42" s="104"/>
      <c r="AM42" s="104"/>
    </row>
    <row r="43" spans="1:39" ht="20.399999999999999" thickTop="1"/>
    <row r="45" spans="1:39">
      <c r="A45" s="107"/>
    </row>
    <row r="48" spans="1:39" ht="23.4">
      <c r="A48" s="110"/>
    </row>
  </sheetData>
  <mergeCells count="4">
    <mergeCell ref="AE7:AK7"/>
    <mergeCell ref="M7:Q7"/>
    <mergeCell ref="U7:AA7"/>
    <mergeCell ref="E6:AK6"/>
  </mergeCells>
  <pageMargins left="0.511811023622047" right="0.15748031496063" top="0.74803149606299202" bottom="0.43307086614173201" header="0.31496062992126" footer="0.196850393700787"/>
  <pageSetup paperSize="9" scale="48" firstPageNumber="6" fitToHeight="0" orientation="landscape" useFirstPageNumber="1" r:id="rId1"/>
  <headerFooter>
    <oddFooter>&amp;L&amp;"Angsana New,ธรรมดา"The condensed notes to the interim financial information are an integral part of this interim financial information.&amp;C&amp;15
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35"/>
  <sheetViews>
    <sheetView view="pageBreakPreview" zoomScaleNormal="100" zoomScaleSheetLayoutView="100" workbookViewId="0">
      <selection activeCell="W34" sqref="W34"/>
    </sheetView>
  </sheetViews>
  <sheetFormatPr defaultColWidth="9.21875" defaultRowHeight="19.8"/>
  <cols>
    <col min="1" max="1" width="36.77734375" style="66" customWidth="1"/>
    <col min="2" max="2" width="0.77734375" style="66" customWidth="1"/>
    <col min="3" max="3" width="6" style="66" customWidth="1"/>
    <col min="4" max="4" width="1.21875" style="66" customWidth="1"/>
    <col min="5" max="5" width="17.21875" style="66" customWidth="1"/>
    <col min="6" max="6" width="1.21875" style="66" customWidth="1"/>
    <col min="7" max="7" width="17.21875" style="66" customWidth="1"/>
    <col min="8" max="8" width="1.21875" style="66" customWidth="1"/>
    <col min="9" max="9" width="17.21875" style="66" customWidth="1"/>
    <col min="10" max="10" width="1.21875" style="66" customWidth="1"/>
    <col min="11" max="11" width="14.21875" style="66" customWidth="1"/>
    <col min="12" max="12" width="1.21875" style="66" customWidth="1"/>
    <col min="13" max="13" width="17.21875" style="66" customWidth="1"/>
    <col min="14" max="14" width="1.21875" style="66" customWidth="1"/>
    <col min="15" max="15" width="17.21875" style="66" customWidth="1"/>
    <col min="16" max="16" width="1.21875" style="66" customWidth="1"/>
    <col min="17" max="17" width="17.21875" style="66" customWidth="1"/>
    <col min="18" max="18" width="1.77734375" style="66" customWidth="1"/>
    <col min="19" max="19" width="14.77734375" style="66" customWidth="1"/>
    <col min="20" max="20" width="1.77734375" style="66" customWidth="1"/>
    <col min="21" max="21" width="20.77734375" style="66" customWidth="1"/>
    <col min="22" max="22" width="1.21875" style="66" customWidth="1"/>
    <col min="23" max="25" width="14.5546875" style="66" customWidth="1"/>
    <col min="26" max="16384" width="9.21875" style="66"/>
  </cols>
  <sheetData>
    <row r="1" spans="1:23" ht="20.399999999999999">
      <c r="A1" s="65" t="s">
        <v>178</v>
      </c>
      <c r="I1" s="67"/>
      <c r="M1" s="67"/>
      <c r="N1" s="67"/>
      <c r="O1" s="67"/>
      <c r="P1" s="67"/>
      <c r="Q1" s="67"/>
      <c r="R1" s="67"/>
      <c r="S1" s="67"/>
      <c r="T1" s="67"/>
      <c r="U1" s="67"/>
      <c r="V1" s="68" t="s">
        <v>103</v>
      </c>
      <c r="W1" s="69"/>
    </row>
    <row r="2" spans="1:23" ht="20.399999999999999">
      <c r="A2" s="65" t="s">
        <v>244</v>
      </c>
      <c r="I2" s="67"/>
      <c r="M2" s="67"/>
      <c r="N2" s="67"/>
      <c r="O2" s="67"/>
      <c r="P2" s="67"/>
      <c r="Q2" s="67"/>
      <c r="R2" s="67"/>
      <c r="S2" s="67"/>
      <c r="T2" s="67"/>
      <c r="U2" s="67"/>
      <c r="V2" s="68"/>
      <c r="W2" s="69"/>
    </row>
    <row r="3" spans="1:23" ht="20.399999999999999">
      <c r="A3" s="70" t="s">
        <v>162</v>
      </c>
    </row>
    <row r="4" spans="1:23" ht="20.399999999999999">
      <c r="A4" s="71" t="str">
        <f>+PL_12M!A4</f>
        <v>FOR THE YEAR ENDED DECEMBER 31, 2023</v>
      </c>
    </row>
    <row r="5" spans="1:23" ht="20.399999999999999">
      <c r="A5" s="111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72" t="s">
        <v>272</v>
      </c>
    </row>
    <row r="6" spans="1:23" ht="20.55" customHeight="1">
      <c r="A6" s="99"/>
      <c r="B6" s="112"/>
      <c r="E6" s="295" t="s">
        <v>4</v>
      </c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</row>
    <row r="7" spans="1:23" s="68" customFormat="1" ht="20.399999999999999">
      <c r="A7" s="73"/>
      <c r="B7" s="74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84"/>
      <c r="T7" s="73"/>
      <c r="U7" s="84" t="s">
        <v>274</v>
      </c>
      <c r="V7" s="73"/>
      <c r="W7" s="73"/>
    </row>
    <row r="8" spans="1:23" s="68" customFormat="1" ht="20.399999999999999">
      <c r="A8" s="73"/>
      <c r="B8" s="74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84"/>
      <c r="T8" s="73"/>
      <c r="U8" s="114" t="s">
        <v>190</v>
      </c>
      <c r="V8" s="73"/>
      <c r="W8" s="73"/>
    </row>
    <row r="9" spans="1:23" s="68" customFormat="1" ht="20.399999999999999">
      <c r="A9" s="81"/>
      <c r="B9" s="81"/>
      <c r="E9" s="79"/>
      <c r="F9" s="82"/>
      <c r="G9" s="80"/>
      <c r="H9" s="81"/>
      <c r="I9" s="80"/>
      <c r="J9" s="81"/>
      <c r="K9" s="81"/>
      <c r="L9" s="81"/>
      <c r="M9" s="297" t="s">
        <v>25</v>
      </c>
      <c r="N9" s="297"/>
      <c r="O9" s="297"/>
      <c r="P9" s="297"/>
      <c r="Q9" s="297"/>
      <c r="R9" s="77"/>
      <c r="S9" s="80"/>
      <c r="T9" s="77"/>
      <c r="U9" s="80" t="s">
        <v>191</v>
      </c>
      <c r="V9" s="82"/>
    </row>
    <row r="10" spans="1:23" s="68" customFormat="1" ht="20.399999999999999">
      <c r="A10" s="81"/>
      <c r="B10" s="81"/>
      <c r="E10" s="79"/>
      <c r="F10" s="82"/>
      <c r="G10" s="80" t="s">
        <v>53</v>
      </c>
      <c r="H10" s="81"/>
      <c r="I10" s="80" t="s">
        <v>56</v>
      </c>
      <c r="J10" s="81"/>
      <c r="K10" s="81"/>
      <c r="L10" s="81"/>
      <c r="M10" s="77" t="s">
        <v>78</v>
      </c>
      <c r="N10" s="77"/>
      <c r="O10" s="77" t="s">
        <v>205</v>
      </c>
      <c r="P10" s="77"/>
      <c r="Q10" s="77"/>
      <c r="R10" s="77"/>
      <c r="S10" s="113"/>
      <c r="T10" s="77"/>
      <c r="U10" s="114" t="s">
        <v>192</v>
      </c>
      <c r="V10" s="82"/>
    </row>
    <row r="11" spans="1:23" s="68" customFormat="1" ht="20.399999999999999">
      <c r="A11" s="81"/>
      <c r="B11" s="81"/>
      <c r="D11" s="83"/>
      <c r="E11" s="80" t="s">
        <v>51</v>
      </c>
      <c r="F11" s="81"/>
      <c r="G11" s="79" t="s">
        <v>54</v>
      </c>
      <c r="H11" s="81"/>
      <c r="I11" s="79" t="s">
        <v>57</v>
      </c>
      <c r="J11" s="81"/>
      <c r="K11" s="81" t="s">
        <v>208</v>
      </c>
      <c r="L11" s="81"/>
      <c r="M11" s="79" t="s">
        <v>77</v>
      </c>
      <c r="N11" s="81"/>
      <c r="O11" s="77" t="s">
        <v>206</v>
      </c>
      <c r="P11" s="81"/>
      <c r="Q11" s="77" t="s">
        <v>60</v>
      </c>
      <c r="R11" s="77"/>
      <c r="S11" s="84"/>
      <c r="T11" s="77"/>
      <c r="U11" s="84" t="s">
        <v>148</v>
      </c>
      <c r="V11" s="81"/>
      <c r="W11" s="79" t="s">
        <v>65</v>
      </c>
    </row>
    <row r="12" spans="1:23" s="68" customFormat="1" ht="20.399999999999999">
      <c r="A12" s="81"/>
      <c r="B12" s="81"/>
      <c r="C12" s="86" t="s">
        <v>156</v>
      </c>
      <c r="E12" s="88" t="s">
        <v>52</v>
      </c>
      <c r="F12" s="81"/>
      <c r="G12" s="87" t="s">
        <v>55</v>
      </c>
      <c r="H12" s="81"/>
      <c r="I12" s="88" t="s">
        <v>58</v>
      </c>
      <c r="J12" s="81"/>
      <c r="K12" s="115" t="s">
        <v>147</v>
      </c>
      <c r="L12" s="81"/>
      <c r="M12" s="88" t="s">
        <v>59</v>
      </c>
      <c r="N12" s="81"/>
      <c r="O12" s="76" t="s">
        <v>58</v>
      </c>
      <c r="P12" s="81"/>
      <c r="Q12" s="76" t="s">
        <v>74</v>
      </c>
      <c r="R12" s="77"/>
      <c r="S12" s="115" t="s">
        <v>212</v>
      </c>
      <c r="T12" s="77"/>
      <c r="U12" s="115" t="s">
        <v>149</v>
      </c>
      <c r="V12" s="81"/>
      <c r="W12" s="88" t="s">
        <v>71</v>
      </c>
    </row>
    <row r="13" spans="1:23" ht="20.399999999999999">
      <c r="A13" s="90" t="s">
        <v>75</v>
      </c>
      <c r="B13" s="91"/>
      <c r="C13" s="92"/>
      <c r="E13" s="53">
        <v>2100000000</v>
      </c>
      <c r="F13" s="93"/>
      <c r="G13" s="53">
        <v>2438832857</v>
      </c>
      <c r="H13" s="93"/>
      <c r="I13" s="53">
        <v>8925000</v>
      </c>
      <c r="J13" s="93"/>
      <c r="K13" s="62">
        <v>0</v>
      </c>
      <c r="L13" s="93"/>
      <c r="M13" s="53">
        <v>92651000</v>
      </c>
      <c r="N13" s="93"/>
      <c r="O13" s="62">
        <v>0</v>
      </c>
      <c r="P13" s="93"/>
      <c r="Q13" s="53">
        <v>-592632483</v>
      </c>
      <c r="R13" s="50"/>
      <c r="S13" s="62">
        <v>0</v>
      </c>
      <c r="T13" s="50"/>
      <c r="U13" s="62">
        <v>0</v>
      </c>
      <c r="V13" s="50"/>
      <c r="W13" s="53">
        <v>4047776374</v>
      </c>
    </row>
    <row r="14" spans="1:23" ht="20.399999999999999">
      <c r="A14" s="94" t="s">
        <v>76</v>
      </c>
      <c r="B14" s="91"/>
      <c r="C14" s="92"/>
      <c r="D14" s="95"/>
      <c r="E14" s="43"/>
      <c r="F14" s="93"/>
      <c r="G14" s="100"/>
      <c r="H14" s="93"/>
      <c r="I14" s="96"/>
      <c r="J14" s="93"/>
      <c r="K14" s="93"/>
      <c r="L14" s="93"/>
      <c r="M14" s="96"/>
      <c r="N14" s="93"/>
      <c r="O14" s="97"/>
      <c r="P14" s="93"/>
      <c r="Q14" s="97"/>
      <c r="R14" s="97"/>
      <c r="S14" s="100"/>
      <c r="T14" s="97"/>
      <c r="U14" s="100"/>
      <c r="V14" s="97"/>
      <c r="W14" s="97"/>
    </row>
    <row r="15" spans="1:23">
      <c r="A15" s="98" t="s">
        <v>246</v>
      </c>
      <c r="B15" s="91"/>
      <c r="C15" s="92"/>
      <c r="D15" s="95"/>
      <c r="E15" s="43">
        <v>4</v>
      </c>
      <c r="F15" s="93"/>
      <c r="G15" s="50">
        <v>0</v>
      </c>
      <c r="H15" s="93"/>
      <c r="I15" s="50">
        <v>0</v>
      </c>
      <c r="J15" s="93"/>
      <c r="K15" s="50">
        <v>0</v>
      </c>
      <c r="L15" s="93"/>
      <c r="M15" s="50">
        <v>0</v>
      </c>
      <c r="N15" s="93"/>
      <c r="O15" s="50">
        <v>0</v>
      </c>
      <c r="P15" s="93"/>
      <c r="Q15" s="50">
        <v>0</v>
      </c>
      <c r="R15" s="97"/>
      <c r="S15" s="50">
        <v>0</v>
      </c>
      <c r="T15" s="97"/>
      <c r="U15" s="50">
        <v>0</v>
      </c>
      <c r="V15" s="97"/>
      <c r="W15" s="53">
        <v>4</v>
      </c>
    </row>
    <row r="16" spans="1:23">
      <c r="A16" s="98" t="s">
        <v>247</v>
      </c>
      <c r="B16" s="91"/>
      <c r="C16" s="92"/>
      <c r="D16" s="95"/>
      <c r="E16" s="50">
        <v>0</v>
      </c>
      <c r="F16" s="93"/>
      <c r="G16" s="100">
        <v>8</v>
      </c>
      <c r="H16" s="93"/>
      <c r="I16" s="50">
        <v>0</v>
      </c>
      <c r="J16" s="93"/>
      <c r="K16" s="50">
        <v>0</v>
      </c>
      <c r="L16" s="93"/>
      <c r="M16" s="50">
        <v>0</v>
      </c>
      <c r="N16" s="93"/>
      <c r="O16" s="50">
        <v>0</v>
      </c>
      <c r="P16" s="93"/>
      <c r="Q16" s="50">
        <v>0</v>
      </c>
      <c r="R16" s="97"/>
      <c r="S16" s="50">
        <v>0</v>
      </c>
      <c r="T16" s="97"/>
      <c r="U16" s="50">
        <v>0</v>
      </c>
      <c r="V16" s="97"/>
      <c r="W16" s="53">
        <v>8</v>
      </c>
    </row>
    <row r="17" spans="1:25">
      <c r="A17" s="98" t="s">
        <v>193</v>
      </c>
      <c r="B17" s="91"/>
      <c r="C17" s="128">
        <v>21</v>
      </c>
      <c r="D17" s="95"/>
      <c r="E17" s="50">
        <v>0</v>
      </c>
      <c r="F17" s="93"/>
      <c r="G17" s="50">
        <v>0</v>
      </c>
      <c r="H17" s="93"/>
      <c r="I17" s="50">
        <v>0</v>
      </c>
      <c r="J17" s="93"/>
      <c r="K17" s="93">
        <v>104999999</v>
      </c>
      <c r="L17" s="93"/>
      <c r="M17" s="93">
        <v>0</v>
      </c>
      <c r="N17" s="93"/>
      <c r="O17" s="93">
        <v>0</v>
      </c>
      <c r="P17" s="93"/>
      <c r="Q17" s="93">
        <v>0</v>
      </c>
      <c r="R17" s="97"/>
      <c r="S17" s="93">
        <v>0</v>
      </c>
      <c r="T17" s="97"/>
      <c r="U17" s="93">
        <v>0</v>
      </c>
      <c r="V17" s="97"/>
      <c r="W17" s="53">
        <v>104999999</v>
      </c>
    </row>
    <row r="18" spans="1:25">
      <c r="A18" s="98" t="s">
        <v>194</v>
      </c>
      <c r="B18" s="91"/>
      <c r="C18" s="189"/>
      <c r="D18" s="95"/>
      <c r="E18" s="43"/>
      <c r="F18" s="93"/>
      <c r="G18" s="100"/>
      <c r="H18" s="93"/>
      <c r="I18" s="43"/>
      <c r="J18" s="93"/>
      <c r="K18" s="93"/>
      <c r="L18" s="93"/>
      <c r="M18" s="96"/>
      <c r="N18" s="93"/>
      <c r="O18" s="97"/>
      <c r="P18" s="93"/>
      <c r="R18" s="97"/>
      <c r="S18" s="100"/>
      <c r="T18" s="97"/>
      <c r="U18" s="100"/>
      <c r="V18" s="97"/>
      <c r="W18" s="97"/>
    </row>
    <row r="19" spans="1:25">
      <c r="A19" s="98" t="s">
        <v>195</v>
      </c>
      <c r="B19" s="91"/>
      <c r="C19" s="128"/>
      <c r="D19" s="95"/>
      <c r="E19" s="50">
        <v>0</v>
      </c>
      <c r="F19" s="93"/>
      <c r="G19" s="100">
        <v>-499981483</v>
      </c>
      <c r="H19" s="93"/>
      <c r="I19" s="50">
        <v>0</v>
      </c>
      <c r="J19" s="93"/>
      <c r="K19" s="93">
        <v>0</v>
      </c>
      <c r="L19" s="93"/>
      <c r="M19" s="93">
        <v>0</v>
      </c>
      <c r="N19" s="93"/>
      <c r="O19" s="93">
        <v>0</v>
      </c>
      <c r="P19" s="93"/>
      <c r="Q19" s="97">
        <v>499981483</v>
      </c>
      <c r="R19" s="97"/>
      <c r="S19" s="93">
        <v>0</v>
      </c>
      <c r="T19" s="97"/>
      <c r="U19" s="93">
        <v>0</v>
      </c>
      <c r="V19" s="97"/>
      <c r="W19" s="93">
        <v>0</v>
      </c>
    </row>
    <row r="20" spans="1:25">
      <c r="A20" s="98" t="s">
        <v>196</v>
      </c>
      <c r="B20" s="91"/>
      <c r="C20" s="128"/>
      <c r="D20" s="95"/>
      <c r="E20" s="43"/>
      <c r="F20" s="93"/>
      <c r="G20" s="100"/>
      <c r="H20" s="93"/>
      <c r="I20" s="43"/>
      <c r="J20" s="93"/>
      <c r="K20" s="93"/>
      <c r="L20" s="93"/>
      <c r="M20" s="96"/>
      <c r="N20" s="93"/>
      <c r="O20" s="93"/>
      <c r="P20" s="93"/>
      <c r="R20" s="97"/>
      <c r="S20" s="100"/>
      <c r="T20" s="97"/>
      <c r="U20" s="100"/>
      <c r="V20" s="97"/>
      <c r="W20" s="97"/>
    </row>
    <row r="21" spans="1:25">
      <c r="A21" s="98" t="s">
        <v>197</v>
      </c>
      <c r="B21" s="91"/>
      <c r="C21" s="128">
        <v>22</v>
      </c>
      <c r="D21" s="95"/>
      <c r="E21" s="50">
        <v>0</v>
      </c>
      <c r="F21" s="93"/>
      <c r="G21" s="50">
        <v>0</v>
      </c>
      <c r="H21" s="93"/>
      <c r="I21" s="50">
        <v>0</v>
      </c>
      <c r="J21" s="93"/>
      <c r="K21" s="93">
        <v>0</v>
      </c>
      <c r="L21" s="93"/>
      <c r="M21" s="93">
        <v>-92651000</v>
      </c>
      <c r="N21" s="93"/>
      <c r="O21" s="93">
        <v>0</v>
      </c>
      <c r="P21" s="93"/>
      <c r="Q21" s="97">
        <v>92651000</v>
      </c>
      <c r="R21" s="97"/>
      <c r="S21" s="93">
        <v>0</v>
      </c>
      <c r="T21" s="97"/>
      <c r="U21" s="93">
        <v>0</v>
      </c>
      <c r="V21" s="97"/>
      <c r="W21" s="93">
        <v>0</v>
      </c>
    </row>
    <row r="22" spans="1:25" ht="20.399999999999999">
      <c r="A22" s="98" t="s">
        <v>297</v>
      </c>
      <c r="B22" s="91"/>
      <c r="D22" s="101"/>
      <c r="E22" s="50">
        <v>0</v>
      </c>
      <c r="F22" s="93"/>
      <c r="G22" s="50">
        <v>0</v>
      </c>
      <c r="H22" s="93"/>
      <c r="I22" s="50">
        <v>0</v>
      </c>
      <c r="J22" s="93"/>
      <c r="K22" s="50">
        <v>0</v>
      </c>
      <c r="L22" s="93"/>
      <c r="M22" s="50">
        <v>0</v>
      </c>
      <c r="N22" s="93"/>
      <c r="O22" s="93">
        <v>0</v>
      </c>
      <c r="P22" s="93"/>
      <c r="Q22" s="97">
        <v>-168996984</v>
      </c>
      <c r="R22" s="93"/>
      <c r="S22" s="50">
        <v>0</v>
      </c>
      <c r="T22" s="93"/>
      <c r="U22" s="50">
        <v>10390786</v>
      </c>
      <c r="V22" s="93"/>
      <c r="W22" s="93">
        <v>-158606198</v>
      </c>
    </row>
    <row r="23" spans="1:25" ht="20.399999999999999">
      <c r="A23" s="98" t="s">
        <v>198</v>
      </c>
      <c r="B23" s="91"/>
      <c r="D23" s="101"/>
      <c r="E23" s="50">
        <v>0</v>
      </c>
      <c r="F23" s="93"/>
      <c r="G23" s="50">
        <v>0</v>
      </c>
      <c r="H23" s="93"/>
      <c r="I23" s="50">
        <v>0</v>
      </c>
      <c r="J23" s="93"/>
      <c r="K23" s="50">
        <v>0</v>
      </c>
      <c r="L23" s="93"/>
      <c r="M23" s="50">
        <v>0</v>
      </c>
      <c r="N23" s="93"/>
      <c r="O23" s="50">
        <v>0</v>
      </c>
      <c r="P23" s="93"/>
      <c r="Q23" s="97">
        <v>10390786</v>
      </c>
      <c r="R23" s="93"/>
      <c r="S23" s="50">
        <v>0</v>
      </c>
      <c r="T23" s="93"/>
      <c r="U23" s="50">
        <v>-10390786</v>
      </c>
      <c r="V23" s="93"/>
      <c r="W23" s="50">
        <v>0</v>
      </c>
    </row>
    <row r="24" spans="1:25" ht="21" thickBot="1">
      <c r="A24" s="90" t="s">
        <v>316</v>
      </c>
      <c r="B24" s="91"/>
      <c r="E24" s="61">
        <v>2100000004</v>
      </c>
      <c r="F24" s="30"/>
      <c r="G24" s="61">
        <v>1938851382</v>
      </c>
      <c r="H24" s="30"/>
      <c r="I24" s="61">
        <v>8925000</v>
      </c>
      <c r="J24" s="30"/>
      <c r="K24" s="52">
        <v>104999999</v>
      </c>
      <c r="L24" s="30"/>
      <c r="M24" s="52">
        <v>0</v>
      </c>
      <c r="N24" s="60"/>
      <c r="O24" s="52">
        <v>0</v>
      </c>
      <c r="P24" s="60"/>
      <c r="Q24" s="61">
        <v>-158606198</v>
      </c>
      <c r="R24" s="43"/>
      <c r="S24" s="52">
        <v>0</v>
      </c>
      <c r="T24" s="43"/>
      <c r="U24" s="52">
        <v>0</v>
      </c>
      <c r="V24" s="43"/>
      <c r="W24" s="61">
        <v>3994170187</v>
      </c>
      <c r="X24" s="104"/>
      <c r="Y24" s="104"/>
    </row>
    <row r="25" spans="1:25" ht="20.399999999999999" thickTop="1">
      <c r="D25" s="95"/>
      <c r="W25" s="116"/>
    </row>
    <row r="26" spans="1:25" ht="20.399999999999999">
      <c r="A26" s="90" t="s">
        <v>151</v>
      </c>
      <c r="B26" s="91"/>
      <c r="C26" s="92"/>
      <c r="E26" s="100">
        <v>2100000004</v>
      </c>
      <c r="F26" s="105"/>
      <c r="G26" s="100">
        <v>1938851382</v>
      </c>
      <c r="H26" s="105"/>
      <c r="I26" s="100">
        <v>8925000</v>
      </c>
      <c r="J26" s="105"/>
      <c r="K26" s="100">
        <v>104999999</v>
      </c>
      <c r="L26" s="105"/>
      <c r="M26" s="50">
        <v>0</v>
      </c>
      <c r="N26" s="105"/>
      <c r="O26" s="50">
        <v>0</v>
      </c>
      <c r="P26" s="105"/>
      <c r="Q26" s="100">
        <v>-158606198</v>
      </c>
      <c r="R26" s="106"/>
      <c r="S26" s="212">
        <v>0</v>
      </c>
      <c r="T26" s="106"/>
      <c r="U26" s="93">
        <v>0</v>
      </c>
      <c r="V26" s="106"/>
      <c r="W26" s="53">
        <v>3994170187</v>
      </c>
    </row>
    <row r="27" spans="1:25" ht="20.399999999999999">
      <c r="A27" s="94" t="s">
        <v>76</v>
      </c>
      <c r="B27" s="91"/>
      <c r="C27" s="92"/>
      <c r="D27" s="95"/>
      <c r="E27" s="43"/>
      <c r="F27" s="93"/>
      <c r="G27" s="96"/>
      <c r="H27" s="93"/>
      <c r="I27" s="96"/>
      <c r="J27" s="93"/>
      <c r="K27" s="93"/>
      <c r="L27" s="93"/>
      <c r="M27" s="96"/>
      <c r="N27" s="93"/>
      <c r="O27" s="97"/>
      <c r="P27" s="93"/>
      <c r="Q27" s="97"/>
      <c r="R27" s="97"/>
      <c r="S27" s="109"/>
      <c r="T27" s="97"/>
      <c r="U27" s="93"/>
      <c r="V27" s="97"/>
      <c r="W27" s="97"/>
    </row>
    <row r="28" spans="1:25">
      <c r="A28" s="98" t="s">
        <v>193</v>
      </c>
      <c r="B28" s="91"/>
      <c r="C28" s="128">
        <v>21</v>
      </c>
      <c r="D28" s="95"/>
      <c r="E28" s="212">
        <v>0</v>
      </c>
      <c r="F28" s="93"/>
      <c r="G28" s="212">
        <v>0</v>
      </c>
      <c r="H28" s="93"/>
      <c r="I28" s="212">
        <v>0</v>
      </c>
      <c r="J28" s="105"/>
      <c r="K28" s="212">
        <v>0</v>
      </c>
      <c r="L28" s="105"/>
      <c r="M28" s="212">
        <v>0</v>
      </c>
      <c r="N28" s="105"/>
      <c r="O28" s="105">
        <v>5853</v>
      </c>
      <c r="P28" s="93"/>
      <c r="Q28" s="212">
        <v>0</v>
      </c>
      <c r="R28" s="97"/>
      <c r="S28" s="212">
        <v>0</v>
      </c>
      <c r="T28" s="97"/>
      <c r="U28" s="93">
        <v>0</v>
      </c>
      <c r="V28" s="97"/>
      <c r="W28" s="53">
        <v>5853</v>
      </c>
    </row>
    <row r="29" spans="1:25" ht="20.399999999999999">
      <c r="A29" s="98" t="s">
        <v>194</v>
      </c>
      <c r="B29" s="91"/>
      <c r="C29" s="117"/>
      <c r="D29" s="118"/>
      <c r="E29" s="212"/>
      <c r="F29" s="108"/>
      <c r="G29" s="212"/>
      <c r="H29" s="108"/>
      <c r="I29" s="212"/>
      <c r="J29" s="105"/>
      <c r="K29" s="212"/>
      <c r="L29" s="105"/>
      <c r="M29" s="212"/>
      <c r="N29" s="105"/>
      <c r="O29" s="105"/>
      <c r="P29" s="105"/>
      <c r="Q29" s="212"/>
      <c r="R29" s="109"/>
      <c r="S29" s="212"/>
      <c r="T29" s="109"/>
      <c r="U29" s="93"/>
      <c r="V29" s="109"/>
      <c r="W29" s="93"/>
      <c r="X29" s="109"/>
      <c r="Y29" s="93"/>
    </row>
    <row r="30" spans="1:25" ht="20.399999999999999">
      <c r="A30" s="98" t="s">
        <v>195</v>
      </c>
      <c r="B30" s="91"/>
      <c r="C30" s="128">
        <v>20</v>
      </c>
      <c r="D30" s="118"/>
      <c r="E30" s="212">
        <v>0</v>
      </c>
      <c r="F30" s="108"/>
      <c r="G30" s="212">
        <v>-158606198</v>
      </c>
      <c r="H30" s="108"/>
      <c r="I30" s="212">
        <v>0</v>
      </c>
      <c r="J30" s="105"/>
      <c r="K30" s="212">
        <v>0</v>
      </c>
      <c r="L30" s="105"/>
      <c r="M30" s="212">
        <v>0</v>
      </c>
      <c r="N30" s="105"/>
      <c r="O30" s="105">
        <v>0</v>
      </c>
      <c r="P30" s="105"/>
      <c r="Q30" s="212">
        <v>158606198</v>
      </c>
      <c r="R30" s="109"/>
      <c r="S30" s="50">
        <v>0</v>
      </c>
      <c r="T30" s="109"/>
      <c r="U30" s="93">
        <v>0</v>
      </c>
      <c r="V30" s="109"/>
      <c r="W30" s="50">
        <v>0</v>
      </c>
      <c r="X30" s="109"/>
      <c r="Y30" s="93"/>
    </row>
    <row r="31" spans="1:25" ht="20.399999999999999">
      <c r="A31" s="98" t="s">
        <v>224</v>
      </c>
      <c r="B31" s="91"/>
      <c r="C31" s="128">
        <v>21</v>
      </c>
      <c r="D31" s="118"/>
      <c r="E31" s="212">
        <v>0</v>
      </c>
      <c r="F31" s="108"/>
      <c r="G31" s="212">
        <v>0</v>
      </c>
      <c r="H31" s="108"/>
      <c r="I31" s="212">
        <v>0</v>
      </c>
      <c r="J31" s="108"/>
      <c r="K31" s="212">
        <v>0</v>
      </c>
      <c r="L31" s="108"/>
      <c r="M31" s="212">
        <v>0</v>
      </c>
      <c r="N31" s="105"/>
      <c r="O31" s="105">
        <v>1598145</v>
      </c>
      <c r="P31" s="105"/>
      <c r="Q31" s="93">
        <v>0</v>
      </c>
      <c r="R31" s="109"/>
      <c r="S31" s="50">
        <v>-6318931</v>
      </c>
      <c r="T31" s="109"/>
      <c r="U31" s="93">
        <v>0</v>
      </c>
      <c r="V31" s="109"/>
      <c r="W31" s="53">
        <v>-4720786</v>
      </c>
      <c r="X31" s="109"/>
      <c r="Y31" s="93"/>
    </row>
    <row r="32" spans="1:25" ht="20.399999999999999">
      <c r="A32" s="98" t="s">
        <v>297</v>
      </c>
      <c r="B32" s="91"/>
      <c r="C32" s="128"/>
      <c r="D32" s="118"/>
      <c r="E32" s="212">
        <v>0</v>
      </c>
      <c r="F32" s="108"/>
      <c r="G32" s="212">
        <v>0</v>
      </c>
      <c r="H32" s="108"/>
      <c r="I32" s="212">
        <v>0</v>
      </c>
      <c r="J32" s="108"/>
      <c r="K32" s="212">
        <v>0</v>
      </c>
      <c r="L32" s="108"/>
      <c r="M32" s="212">
        <v>0</v>
      </c>
      <c r="N32" s="105"/>
      <c r="O32" s="105">
        <v>0</v>
      </c>
      <c r="P32" s="105"/>
      <c r="Q32" s="93">
        <v>45826325</v>
      </c>
      <c r="R32" s="109"/>
      <c r="S32" s="50">
        <v>0</v>
      </c>
      <c r="T32" s="109"/>
      <c r="U32" s="93">
        <v>-2900083</v>
      </c>
      <c r="V32" s="109"/>
      <c r="W32" s="53">
        <v>42926242</v>
      </c>
      <c r="X32" s="109"/>
      <c r="Y32" s="93"/>
    </row>
    <row r="33" spans="1:25" ht="20.399999999999999">
      <c r="A33" s="98" t="s">
        <v>198</v>
      </c>
      <c r="B33" s="91"/>
      <c r="C33" s="117"/>
      <c r="D33" s="118"/>
      <c r="E33" s="212">
        <v>0</v>
      </c>
      <c r="F33" s="108"/>
      <c r="G33" s="212">
        <v>0</v>
      </c>
      <c r="H33" s="108"/>
      <c r="I33" s="212">
        <v>0</v>
      </c>
      <c r="J33" s="108"/>
      <c r="K33" s="212">
        <v>0</v>
      </c>
      <c r="L33" s="108"/>
      <c r="M33" s="212">
        <v>0</v>
      </c>
      <c r="N33" s="105"/>
      <c r="O33" s="105">
        <v>0</v>
      </c>
      <c r="P33" s="105"/>
      <c r="Q33" s="93">
        <v>-2900083</v>
      </c>
      <c r="R33" s="109"/>
      <c r="S33" s="50">
        <v>0</v>
      </c>
      <c r="T33" s="109"/>
      <c r="U33" s="93">
        <v>2900083</v>
      </c>
      <c r="V33" s="109"/>
      <c r="W33" s="50">
        <v>0</v>
      </c>
      <c r="X33" s="109"/>
      <c r="Y33" s="93"/>
    </row>
    <row r="34" spans="1:25" ht="21" thickBot="1">
      <c r="A34" s="90" t="s">
        <v>283</v>
      </c>
      <c r="B34" s="91"/>
      <c r="C34" s="46"/>
      <c r="D34" s="45"/>
      <c r="E34" s="61">
        <v>2100000004</v>
      </c>
      <c r="F34" s="30"/>
      <c r="G34" s="61">
        <v>1780245184</v>
      </c>
      <c r="H34" s="30"/>
      <c r="I34" s="61">
        <v>8925000</v>
      </c>
      <c r="J34" s="30"/>
      <c r="K34" s="61">
        <v>104999999</v>
      </c>
      <c r="L34" s="60"/>
      <c r="M34" s="52">
        <v>0</v>
      </c>
      <c r="N34" s="43"/>
      <c r="O34" s="61">
        <v>1603998</v>
      </c>
      <c r="P34" s="43"/>
      <c r="Q34" s="61">
        <v>42926242</v>
      </c>
      <c r="R34" s="43"/>
      <c r="S34" s="61">
        <v>-6318931</v>
      </c>
      <c r="T34" s="43"/>
      <c r="U34" s="52">
        <v>0</v>
      </c>
      <c r="V34" s="104"/>
      <c r="W34" s="61">
        <v>4032381496</v>
      </c>
      <c r="X34" s="104"/>
      <c r="Y34" s="104"/>
    </row>
    <row r="35" spans="1:25" ht="20.399999999999999" thickTop="1"/>
  </sheetData>
  <mergeCells count="2">
    <mergeCell ref="M9:Q9"/>
    <mergeCell ref="E6:W6"/>
  </mergeCells>
  <pageMargins left="0.78740157480314998" right="0.49" top="0.47244094488188998" bottom="0.27559055118110198" header="0.511811023622047" footer="0.27559055118110198"/>
  <pageSetup paperSize="9" scale="63" firstPageNumber="7" orientation="landscape" useFirstPageNumber="1" r:id="rId1"/>
  <headerFooter>
    <oddFooter>&amp;L&amp;"Angsana New,ธรรมดา"The condensed notes to the interim financial information are an integral part of this interim financial information.&amp;C&amp;15
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25"/>
  <sheetViews>
    <sheetView tabSelected="1" view="pageBreakPreview" topLeftCell="A103" zoomScale="70" zoomScaleNormal="100" zoomScaleSheetLayoutView="70" workbookViewId="0">
      <selection activeCell="N110" sqref="N110"/>
    </sheetView>
  </sheetViews>
  <sheetFormatPr defaultColWidth="9.21875" defaultRowHeight="19.8"/>
  <cols>
    <col min="1" max="3" width="2.77734375" style="134" customWidth="1"/>
    <col min="4" max="4" width="60.33203125" style="134" customWidth="1"/>
    <col min="5" max="5" width="1.21875" style="134" customWidth="1"/>
    <col min="6" max="6" width="17.21875" style="142" customWidth="1"/>
    <col min="7" max="7" width="1.21875" style="142" customWidth="1"/>
    <col min="8" max="8" width="17.21875" style="142" customWidth="1"/>
    <col min="9" max="9" width="1.21875" style="142" customWidth="1"/>
    <col min="10" max="10" width="17.21875" style="215" customWidth="1"/>
    <col min="11" max="11" width="1.21875" style="215" customWidth="1"/>
    <col min="12" max="12" width="17.21875" style="215" customWidth="1"/>
    <col min="13" max="13" width="14.6640625" style="134" customWidth="1"/>
    <col min="14" max="16384" width="9.21875" style="134"/>
  </cols>
  <sheetData>
    <row r="1" spans="1:12" s="132" customFormat="1" ht="20.399999999999999">
      <c r="A1" s="65" t="s">
        <v>178</v>
      </c>
      <c r="B1" s="130"/>
      <c r="C1" s="130"/>
      <c r="D1" s="130"/>
      <c r="E1" s="130"/>
      <c r="F1" s="131"/>
      <c r="G1" s="131"/>
      <c r="H1" s="131"/>
      <c r="I1" s="131"/>
      <c r="J1" s="273"/>
      <c r="K1" s="274"/>
      <c r="L1" s="275"/>
    </row>
    <row r="2" spans="1:12" s="132" customFormat="1" ht="20.399999999999999">
      <c r="A2" s="65" t="s">
        <v>244</v>
      </c>
      <c r="B2" s="130"/>
      <c r="C2" s="130"/>
      <c r="D2" s="130"/>
      <c r="E2" s="130"/>
      <c r="F2" s="131"/>
      <c r="G2" s="131"/>
      <c r="H2" s="131"/>
      <c r="I2" s="131"/>
      <c r="J2" s="273"/>
      <c r="K2" s="274"/>
      <c r="L2" s="275"/>
    </row>
    <row r="3" spans="1:12" s="132" customFormat="1" ht="20.399999999999999">
      <c r="A3" s="133" t="s">
        <v>79</v>
      </c>
      <c r="B3" s="130"/>
      <c r="C3" s="130"/>
      <c r="D3" s="130"/>
      <c r="E3" s="130"/>
      <c r="F3" s="131"/>
      <c r="G3" s="131"/>
      <c r="H3" s="131"/>
      <c r="I3" s="131"/>
      <c r="J3" s="273"/>
      <c r="K3" s="274"/>
      <c r="L3" s="276"/>
    </row>
    <row r="4" spans="1:12" s="132" customFormat="1" ht="20.399999999999999">
      <c r="A4" s="71" t="str">
        <f>'CH9'!A4</f>
        <v>FOR THE YEAR ENDED DECEMBER 31, 2023</v>
      </c>
      <c r="B4" s="130"/>
      <c r="C4" s="130"/>
      <c r="D4" s="130"/>
      <c r="E4" s="130"/>
      <c r="F4" s="131"/>
      <c r="G4" s="131"/>
      <c r="H4" s="131"/>
      <c r="I4" s="131"/>
      <c r="J4" s="277"/>
      <c r="K4" s="274"/>
      <c r="L4" s="276"/>
    </row>
    <row r="5" spans="1:12" ht="20.399999999999999">
      <c r="F5" s="135"/>
      <c r="G5" s="135"/>
      <c r="H5" s="135"/>
      <c r="I5" s="135"/>
      <c r="J5" s="278"/>
      <c r="K5" s="278"/>
      <c r="L5" s="279" t="s">
        <v>277</v>
      </c>
    </row>
    <row r="6" spans="1:12" ht="20.399999999999999">
      <c r="E6" s="136"/>
      <c r="F6" s="119"/>
      <c r="G6" s="120" t="s">
        <v>3</v>
      </c>
      <c r="H6" s="119"/>
      <c r="I6" s="137"/>
      <c r="J6" s="280"/>
      <c r="K6" s="281" t="s">
        <v>4</v>
      </c>
      <c r="L6" s="280"/>
    </row>
    <row r="7" spans="1:12" ht="20.399999999999999">
      <c r="E7" s="138"/>
      <c r="F7" s="63" t="s">
        <v>152</v>
      </c>
      <c r="G7" s="139"/>
      <c r="H7" s="140">
        <v>2022</v>
      </c>
      <c r="I7" s="141"/>
      <c r="J7" s="282" t="s">
        <v>152</v>
      </c>
      <c r="K7" s="283"/>
      <c r="L7" s="284">
        <v>2022</v>
      </c>
    </row>
    <row r="8" spans="1:12" ht="20.399999999999999">
      <c r="A8" s="132" t="s">
        <v>217</v>
      </c>
      <c r="H8" s="4" t="s">
        <v>132</v>
      </c>
    </row>
    <row r="9" spans="1:12">
      <c r="B9" s="134" t="s">
        <v>44</v>
      </c>
      <c r="F9" s="124">
        <v>68183044</v>
      </c>
      <c r="G9" s="143"/>
      <c r="H9" s="214">
        <v>-162062325</v>
      </c>
      <c r="I9" s="143"/>
      <c r="J9" s="214">
        <v>46182501</v>
      </c>
      <c r="K9" s="216"/>
      <c r="L9" s="214">
        <v>-159446242</v>
      </c>
    </row>
    <row r="10" spans="1:12">
      <c r="B10" s="134" t="s">
        <v>81</v>
      </c>
      <c r="F10" s="124" t="s">
        <v>0</v>
      </c>
      <c r="G10" s="143"/>
      <c r="I10" s="143"/>
      <c r="J10" s="214"/>
      <c r="K10" s="216"/>
      <c r="L10" s="214"/>
    </row>
    <row r="11" spans="1:12">
      <c r="C11" s="134" t="s">
        <v>80</v>
      </c>
      <c r="F11" s="214">
        <v>64312418</v>
      </c>
      <c r="G11" s="143"/>
      <c r="H11" s="214">
        <v>93246431</v>
      </c>
      <c r="I11" s="143"/>
      <c r="J11" s="214">
        <v>70570629</v>
      </c>
      <c r="K11" s="216"/>
      <c r="L11" s="214">
        <v>100421417</v>
      </c>
    </row>
    <row r="12" spans="1:12">
      <c r="C12" s="134" t="s">
        <v>82</v>
      </c>
      <c r="F12" s="214">
        <v>-1673329</v>
      </c>
      <c r="G12" s="143"/>
      <c r="H12" s="214">
        <v>-1512723</v>
      </c>
      <c r="I12" s="143"/>
      <c r="J12" s="214">
        <v>-35456025</v>
      </c>
      <c r="K12" s="216"/>
      <c r="L12" s="214">
        <v>-97779718</v>
      </c>
    </row>
    <row r="13" spans="1:12">
      <c r="C13" s="134" t="s">
        <v>299</v>
      </c>
      <c r="F13" s="124">
        <v>0</v>
      </c>
      <c r="G13" s="143"/>
      <c r="H13" s="214">
        <v>0</v>
      </c>
      <c r="I13" s="143"/>
      <c r="J13" s="214">
        <v>-98840188</v>
      </c>
      <c r="K13" s="216"/>
      <c r="L13" s="214">
        <v>0</v>
      </c>
    </row>
    <row r="14" spans="1:12">
      <c r="C14" s="134" t="s">
        <v>83</v>
      </c>
      <c r="F14" s="214">
        <v>-18869649</v>
      </c>
      <c r="G14" s="143"/>
      <c r="H14" s="214">
        <v>-3645602</v>
      </c>
      <c r="I14" s="143"/>
      <c r="J14" s="214">
        <v>-22977511</v>
      </c>
      <c r="K14" s="216"/>
      <c r="L14" s="214">
        <v>25410172</v>
      </c>
    </row>
    <row r="15" spans="1:12">
      <c r="C15" s="134" t="s">
        <v>84</v>
      </c>
      <c r="F15" s="214">
        <v>-93865683</v>
      </c>
      <c r="G15" s="143"/>
      <c r="H15" s="214">
        <v>268673622</v>
      </c>
      <c r="I15" s="143"/>
      <c r="J15" s="214">
        <v>104169222</v>
      </c>
      <c r="K15" s="216"/>
      <c r="L15" s="214">
        <v>243801203</v>
      </c>
    </row>
    <row r="16" spans="1:12">
      <c r="C16" s="134" t="s">
        <v>259</v>
      </c>
      <c r="F16" s="124">
        <v>0</v>
      </c>
      <c r="G16" s="143"/>
      <c r="H16" s="214">
        <v>-439672</v>
      </c>
      <c r="I16" s="143"/>
      <c r="J16" s="214">
        <v>0</v>
      </c>
      <c r="K16" s="216"/>
      <c r="L16" s="214">
        <v>0</v>
      </c>
    </row>
    <row r="17" spans="1:12">
      <c r="C17" s="134" t="s">
        <v>303</v>
      </c>
      <c r="F17" s="124">
        <v>-7978188</v>
      </c>
      <c r="G17" s="143"/>
      <c r="H17" s="214">
        <v>-16188084</v>
      </c>
      <c r="I17" s="143"/>
      <c r="J17" s="214">
        <v>-2505870</v>
      </c>
      <c r="K17" s="216"/>
      <c r="L17" s="214">
        <v>-5004590</v>
      </c>
    </row>
    <row r="18" spans="1:12">
      <c r="C18" s="134" t="s">
        <v>85</v>
      </c>
      <c r="F18" s="124">
        <v>50902875</v>
      </c>
      <c r="G18" s="143"/>
      <c r="H18" s="214">
        <v>5131057</v>
      </c>
      <c r="I18" s="143"/>
      <c r="J18" s="214">
        <v>-39555501</v>
      </c>
      <c r="K18" s="216"/>
      <c r="L18" s="214">
        <v>29614936</v>
      </c>
    </row>
    <row r="19" spans="1:12">
      <c r="C19" s="134" t="s">
        <v>86</v>
      </c>
      <c r="F19" s="124">
        <v>-1664710</v>
      </c>
      <c r="G19" s="143"/>
      <c r="H19" s="214">
        <v>-13734888</v>
      </c>
      <c r="I19" s="143"/>
      <c r="J19" s="214">
        <v>-2400016</v>
      </c>
      <c r="K19" s="216"/>
      <c r="L19" s="214">
        <v>-6276074</v>
      </c>
    </row>
    <row r="20" spans="1:12">
      <c r="C20" s="134" t="s">
        <v>111</v>
      </c>
      <c r="F20" s="143">
        <v>22380857</v>
      </c>
      <c r="G20" s="143"/>
      <c r="H20" s="182">
        <v>35979818</v>
      </c>
      <c r="I20" s="143"/>
      <c r="J20" s="216">
        <v>17327005</v>
      </c>
      <c r="K20" s="216"/>
      <c r="L20" s="216">
        <v>21177210</v>
      </c>
    </row>
    <row r="21" spans="1:12" ht="20.55" customHeight="1">
      <c r="C21" s="134" t="s">
        <v>87</v>
      </c>
      <c r="F21" s="214">
        <v>4809295</v>
      </c>
      <c r="G21" s="143"/>
      <c r="H21" s="216">
        <v>1076087</v>
      </c>
      <c r="I21" s="143"/>
      <c r="J21" s="214">
        <v>204711</v>
      </c>
      <c r="K21" s="216"/>
      <c r="L21" s="214">
        <v>495928</v>
      </c>
    </row>
    <row r="22" spans="1:12" ht="20.55" customHeight="1">
      <c r="C22" s="134" t="s">
        <v>209</v>
      </c>
      <c r="F22" s="124">
        <v>-4736019</v>
      </c>
      <c r="G22" s="143"/>
      <c r="H22" s="216">
        <v>-102581015</v>
      </c>
      <c r="I22" s="143"/>
      <c r="J22" s="214">
        <v>-4956903</v>
      </c>
      <c r="K22" s="216"/>
      <c r="L22" s="214">
        <v>-59885838</v>
      </c>
    </row>
    <row r="23" spans="1:12" ht="20.55" customHeight="1">
      <c r="C23" s="134" t="s">
        <v>163</v>
      </c>
      <c r="F23" s="124">
        <v>-1661743</v>
      </c>
      <c r="G23" s="143"/>
      <c r="H23" s="214">
        <v>206192475</v>
      </c>
      <c r="I23" s="143"/>
      <c r="J23" s="214">
        <v>-1684748</v>
      </c>
      <c r="K23" s="216"/>
      <c r="L23" s="214">
        <v>-86045325</v>
      </c>
    </row>
    <row r="24" spans="1:12" ht="20.55" customHeight="1">
      <c r="C24" s="134" t="s">
        <v>286</v>
      </c>
      <c r="F24" s="124">
        <v>0</v>
      </c>
      <c r="G24" s="143"/>
      <c r="H24" s="214">
        <v>0</v>
      </c>
      <c r="I24" s="143"/>
      <c r="J24" s="214">
        <v>0</v>
      </c>
      <c r="K24" s="216"/>
      <c r="L24" s="214">
        <v>0</v>
      </c>
    </row>
    <row r="25" spans="1:12">
      <c r="C25" s="134" t="s">
        <v>88</v>
      </c>
      <c r="F25" s="124">
        <v>2631399</v>
      </c>
      <c r="G25" s="143"/>
      <c r="H25" s="209">
        <v>7145885</v>
      </c>
      <c r="I25" s="143"/>
      <c r="J25" s="214">
        <v>0</v>
      </c>
      <c r="K25" s="216"/>
      <c r="L25" s="214">
        <v>0</v>
      </c>
    </row>
    <row r="26" spans="1:12">
      <c r="C26" s="134" t="s">
        <v>287</v>
      </c>
      <c r="F26" s="124">
        <v>0</v>
      </c>
      <c r="G26" s="143"/>
      <c r="H26" s="209">
        <v>125415695</v>
      </c>
      <c r="I26" s="143"/>
      <c r="J26" s="214">
        <v>0</v>
      </c>
      <c r="K26" s="216"/>
      <c r="L26" s="214">
        <v>125415695</v>
      </c>
    </row>
    <row r="27" spans="1:12" s="132" customFormat="1" ht="20.399999999999999">
      <c r="A27" s="134"/>
      <c r="B27" s="134"/>
      <c r="C27" s="107" t="s">
        <v>248</v>
      </c>
      <c r="D27" s="134"/>
      <c r="E27" s="134"/>
      <c r="F27" s="124">
        <v>0</v>
      </c>
      <c r="G27" s="143"/>
      <c r="H27" s="214">
        <v>-44709550</v>
      </c>
      <c r="I27" s="143"/>
      <c r="J27" s="214">
        <v>1126360</v>
      </c>
      <c r="K27" s="216"/>
      <c r="L27" s="214">
        <v>-35374947</v>
      </c>
    </row>
    <row r="28" spans="1:12" s="132" customFormat="1" ht="20.399999999999999">
      <c r="A28" s="134"/>
      <c r="B28" s="134"/>
      <c r="C28" s="107" t="s">
        <v>249</v>
      </c>
      <c r="D28" s="134"/>
      <c r="E28" s="134"/>
      <c r="F28" s="124">
        <v>2782370</v>
      </c>
      <c r="G28" s="143"/>
      <c r="H28" s="214">
        <v>0</v>
      </c>
      <c r="I28" s="143"/>
      <c r="J28" s="214">
        <v>0</v>
      </c>
      <c r="K28" s="216"/>
      <c r="L28" s="214">
        <v>0</v>
      </c>
    </row>
    <row r="29" spans="1:12" s="132" customFormat="1" ht="20.399999999999999">
      <c r="A29" s="134"/>
      <c r="B29" s="134"/>
      <c r="C29" s="134" t="s">
        <v>288</v>
      </c>
      <c r="D29" s="134"/>
      <c r="E29" s="134"/>
      <c r="F29" s="124">
        <v>0</v>
      </c>
      <c r="G29" s="143"/>
      <c r="H29" s="214">
        <v>0</v>
      </c>
      <c r="I29" s="143"/>
      <c r="J29" s="214">
        <v>0</v>
      </c>
      <c r="K29" s="216"/>
      <c r="L29" s="214">
        <v>-35973048</v>
      </c>
    </row>
    <row r="30" spans="1:12" s="132" customFormat="1" ht="20.399999999999999">
      <c r="A30" s="134"/>
      <c r="B30" s="134"/>
      <c r="C30" s="134" t="s">
        <v>108</v>
      </c>
      <c r="D30" s="134"/>
      <c r="E30" s="134"/>
      <c r="F30" s="124">
        <v>534742</v>
      </c>
      <c r="G30" s="143"/>
      <c r="H30" s="214">
        <v>-7014468</v>
      </c>
      <c r="I30" s="143"/>
      <c r="J30" s="214">
        <v>0</v>
      </c>
      <c r="K30" s="216"/>
      <c r="L30" s="214">
        <v>29609766</v>
      </c>
    </row>
    <row r="31" spans="1:12" s="132" customFormat="1" ht="20.399999999999999">
      <c r="A31" s="134"/>
      <c r="B31" s="134"/>
      <c r="C31" s="134" t="s">
        <v>265</v>
      </c>
      <c r="D31" s="134"/>
      <c r="E31" s="134"/>
      <c r="F31" s="124">
        <v>0</v>
      </c>
      <c r="G31" s="143"/>
      <c r="H31" s="124">
        <v>-611429</v>
      </c>
      <c r="I31" s="143"/>
      <c r="J31" s="214">
        <v>534742</v>
      </c>
      <c r="K31" s="216"/>
      <c r="L31" s="214">
        <v>0</v>
      </c>
    </row>
    <row r="32" spans="1:12" s="132" customFormat="1" ht="20.399999999999999">
      <c r="A32" s="134"/>
      <c r="B32" s="134"/>
      <c r="C32" s="134" t="s">
        <v>261</v>
      </c>
      <c r="D32" s="134"/>
      <c r="E32" s="134"/>
      <c r="F32" s="124">
        <v>0</v>
      </c>
      <c r="G32" s="143"/>
      <c r="H32" s="124">
        <v>0</v>
      </c>
      <c r="I32" s="143"/>
      <c r="J32" s="214">
        <v>0</v>
      </c>
      <c r="K32" s="216"/>
      <c r="L32" s="214">
        <v>0</v>
      </c>
    </row>
    <row r="33" spans="1:12" s="132" customFormat="1" ht="20.399999999999999">
      <c r="A33" s="134"/>
      <c r="B33" s="134"/>
      <c r="C33" s="134" t="s">
        <v>260</v>
      </c>
      <c r="D33" s="134"/>
      <c r="E33" s="134"/>
      <c r="F33" s="124">
        <v>0</v>
      </c>
      <c r="G33" s="143"/>
      <c r="H33" s="124">
        <v>0</v>
      </c>
      <c r="I33" s="143"/>
      <c r="J33" s="214">
        <v>0</v>
      </c>
      <c r="K33" s="216"/>
      <c r="L33" s="214">
        <v>0</v>
      </c>
    </row>
    <row r="34" spans="1:12" s="132" customFormat="1" ht="20.399999999999999">
      <c r="A34" s="134"/>
      <c r="B34" s="134"/>
      <c r="C34" s="134" t="s">
        <v>266</v>
      </c>
      <c r="D34" s="134"/>
      <c r="E34" s="134"/>
      <c r="F34" s="124">
        <v>0</v>
      </c>
      <c r="G34" s="143"/>
      <c r="H34" s="124">
        <v>0</v>
      </c>
      <c r="I34" s="143"/>
      <c r="J34" s="214">
        <v>0</v>
      </c>
      <c r="K34" s="216"/>
      <c r="L34" s="214">
        <v>0</v>
      </c>
    </row>
    <row r="35" spans="1:12" s="132" customFormat="1" ht="20.399999999999999">
      <c r="A35" s="134"/>
      <c r="B35" s="134"/>
      <c r="C35" s="134" t="s">
        <v>264</v>
      </c>
      <c r="D35" s="134"/>
      <c r="E35" s="134"/>
      <c r="F35" s="214">
        <v>60740</v>
      </c>
      <c r="G35" s="143"/>
      <c r="H35" s="124">
        <v>0</v>
      </c>
      <c r="I35" s="143"/>
      <c r="J35" s="214">
        <v>0</v>
      </c>
      <c r="K35" s="216"/>
      <c r="L35" s="214">
        <v>0</v>
      </c>
    </row>
    <row r="36" spans="1:12" s="132" customFormat="1" ht="20.399999999999999">
      <c r="A36" s="134"/>
      <c r="B36" s="134"/>
      <c r="C36" s="134" t="s">
        <v>211</v>
      </c>
      <c r="D36" s="134"/>
      <c r="E36" s="134"/>
      <c r="F36" s="124">
        <v>1603998</v>
      </c>
      <c r="G36" s="143"/>
      <c r="H36" s="124">
        <v>0</v>
      </c>
      <c r="I36" s="143"/>
      <c r="J36" s="214">
        <v>1603998</v>
      </c>
      <c r="K36" s="216"/>
      <c r="L36" s="214">
        <v>0</v>
      </c>
    </row>
    <row r="37" spans="1:12" ht="20.399999999999999">
      <c r="A37" s="132"/>
      <c r="B37" s="132"/>
      <c r="C37" s="132" t="s">
        <v>89</v>
      </c>
      <c r="D37" s="132"/>
      <c r="E37" s="132"/>
      <c r="F37" s="10">
        <v>19569373</v>
      </c>
      <c r="G37" s="143"/>
      <c r="H37" s="10">
        <v>552423639</v>
      </c>
      <c r="I37" s="143"/>
      <c r="J37" s="285">
        <v>-12840095</v>
      </c>
      <c r="K37" s="216"/>
      <c r="L37" s="285">
        <v>249606787</v>
      </c>
    </row>
    <row r="38" spans="1:12" ht="20.399999999999999">
      <c r="B38" s="132" t="s">
        <v>218</v>
      </c>
      <c r="F38" s="124">
        <v>87752417</v>
      </c>
      <c r="G38" s="143"/>
      <c r="H38" s="124">
        <v>390361314</v>
      </c>
      <c r="I38" s="143"/>
      <c r="J38" s="214">
        <v>33342406</v>
      </c>
      <c r="K38" s="216"/>
      <c r="L38" s="214">
        <v>90160545</v>
      </c>
    </row>
    <row r="39" spans="1:12" ht="20.399999999999999">
      <c r="B39" s="132"/>
      <c r="C39" s="134" t="s">
        <v>107</v>
      </c>
      <c r="F39" s="124">
        <v>0</v>
      </c>
      <c r="G39" s="143"/>
      <c r="H39" s="124">
        <v>-18171799</v>
      </c>
      <c r="I39" s="143"/>
      <c r="J39" s="214">
        <v>0</v>
      </c>
      <c r="K39" s="216"/>
      <c r="L39" s="214">
        <v>-18171799</v>
      </c>
    </row>
    <row r="40" spans="1:12" ht="20.399999999999999">
      <c r="B40" s="132"/>
      <c r="C40" s="134" t="s">
        <v>90</v>
      </c>
      <c r="F40" s="124">
        <v>-23485164</v>
      </c>
      <c r="G40" s="143"/>
      <c r="H40" s="124">
        <v>-31406974</v>
      </c>
      <c r="I40" s="143"/>
      <c r="J40" s="214">
        <v>-4746101</v>
      </c>
      <c r="K40" s="216"/>
      <c r="L40" s="214">
        <v>-8558491</v>
      </c>
    </row>
    <row r="41" spans="1:12" ht="20.399999999999999">
      <c r="A41" s="132"/>
      <c r="B41" s="132" t="s">
        <v>219</v>
      </c>
      <c r="C41" s="132"/>
      <c r="D41" s="132"/>
      <c r="E41" s="132"/>
      <c r="F41" s="190">
        <v>64267253</v>
      </c>
      <c r="G41" s="143"/>
      <c r="H41" s="190">
        <v>340782541</v>
      </c>
      <c r="I41" s="143"/>
      <c r="J41" s="286">
        <v>28596305</v>
      </c>
      <c r="K41" s="216"/>
      <c r="L41" s="286">
        <v>63430255</v>
      </c>
    </row>
    <row r="42" spans="1:12" s="132" customFormat="1" ht="20.399999999999999">
      <c r="A42" s="65" t="s">
        <v>178</v>
      </c>
      <c r="B42" s="130"/>
      <c r="C42" s="130"/>
      <c r="D42" s="130"/>
      <c r="E42" s="130"/>
      <c r="F42" s="131"/>
      <c r="G42" s="131"/>
      <c r="H42" s="131"/>
      <c r="I42" s="131"/>
      <c r="J42" s="273"/>
      <c r="K42" s="274"/>
      <c r="L42" s="275"/>
    </row>
    <row r="43" spans="1:12" s="132" customFormat="1" ht="20.399999999999999">
      <c r="A43" s="65" t="s">
        <v>244</v>
      </c>
      <c r="B43" s="130"/>
      <c r="C43" s="130"/>
      <c r="D43" s="130"/>
      <c r="E43" s="130"/>
      <c r="F43" s="131"/>
      <c r="G43" s="131"/>
      <c r="H43" s="131"/>
      <c r="I43" s="131"/>
      <c r="J43" s="273"/>
      <c r="K43" s="274"/>
      <c r="L43" s="275"/>
    </row>
    <row r="44" spans="1:12" s="132" customFormat="1" ht="20.399999999999999">
      <c r="A44" s="133" t="s">
        <v>112</v>
      </c>
      <c r="B44" s="130"/>
      <c r="C44" s="130"/>
      <c r="D44" s="130"/>
      <c r="E44" s="130"/>
      <c r="F44" s="131"/>
      <c r="G44" s="131"/>
      <c r="H44" s="131"/>
      <c r="I44" s="131"/>
      <c r="J44" s="273"/>
      <c r="K44" s="274"/>
      <c r="L44" s="276"/>
    </row>
    <row r="45" spans="1:12" s="132" customFormat="1" ht="20.399999999999999">
      <c r="A45" s="71" t="s">
        <v>280</v>
      </c>
      <c r="B45" s="130"/>
      <c r="C45" s="130"/>
      <c r="D45" s="130"/>
      <c r="E45" s="130"/>
      <c r="F45" s="131"/>
      <c r="G45" s="131"/>
      <c r="H45" s="131"/>
      <c r="I45" s="131"/>
      <c r="J45" s="277"/>
      <c r="K45" s="274"/>
      <c r="L45" s="276"/>
    </row>
    <row r="46" spans="1:12" ht="20.399999999999999">
      <c r="F46" s="135"/>
      <c r="G46" s="135"/>
      <c r="H46" s="135"/>
      <c r="I46" s="135"/>
      <c r="J46" s="278"/>
      <c r="K46" s="278"/>
      <c r="L46" s="279" t="s">
        <v>277</v>
      </c>
    </row>
    <row r="47" spans="1:12" ht="20.399999999999999">
      <c r="E47" s="136"/>
      <c r="F47" s="119"/>
      <c r="G47" s="120" t="s">
        <v>3</v>
      </c>
      <c r="H47" s="119"/>
      <c r="I47" s="121"/>
      <c r="J47" s="280"/>
      <c r="K47" s="281" t="s">
        <v>4</v>
      </c>
      <c r="L47" s="280"/>
    </row>
    <row r="48" spans="1:12" ht="20.399999999999999">
      <c r="E48" s="138"/>
      <c r="F48" s="63" t="s">
        <v>152</v>
      </c>
      <c r="G48" s="191"/>
      <c r="H48" s="140">
        <v>2022</v>
      </c>
      <c r="I48" s="192"/>
      <c r="J48" s="282" t="s">
        <v>152</v>
      </c>
      <c r="K48" s="287"/>
      <c r="L48" s="284">
        <v>2022</v>
      </c>
    </row>
    <row r="49" spans="1:12" ht="20.399999999999999">
      <c r="A49" s="132" t="s">
        <v>91</v>
      </c>
      <c r="E49" s="193"/>
      <c r="F49" s="143"/>
      <c r="G49" s="143"/>
      <c r="H49" s="4" t="s">
        <v>132</v>
      </c>
      <c r="I49" s="143"/>
      <c r="J49" s="216"/>
      <c r="K49" s="216"/>
      <c r="L49" s="216"/>
    </row>
    <row r="50" spans="1:12">
      <c r="C50" s="194" t="s">
        <v>115</v>
      </c>
      <c r="E50" s="193"/>
      <c r="F50" s="124">
        <v>-25615586</v>
      </c>
      <c r="G50" s="143"/>
      <c r="H50" s="214">
        <v>-22684969</v>
      </c>
      <c r="I50" s="143"/>
      <c r="J50" s="214">
        <v>0</v>
      </c>
      <c r="K50" s="216"/>
      <c r="L50" s="214">
        <v>-23615927</v>
      </c>
    </row>
    <row r="51" spans="1:12">
      <c r="C51" s="194" t="s">
        <v>262</v>
      </c>
      <c r="E51" s="193"/>
      <c r="F51" s="124">
        <v>0</v>
      </c>
      <c r="G51" s="143"/>
      <c r="H51" s="214">
        <v>0</v>
      </c>
      <c r="I51" s="143"/>
      <c r="J51" s="214">
        <v>0</v>
      </c>
      <c r="K51" s="216"/>
      <c r="L51" s="214">
        <v>0</v>
      </c>
    </row>
    <row r="52" spans="1:12">
      <c r="C52" s="194" t="s">
        <v>171</v>
      </c>
      <c r="E52" s="193"/>
      <c r="F52" s="124">
        <v>-37552532</v>
      </c>
      <c r="G52" s="143"/>
      <c r="H52" s="214">
        <v>-74475075</v>
      </c>
      <c r="I52" s="143"/>
      <c r="J52" s="214">
        <v>-37552532</v>
      </c>
      <c r="K52" s="216"/>
      <c r="L52" s="214">
        <v>-74475075</v>
      </c>
    </row>
    <row r="53" spans="1:12">
      <c r="C53" s="194" t="s">
        <v>295</v>
      </c>
      <c r="E53" s="193"/>
      <c r="F53" s="124">
        <v>27214358</v>
      </c>
      <c r="G53" s="143"/>
      <c r="H53" s="214">
        <v>0</v>
      </c>
      <c r="I53" s="5"/>
      <c r="J53" s="214">
        <v>27214358</v>
      </c>
      <c r="K53" s="218"/>
      <c r="L53" s="214">
        <v>0</v>
      </c>
    </row>
    <row r="54" spans="1:12">
      <c r="C54" s="194" t="s">
        <v>181</v>
      </c>
      <c r="E54" s="193"/>
      <c r="F54" s="124">
        <v>0</v>
      </c>
      <c r="G54" s="143"/>
      <c r="H54" s="214">
        <v>-816926</v>
      </c>
      <c r="I54" s="5"/>
      <c r="J54" s="214">
        <v>0</v>
      </c>
      <c r="K54" s="218"/>
      <c r="L54" s="214">
        <v>-673604</v>
      </c>
    </row>
    <row r="55" spans="1:12">
      <c r="C55" s="194" t="s">
        <v>289</v>
      </c>
      <c r="E55" s="193"/>
      <c r="F55" s="124">
        <v>-26667510</v>
      </c>
      <c r="G55" s="143"/>
      <c r="H55" s="214">
        <v>-6549094</v>
      </c>
      <c r="I55" s="5"/>
      <c r="J55" s="215">
        <v>-28917510</v>
      </c>
      <c r="K55" s="218"/>
      <c r="L55" s="214">
        <v>-464265450</v>
      </c>
    </row>
    <row r="56" spans="1:12">
      <c r="C56" s="194" t="s">
        <v>298</v>
      </c>
      <c r="E56" s="193"/>
      <c r="F56" s="142">
        <v>0</v>
      </c>
      <c r="G56" s="143"/>
      <c r="H56" s="214">
        <v>-90161159</v>
      </c>
      <c r="I56" s="143"/>
      <c r="J56" s="214">
        <v>0</v>
      </c>
      <c r="K56" s="216"/>
      <c r="L56" s="214">
        <v>-92634220</v>
      </c>
    </row>
    <row r="57" spans="1:12">
      <c r="C57" s="194" t="s">
        <v>263</v>
      </c>
      <c r="E57" s="193"/>
      <c r="F57" s="142">
        <v>0</v>
      </c>
      <c r="G57" s="143"/>
      <c r="H57" s="214">
        <v>95440000</v>
      </c>
      <c r="I57" s="143"/>
      <c r="J57" s="214">
        <v>0</v>
      </c>
      <c r="K57" s="216"/>
      <c r="L57" s="214">
        <v>249722741</v>
      </c>
    </row>
    <row r="58" spans="1:12">
      <c r="C58" s="134" t="s">
        <v>92</v>
      </c>
      <c r="E58" s="193"/>
      <c r="F58" s="215">
        <v>-8698489</v>
      </c>
      <c r="G58" s="143"/>
      <c r="H58" s="214">
        <v>-8987461</v>
      </c>
      <c r="I58" s="143"/>
      <c r="J58" s="214">
        <v>-7509132</v>
      </c>
      <c r="K58" s="216"/>
      <c r="L58" s="214">
        <v>-8418724</v>
      </c>
    </row>
    <row r="59" spans="1:12">
      <c r="C59" s="134" t="s">
        <v>183</v>
      </c>
      <c r="E59" s="193"/>
      <c r="F59" s="124">
        <v>3262921</v>
      </c>
      <c r="G59" s="143"/>
      <c r="H59" s="214">
        <v>2425234</v>
      </c>
      <c r="I59" s="143"/>
      <c r="J59" s="215">
        <v>3262921</v>
      </c>
      <c r="K59" s="216"/>
      <c r="L59" s="215">
        <v>2425234</v>
      </c>
    </row>
    <row r="60" spans="1:12">
      <c r="C60" s="134" t="s">
        <v>96</v>
      </c>
      <c r="E60" s="193"/>
      <c r="F60" s="124">
        <v>-359306</v>
      </c>
      <c r="G60" s="143"/>
      <c r="H60" s="217">
        <v>-1939245</v>
      </c>
      <c r="I60" s="143"/>
      <c r="J60" s="215">
        <v>-359306</v>
      </c>
      <c r="K60" s="216"/>
      <c r="L60" s="217">
        <v>-470513</v>
      </c>
    </row>
    <row r="61" spans="1:12" s="132" customFormat="1" ht="20.399999999999999">
      <c r="A61" s="134"/>
      <c r="B61" s="134"/>
      <c r="C61" s="134" t="s">
        <v>95</v>
      </c>
      <c r="D61" s="134"/>
      <c r="E61" s="193"/>
      <c r="F61" s="124">
        <v>53565980</v>
      </c>
      <c r="G61" s="143"/>
      <c r="H61" s="217">
        <v>688939691</v>
      </c>
      <c r="I61" s="143"/>
      <c r="J61" s="215">
        <v>205798710</v>
      </c>
      <c r="K61" s="218"/>
      <c r="L61" s="217">
        <v>1321992322</v>
      </c>
    </row>
    <row r="62" spans="1:12">
      <c r="C62" s="134" t="s">
        <v>94</v>
      </c>
      <c r="E62" s="193"/>
      <c r="F62" s="124">
        <v>0</v>
      </c>
      <c r="G62" s="143"/>
      <c r="H62" s="214">
        <v>-295320256</v>
      </c>
      <c r="I62" s="5"/>
      <c r="J62" s="214">
        <v>-228218161</v>
      </c>
      <c r="K62" s="218"/>
      <c r="L62" s="214">
        <v>-500366669</v>
      </c>
    </row>
    <row r="63" spans="1:12">
      <c r="C63" s="134" t="s">
        <v>182</v>
      </c>
      <c r="E63" s="193"/>
      <c r="F63" s="124">
        <v>0</v>
      </c>
      <c r="G63" s="143"/>
      <c r="H63" s="214">
        <v>0</v>
      </c>
      <c r="I63" s="5"/>
      <c r="J63" s="214">
        <v>0</v>
      </c>
      <c r="K63" s="218"/>
      <c r="L63" s="214">
        <v>257587234</v>
      </c>
    </row>
    <row r="64" spans="1:12">
      <c r="C64" s="134" t="s">
        <v>184</v>
      </c>
      <c r="E64" s="193"/>
      <c r="F64" s="124">
        <v>0</v>
      </c>
      <c r="G64" s="143"/>
      <c r="H64" s="217">
        <v>1000000</v>
      </c>
      <c r="I64" s="5"/>
      <c r="J64" s="214">
        <v>0</v>
      </c>
      <c r="K64" s="218"/>
      <c r="L64" s="217">
        <v>1000000</v>
      </c>
    </row>
    <row r="65" spans="1:12">
      <c r="C65" s="134" t="s">
        <v>300</v>
      </c>
      <c r="E65" s="193"/>
      <c r="F65" s="124">
        <v>0</v>
      </c>
      <c r="G65" s="143"/>
      <c r="H65" s="217">
        <v>0</v>
      </c>
      <c r="I65" s="5"/>
      <c r="J65" s="214">
        <v>88557124</v>
      </c>
      <c r="K65" s="218"/>
      <c r="L65" s="217">
        <v>0</v>
      </c>
    </row>
    <row r="66" spans="1:12">
      <c r="C66" s="134" t="s">
        <v>93</v>
      </c>
      <c r="E66" s="193"/>
      <c r="F66" s="124">
        <v>1605829</v>
      </c>
      <c r="G66" s="143"/>
      <c r="H66" s="124">
        <v>33454850</v>
      </c>
      <c r="I66" s="143"/>
      <c r="J66" s="214">
        <v>1560547</v>
      </c>
      <c r="K66" s="218"/>
      <c r="L66" s="217">
        <v>52442190</v>
      </c>
    </row>
    <row r="67" spans="1:12" ht="20.399999999999999">
      <c r="A67" s="132"/>
      <c r="B67" s="132" t="s">
        <v>220</v>
      </c>
      <c r="C67" s="132"/>
      <c r="D67" s="132"/>
      <c r="E67" s="195"/>
      <c r="F67" s="127">
        <v>-13244335</v>
      </c>
      <c r="G67" s="143"/>
      <c r="H67" s="127">
        <v>320325590</v>
      </c>
      <c r="I67" s="143"/>
      <c r="J67" s="288">
        <v>23837019</v>
      </c>
      <c r="K67" s="216"/>
      <c r="L67" s="288">
        <v>720249539</v>
      </c>
    </row>
    <row r="68" spans="1:12" ht="20.399999999999999">
      <c r="A68" s="132" t="s">
        <v>97</v>
      </c>
      <c r="E68" s="193"/>
      <c r="F68" s="143"/>
      <c r="G68" s="143"/>
      <c r="H68" s="143"/>
      <c r="I68" s="143"/>
      <c r="J68" s="289"/>
      <c r="K68" s="216"/>
      <c r="L68" s="216"/>
    </row>
    <row r="69" spans="1:12" ht="20.399999999999999">
      <c r="A69" s="132"/>
      <c r="C69" s="134" t="s">
        <v>250</v>
      </c>
      <c r="E69" s="193"/>
      <c r="F69" s="143">
        <v>0</v>
      </c>
      <c r="G69" s="143"/>
      <c r="H69" s="272">
        <v>12</v>
      </c>
      <c r="I69" s="143"/>
      <c r="J69" s="216">
        <v>0</v>
      </c>
      <c r="K69" s="216"/>
      <c r="L69" s="272">
        <v>12</v>
      </c>
    </row>
    <row r="70" spans="1:12" ht="20.399999999999999">
      <c r="A70" s="132"/>
      <c r="C70" s="134" t="s">
        <v>185</v>
      </c>
      <c r="E70" s="193"/>
      <c r="F70" s="143">
        <v>0</v>
      </c>
      <c r="G70" s="143"/>
      <c r="H70" s="216">
        <v>105000000</v>
      </c>
      <c r="I70" s="143"/>
      <c r="J70" s="216">
        <v>0</v>
      </c>
      <c r="K70" s="216"/>
      <c r="L70" s="216">
        <v>105000000</v>
      </c>
    </row>
    <row r="71" spans="1:12">
      <c r="C71" s="134" t="s">
        <v>98</v>
      </c>
      <c r="E71" s="193"/>
      <c r="F71" s="124"/>
      <c r="G71" s="5"/>
      <c r="H71" s="218"/>
      <c r="I71" s="5"/>
      <c r="J71" s="214"/>
      <c r="K71" s="218"/>
      <c r="L71" s="214"/>
    </row>
    <row r="72" spans="1:12">
      <c r="D72" s="194" t="s">
        <v>237</v>
      </c>
      <c r="E72" s="193"/>
      <c r="F72" s="124">
        <v>0</v>
      </c>
      <c r="G72" s="5"/>
      <c r="H72" s="214">
        <v>1134500000</v>
      </c>
      <c r="I72" s="5"/>
      <c r="J72" s="214">
        <v>0</v>
      </c>
      <c r="K72" s="218"/>
      <c r="L72" s="217">
        <v>1168000000</v>
      </c>
    </row>
    <row r="73" spans="1:12">
      <c r="D73" s="194" t="s">
        <v>221</v>
      </c>
      <c r="E73" s="193"/>
      <c r="F73" s="124">
        <v>559239705</v>
      </c>
      <c r="G73" s="5"/>
      <c r="H73" s="214">
        <v>333666977</v>
      </c>
      <c r="I73" s="5"/>
      <c r="J73" s="214">
        <v>419101890</v>
      </c>
      <c r="K73" s="218"/>
      <c r="L73" s="217">
        <v>197034082</v>
      </c>
    </row>
    <row r="74" spans="1:12" s="132" customFormat="1" ht="20.399999999999999">
      <c r="A74" s="134"/>
      <c r="B74" s="134"/>
      <c r="C74" s="134" t="s">
        <v>99</v>
      </c>
      <c r="D74" s="134"/>
      <c r="E74" s="193"/>
      <c r="F74" s="124"/>
      <c r="G74" s="5"/>
      <c r="H74" s="218"/>
      <c r="I74" s="143"/>
      <c r="J74" s="214"/>
      <c r="K74" s="216"/>
      <c r="L74" s="214"/>
    </row>
    <row r="75" spans="1:12">
      <c r="D75" s="194" t="s">
        <v>309</v>
      </c>
      <c r="E75" s="193"/>
      <c r="F75" s="124">
        <v>-828000000</v>
      </c>
      <c r="G75" s="5"/>
      <c r="H75" s="217">
        <v>0</v>
      </c>
      <c r="I75" s="5"/>
      <c r="J75" s="214">
        <v>-829604251</v>
      </c>
      <c r="K75" s="218"/>
      <c r="L75" s="217">
        <v>-152476916</v>
      </c>
    </row>
    <row r="76" spans="1:12">
      <c r="D76" s="194" t="s">
        <v>221</v>
      </c>
      <c r="E76" s="193"/>
      <c r="F76" s="124">
        <v>-211742553</v>
      </c>
      <c r="G76" s="5"/>
      <c r="H76" s="217">
        <v>-546259672</v>
      </c>
      <c r="I76" s="5"/>
      <c r="J76" s="214">
        <v>-117794147</v>
      </c>
      <c r="K76" s="218"/>
      <c r="L76" s="217">
        <v>-467662576</v>
      </c>
    </row>
    <row r="77" spans="1:12">
      <c r="C77" s="134" t="s">
        <v>100</v>
      </c>
      <c r="E77" s="193"/>
      <c r="F77" s="124">
        <v>-7919533</v>
      </c>
      <c r="G77" s="5"/>
      <c r="H77" s="217">
        <v>-15875094</v>
      </c>
      <c r="I77" s="5"/>
      <c r="J77" s="214">
        <v>-6479610</v>
      </c>
      <c r="K77" s="218"/>
      <c r="L77" s="217">
        <v>-15112995</v>
      </c>
    </row>
    <row r="78" spans="1:12">
      <c r="C78" s="134" t="s">
        <v>186</v>
      </c>
      <c r="E78" s="193"/>
      <c r="F78" s="124">
        <v>0</v>
      </c>
      <c r="G78" s="5"/>
      <c r="H78" s="217">
        <v>-848630000</v>
      </c>
      <c r="I78" s="5"/>
      <c r="J78" s="214">
        <v>0</v>
      </c>
      <c r="K78" s="218"/>
      <c r="L78" s="217">
        <v>-848630000</v>
      </c>
    </row>
    <row r="79" spans="1:12">
      <c r="C79" s="134" t="s">
        <v>101</v>
      </c>
      <c r="E79" s="193"/>
      <c r="F79" s="214">
        <v>-88691152</v>
      </c>
      <c r="G79" s="5"/>
      <c r="H79" s="217">
        <v>-103688044</v>
      </c>
      <c r="I79" s="5"/>
      <c r="J79" s="214">
        <v>-78682930</v>
      </c>
      <c r="K79" s="218"/>
      <c r="L79" s="217">
        <v>-127719604</v>
      </c>
    </row>
    <row r="80" spans="1:12">
      <c r="C80" s="134" t="s">
        <v>210</v>
      </c>
      <c r="E80" s="193"/>
      <c r="F80" s="124">
        <v>-6318931</v>
      </c>
      <c r="G80" s="5"/>
      <c r="H80" s="214">
        <v>0</v>
      </c>
      <c r="I80" s="5"/>
      <c r="J80" s="214">
        <v>-6318931</v>
      </c>
      <c r="K80" s="218"/>
      <c r="L80" s="214">
        <v>0</v>
      </c>
    </row>
    <row r="81" spans="1:12" s="132" customFormat="1" ht="19.95" customHeight="1">
      <c r="A81" s="134"/>
      <c r="B81" s="132" t="s">
        <v>215</v>
      </c>
      <c r="E81" s="195"/>
      <c r="F81" s="127">
        <v>-583432464</v>
      </c>
      <c r="G81" s="143"/>
      <c r="H81" s="127">
        <v>58714179</v>
      </c>
      <c r="I81" s="143"/>
      <c r="J81" s="288">
        <v>-619777979</v>
      </c>
      <c r="K81" s="216"/>
      <c r="L81" s="288">
        <v>-141567997</v>
      </c>
    </row>
    <row r="82" spans="1:12" ht="20.399999999999999">
      <c r="A82" s="132" t="s">
        <v>216</v>
      </c>
      <c r="B82" s="132"/>
      <c r="C82" s="132"/>
      <c r="D82" s="132"/>
      <c r="E82" s="195"/>
      <c r="F82" s="124">
        <v>-532409546</v>
      </c>
      <c r="G82" s="143"/>
      <c r="H82" s="124">
        <v>719822310</v>
      </c>
      <c r="I82" s="143"/>
      <c r="J82" s="214">
        <v>-567344655</v>
      </c>
      <c r="K82" s="216"/>
      <c r="L82" s="214">
        <v>642111797</v>
      </c>
    </row>
    <row r="83" spans="1:12" ht="20.399999999999999">
      <c r="A83" s="132" t="s">
        <v>290</v>
      </c>
      <c r="B83" s="132"/>
      <c r="C83" s="132"/>
      <c r="D83" s="132"/>
      <c r="E83" s="193"/>
      <c r="F83" s="124">
        <v>757182413</v>
      </c>
      <c r="G83" s="143"/>
      <c r="H83" s="214">
        <v>11217916</v>
      </c>
      <c r="I83" s="143"/>
      <c r="J83" s="214">
        <v>647410787</v>
      </c>
      <c r="K83" s="216"/>
      <c r="L83" s="214">
        <v>5298990</v>
      </c>
    </row>
    <row r="84" spans="1:12" ht="20.399999999999999">
      <c r="A84" s="132" t="s">
        <v>187</v>
      </c>
      <c r="B84" s="132"/>
      <c r="C84" s="132"/>
      <c r="D84" s="132"/>
      <c r="E84" s="193"/>
      <c r="H84" s="134"/>
    </row>
    <row r="85" spans="1:12" ht="20.399999999999999">
      <c r="A85" s="132"/>
      <c r="B85" s="132" t="s">
        <v>146</v>
      </c>
      <c r="C85" s="132"/>
      <c r="D85" s="132"/>
      <c r="E85" s="193"/>
      <c r="F85" s="124">
        <v>6758465</v>
      </c>
      <c r="G85" s="143"/>
      <c r="H85" s="214">
        <v>25076069</v>
      </c>
      <c r="I85" s="143"/>
      <c r="J85" s="214">
        <v>0</v>
      </c>
      <c r="K85" s="216"/>
      <c r="L85" s="216">
        <v>0</v>
      </c>
    </row>
    <row r="86" spans="1:12" ht="20.399999999999999">
      <c r="A86" s="132" t="s">
        <v>271</v>
      </c>
      <c r="B86" s="132"/>
      <c r="C86" s="132"/>
      <c r="D86" s="132"/>
      <c r="E86" s="193"/>
      <c r="F86" s="124">
        <v>-26282533</v>
      </c>
      <c r="G86" s="143"/>
      <c r="H86" s="217">
        <v>1066118</v>
      </c>
      <c r="I86" s="143"/>
      <c r="J86" s="214">
        <v>0</v>
      </c>
      <c r="K86" s="216"/>
      <c r="L86" s="216">
        <v>0</v>
      </c>
    </row>
    <row r="87" spans="1:12" ht="21" thickBot="1">
      <c r="A87" s="132" t="s">
        <v>304</v>
      </c>
      <c r="B87" s="132"/>
      <c r="C87" s="132"/>
      <c r="D87" s="132"/>
      <c r="E87" s="195"/>
      <c r="F87" s="196">
        <v>205248799</v>
      </c>
      <c r="G87" s="143"/>
      <c r="H87" s="196">
        <v>757182413</v>
      </c>
      <c r="I87" s="143"/>
      <c r="J87" s="290">
        <v>80066132</v>
      </c>
      <c r="K87" s="216"/>
      <c r="L87" s="290">
        <v>647410787</v>
      </c>
    </row>
    <row r="88" spans="1:12" ht="9.6" customHeight="1" thickTop="1">
      <c r="E88" s="193"/>
      <c r="F88" s="143"/>
      <c r="G88" s="143"/>
      <c r="H88" s="143"/>
      <c r="I88" s="143"/>
      <c r="J88" s="216"/>
      <c r="K88" s="216"/>
      <c r="L88" s="214"/>
    </row>
    <row r="89" spans="1:12" s="132" customFormat="1" ht="20.399999999999999">
      <c r="A89" s="65" t="s">
        <v>178</v>
      </c>
      <c r="B89" s="130"/>
      <c r="C89" s="130"/>
      <c r="D89" s="130"/>
      <c r="E89" s="130"/>
      <c r="F89" s="131"/>
      <c r="G89" s="131"/>
      <c r="H89" s="131"/>
      <c r="I89" s="131"/>
      <c r="J89" s="273"/>
      <c r="K89" s="274"/>
      <c r="L89" s="275"/>
    </row>
    <row r="90" spans="1:12" s="132" customFormat="1" ht="20.399999999999999">
      <c r="A90" s="65" t="s">
        <v>244</v>
      </c>
      <c r="B90" s="130"/>
      <c r="C90" s="130"/>
      <c r="D90" s="130"/>
      <c r="E90" s="130"/>
      <c r="F90" s="131"/>
      <c r="G90" s="131"/>
      <c r="H90" s="131"/>
      <c r="I90" s="131"/>
      <c r="J90" s="273"/>
      <c r="K90" s="274"/>
      <c r="L90" s="275"/>
    </row>
    <row r="91" spans="1:12" s="132" customFormat="1" ht="20.399999999999999">
      <c r="A91" s="133" t="s">
        <v>112</v>
      </c>
      <c r="B91" s="130"/>
      <c r="C91" s="130"/>
      <c r="D91" s="130"/>
      <c r="E91" s="130"/>
      <c r="F91" s="131"/>
      <c r="G91" s="131"/>
      <c r="H91" s="131"/>
      <c r="I91" s="131"/>
      <c r="J91" s="273"/>
      <c r="K91" s="274"/>
      <c r="L91" s="276"/>
    </row>
    <row r="92" spans="1:12" s="132" customFormat="1" ht="20.399999999999999">
      <c r="A92" s="71" t="s">
        <v>280</v>
      </c>
      <c r="B92" s="130"/>
      <c r="C92" s="130"/>
      <c r="D92" s="130"/>
      <c r="E92" s="130"/>
      <c r="F92" s="131"/>
      <c r="G92" s="131"/>
      <c r="H92" s="131"/>
      <c r="I92" s="131"/>
      <c r="J92" s="277"/>
      <c r="K92" s="274"/>
      <c r="L92" s="276"/>
    </row>
    <row r="93" spans="1:12" ht="20.399999999999999">
      <c r="F93" s="135"/>
      <c r="G93" s="135"/>
      <c r="H93" s="135"/>
      <c r="I93" s="135"/>
      <c r="J93" s="278"/>
      <c r="K93" s="278"/>
      <c r="L93" s="279" t="s">
        <v>277</v>
      </c>
    </row>
    <row r="94" spans="1:12" ht="20.399999999999999">
      <c r="E94" s="136"/>
      <c r="F94" s="119"/>
      <c r="G94" s="120" t="s">
        <v>3</v>
      </c>
      <c r="H94" s="119"/>
      <c r="I94" s="121"/>
      <c r="J94" s="280"/>
      <c r="K94" s="281" t="s">
        <v>4</v>
      </c>
      <c r="L94" s="280"/>
    </row>
    <row r="95" spans="1:12" ht="20.399999999999999">
      <c r="E95" s="138"/>
      <c r="F95" s="63" t="s">
        <v>152</v>
      </c>
      <c r="G95" s="191"/>
      <c r="H95" s="140">
        <v>2022</v>
      </c>
      <c r="I95" s="192"/>
      <c r="J95" s="282" t="s">
        <v>152</v>
      </c>
      <c r="K95" s="287"/>
      <c r="L95" s="284">
        <v>2022</v>
      </c>
    </row>
    <row r="96" spans="1:12" ht="20.399999999999999">
      <c r="A96" s="132" t="s">
        <v>238</v>
      </c>
      <c r="B96" s="132"/>
      <c r="C96" s="132"/>
      <c r="D96" s="132"/>
      <c r="E96" s="195"/>
      <c r="F96" s="8"/>
      <c r="G96" s="8"/>
      <c r="H96" s="4" t="s">
        <v>132</v>
      </c>
      <c r="I96" s="8"/>
      <c r="J96" s="291"/>
      <c r="K96" s="291"/>
      <c r="L96" s="291"/>
    </row>
    <row r="97" spans="1:12" ht="20.399999999999999">
      <c r="A97" s="132" t="s">
        <v>240</v>
      </c>
      <c r="C97" s="132"/>
      <c r="D97" s="132"/>
      <c r="E97" s="195"/>
      <c r="F97" s="8"/>
      <c r="G97" s="8"/>
      <c r="H97" s="8"/>
      <c r="I97" s="8"/>
      <c r="J97" s="291"/>
      <c r="K97" s="291"/>
      <c r="L97" s="291"/>
    </row>
    <row r="98" spans="1:12">
      <c r="A98" s="134" t="s">
        <v>172</v>
      </c>
      <c r="B98" s="134" t="s">
        <v>173</v>
      </c>
      <c r="E98" s="193"/>
      <c r="F98" s="124">
        <v>22572068</v>
      </c>
      <c r="G98" s="11"/>
      <c r="H98" s="125">
        <v>23723082</v>
      </c>
      <c r="I98" s="11"/>
      <c r="J98" s="292">
        <v>11512586</v>
      </c>
      <c r="K98" s="293"/>
      <c r="L98" s="125">
        <v>17722357</v>
      </c>
    </row>
    <row r="99" spans="1:12">
      <c r="A99" s="134" t="s">
        <v>174</v>
      </c>
      <c r="B99" s="134" t="s">
        <v>177</v>
      </c>
      <c r="C99" s="197"/>
      <c r="D99" s="144"/>
      <c r="H99" s="215"/>
    </row>
    <row r="100" spans="1:12">
      <c r="B100" s="198"/>
      <c r="C100" s="194" t="s">
        <v>239</v>
      </c>
      <c r="D100" s="144"/>
      <c r="H100" s="215"/>
    </row>
    <row r="101" spans="1:12">
      <c r="B101" s="66"/>
      <c r="C101" s="134" t="s">
        <v>16</v>
      </c>
      <c r="F101" s="142">
        <v>30260991</v>
      </c>
      <c r="H101" s="215">
        <v>-6000475</v>
      </c>
      <c r="J101" s="215">
        <v>0</v>
      </c>
      <c r="L101" s="215">
        <v>0</v>
      </c>
    </row>
    <row r="102" spans="1:12">
      <c r="B102" s="66"/>
      <c r="C102" s="134" t="s">
        <v>20</v>
      </c>
      <c r="F102" s="142">
        <v>-24817225</v>
      </c>
      <c r="H102" s="215">
        <v>-18953896</v>
      </c>
      <c r="J102" s="215">
        <v>0</v>
      </c>
      <c r="L102" s="215">
        <v>0</v>
      </c>
    </row>
    <row r="103" spans="1:12">
      <c r="C103" s="134" t="s">
        <v>170</v>
      </c>
      <c r="F103" s="142">
        <v>1314700</v>
      </c>
      <c r="H103" s="215">
        <v>50030440</v>
      </c>
      <c r="J103" s="215">
        <v>0</v>
      </c>
      <c r="L103" s="215">
        <v>0</v>
      </c>
    </row>
    <row r="104" spans="1:12" ht="20.399999999999999" thickBot="1">
      <c r="C104" s="134" t="s">
        <v>310</v>
      </c>
      <c r="F104" s="196">
        <v>6758466</v>
      </c>
      <c r="H104" s="196">
        <v>25076069</v>
      </c>
      <c r="J104" s="290">
        <v>0</v>
      </c>
      <c r="L104" s="290">
        <v>0</v>
      </c>
    </row>
    <row r="105" spans="1:12" ht="20.399999999999999" thickTop="1">
      <c r="A105" s="134" t="s">
        <v>175</v>
      </c>
      <c r="B105" s="134" t="s">
        <v>313</v>
      </c>
      <c r="C105" s="194"/>
      <c r="F105" s="214">
        <v>-1224243</v>
      </c>
      <c r="G105" s="11"/>
      <c r="H105" s="125">
        <v>-54540594</v>
      </c>
      <c r="I105" s="11"/>
      <c r="J105" s="292">
        <v>-857272</v>
      </c>
      <c r="K105" s="293"/>
      <c r="L105" s="125">
        <v>-54540594</v>
      </c>
    </row>
    <row r="106" spans="1:12">
      <c r="A106" s="134" t="s">
        <v>176</v>
      </c>
      <c r="B106" s="134" t="s">
        <v>305</v>
      </c>
      <c r="C106" s="194"/>
      <c r="F106" s="214">
        <v>857272</v>
      </c>
      <c r="G106" s="11"/>
      <c r="H106" s="125">
        <v>59763831</v>
      </c>
      <c r="I106" s="11"/>
      <c r="J106" s="292">
        <v>1224243</v>
      </c>
      <c r="K106" s="293"/>
      <c r="L106" s="125">
        <v>59763831</v>
      </c>
    </row>
    <row r="107" spans="1:12">
      <c r="A107" s="134" t="s">
        <v>188</v>
      </c>
      <c r="B107" s="134" t="s">
        <v>306</v>
      </c>
      <c r="F107" s="214">
        <v>5412986</v>
      </c>
      <c r="G107" s="11"/>
      <c r="H107" s="125">
        <v>32406119</v>
      </c>
      <c r="I107" s="11"/>
      <c r="J107" s="214">
        <v>4729034</v>
      </c>
      <c r="K107" s="293"/>
      <c r="L107" s="292">
        <v>32406119</v>
      </c>
    </row>
    <row r="108" spans="1:12">
      <c r="A108" s="134" t="s">
        <v>189</v>
      </c>
      <c r="B108" s="134" t="s">
        <v>222</v>
      </c>
      <c r="F108" s="214">
        <v>32406119</v>
      </c>
      <c r="G108" s="294"/>
      <c r="H108" s="215">
        <v>0</v>
      </c>
      <c r="I108" s="294"/>
      <c r="J108" s="214">
        <v>32406119</v>
      </c>
      <c r="L108" s="215">
        <v>0</v>
      </c>
    </row>
    <row r="109" spans="1:12">
      <c r="A109" s="134" t="s">
        <v>251</v>
      </c>
      <c r="B109" s="134" t="s">
        <v>254</v>
      </c>
      <c r="F109" s="214">
        <v>0</v>
      </c>
      <c r="G109" s="294"/>
      <c r="H109" s="215">
        <v>1999600</v>
      </c>
      <c r="I109" s="294"/>
      <c r="J109" s="214">
        <v>0</v>
      </c>
      <c r="L109" s="215">
        <v>1999600</v>
      </c>
    </row>
    <row r="110" spans="1:12">
      <c r="A110" s="134" t="s">
        <v>252</v>
      </c>
      <c r="B110" s="134" t="s">
        <v>256</v>
      </c>
      <c r="F110" s="214">
        <v>0</v>
      </c>
      <c r="G110" s="294"/>
      <c r="H110" s="215">
        <v>-562365628</v>
      </c>
      <c r="I110" s="294"/>
      <c r="J110" s="214">
        <v>0</v>
      </c>
      <c r="L110" s="215">
        <v>0</v>
      </c>
    </row>
    <row r="111" spans="1:12">
      <c r="A111" s="134" t="s">
        <v>253</v>
      </c>
      <c r="B111" s="134" t="s">
        <v>255</v>
      </c>
      <c r="F111" s="215">
        <v>0</v>
      </c>
      <c r="G111" s="294"/>
      <c r="H111" s="215">
        <v>105124506</v>
      </c>
      <c r="I111" s="294"/>
      <c r="J111" s="215">
        <v>0</v>
      </c>
      <c r="L111" s="215">
        <v>0</v>
      </c>
    </row>
    <row r="112" spans="1:12">
      <c r="A112" s="134" t="s">
        <v>268</v>
      </c>
      <c r="B112" s="134" t="s">
        <v>267</v>
      </c>
      <c r="F112" s="215">
        <v>18597850</v>
      </c>
      <c r="G112" s="294"/>
      <c r="H112" s="215">
        <v>0</v>
      </c>
      <c r="I112" s="294"/>
      <c r="J112" s="215">
        <v>0</v>
      </c>
      <c r="L112" s="215">
        <v>0</v>
      </c>
    </row>
    <row r="113" spans="1:13">
      <c r="A113" s="134" t="s">
        <v>291</v>
      </c>
      <c r="B113" s="134" t="s">
        <v>293</v>
      </c>
      <c r="F113" s="215">
        <v>0</v>
      </c>
      <c r="G113" s="294"/>
      <c r="H113" s="215">
        <v>0</v>
      </c>
      <c r="I113" s="294"/>
      <c r="J113" s="215">
        <v>0</v>
      </c>
      <c r="L113" s="215">
        <v>113341249</v>
      </c>
    </row>
    <row r="114" spans="1:13">
      <c r="A114" s="134" t="s">
        <v>292</v>
      </c>
      <c r="B114" s="134" t="s">
        <v>294</v>
      </c>
      <c r="F114" s="215">
        <v>0</v>
      </c>
      <c r="G114" s="294"/>
      <c r="H114" s="215">
        <v>0</v>
      </c>
      <c r="I114" s="294"/>
      <c r="J114" s="215">
        <v>0</v>
      </c>
      <c r="L114" s="215">
        <v>22513088</v>
      </c>
    </row>
    <row r="115" spans="1:13">
      <c r="A115" s="134" t="s">
        <v>301</v>
      </c>
      <c r="B115" s="134" t="s">
        <v>307</v>
      </c>
      <c r="F115" s="215">
        <v>10283063</v>
      </c>
      <c r="G115" s="294"/>
      <c r="H115" s="215">
        <v>0</v>
      </c>
      <c r="I115" s="294"/>
      <c r="J115" s="215">
        <v>10283063</v>
      </c>
      <c r="L115" s="215">
        <v>0</v>
      </c>
      <c r="M115" s="144"/>
    </row>
    <row r="116" spans="1:13">
      <c r="A116" s="134" t="s">
        <v>311</v>
      </c>
      <c r="B116" s="134" t="s">
        <v>314</v>
      </c>
      <c r="F116" s="215">
        <v>1203172.3500000001</v>
      </c>
      <c r="G116" s="294"/>
      <c r="H116" s="215">
        <v>0</v>
      </c>
      <c r="I116" s="294"/>
      <c r="J116" s="215">
        <v>1203172</v>
      </c>
      <c r="L116" s="215">
        <v>0</v>
      </c>
    </row>
    <row r="117" spans="1:13">
      <c r="A117" s="134" t="s">
        <v>312</v>
      </c>
      <c r="B117" s="134" t="s">
        <v>315</v>
      </c>
      <c r="F117" s="215">
        <v>14391</v>
      </c>
      <c r="G117" s="294"/>
      <c r="H117" s="215">
        <v>0</v>
      </c>
      <c r="I117" s="294"/>
      <c r="J117" s="215">
        <v>0</v>
      </c>
      <c r="L117" s="215">
        <v>0</v>
      </c>
    </row>
    <row r="121" spans="1:13">
      <c r="D121" s="298"/>
      <c r="E121" s="298"/>
      <c r="F121" s="299"/>
      <c r="G121" s="299"/>
      <c r="H121" s="299"/>
      <c r="I121" s="299"/>
      <c r="J121" s="300"/>
      <c r="K121" s="300"/>
      <c r="L121" s="300"/>
      <c r="M121" s="298"/>
    </row>
    <row r="122" spans="1:13">
      <c r="D122" s="298"/>
      <c r="E122" s="298"/>
      <c r="F122" s="299"/>
      <c r="G122" s="299"/>
      <c r="H122" s="299"/>
      <c r="I122" s="299"/>
      <c r="J122" s="300"/>
      <c r="K122" s="300"/>
      <c r="L122" s="300"/>
      <c r="M122" s="298"/>
    </row>
    <row r="123" spans="1:13">
      <c r="D123" s="301"/>
      <c r="E123" s="298"/>
      <c r="F123" s="299"/>
      <c r="G123" s="299"/>
      <c r="H123" s="299"/>
      <c r="I123" s="299"/>
      <c r="J123" s="300"/>
      <c r="K123" s="300"/>
      <c r="L123" s="300"/>
      <c r="M123" s="298"/>
    </row>
    <row r="124" spans="1:13">
      <c r="D124" s="298"/>
      <c r="E124" s="298"/>
      <c r="F124" s="299"/>
      <c r="G124" s="299"/>
      <c r="H124" s="299"/>
      <c r="I124" s="299"/>
      <c r="J124" s="300"/>
      <c r="K124" s="300"/>
      <c r="L124" s="300"/>
      <c r="M124" s="298"/>
    </row>
    <row r="125" spans="1:13">
      <c r="D125" s="298"/>
      <c r="E125" s="298"/>
      <c r="F125" s="299"/>
      <c r="G125" s="299"/>
      <c r="H125" s="299"/>
      <c r="I125" s="299"/>
      <c r="J125" s="300"/>
      <c r="K125" s="300"/>
      <c r="L125" s="300"/>
      <c r="M125" s="298"/>
    </row>
  </sheetData>
  <pageMargins left="0.59055118110236204" right="0.39370078740157499" top="0.59055118110236204" bottom="0.51" header="0.196850393700787" footer="0.196850393700787"/>
  <pageSetup paperSize="9" scale="69" firstPageNumber="8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1" max="11" man="1"/>
    <brk id="8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PL_12M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PL_12M!Print_Area</vt:lpstr>
      <vt:lpstr>PL_3M!Print_Area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459 nutcha saejew</cp:lastModifiedBy>
  <cp:lastPrinted>2024-02-21T15:21:09Z</cp:lastPrinted>
  <dcterms:created xsi:type="dcterms:W3CDTF">2010-02-24T06:21:24Z</dcterms:created>
  <dcterms:modified xsi:type="dcterms:W3CDTF">2024-02-23T12:55:24Z</dcterms:modified>
</cp:coreProperties>
</file>