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23\"/>
    </mc:Choice>
  </mc:AlternateContent>
  <xr:revisionPtr revIDLastSave="0" documentId="13_ncr:1_{806A8B47-D887-4CC0-BD2C-B207612CDCB7}" xr6:coauthVersionLast="47" xr6:coauthVersionMax="47" xr10:uidLastSave="{00000000-0000-0000-0000-000000000000}"/>
  <bookViews>
    <workbookView xWindow="-120" yWindow="-120" windowWidth="21840" windowHeight="13020" tabRatio="706" activeTab="2" xr2:uid="{00000000-000D-0000-FFFF-FFFF00000000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definedNames>
    <definedName name="__IntlFixup" hidden="1">TRUE</definedName>
    <definedName name="_Order1" hidden="1">255</definedName>
    <definedName name="_Order2" hidden="1">255</definedName>
    <definedName name="_Regression_Int" hidden="1">1</definedName>
    <definedName name="AS2DocOpenMode" hidden="1">"AS2DocumentEdit"</definedName>
    <definedName name="AS2HasNoAutoHeaderFooter" hidden="1">" "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1" l="1"/>
  <c r="G34" i="1"/>
  <c r="I34" i="1"/>
  <c r="E34" i="1"/>
  <c r="N73" i="5"/>
  <c r="Q25" i="3" l="1"/>
  <c r="P84" i="5"/>
  <c r="P73" i="5"/>
  <c r="P63" i="5"/>
  <c r="L84" i="5"/>
  <c r="L73" i="5"/>
  <c r="L63" i="5"/>
  <c r="P35" i="5"/>
  <c r="P41" i="5" s="1"/>
  <c r="L35" i="5"/>
  <c r="L41" i="5" s="1"/>
  <c r="K35" i="2"/>
  <c r="K12" i="2"/>
  <c r="K22" i="2" s="1"/>
  <c r="K25" i="2" s="1"/>
  <c r="G35" i="2"/>
  <c r="G12" i="2"/>
  <c r="G22" i="2" s="1"/>
  <c r="G25" i="2" s="1"/>
  <c r="K118" i="1"/>
  <c r="K121" i="1" s="1"/>
  <c r="G118" i="1"/>
  <c r="G121" i="1" s="1"/>
  <c r="K76" i="1"/>
  <c r="K67" i="1"/>
  <c r="G76" i="1"/>
  <c r="G67" i="1"/>
  <c r="G78" i="1" s="1"/>
  <c r="K19" i="1"/>
  <c r="K36" i="1" s="1"/>
  <c r="G19" i="1"/>
  <c r="G36" i="1" s="1"/>
  <c r="O16" i="3"/>
  <c r="S16" i="3" s="1"/>
  <c r="O13" i="3"/>
  <c r="K78" i="1" l="1"/>
  <c r="K123" i="1" s="1"/>
  <c r="L75" i="5"/>
  <c r="L78" i="5" s="1"/>
  <c r="G123" i="1"/>
  <c r="P75" i="5"/>
  <c r="P78" i="5" s="1"/>
  <c r="K43" i="2"/>
  <c r="K37" i="2"/>
  <c r="K49" i="2" s="1"/>
  <c r="G43" i="2"/>
  <c r="G37" i="2"/>
  <c r="G49" i="2" s="1"/>
  <c r="O27" i="3" l="1"/>
  <c r="S27" i="3" s="1"/>
  <c r="Q20" i="3"/>
  <c r="Q29" i="3" s="1"/>
  <c r="N63" i="5"/>
  <c r="J63" i="5"/>
  <c r="J73" i="5"/>
  <c r="I24" i="4" l="1"/>
  <c r="G24" i="4"/>
  <c r="E24" i="4"/>
  <c r="M19" i="4"/>
  <c r="E76" i="1" l="1"/>
  <c r="I76" i="1"/>
  <c r="I35" i="2" l="1"/>
  <c r="E35" i="2"/>
  <c r="J84" i="5" l="1"/>
  <c r="N84" i="5"/>
  <c r="G17" i="4"/>
  <c r="K20" i="3"/>
  <c r="K29" i="3" s="1"/>
  <c r="I20" i="3"/>
  <c r="I29" i="3" s="1"/>
  <c r="G20" i="3"/>
  <c r="G29" i="3" s="1"/>
  <c r="A1" i="5"/>
  <c r="A45" i="5" s="1"/>
  <c r="A3" i="3"/>
  <c r="A3" i="4" s="1"/>
  <c r="A3" i="5" s="1"/>
  <c r="A47" i="5" s="1"/>
  <c r="A54" i="2"/>
  <c r="A31" i="3" s="1"/>
  <c r="A29" i="4" s="1"/>
  <c r="A44" i="5" s="1"/>
  <c r="A92" i="5" s="1"/>
  <c r="I12" i="2"/>
  <c r="I22" i="2" s="1"/>
  <c r="N9" i="5" s="1"/>
  <c r="E12" i="2"/>
  <c r="E22" i="2" s="1"/>
  <c r="J9" i="5" s="1"/>
  <c r="J35" i="5" s="1"/>
  <c r="J41" i="5" s="1"/>
  <c r="A135" i="1"/>
  <c r="A90" i="1"/>
  <c r="I67" i="1"/>
  <c r="E67" i="1"/>
  <c r="A48" i="1"/>
  <c r="A93" i="1" s="1"/>
  <c r="I19" i="1"/>
  <c r="E19" i="1"/>
  <c r="E20" i="3" l="1"/>
  <c r="E29" i="3" s="1"/>
  <c r="E17" i="4"/>
  <c r="E36" i="1"/>
  <c r="E78" i="1"/>
  <c r="I36" i="1"/>
  <c r="I78" i="1"/>
  <c r="I17" i="4"/>
  <c r="E25" i="2"/>
  <c r="N35" i="5"/>
  <c r="I25" i="2"/>
  <c r="K22" i="4" s="1"/>
  <c r="N41" i="5" l="1"/>
  <c r="N75" i="5" s="1"/>
  <c r="N78" i="5" s="1"/>
  <c r="M25" i="3"/>
  <c r="E37" i="2"/>
  <c r="I37" i="2"/>
  <c r="I43" i="2"/>
  <c r="E43" i="2" l="1"/>
  <c r="O25" i="3"/>
  <c r="S25" i="3" s="1"/>
  <c r="E49" i="2"/>
  <c r="O18" i="3" s="1"/>
  <c r="S18" i="3" s="1"/>
  <c r="I49" i="2" l="1"/>
  <c r="M15" i="4" s="1"/>
  <c r="M20" i="3"/>
  <c r="S13" i="3"/>
  <c r="K17" i="4"/>
  <c r="M12" i="4"/>
  <c r="K24" i="4" l="1"/>
  <c r="M22" i="4"/>
  <c r="M29" i="3"/>
  <c r="M17" i="4"/>
  <c r="S20" i="3"/>
  <c r="O20" i="3"/>
  <c r="O22" i="3" s="1"/>
  <c r="E118" i="1" l="1"/>
  <c r="I118" i="1"/>
  <c r="I121" i="1" s="1"/>
  <c r="I123" i="1" s="1"/>
  <c r="M24" i="4"/>
  <c r="S22" i="3"/>
  <c r="S29" i="3" s="1"/>
  <c r="O29" i="3"/>
  <c r="E121" i="1" l="1"/>
  <c r="E123" i="1" l="1"/>
  <c r="J75" i="5"/>
  <c r="J78" i="5" s="1"/>
</calcChain>
</file>

<file path=xl/sharedStrings.xml><?xml version="1.0" encoding="utf-8"?>
<sst xmlns="http://schemas.openxmlformats.org/spreadsheetml/2006/main" count="318" uniqueCount="185">
  <si>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</si>
  <si>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</si>
  <si>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</si>
  <si>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</si>
  <si>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</si>
  <si>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</si>
  <si>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</si>
  <si>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</si>
  <si>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</si>
  <si>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</si>
  <si>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</si>
  <si>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</si>
  <si>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</si>
  <si>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</si>
  <si>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</si>
  <si>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</si>
  <si>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</si>
  <si>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</si>
  <si>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</si>
  <si>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</si>
  <si>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</si>
  <si>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</si>
  <si>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</si>
  <si>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</si>
  <si>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</si>
  <si>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</si>
  <si>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</si>
  <si>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</si>
  <si>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</si>
  <si>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</si>
  <si>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</si>
  <si>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</si>
  <si>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</si>
  <si>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</si>
  <si>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</si>
  <si>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</si>
  <si>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หนี้สินตามสัญญาเช่าที่ถึงกำหนด</t>
  </si>
  <si>
    <t>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</si>
  <si>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</si>
  <si>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</si>
  <si>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</si>
  <si>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</si>
  <si>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</si>
  <si>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</si>
  <si>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</si>
  <si>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</si>
  <si>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</si>
  <si>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</si>
  <si>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</si>
  <si>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</si>
  <si>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</si>
  <si>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</si>
  <si>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</si>
  <si>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</si>
  <si>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</si>
  <si>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</si>
  <si>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</si>
  <si>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</si>
  <si>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</si>
  <si>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</si>
  <si>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</si>
  <si>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</si>
  <si>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</si>
  <si>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</si>
  <si>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</si>
  <si>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</si>
  <si>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</si>
  <si>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</si>
  <si>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</si>
  <si>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</si>
  <si>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</si>
  <si>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</si>
  <si>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</si>
  <si>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</si>
  <si>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</si>
  <si>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</si>
  <si>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(ขาดทุน) กำไรก่อนภาษีเงินได้</t>
  </si>
  <si>
    <t>(ค่าใช้จ่ายภาษี) ผลประโยชน์ภาษีเงินได้</t>
  </si>
  <si>
    <t>(ขาดทุน) กำไรสำหรับปี</t>
  </si>
  <si>
    <t>กำไร (ขาดทุน) 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</si>
  <si>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</si>
  <si>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</si>
  <si>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>ขาดทุนเบ็ดเสร็จอื่นสำหรับปี - สุทธิจากภาษี</t>
  </si>
  <si>
    <t>(ขาดทุน) กำไรเบ็ดเสร็จรวมสำหรับปี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</si>
  <si>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</si>
  <si>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</si>
  <si>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การปันส่วนของ (ขาดทุน) กำไรเบ็ดเสร็จรวม</t>
  </si>
  <si>
    <t>(ขาดทุน) กำไรต่อหุ้น - ส่วนของผู้เป็นเจ้าของบริษัทใหญ่</t>
  </si>
  <si>
    <t>(ขาดทุน) 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</si>
  <si>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</si>
  <si>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</si>
  <si>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</si>
  <si>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ส่วนเกินทุน(ส่วนต่ำ)</t>
  </si>
  <si>
    <t>จัดสรรแล้ว</t>
  </si>
  <si>
    <t>รวมส่วนของ</t>
  </si>
  <si>
    <t>ส่วนได้เสีย</t>
  </si>
  <si>
    <t>ทุนเรือนหุ้นที่ออก</t>
  </si>
  <si>
    <t>ส่วนเกิน</t>
  </si>
  <si>
    <t>จากการรวมธุรกิจภายใต้</t>
  </si>
  <si>
    <t>- ทุนสำรอง</t>
  </si>
  <si>
    <t>ยังไม่จัดสรร</t>
  </si>
  <si>
    <t>ผู้เป็นเจ้าของ</t>
  </si>
  <si>
    <t>ที่ไม่มี</t>
  </si>
  <si>
    <t>รวม</t>
  </si>
  <si>
    <t>และชำระแล้ว</t>
  </si>
  <si>
    <t>มูลค่าหุ้นสามัญ</t>
  </si>
  <si>
    <t>ตามกฎหมาย</t>
  </si>
  <si>
    <t>(ขาดทุนสะสม)</t>
  </si>
  <si>
    <t>ของบริษัทใหญ่</t>
  </si>
  <si>
    <t>อำนาจควบคุม</t>
  </si>
  <si>
    <t>ยอดคงเหลือวันที่ 1 มกราคม พ.ศ. 2565</t>
  </si>
  <si>
    <t>การเปลี่ยนแปลงในส่วนของเจ้าของสำหรับปี</t>
  </si>
  <si>
    <t>ขาดทุนเบ็ดเสร็จรวมสำหรับปี</t>
  </si>
  <si>
    <t>ส่วนได้เสียที่ไม่มีอำนาจควบคุมจากการลงทุน</t>
  </si>
  <si>
    <t>ในบริษัทย่อย</t>
  </si>
  <si>
    <t>ยอดคงเหลือวันที่ 31 ธันวาคม พ.ศ. 2565</t>
  </si>
  <si>
    <t>ยอดคงเหลือวันที่ 1 มกราคม พ.ศ. 2566</t>
  </si>
  <si>
    <t>ยอดคงเหลือวันที่ 31 ธันวาคม พ.ศ. 2566</t>
  </si>
  <si>
    <t>การเปลี่ยนแปลงในรายการกับผู้เป็นเจ้าของสำหรับปี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</si>
  <si>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</si>
  <si>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</si>
  <si>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</si>
  <si>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ค่าเสื่อมราคาที่ดิน อาคาร 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</si>
  <si>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</si>
  <si>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</si>
  <si>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ขาดทุนจากการตัดจำหน่ายลูกหนี้อื่น</t>
  </si>
  <si>
    <t>-</t>
  </si>
  <si>
    <t>ขาดทุนจากมูลค่าสินค้าลดลง (กลับรายการ)</t>
  </si>
  <si>
    <t>กลับรายการผลขาดทุนจากสินค้าเสื่อมสภาพ</t>
  </si>
  <si>
    <t>ขาดทุนจากการตัดจำหน่ายที่ดิน อาคาร และอุปกรณ์</t>
  </si>
  <si>
    <t>กำไรจากการจำหน่ายที่ดิน อาคาร และอุปกรณ์</t>
  </si>
  <si>
    <t>กำไรจากอัตราแลกเปลี่ยน</t>
  </si>
  <si>
    <t>ประมาณการภาระผูกพันผลประโยชน์พนักงาน</t>
  </si>
  <si>
    <t>ดอกเบี้ยจ่าย</t>
  </si>
  <si>
    <t>ดอกเบี้ยรับ</t>
  </si>
  <si>
    <t>ส่วนแบ่งขาดทุนของบริษัทร่วมตามวิธีส่วนได้เสีย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</si>
  <si>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</si>
  <si>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</si>
  <si>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</si>
  <si>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จ่ายดอกเบี้ย</t>
  </si>
  <si>
    <t>รับดอกเบี้ย</t>
  </si>
  <si>
    <t>จ่ายภาษีเงินได้</t>
  </si>
  <si>
    <t>รับภาษีเงินได้</t>
  </si>
  <si>
    <t>เงินสดสุทธิ (ใช้ไปใน) 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</si>
  <si>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</si>
  <si>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กระแสเงินสดจากกิจกรรมลงทุน </t>
  </si>
  <si>
    <t>เงินสดจ่ายสำหรับเงินให้กู้ยืมระยะสั้น</t>
  </si>
  <si>
    <t>แก่กิจการที่เกี่ยวข้องกัน</t>
  </si>
  <si>
    <t>รับชำระเงินจากเงินให้กู้ยืมระยะสั้น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</si>
  <si>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</si>
  <si>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</si>
  <si>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เงินสดจ่ายเพื่อซื้อสินทรัพย์ไม่มีตัวตน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</si>
  <si>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</si>
  <si>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</si>
  <si>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</si>
  <si>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</si>
  <si>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</si>
  <si>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</si>
  <si>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จ่ายคืนหนี้สินตามสัญญาเช่า</t>
  </si>
  <si>
    <t>จ่ายคืนเงินกู้ยืมระยะยาว</t>
  </si>
  <si>
    <t>เงินสดรับชำระค่าหุ้นจากส่วนได้ส่วนเสีย</t>
  </si>
  <si>
    <t>ที่ไม่มีอำนาจควบคุม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</si>
  <si>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</si>
  <si>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</si>
  <si>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</si>
  <si>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</si>
  <si>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</si>
  <si>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สิทธิการใช้อาคารภายใต้สัญญาเช่า</t>
  </si>
  <si>
    <t>ขาดทุนจากการด้อยค่าดอกเบี้ยค้างรับ</t>
  </si>
  <si>
    <t>ขาดทุนจากการด้อยค่าเงินให้กู้ยืมระยะสั้น</t>
  </si>
  <si>
    <t>เงินสด (ใช้ไปใน) ได้มาจากในการดำเนินงาน</t>
  </si>
  <si>
    <t>ผลขาดทุนด้านเครดิตที่คาดว่าจะเกิดขึ้น</t>
  </si>
  <si>
    <t>เงินฝากธนาคารที่มีภาระค้ำประกัน</t>
  </si>
  <si>
    <t xml:space="preserve">ขาดทุนจากอัตราแลกเปลี่ยน </t>
  </si>
  <si>
    <t>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</si>
  <si>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เพิ่มขึ้นสุทธิ</t>
  </si>
  <si>
    <t>กำไรเบ็ดเสร็จรวมสำหรับปี</t>
  </si>
  <si>
    <t>การเพิ่มขึ้นของเงินฝากธนาคารที่มีภาระค้ำประกัน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</si>
  <si>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</si>
  <si>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</si>
  <si>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ภาษีเงินได้ที่เกี่ยวกับรายการที่จะไม่จัดประเภท</t>
  </si>
  <si>
    <t xml:space="preserve">      รายการใหม่</t>
  </si>
  <si>
    <t>การปันส่วนของ (ขาดทุน) กำไร</t>
  </si>
  <si>
    <t>ส่วนแบ่งขาดทุนจากเงินลงทุน</t>
  </si>
  <si>
    <t>ในบริษัทร่วมตามวิธีส่วนได้เสีย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</si>
</sst>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_-* #,##0.0000_-;\-* #,##0.0000_-;_-* &quot;-&quot;??_-;_-@_-"/>
    <numFmt numFmtId="168" formatCode="#,##0;\(#,##0\);&quot;-&quot;;@"/>
    <numFmt numFmtId="169" formatCode="#,##0;\(#,##0\)"/>
    <numFmt numFmtId="170" formatCode="#,##0;\(#,##0\);\-"/>
    <numFmt numFmtId="171" formatCode="_(* #,##0_);_(* \(#,##0\);_(* &quot;-&quot;??_);_(@_)"/>
    <numFmt numFmtId="172" formatCode="#,##0.00;\(#,##0.00\);\-"/>
    <numFmt numFmtId="173" formatCode="#,##0.0;\(#,##0.0\);&quot;-&quot;;@"/>
    <numFmt numFmtId="174" formatCode="#,##0.0;\(#,##0.0\);\-"/>
    <numFmt numFmtId="175" formatCode="_-* #,##0_-;\-* #,##0_-;_-* &quot;-&quot;??_-;_-@_-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#,##0.00_ ;\-#,##0.00\ "/>
  </numFmts>
  <fonts count="4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UPC"/>
      <family val="1"/>
    </font>
    <font>
      <sz val="14"/>
      <name val="Cordia New"/>
      <family val="2"/>
    </font>
    <font>
      <i/>
      <sz val="13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indexed="8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u/>
      <sz val="10"/>
      <color theme="10"/>
      <name val="Arial Unicode MS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3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7" applyNumberFormat="0" applyAlignment="0" applyProtection="0"/>
    <xf numFmtId="0" fontId="13" fillId="28" borderId="8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7" applyNumberFormat="0" applyAlignment="0" applyProtection="0"/>
    <xf numFmtId="0" fontId="20" fillId="0" borderId="12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9" fillId="32" borderId="13" applyNumberFormat="0" applyFont="0" applyAlignment="0" applyProtection="0"/>
    <xf numFmtId="0" fontId="22" fillId="27" borderId="14" applyNumberFormat="0" applyAlignment="0" applyProtection="0"/>
    <xf numFmtId="9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7" fillId="0" borderId="0"/>
    <xf numFmtId="0" fontId="29" fillId="0" borderId="0"/>
    <xf numFmtId="0" fontId="30" fillId="0" borderId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9" fillId="0" borderId="0"/>
    <xf numFmtId="0" fontId="32" fillId="0" borderId="1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1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0" fontId="38" fillId="0" borderId="0"/>
    <xf numFmtId="43" fontId="34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4" fontId="27" fillId="0" borderId="0" applyNumberForma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</cellStyleXfs>
  <cellXfs count="222">
    <xf numFmtId="0" fontId="0" fillId="0" borderId="0" xfId="0"/>
    <xf numFmtId="37" fontId="5" fillId="0" borderId="0" xfId="45" applyNumberFormat="1" applyFont="1" applyAlignment="1">
      <alignment horizontal="center" vertical="center"/>
    </xf>
    <xf numFmtId="170" fontId="6" fillId="0" borderId="0" xfId="46" applyNumberFormat="1" applyFont="1" applyAlignment="1">
      <alignment horizontal="right" vertical="center"/>
    </xf>
    <xf numFmtId="0" fontId="6" fillId="0" borderId="0" xfId="45" applyFont="1" applyAlignment="1">
      <alignment vertical="center"/>
    </xf>
    <xf numFmtId="0" fontId="7" fillId="0" borderId="0" xfId="45" applyFont="1" applyAlignment="1">
      <alignment vertical="center"/>
    </xf>
    <xf numFmtId="168" fontId="6" fillId="0" borderId="0" xfId="28" applyNumberFormat="1" applyFont="1" applyFill="1" applyAlignment="1">
      <alignment horizontal="right" vertical="center"/>
    </xf>
    <xf numFmtId="169" fontId="6" fillId="0" borderId="0" xfId="28" applyNumberFormat="1" applyFont="1" applyFill="1" applyAlignment="1">
      <alignment horizontal="right" vertical="center"/>
    </xf>
    <xf numFmtId="0" fontId="7" fillId="0" borderId="0" xfId="45" applyFont="1" applyAlignment="1">
      <alignment horizontal="left" vertical="center"/>
    </xf>
    <xf numFmtId="0" fontId="6" fillId="0" borderId="0" xfId="45" applyFont="1" applyAlignment="1">
      <alignment horizontal="centerContinuous" vertical="center"/>
    </xf>
    <xf numFmtId="169" fontId="6" fillId="0" borderId="0" xfId="28" applyNumberFormat="1" applyFont="1" applyFill="1" applyBorder="1" applyAlignment="1">
      <alignment horizontal="right" vertical="center"/>
    </xf>
    <xf numFmtId="0" fontId="7" fillId="0" borderId="1" xfId="45" applyFont="1" applyBorder="1" applyAlignment="1">
      <alignment horizontal="left" vertical="center"/>
    </xf>
    <xf numFmtId="0" fontId="6" fillId="0" borderId="1" xfId="45" applyFont="1" applyBorder="1" applyAlignment="1">
      <alignment horizontal="centerContinuous" vertical="center"/>
    </xf>
    <xf numFmtId="168" fontId="6" fillId="0" borderId="1" xfId="28" applyNumberFormat="1" applyFont="1" applyFill="1" applyBorder="1" applyAlignment="1">
      <alignment horizontal="right" vertical="center"/>
    </xf>
    <xf numFmtId="169" fontId="6" fillId="0" borderId="1" xfId="28" applyNumberFormat="1" applyFont="1" applyFill="1" applyBorder="1" applyAlignment="1">
      <alignment horizontal="right" vertical="center"/>
    </xf>
    <xf numFmtId="168" fontId="6" fillId="0" borderId="2" xfId="28" applyNumberFormat="1" applyFont="1" applyFill="1" applyBorder="1" applyAlignment="1">
      <alignment horizontal="right" vertical="center"/>
    </xf>
    <xf numFmtId="169" fontId="6" fillId="0" borderId="2" xfId="28" applyNumberFormat="1" applyFont="1" applyFill="1" applyBorder="1" applyAlignment="1">
      <alignment horizontal="right" vertical="center"/>
    </xf>
    <xf numFmtId="0" fontId="7" fillId="0" borderId="0" xfId="45" applyFont="1" applyAlignment="1">
      <alignment horizontal="center" vertical="center"/>
    </xf>
    <xf numFmtId="169" fontId="7" fillId="0" borderId="0" xfId="28" applyNumberFormat="1" applyFont="1" applyFill="1" applyBorder="1" applyAlignment="1">
      <alignment vertical="center"/>
    </xf>
    <xf numFmtId="0" fontId="8" fillId="0" borderId="0" xfId="45" applyFont="1" applyAlignment="1">
      <alignment horizontal="center" vertical="center"/>
    </xf>
    <xf numFmtId="169" fontId="7" fillId="0" borderId="0" xfId="28" applyNumberFormat="1" applyFont="1" applyFill="1" applyBorder="1" applyAlignment="1">
      <alignment horizontal="right" vertical="center"/>
    </xf>
    <xf numFmtId="168" fontId="7" fillId="0" borderId="0" xfId="28" quotePrefix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70" fontId="6" fillId="0" borderId="0" xfId="0" applyNumberFormat="1" applyFont="1" applyAlignment="1">
      <alignment vertical="center"/>
    </xf>
    <xf numFmtId="170" fontId="6" fillId="0" borderId="1" xfId="0" applyNumberFormat="1" applyFont="1" applyBorder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6" fillId="0" borderId="3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Alignment="1">
      <alignment horizontal="right" vertical="center"/>
    </xf>
    <xf numFmtId="37" fontId="6" fillId="0" borderId="0" xfId="45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8" fontId="6" fillId="0" borderId="0" xfId="28" applyNumberFormat="1" applyFont="1" applyFill="1" applyAlignment="1">
      <alignment vertical="center"/>
    </xf>
    <xf numFmtId="169" fontId="6" fillId="0" borderId="0" xfId="28" applyNumberFormat="1" applyFont="1" applyFill="1" applyAlignment="1">
      <alignment vertical="center"/>
    </xf>
    <xf numFmtId="9" fontId="6" fillId="0" borderId="0" xfId="50" applyFont="1" applyFill="1" applyAlignment="1">
      <alignment vertical="center"/>
    </xf>
    <xf numFmtId="169" fontId="6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45" applyFont="1" applyAlignment="1">
      <alignment horizontal="center" vertical="center"/>
    </xf>
    <xf numFmtId="168" fontId="6" fillId="0" borderId="3" xfId="29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47" applyFont="1" applyAlignment="1">
      <alignment vertical="center"/>
    </xf>
    <xf numFmtId="170" fontId="6" fillId="0" borderId="0" xfId="47" applyNumberFormat="1" applyFont="1" applyAlignment="1">
      <alignment horizontal="right" vertical="center"/>
    </xf>
    <xf numFmtId="0" fontId="7" fillId="0" borderId="0" xfId="47" applyFont="1" applyAlignment="1">
      <alignment vertical="center"/>
    </xf>
    <xf numFmtId="170" fontId="6" fillId="0" borderId="1" xfId="47" applyNumberFormat="1" applyFont="1" applyBorder="1" applyAlignment="1">
      <alignment horizontal="right" vertical="center"/>
    </xf>
    <xf numFmtId="169" fontId="7" fillId="0" borderId="0" xfId="46" applyNumberFormat="1" applyFont="1" applyAlignment="1">
      <alignment vertical="center"/>
    </xf>
    <xf numFmtId="169" fontId="6" fillId="0" borderId="0" xfId="46" applyNumberFormat="1" applyFont="1" applyAlignment="1">
      <alignment vertical="center"/>
    </xf>
    <xf numFmtId="170" fontId="6" fillId="0" borderId="0" xfId="46" applyNumberFormat="1" applyFont="1" applyAlignment="1">
      <alignment vertical="center"/>
    </xf>
    <xf numFmtId="170" fontId="6" fillId="0" borderId="0" xfId="30" applyNumberFormat="1" applyFont="1" applyFill="1" applyAlignment="1">
      <alignment horizontal="right" vertical="center"/>
    </xf>
    <xf numFmtId="170" fontId="6" fillId="0" borderId="0" xfId="30" applyNumberFormat="1" applyFont="1" applyFill="1" applyAlignment="1">
      <alignment vertical="center"/>
    </xf>
    <xf numFmtId="170" fontId="7" fillId="0" borderId="0" xfId="30" applyNumberFormat="1" applyFont="1" applyFill="1" applyAlignment="1">
      <alignment horizontal="right" vertical="center"/>
    </xf>
    <xf numFmtId="169" fontId="7" fillId="0" borderId="0" xfId="46" applyNumberFormat="1" applyFont="1" applyAlignment="1">
      <alignment horizontal="left" vertical="center"/>
    </xf>
    <xf numFmtId="170" fontId="6" fillId="0" borderId="0" xfId="46" applyNumberFormat="1" applyFont="1" applyAlignment="1">
      <alignment horizontal="centerContinuous" vertical="center"/>
    </xf>
    <xf numFmtId="170" fontId="6" fillId="0" borderId="0" xfId="30" applyNumberFormat="1" applyFont="1" applyFill="1" applyBorder="1" applyAlignment="1">
      <alignment horizontal="right" vertical="center"/>
    </xf>
    <xf numFmtId="170" fontId="6" fillId="0" borderId="0" xfId="30" applyNumberFormat="1" applyFont="1" applyFill="1" applyAlignment="1">
      <alignment horizontal="centerContinuous" vertical="center"/>
    </xf>
    <xf numFmtId="170" fontId="6" fillId="0" borderId="1" xfId="46" applyNumberFormat="1" applyFont="1" applyBorder="1" applyAlignment="1">
      <alignment horizontal="centerContinuous" vertical="center"/>
    </xf>
    <xf numFmtId="170" fontId="6" fillId="0" borderId="1" xfId="30" applyNumberFormat="1" applyFont="1" applyFill="1" applyBorder="1" applyAlignment="1">
      <alignment horizontal="right" vertical="center"/>
    </xf>
    <xf numFmtId="170" fontId="6" fillId="0" borderId="1" xfId="30" applyNumberFormat="1" applyFont="1" applyFill="1" applyBorder="1" applyAlignment="1">
      <alignment horizontal="centerContinuous" vertical="center"/>
    </xf>
    <xf numFmtId="170" fontId="6" fillId="0" borderId="1" xfId="46" applyNumberFormat="1" applyFont="1" applyBorder="1" applyAlignment="1">
      <alignment vertical="center"/>
    </xf>
    <xf numFmtId="170" fontId="6" fillId="0" borderId="0" xfId="30" applyNumberFormat="1" applyFont="1" applyFill="1" applyBorder="1" applyAlignment="1">
      <alignment horizontal="centerContinuous" vertical="center"/>
    </xf>
    <xf numFmtId="170" fontId="7" fillId="0" borderId="0" xfId="47" applyNumberFormat="1" applyFont="1" applyAlignment="1">
      <alignment horizontal="right" vertical="center"/>
    </xf>
    <xf numFmtId="0" fontId="7" fillId="0" borderId="0" xfId="44" applyFont="1" applyAlignment="1">
      <alignment vertical="center"/>
    </xf>
    <xf numFmtId="0" fontId="6" fillId="0" borderId="0" xfId="44" applyFont="1" applyAlignment="1">
      <alignment vertical="center"/>
    </xf>
    <xf numFmtId="170" fontId="6" fillId="0" borderId="0" xfId="34" applyNumberFormat="1" applyFont="1" applyFill="1" applyBorder="1" applyAlignment="1">
      <alignment horizontal="right" vertical="center"/>
    </xf>
    <xf numFmtId="170" fontId="6" fillId="0" borderId="0" xfId="32" applyNumberFormat="1" applyFont="1" applyFill="1" applyAlignment="1">
      <alignment horizontal="right" vertical="center"/>
    </xf>
    <xf numFmtId="170" fontId="6" fillId="0" borderId="1" xfId="32" applyNumberFormat="1" applyFont="1" applyFill="1" applyBorder="1" applyAlignment="1">
      <alignment horizontal="right" vertical="center"/>
    </xf>
    <xf numFmtId="170" fontId="6" fillId="0" borderId="0" xfId="32" applyNumberFormat="1" applyFont="1" applyFill="1" applyBorder="1" applyAlignment="1">
      <alignment horizontal="right" vertical="center"/>
    </xf>
    <xf numFmtId="170" fontId="6" fillId="0" borderId="3" xfId="47" applyNumberFormat="1" applyFont="1" applyBorder="1" applyAlignment="1">
      <alignment horizontal="right" vertical="center"/>
    </xf>
    <xf numFmtId="169" fontId="6" fillId="0" borderId="1" xfId="46" applyNumberFormat="1" applyFont="1" applyBorder="1" applyAlignment="1">
      <alignment vertical="center"/>
    </xf>
    <xf numFmtId="170" fontId="6" fillId="0" borderId="1" xfId="30" applyNumberFormat="1" applyFont="1" applyFill="1" applyBorder="1" applyAlignment="1">
      <alignment vertical="center"/>
    </xf>
    <xf numFmtId="169" fontId="6" fillId="0" borderId="0" xfId="46" applyNumberFormat="1" applyFont="1" applyAlignment="1">
      <alignment horizontal="left" vertical="center"/>
    </xf>
    <xf numFmtId="170" fontId="7" fillId="0" borderId="0" xfId="28" applyNumberFormat="1" applyFont="1" applyFill="1" applyBorder="1" applyAlignment="1">
      <alignment horizontal="right" vertical="center"/>
    </xf>
    <xf numFmtId="170" fontId="7" fillId="0" borderId="0" xfId="46" applyNumberFormat="1" applyFont="1" applyAlignment="1">
      <alignment horizontal="right" vertical="center"/>
    </xf>
    <xf numFmtId="170" fontId="7" fillId="0" borderId="0" xfId="47" applyNumberFormat="1" applyFont="1" applyAlignment="1">
      <alignment horizontal="center" vertical="center" wrapText="1"/>
    </xf>
    <xf numFmtId="170" fontId="7" fillId="0" borderId="0" xfId="47" applyNumberFormat="1" applyFont="1" applyAlignment="1">
      <alignment horizontal="right" vertical="center" wrapText="1"/>
    </xf>
    <xf numFmtId="170" fontId="7" fillId="0" borderId="0" xfId="44" applyNumberFormat="1" applyFont="1" applyAlignment="1">
      <alignment horizontal="right" vertical="center"/>
    </xf>
    <xf numFmtId="169" fontId="7" fillId="0" borderId="0" xfId="46" applyNumberFormat="1" applyFont="1" applyAlignment="1">
      <alignment horizontal="right" vertical="center"/>
    </xf>
    <xf numFmtId="170" fontId="6" fillId="0" borderId="0" xfId="47" applyNumberFormat="1" applyFont="1" applyAlignment="1">
      <alignment horizontal="right" vertical="center" wrapText="1"/>
    </xf>
    <xf numFmtId="170" fontId="6" fillId="0" borderId="0" xfId="44" applyNumberFormat="1" applyFont="1" applyAlignment="1">
      <alignment horizontal="right" vertical="center"/>
    </xf>
    <xf numFmtId="170" fontId="6" fillId="0" borderId="1" xfId="33" applyNumberFormat="1" applyFont="1" applyFill="1" applyBorder="1" applyAlignment="1">
      <alignment horizontal="right" vertical="center"/>
    </xf>
    <xf numFmtId="170" fontId="6" fillId="0" borderId="0" xfId="33" applyNumberFormat="1" applyFont="1" applyFill="1" applyBorder="1" applyAlignment="1">
      <alignment horizontal="right" vertical="center"/>
    </xf>
    <xf numFmtId="170" fontId="6" fillId="0" borderId="0" xfId="28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Continuous" vertical="center"/>
    </xf>
    <xf numFmtId="168" fontId="6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Alignment="1">
      <alignment horizontal="centerContinuous" vertical="center"/>
    </xf>
    <xf numFmtId="168" fontId="6" fillId="0" borderId="0" xfId="29" applyNumberFormat="1" applyFont="1" applyFill="1" applyAlignment="1">
      <alignment horizontal="centerContinuous" vertical="center"/>
    </xf>
    <xf numFmtId="168" fontId="6" fillId="0" borderId="1" xfId="29" applyNumberFormat="1" applyFont="1" applyFill="1" applyBorder="1" applyAlignment="1">
      <alignment horizontal="centerContinuous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6" fillId="0" borderId="2" xfId="29" applyNumberFormat="1" applyFont="1" applyFill="1" applyBorder="1" applyAlignment="1">
      <alignment horizontal="centerContinuous" vertical="center"/>
    </xf>
    <xf numFmtId="168" fontId="6" fillId="0" borderId="2" xfId="29" applyNumberFormat="1" applyFont="1" applyFill="1" applyBorder="1" applyAlignment="1">
      <alignment horizontal="right" vertical="center"/>
    </xf>
    <xf numFmtId="169" fontId="7" fillId="0" borderId="0" xfId="45" applyNumberFormat="1" applyFont="1" applyAlignment="1">
      <alignment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6" fillId="0" borderId="0" xfId="29" applyNumberFormat="1" applyFont="1" applyFill="1" applyAlignment="1">
      <alignment vertical="center"/>
    </xf>
    <xf numFmtId="168" fontId="6" fillId="0" borderId="0" xfId="29" applyNumberFormat="1" applyFont="1" applyFill="1" applyAlignment="1">
      <alignment horizontal="right" vertical="center"/>
    </xf>
    <xf numFmtId="168" fontId="7" fillId="33" borderId="0" xfId="28" quotePrefix="1" applyNumberFormat="1" applyFont="1" applyFill="1" applyBorder="1" applyAlignment="1">
      <alignment horizontal="right" vertical="center"/>
    </xf>
    <xf numFmtId="168" fontId="6" fillId="33" borderId="0" xfId="28" applyNumberFormat="1" applyFont="1" applyFill="1" applyAlignment="1">
      <alignment horizontal="right" vertical="center"/>
    </xf>
    <xf numFmtId="168" fontId="6" fillId="33" borderId="0" xfId="28" applyNumberFormat="1" applyFont="1" applyFill="1" applyBorder="1" applyAlignment="1">
      <alignment horizontal="right" vertical="center"/>
    </xf>
    <xf numFmtId="168" fontId="6" fillId="33" borderId="1" xfId="28" applyNumberFormat="1" applyFont="1" applyFill="1" applyBorder="1" applyAlignment="1">
      <alignment horizontal="right" vertical="center"/>
    </xf>
    <xf numFmtId="168" fontId="6" fillId="33" borderId="3" xfId="28" applyNumberFormat="1" applyFont="1" applyFill="1" applyBorder="1" applyAlignment="1">
      <alignment horizontal="right" vertical="center"/>
    </xf>
    <xf numFmtId="170" fontId="6" fillId="33" borderId="0" xfId="0" applyNumberFormat="1" applyFont="1" applyFill="1" applyAlignment="1">
      <alignment vertical="center"/>
    </xf>
    <xf numFmtId="170" fontId="6" fillId="33" borderId="1" xfId="0" applyNumberFormat="1" applyFont="1" applyFill="1" applyBorder="1" applyAlignment="1">
      <alignment vertical="center"/>
    </xf>
    <xf numFmtId="0" fontId="6" fillId="33" borderId="0" xfId="45" applyFont="1" applyFill="1" applyAlignment="1">
      <alignment vertical="center"/>
    </xf>
    <xf numFmtId="168" fontId="6" fillId="33" borderId="0" xfId="28" applyNumberFormat="1" applyFont="1" applyFill="1" applyAlignment="1">
      <alignment vertical="center"/>
    </xf>
    <xf numFmtId="168" fontId="6" fillId="33" borderId="3" xfId="29" applyNumberFormat="1" applyFont="1" applyFill="1" applyBorder="1" applyAlignment="1">
      <alignment horizontal="right" vertical="center"/>
    </xf>
    <xf numFmtId="170" fontId="6" fillId="33" borderId="0" xfId="0" applyNumberFormat="1" applyFont="1" applyFill="1" applyAlignment="1">
      <alignment horizontal="right" vertical="center"/>
    </xf>
    <xf numFmtId="168" fontId="7" fillId="33" borderId="0" xfId="29" applyNumberFormat="1" applyFont="1" applyFill="1" applyBorder="1" applyAlignment="1">
      <alignment horizontal="right" vertical="center"/>
    </xf>
    <xf numFmtId="170" fontId="6" fillId="33" borderId="0" xfId="47" applyNumberFormat="1" applyFont="1" applyFill="1" applyAlignment="1">
      <alignment horizontal="right" vertical="center"/>
    </xf>
    <xf numFmtId="170" fontId="6" fillId="33" borderId="1" xfId="47" applyNumberFormat="1" applyFont="1" applyFill="1" applyBorder="1" applyAlignment="1">
      <alignment horizontal="right" vertical="center"/>
    </xf>
    <xf numFmtId="170" fontId="6" fillId="33" borderId="3" xfId="47" applyNumberFormat="1" applyFont="1" applyFill="1" applyBorder="1" applyAlignment="1">
      <alignment horizontal="right" vertical="center"/>
    </xf>
    <xf numFmtId="170" fontId="6" fillId="33" borderId="0" xfId="47" applyNumberFormat="1" applyFont="1" applyFill="1" applyAlignment="1">
      <alignment horizontal="right" vertical="center" wrapText="1"/>
    </xf>
    <xf numFmtId="170" fontId="6" fillId="33" borderId="0" xfId="44" applyNumberFormat="1" applyFont="1" applyFill="1" applyAlignment="1">
      <alignment horizontal="right" vertical="center"/>
    </xf>
    <xf numFmtId="170" fontId="6" fillId="33" borderId="0" xfId="34" applyNumberFormat="1" applyFont="1" applyFill="1" applyBorder="1" applyAlignment="1">
      <alignment horizontal="right" vertical="center"/>
    </xf>
    <xf numFmtId="170" fontId="6" fillId="33" borderId="1" xfId="32" applyNumberFormat="1" applyFont="1" applyFill="1" applyBorder="1" applyAlignment="1">
      <alignment horizontal="right" vertical="center"/>
    </xf>
    <xf numFmtId="170" fontId="6" fillId="33" borderId="0" xfId="32" applyNumberFormat="1" applyFont="1" applyFill="1" applyBorder="1" applyAlignment="1">
      <alignment horizontal="right" vertical="center"/>
    </xf>
    <xf numFmtId="170" fontId="6" fillId="33" borderId="0" xfId="32" applyNumberFormat="1" applyFont="1" applyFill="1" applyAlignment="1">
      <alignment horizontal="right" vertical="center"/>
    </xf>
    <xf numFmtId="168" fontId="7" fillId="0" borderId="4" xfId="28" quotePrefix="1" applyNumberFormat="1" applyFont="1" applyFill="1" applyBorder="1" applyAlignment="1">
      <alignment horizontal="right" vertical="center"/>
    </xf>
    <xf numFmtId="170" fontId="7" fillId="0" borderId="4" xfId="47" applyNumberFormat="1" applyFont="1" applyBorder="1" applyAlignment="1">
      <alignment horizontal="right" vertical="center"/>
    </xf>
    <xf numFmtId="170" fontId="7" fillId="0" borderId="4" xfId="47" applyNumberFormat="1" applyFont="1" applyBorder="1" applyAlignment="1">
      <alignment horizontal="right" vertical="center" wrapText="1"/>
    </xf>
    <xf numFmtId="170" fontId="7" fillId="0" borderId="4" xfId="44" applyNumberFormat="1" applyFont="1" applyBorder="1" applyAlignment="1">
      <alignment horizontal="right" vertical="center"/>
    </xf>
    <xf numFmtId="0" fontId="6" fillId="0" borderId="0" xfId="47" applyFont="1" applyAlignment="1">
      <alignment horizontal="left" vertical="center"/>
    </xf>
    <xf numFmtId="0" fontId="6" fillId="0" borderId="1" xfId="47" applyFont="1" applyBorder="1" applyAlignment="1">
      <alignment vertical="center"/>
    </xf>
    <xf numFmtId="171" fontId="6" fillId="33" borderId="0" xfId="47" applyNumberFormat="1" applyFont="1" applyFill="1" applyAlignment="1">
      <alignment vertical="center"/>
    </xf>
    <xf numFmtId="171" fontId="6" fillId="0" borderId="0" xfId="47" applyNumberFormat="1" applyFont="1" applyAlignment="1">
      <alignment vertical="center"/>
    </xf>
    <xf numFmtId="168" fontId="6" fillId="33" borderId="0" xfId="47" applyNumberFormat="1" applyFont="1" applyFill="1" applyAlignment="1">
      <alignment horizontal="right" vertical="center"/>
    </xf>
    <xf numFmtId="168" fontId="6" fillId="0" borderId="0" xfId="47" applyNumberFormat="1" applyFont="1" applyAlignment="1">
      <alignment horizontal="right" vertical="center"/>
    </xf>
    <xf numFmtId="168" fontId="6" fillId="33" borderId="1" xfId="47" applyNumberFormat="1" applyFont="1" applyFill="1" applyBorder="1" applyAlignment="1">
      <alignment horizontal="right" vertical="center"/>
    </xf>
    <xf numFmtId="168" fontId="6" fillId="0" borderId="1" xfId="47" applyNumberFormat="1" applyFont="1" applyBorder="1" applyAlignment="1">
      <alignment horizontal="right" vertical="center"/>
    </xf>
    <xf numFmtId="43" fontId="6" fillId="0" borderId="0" xfId="31" applyFont="1" applyFill="1" applyAlignment="1">
      <alignment vertical="center"/>
    </xf>
    <xf numFmtId="168" fontId="6" fillId="33" borderId="3" xfId="47" applyNumberFormat="1" applyFont="1" applyFill="1" applyBorder="1" applyAlignment="1">
      <alignment horizontal="right" vertical="center"/>
    </xf>
    <xf numFmtId="168" fontId="6" fillId="0" borderId="3" xfId="47" applyNumberFormat="1" applyFont="1" applyBorder="1" applyAlignment="1">
      <alignment horizontal="right" vertical="center"/>
    </xf>
    <xf numFmtId="169" fontId="7" fillId="0" borderId="0" xfId="45" quotePrefix="1" applyNumberFormat="1" applyFont="1" applyAlignment="1">
      <alignment horizontal="left" vertical="center"/>
    </xf>
    <xf numFmtId="169" fontId="6" fillId="0" borderId="0" xfId="45" quotePrefix="1" applyNumberFormat="1" applyFont="1" applyAlignment="1">
      <alignment horizontal="left" vertical="center"/>
    </xf>
    <xf numFmtId="169" fontId="7" fillId="0" borderId="0" xfId="46" applyNumberFormat="1" applyFont="1" applyAlignment="1">
      <alignment horizontal="center" vertical="center"/>
    </xf>
    <xf numFmtId="169" fontId="7" fillId="0" borderId="0" xfId="46" quotePrefix="1" applyNumberFormat="1" applyFont="1" applyAlignment="1">
      <alignment horizontal="right" vertical="center"/>
    </xf>
    <xf numFmtId="0" fontId="6" fillId="33" borderId="0" xfId="0" applyFont="1" applyFill="1" applyAlignment="1">
      <alignment vertical="center"/>
    </xf>
    <xf numFmtId="170" fontId="6" fillId="0" borderId="0" xfId="47" applyNumberFormat="1" applyFont="1" applyAlignment="1">
      <alignment vertical="center"/>
    </xf>
    <xf numFmtId="170" fontId="6" fillId="33" borderId="0" xfId="31" applyNumberFormat="1" applyFont="1" applyFill="1" applyBorder="1" applyAlignment="1">
      <alignment horizontal="right" vertical="center"/>
    </xf>
    <xf numFmtId="170" fontId="6" fillId="0" borderId="0" xfId="31" applyNumberFormat="1" applyFont="1" applyFill="1" applyBorder="1" applyAlignment="1">
      <alignment horizontal="right" vertical="center"/>
    </xf>
    <xf numFmtId="170" fontId="6" fillId="33" borderId="1" xfId="31" applyNumberFormat="1" applyFont="1" applyFill="1" applyBorder="1" applyAlignment="1">
      <alignment horizontal="right" vertical="center"/>
    </xf>
    <xf numFmtId="170" fontId="6" fillId="0" borderId="1" xfId="31" applyNumberFormat="1" applyFont="1" applyFill="1" applyBorder="1" applyAlignment="1">
      <alignment horizontal="right" vertical="center"/>
    </xf>
    <xf numFmtId="170" fontId="6" fillId="33" borderId="3" xfId="31" applyNumberFormat="1" applyFont="1" applyFill="1" applyBorder="1" applyAlignment="1">
      <alignment horizontal="right" vertical="center"/>
    </xf>
    <xf numFmtId="170" fontId="6" fillId="0" borderId="3" xfId="31" applyNumberFormat="1" applyFont="1" applyFill="1" applyBorder="1" applyAlignment="1">
      <alignment horizontal="right" vertical="center"/>
    </xf>
    <xf numFmtId="0" fontId="7" fillId="0" borderId="0" xfId="44" applyFont="1" applyAlignment="1">
      <alignment horizontal="left" vertical="center"/>
    </xf>
    <xf numFmtId="170" fontId="6" fillId="0" borderId="0" xfId="47" applyNumberFormat="1" applyFont="1" applyAlignment="1">
      <alignment horizontal="left" vertical="center"/>
    </xf>
    <xf numFmtId="172" fontId="6" fillId="0" borderId="0" xfId="47" applyNumberFormat="1" applyFont="1" applyAlignment="1">
      <alignment horizontal="right" vertical="center"/>
    </xf>
    <xf numFmtId="0" fontId="7" fillId="0" borderId="1" xfId="45" quotePrefix="1" applyFont="1" applyBorder="1" applyAlignment="1">
      <alignment horizontal="left" vertical="center"/>
    </xf>
    <xf numFmtId="168" fontId="6" fillId="33" borderId="0" xfId="29" applyNumberFormat="1" applyFont="1" applyFill="1" applyBorder="1" applyAlignment="1">
      <alignment horizontal="right" vertical="center"/>
    </xf>
    <xf numFmtId="168" fontId="6" fillId="33" borderId="1" xfId="29" applyNumberFormat="1" applyFont="1" applyFill="1" applyBorder="1" applyAlignment="1">
      <alignment horizontal="right" vertical="center"/>
    </xf>
    <xf numFmtId="169" fontId="6" fillId="0" borderId="0" xfId="45" applyNumberFormat="1" applyFont="1" applyAlignment="1">
      <alignment horizontal="left" vertical="center"/>
    </xf>
    <xf numFmtId="169" fontId="6" fillId="0" borderId="0" xfId="45" applyNumberFormat="1" applyFont="1" applyAlignment="1">
      <alignment vertical="center"/>
    </xf>
    <xf numFmtId="168" fontId="6" fillId="33" borderId="4" xfId="47" applyNumberFormat="1" applyFont="1" applyFill="1" applyBorder="1" applyAlignment="1">
      <alignment horizontal="right" vertical="center"/>
    </xf>
    <xf numFmtId="168" fontId="6" fillId="0" borderId="4" xfId="47" applyNumberFormat="1" applyFont="1" applyBorder="1" applyAlignment="1">
      <alignment horizontal="right" vertical="center"/>
    </xf>
    <xf numFmtId="0" fontId="6" fillId="0" borderId="0" xfId="45" quotePrefix="1" applyFont="1" applyAlignment="1">
      <alignment horizontal="left" vertical="center"/>
    </xf>
    <xf numFmtId="168" fontId="6" fillId="33" borderId="4" xfId="28" applyNumberFormat="1" applyFont="1" applyFill="1" applyBorder="1" applyAlignment="1">
      <alignment horizontal="right" vertical="center"/>
    </xf>
    <xf numFmtId="168" fontId="6" fillId="0" borderId="4" xfId="28" applyNumberFormat="1" applyFont="1" applyFill="1" applyBorder="1" applyAlignment="1">
      <alignment horizontal="right" vertical="center"/>
    </xf>
    <xf numFmtId="170" fontId="6" fillId="0" borderId="4" xfId="47" applyNumberFormat="1" applyFont="1" applyBorder="1" applyAlignment="1">
      <alignment horizontal="right" vertical="center"/>
    </xf>
    <xf numFmtId="170" fontId="6" fillId="0" borderId="16" xfId="44" applyNumberFormat="1" applyFont="1" applyBorder="1" applyAlignment="1">
      <alignment horizontal="right" vertical="center"/>
    </xf>
    <xf numFmtId="170" fontId="6" fillId="33" borderId="0" xfId="33" applyNumberFormat="1" applyFont="1" applyFill="1" applyBorder="1" applyAlignment="1">
      <alignment horizontal="right" vertical="center"/>
    </xf>
    <xf numFmtId="169" fontId="26" fillId="0" borderId="0" xfId="46" applyNumberFormat="1" applyFont="1" applyAlignment="1">
      <alignment vertical="center"/>
    </xf>
    <xf numFmtId="170" fontId="6" fillId="33" borderId="4" xfId="47" applyNumberFormat="1" applyFont="1" applyFill="1" applyBorder="1" applyAlignment="1">
      <alignment horizontal="right" vertical="center"/>
    </xf>
    <xf numFmtId="170" fontId="6" fillId="33" borderId="4" xfId="33" applyNumberFormat="1" applyFont="1" applyFill="1" applyBorder="1" applyAlignment="1">
      <alignment horizontal="right" vertical="center"/>
    </xf>
    <xf numFmtId="170" fontId="26" fillId="34" borderId="0" xfId="54" applyNumberFormat="1" applyFont="1" applyFill="1" applyBorder="1" applyAlignment="1">
      <alignment horizontal="right" vertical="center"/>
    </xf>
    <xf numFmtId="170" fontId="26" fillId="34" borderId="4" xfId="54" applyNumberFormat="1" applyFont="1" applyFill="1" applyBorder="1" applyAlignment="1">
      <alignment horizontal="right" vertical="center"/>
    </xf>
    <xf numFmtId="168" fontId="6" fillId="33" borderId="4" xfId="28" applyNumberFormat="1" applyFont="1" applyFill="1" applyBorder="1" applyAlignment="1">
      <alignment vertical="center"/>
    </xf>
    <xf numFmtId="168" fontId="6" fillId="0" borderId="0" xfId="29" applyNumberFormat="1" applyFont="1" applyFill="1" applyBorder="1" applyAlignment="1">
      <alignment horizontal="center" vertical="center"/>
    </xf>
    <xf numFmtId="173" fontId="6" fillId="0" borderId="0" xfId="29" quotePrefix="1" applyNumberFormat="1" applyFont="1" applyFill="1" applyBorder="1" applyAlignment="1">
      <alignment horizontal="center" vertical="center"/>
    </xf>
    <xf numFmtId="172" fontId="6" fillId="33" borderId="0" xfId="47" applyNumberFormat="1" applyFont="1" applyFill="1" applyAlignment="1">
      <alignment horizontal="right" vertical="center"/>
    </xf>
    <xf numFmtId="174" fontId="6" fillId="0" borderId="0" xfId="47" applyNumberFormat="1" applyFont="1" applyAlignment="1">
      <alignment horizontal="center" vertical="center"/>
    </xf>
    <xf numFmtId="170" fontId="28" fillId="33" borderId="0" xfId="47" applyNumberFormat="1" applyFont="1" applyFill="1" applyAlignment="1">
      <alignment horizontal="right" vertical="center"/>
    </xf>
    <xf numFmtId="170" fontId="28" fillId="33" borderId="4" xfId="47" applyNumberFormat="1" applyFont="1" applyFill="1" applyBorder="1" applyAlignment="1">
      <alignment horizontal="right" vertical="center"/>
    </xf>
    <xf numFmtId="168" fontId="6" fillId="33" borderId="0" xfId="55" applyNumberFormat="1" applyFont="1" applyFill="1" applyAlignment="1">
      <alignment horizontal="right" vertical="center"/>
    </xf>
    <xf numFmtId="168" fontId="6" fillId="0" borderId="4" xfId="28" applyNumberFormat="1" applyFont="1" applyFill="1" applyBorder="1" applyAlignment="1">
      <alignment vertical="center"/>
    </xf>
    <xf numFmtId="170" fontId="28" fillId="0" borderId="0" xfId="47" applyNumberFormat="1" applyFont="1" applyAlignment="1">
      <alignment horizontal="right" vertical="center"/>
    </xf>
    <xf numFmtId="170" fontId="28" fillId="0" borderId="4" xfId="47" applyNumberFormat="1" applyFont="1" applyBorder="1" applyAlignment="1">
      <alignment horizontal="right" vertical="center"/>
    </xf>
    <xf numFmtId="168" fontId="6" fillId="0" borderId="0" xfId="55" applyNumberFormat="1" applyFont="1" applyFill="1" applyAlignment="1">
      <alignment horizontal="right" vertical="center"/>
    </xf>
    <xf numFmtId="170" fontId="6" fillId="33" borderId="4" xfId="0" applyNumberFormat="1" applyFont="1" applyFill="1" applyBorder="1" applyAlignment="1">
      <alignment vertical="center"/>
    </xf>
    <xf numFmtId="0" fontId="6" fillId="0" borderId="0" xfId="45" applyFont="1" applyFill="1" applyAlignment="1">
      <alignment vertical="center"/>
    </xf>
    <xf numFmtId="0" fontId="6" fillId="0" borderId="0" xfId="45" applyFont="1" applyFill="1" applyAlignment="1">
      <alignment horizontal="centerContinuous" vertical="center"/>
    </xf>
    <xf numFmtId="0" fontId="6" fillId="0" borderId="1" xfId="45" applyFont="1" applyFill="1" applyBorder="1" applyAlignment="1">
      <alignment horizontal="centerContinuous" vertical="center"/>
    </xf>
    <xf numFmtId="0" fontId="7" fillId="0" borderId="0" xfId="45" applyFont="1" applyFill="1" applyAlignment="1">
      <alignment horizontal="center" vertical="center"/>
    </xf>
    <xf numFmtId="0" fontId="7" fillId="0" borderId="0" xfId="45" applyFont="1" applyFill="1" applyAlignment="1">
      <alignment vertical="center"/>
    </xf>
    <xf numFmtId="0" fontId="7" fillId="0" borderId="1" xfId="45" applyFont="1" applyFill="1" applyBorder="1" applyAlignment="1">
      <alignment horizontal="center" vertical="center"/>
    </xf>
    <xf numFmtId="0" fontId="6" fillId="0" borderId="0" xfId="45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6" fillId="0" borderId="0" xfId="45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45" applyNumberFormat="1" applyFont="1" applyFill="1" applyAlignment="1">
      <alignment horizontal="center" vertical="center"/>
    </xf>
    <xf numFmtId="0" fontId="5" fillId="0" borderId="0" xfId="45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0" fontId="6" fillId="0" borderId="0" xfId="47" applyNumberFormat="1" applyFont="1" applyFill="1" applyAlignment="1">
      <alignment horizontal="center" vertical="center"/>
    </xf>
    <xf numFmtId="174" fontId="6" fillId="0" borderId="0" xfId="47" applyNumberFormat="1" applyFont="1" applyFill="1" applyAlignment="1">
      <alignment horizontal="center" vertical="center"/>
    </xf>
    <xf numFmtId="0" fontId="6" fillId="0" borderId="0" xfId="47" applyFont="1" applyFill="1" applyAlignment="1">
      <alignment horizontal="center" vertical="center"/>
    </xf>
    <xf numFmtId="0" fontId="6" fillId="0" borderId="0" xfId="47" quotePrefix="1" applyFont="1" applyFill="1" applyAlignment="1">
      <alignment horizontal="center" vertical="center"/>
    </xf>
    <xf numFmtId="0" fontId="6" fillId="0" borderId="4" xfId="47" applyFont="1" applyFill="1" applyBorder="1" applyAlignment="1">
      <alignment horizontal="center" vertical="center"/>
    </xf>
    <xf numFmtId="0" fontId="7" fillId="0" borderId="0" xfId="47" applyFont="1" applyFill="1" applyAlignment="1">
      <alignment horizontal="left" vertical="center"/>
    </xf>
    <xf numFmtId="0" fontId="6" fillId="0" borderId="1" xfId="47" applyFont="1" applyFill="1" applyBorder="1" applyAlignment="1">
      <alignment horizontal="center" vertical="center"/>
    </xf>
    <xf numFmtId="0" fontId="6" fillId="0" borderId="0" xfId="45" applyFont="1" applyAlignment="1">
      <alignment horizontal="center" vertical="center"/>
    </xf>
    <xf numFmtId="169" fontId="7" fillId="0" borderId="1" xfId="46" applyNumberFormat="1" applyFont="1" applyBorder="1" applyAlignment="1">
      <alignment horizontal="left" vertical="center"/>
    </xf>
    <xf numFmtId="0" fontId="7" fillId="0" borderId="0" xfId="47" applyFont="1" applyAlignment="1">
      <alignment horizontal="left" vertical="center"/>
    </xf>
    <xf numFmtId="170" fontId="6" fillId="0" borderId="0" xfId="47" applyNumberFormat="1" applyFont="1" applyFill="1" applyAlignment="1">
      <alignment horizontal="right" vertical="center"/>
    </xf>
    <xf numFmtId="170" fontId="6" fillId="0" borderId="0" xfId="44" applyNumberFormat="1" applyFont="1" applyFill="1" applyAlignment="1">
      <alignment horizontal="right" vertical="center"/>
    </xf>
    <xf numFmtId="0" fontId="6" fillId="0" borderId="0" xfId="47" applyFont="1" applyFill="1" applyAlignment="1">
      <alignment vertical="center"/>
    </xf>
    <xf numFmtId="170" fontId="6" fillId="0" borderId="0" xfId="47" applyNumberFormat="1" applyFont="1" applyFill="1" applyBorder="1" applyAlignment="1">
      <alignment horizontal="right" vertical="center"/>
    </xf>
    <xf numFmtId="0" fontId="6" fillId="0" borderId="4" xfId="47" applyFont="1" applyFill="1" applyBorder="1" applyAlignment="1">
      <alignment vertical="center"/>
    </xf>
    <xf numFmtId="0" fontId="6" fillId="0" borderId="4" xfId="44" applyFont="1" applyFill="1" applyBorder="1" applyAlignment="1">
      <alignment vertical="center"/>
    </xf>
    <xf numFmtId="170" fontId="6" fillId="0" borderId="4" xfId="47" applyNumberFormat="1" applyFont="1" applyFill="1" applyBorder="1" applyAlignment="1">
      <alignment horizontal="right" vertical="center"/>
    </xf>
    <xf numFmtId="0" fontId="6" fillId="0" borderId="1" xfId="45" applyFont="1" applyBorder="1" applyAlignment="1">
      <alignment horizontal="justify" vertical="center"/>
    </xf>
    <xf numFmtId="169" fontId="7" fillId="0" borderId="4" xfId="28" applyNumberFormat="1" applyFont="1" applyFill="1" applyBorder="1" applyAlignment="1">
      <alignment horizontal="center" vertical="center"/>
    </xf>
    <xf numFmtId="0" fontId="6" fillId="0" borderId="0" xfId="45" applyFont="1" applyAlignment="1">
      <alignment horizontal="center" vertical="center"/>
    </xf>
    <xf numFmtId="169" fontId="7" fillId="0" borderId="1" xfId="46" applyNumberFormat="1" applyFont="1" applyBorder="1" applyAlignment="1">
      <alignment horizontal="left" vertical="center"/>
    </xf>
    <xf numFmtId="170" fontId="7" fillId="0" borderId="4" xfId="47" quotePrefix="1" applyNumberFormat="1" applyFont="1" applyBorder="1" applyAlignment="1">
      <alignment horizontal="center" vertical="center"/>
    </xf>
    <xf numFmtId="170" fontId="7" fillId="0" borderId="1" xfId="47" applyNumberFormat="1" applyFont="1" applyBorder="1" applyAlignment="1">
      <alignment horizontal="center" vertical="center" wrapText="1"/>
    </xf>
    <xf numFmtId="170" fontId="7" fillId="0" borderId="1" xfId="47" applyNumberFormat="1" applyFont="1" applyBorder="1" applyAlignment="1">
      <alignment horizontal="center" vertical="center"/>
    </xf>
    <xf numFmtId="0" fontId="6" fillId="0" borderId="1" xfId="46" applyFont="1" applyBorder="1" applyAlignment="1">
      <alignment vertical="center"/>
    </xf>
    <xf numFmtId="170" fontId="7" fillId="0" borderId="5" xfId="47" applyNumberFormat="1" applyFont="1" applyBorder="1" applyAlignment="1">
      <alignment horizontal="center" vertical="center" wrapText="1"/>
    </xf>
    <xf numFmtId="170" fontId="7" fillId="0" borderId="6" xfId="47" applyNumberFormat="1" applyFont="1" applyBorder="1" applyAlignment="1">
      <alignment horizontal="center" vertical="center"/>
    </xf>
    <xf numFmtId="0" fontId="7" fillId="0" borderId="0" xfId="47" applyFont="1" applyAlignment="1">
      <alignment horizontal="left" vertical="center"/>
    </xf>
    <xf numFmtId="0" fontId="7" fillId="0" borderId="1" xfId="47" applyFont="1" applyBorder="1" applyAlignment="1">
      <alignment horizontal="left" vertical="center"/>
    </xf>
  </cellXfs>
  <cellStyles count="13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" xfId="103" xr:uid="{B306F7AF-96E0-46D2-A2DB-FA3BBED0EDEA}"/>
    <cellStyle name="Comma 10 2 2 2" xfId="79" xr:uid="{3893E3B3-8ED0-4EAC-BCF5-8B32EC082DB9}"/>
    <cellStyle name="Comma 14 2 2" xfId="127" xr:uid="{4AE50F69-03BA-479E-A014-C21E6863CB81}"/>
    <cellStyle name="Comma 143" xfId="98" xr:uid="{817F8EC5-B258-474C-A9A8-8DC2549123E7}"/>
    <cellStyle name="Comma 15" xfId="113" xr:uid="{B1C6A6E6-F10A-410B-BB39-691C2E4E1AB7}"/>
    <cellStyle name="Comma 2" xfId="56" xr:uid="{9DA0E9ED-73BA-410A-8409-ADB046F9DD57}"/>
    <cellStyle name="Comma 2 2" xfId="57" xr:uid="{DF4D8889-F0A5-488E-89D5-98A68A2D3692}"/>
    <cellStyle name="Comma 2 2 2" xfId="91" xr:uid="{E1975607-50B2-40E2-AFB1-116C9F74F36A}"/>
    <cellStyle name="Comma 2 2 2 2" xfId="75" xr:uid="{DEC6093D-AA82-4EDD-8C7E-4E9287458312}"/>
    <cellStyle name="Comma 2 2 2 3" xfId="129" xr:uid="{F3483314-948B-445B-914D-1DB02F6DC7B3}"/>
    <cellStyle name="Comma 2 2 3" xfId="81" xr:uid="{75397626-D53A-498A-8470-39CF839A228F}"/>
    <cellStyle name="Comma 2 3" xfId="109" xr:uid="{26B86532-2A45-4A93-BA3E-FC010628C3A1}"/>
    <cellStyle name="Comma 2 3 2" xfId="99" xr:uid="{5EEC19C6-B91C-4780-A3A4-06C513538B68}"/>
    <cellStyle name="Comma 2 4" xfId="64" xr:uid="{844F15DA-5EF4-4C71-9A5E-0A085A9058FA}"/>
    <cellStyle name="Comma 2 5" xfId="83" xr:uid="{44BCF88F-DDBF-4844-B632-398E9BDE6859}"/>
    <cellStyle name="Comma 2 7" xfId="29" xr:uid="{00000000-0005-0000-0000-00001C000000}"/>
    <cellStyle name="Comma 2 7 2" xfId="90" xr:uid="{62243F0B-2BB9-4D89-9D6A-90389C4BDDF4}"/>
    <cellStyle name="Comma 29" xfId="131" xr:uid="{94DC4877-B2FA-450C-B30D-D2CED331FC7D}"/>
    <cellStyle name="Comma 3" xfId="63" xr:uid="{6B794989-3FA4-4E0C-B1FE-E4C759145A54}"/>
    <cellStyle name="Comma 3 2" xfId="30" xr:uid="{00000000-0005-0000-0000-00001D000000}"/>
    <cellStyle name="Comma 3 2 2" xfId="54" xr:uid="{18A057E0-6EC2-44E9-B7F7-021C5C66626B}"/>
    <cellStyle name="Comma 3 2 2 2" xfId="94" xr:uid="{C237DA71-E21A-429C-AC63-D396AAD0827A}"/>
    <cellStyle name="Comma 3 2 3" xfId="74" xr:uid="{944281A1-15CF-4CD2-8969-FAD9BCE7658B}"/>
    <cellStyle name="Comma 3 8" xfId="115" xr:uid="{EC014434-82FA-4F6C-88AE-02105B1D10FC}"/>
    <cellStyle name="Comma 33" xfId="116" xr:uid="{335A22C1-D89B-484D-BBEA-90997F7C1F66}"/>
    <cellStyle name="Comma 34" xfId="133" xr:uid="{977FEA05-7294-42C0-B054-8F4FAD823A02}"/>
    <cellStyle name="Comma 4" xfId="72" xr:uid="{4AFC2E32-B90F-48DE-8049-6C8A4D0CCF48}"/>
    <cellStyle name="Comma 4 2" xfId="100" xr:uid="{9A6ADF1C-E5A2-4C06-91BA-BB6699BBD67D}"/>
    <cellStyle name="Comma 4 2 22" xfId="76" xr:uid="{7D05AA86-4D5E-4834-9FC8-0AB0679A671D}"/>
    <cellStyle name="Comma 4 3" xfId="122" xr:uid="{8D0DCC91-700C-4E5C-AE0E-2508D26C424C}"/>
    <cellStyle name="Comma 4 5" xfId="121" xr:uid="{732192AB-F35C-4DE2-942D-5ED38D6DD4C4}"/>
    <cellStyle name="Comma 42" xfId="84" xr:uid="{85252134-AC69-489C-8656-2D4D54F0C196}"/>
    <cellStyle name="Comma 46" xfId="31" xr:uid="{00000000-0005-0000-0000-00001E000000}"/>
    <cellStyle name="Comma 46 2" xfId="32" xr:uid="{00000000-0005-0000-0000-00001F000000}"/>
    <cellStyle name="Comma 46 2 2" xfId="97" xr:uid="{0A92B6BE-F531-4F12-84AA-E1650431C3DA}"/>
    <cellStyle name="Comma 46 3" xfId="93" xr:uid="{7354FB69-0692-4FE1-BE3C-72597CC8A44E}"/>
    <cellStyle name="Comma 47" xfId="106" xr:uid="{49E9E2D2-5458-42A6-995A-B29DBC029BEC}"/>
    <cellStyle name="Comma 5" xfId="88" xr:uid="{5CB8ED2F-C87D-47D7-82BE-DA8BC74CC99D}"/>
    <cellStyle name="Comma 5 2" xfId="118" xr:uid="{A9AA579B-F577-4867-BA01-C4AC907FEB57}"/>
    <cellStyle name="Comma 6" xfId="104" xr:uid="{367676E2-2FC8-4E4C-AD06-3B9FDA251998}"/>
    <cellStyle name="Comma 6 2" xfId="105" xr:uid="{5B8B5285-0904-423E-80C6-65C2DC8D0A98}"/>
    <cellStyle name="Comma 7" xfId="112" xr:uid="{107E742E-5DF1-4DE2-BD21-786D1C71789C}"/>
    <cellStyle name="Comma 8" xfId="87" xr:uid="{D25C4E51-AD30-4F0B-9057-10ABD10A7BD7}"/>
    <cellStyle name="Comma_CM Q3'07 3" xfId="33" xr:uid="{00000000-0005-0000-0000-000020000000}"/>
    <cellStyle name="Comma_CM Q3'07 4" xfId="34" xr:uid="{00000000-0005-0000-0000-000021000000}"/>
    <cellStyle name="Comma_Major Q2'06" xfId="55" xr:uid="{B97A7C54-E97A-4A9A-A1B9-8145E0CED38C}"/>
    <cellStyle name="Currency 2" xfId="65" xr:uid="{CF21B37A-9361-4495-A1DB-6F83364C1A51}"/>
    <cellStyle name="Explanatory Text" xfId="35" builtinId="53" customBuiltin="1"/>
    <cellStyle name="Followed Hyperlink 2" xfId="68" xr:uid="{F99CF07D-7F5D-4A0E-9FE0-0B25860B620B}"/>
    <cellStyle name="Good" xfId="36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Hyperlink 2" xfId="82" xr:uid="{056588F1-9537-4077-AC40-FCB64F91A79C}"/>
    <cellStyle name="Hyperlink 2 2" xfId="114" xr:uid="{54D3A9CA-4D9C-4288-8851-664A334C1799}"/>
    <cellStyle name="Hyperlink 2 3" xfId="130" xr:uid="{740792B7-802C-4340-A2FA-62E8FB7055E5}"/>
    <cellStyle name="Hyperlink 3" xfId="85" xr:uid="{54B4A1E2-4582-42E4-8A6D-A83C0B4EC7C1}"/>
    <cellStyle name="Hyperlink 4" xfId="70" xr:uid="{0E8EDD28-A5C0-4292-9BE3-973CCED8F2DD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 customBuiltin="1"/>
    <cellStyle name="Normal 10 2 3 2" xfId="78" xr:uid="{EF2A482C-9D4E-4BDD-B87B-46C3B42C3752}"/>
    <cellStyle name="Normal 10 3" xfId="44" xr:uid="{00000000-0005-0000-0000-00002C000000}"/>
    <cellStyle name="Normal 10 3 9" xfId="96" xr:uid="{9EFEFCD2-981C-442F-BA39-68872E0DEA51}"/>
    <cellStyle name="Normal 10 5" xfId="124" xr:uid="{CD9D49DE-70A3-4C91-9C14-A7CE99273803}"/>
    <cellStyle name="Normal 11" xfId="126" xr:uid="{12640E26-9A58-4100-8E6B-8169EE71F68B}"/>
    <cellStyle name="Normal 11 2" xfId="58" xr:uid="{91D1CF32-54FF-4BFF-BACD-1B7CE9944714}"/>
    <cellStyle name="Normal 12" xfId="120" xr:uid="{5EB45E32-BA3F-4F18-BB88-989452945724}"/>
    <cellStyle name="Normal 14" xfId="101" xr:uid="{222CC87E-CDC0-45A9-9380-0D335D527DC1}"/>
    <cellStyle name="Normal 17" xfId="132" xr:uid="{B6D3920F-101A-4100-B6CB-2E5E743FA3EE}"/>
    <cellStyle name="Normal 18" xfId="128" xr:uid="{A1DA2597-1524-419B-BCF3-691D89C3C671}"/>
    <cellStyle name="Normal 2" xfId="60" xr:uid="{0B90754E-F393-4997-BB45-869366C97F87}"/>
    <cellStyle name="Normal 2 2" xfId="66" xr:uid="{F24DF4C9-6B43-4B24-8882-390F396A41E0}"/>
    <cellStyle name="Normal 2 2 2" xfId="73" xr:uid="{BD32D386-9A62-4D1B-8213-FE1C06BEBEA4}"/>
    <cellStyle name="Normal 2 2 3" xfId="123" xr:uid="{4E6DC022-645C-46FA-B689-CD327CC23EE7}"/>
    <cellStyle name="Normal 2 3" xfId="45" xr:uid="{00000000-0005-0000-0000-00002D000000}"/>
    <cellStyle name="Normal 2 3 2" xfId="86" xr:uid="{93E09DEC-30C6-4E5E-A9E1-8C2B3E5776C5}"/>
    <cellStyle name="Normal 2 9 2" xfId="110" xr:uid="{3211F495-2FC0-4412-970E-0689C30DE994}"/>
    <cellStyle name="Normal 20" xfId="108" xr:uid="{52BA4E99-854A-4CA9-82C7-5B345188E3E1}"/>
    <cellStyle name="Normal 3" xfId="61" xr:uid="{948B7E9D-3593-4C04-8395-3F5B368FE217}"/>
    <cellStyle name="Normal 3 2" xfId="62" xr:uid="{F1A73B9F-D69B-4712-AF00-D184BBD8027E}"/>
    <cellStyle name="Normal 3 3" xfId="69" xr:uid="{BBC77F6E-A3E9-48EC-B500-885D21561C1A}"/>
    <cellStyle name="Normal 4" xfId="77" xr:uid="{5C13EB8E-05E9-438C-B42C-FAB969BF40EE}"/>
    <cellStyle name="Normal 4 2" xfId="117" xr:uid="{5151B3EA-4BA5-42CB-BCA5-108F742F6887}"/>
    <cellStyle name="Normal 4 5" xfId="102" xr:uid="{4B0A8E66-3D75-47C3-B49C-CBAFF091FF03}"/>
    <cellStyle name="Normal 5" xfId="71" xr:uid="{1F920F89-B525-40A0-BF23-222BAB91C5E8}"/>
    <cellStyle name="Normal 5 12" xfId="89" xr:uid="{514C3455-1F67-43D4-81FB-30B04EAC161D}"/>
    <cellStyle name="Normal 6" xfId="107" xr:uid="{037EA21F-6894-4F8F-BAFF-6E23B73F7AFC}"/>
    <cellStyle name="Normal 7" xfId="111" xr:uid="{FBD00816-1577-44D8-B579-D6338F8DF6D9}"/>
    <cellStyle name="Normal 7 2" xfId="46" xr:uid="{00000000-0005-0000-0000-00002E000000}"/>
    <cellStyle name="Normal 7 2 2" xfId="95" xr:uid="{6B7F6BEB-B06D-4280-AD70-6350D4AA9CF5}"/>
    <cellStyle name="Normal 8" xfId="59" xr:uid="{3E3BAC29-01F8-4461-9B18-1F23775C12BF}"/>
    <cellStyle name="Normal 9 2" xfId="119" xr:uid="{92BCF910-B2C0-4A96-BBA0-B7417CA21847}"/>
    <cellStyle name="Normal 9 4" xfId="125" xr:uid="{2DB3898F-047D-4C19-BFD6-320C75746B5D}"/>
    <cellStyle name="Normal_CM Q3'07" xfId="47" xr:uid="{00000000-0005-0000-0000-00002F000000}"/>
    <cellStyle name="Note" xfId="48" builtinId="10" customBuiltin="1"/>
    <cellStyle name="Output" xfId="49" builtinId="21" customBuiltin="1"/>
    <cellStyle name="Percent 2" xfId="67" xr:uid="{78E1249C-9485-46E8-ACC6-227B609F3828}"/>
    <cellStyle name="Percent 3" xfId="50" xr:uid="{00000000-0005-0000-0000-000032000000}"/>
    <cellStyle name="Percent 3 2" xfId="80" xr:uid="{D8FB6EFD-E0B0-4C6D-B48B-C68DC7A8B8EA}"/>
    <cellStyle name="Percent 3 3" xfId="92" xr:uid="{2544D4A2-41A9-418B-9157-8D3D191538EB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35"/>
  <sheetViews>
    <sheetView topLeftCell="A117" zoomScale="115" zoomScaleNormal="115" zoomScaleSheetLayoutView="110" workbookViewId="0">
      <selection activeCell="B127" sqref="B127"/>
    </sheetView>
  </sheetViews>
  <sheetFormatPr defaultColWidth="9.140625" defaultRowHeight="20.100000000000001" customHeight="1"/>
  <cols>
    <col min="1" max="1" width="1.42578125" style="3" customWidth="1"/>
    <col min="2" max="2" width="34.5703125" style="3" customWidth="1"/>
    <col min="3" max="3" width="8.140625" style="178" customWidth="1"/>
    <col min="4" max="4" width="0.85546875" style="3" customWidth="1"/>
    <col min="5" max="5" width="12.7109375" style="5" customWidth="1"/>
    <col min="6" max="6" width="0.7109375" style="6" customWidth="1"/>
    <col min="7" max="7" width="12.7109375" style="5" customWidth="1"/>
    <col min="8" max="8" width="0.7109375" style="6" customWidth="1"/>
    <col min="9" max="9" width="12.7109375" style="5" customWidth="1"/>
    <col min="10" max="10" width="0.7109375" style="6" customWidth="1"/>
    <col min="11" max="11" width="12.7109375" style="5" customWidth="1"/>
    <col min="12" max="16384" width="9.140625" style="3"/>
  </cols>
  <sheetData>
    <row r="1" spans="1:11" ht="20.100000000000001" customHeight="1">
      <c r="A1" s="4" t="s">
        <v>0</v>
      </c>
    </row>
    <row r="2" spans="1:11" ht="20.100000000000001" customHeight="1">
      <c r="A2" s="7" t="s">
        <v>1</v>
      </c>
      <c r="B2" s="7"/>
      <c r="C2" s="179"/>
      <c r="D2" s="8"/>
      <c r="F2" s="9"/>
      <c r="H2" s="9"/>
    </row>
    <row r="3" spans="1:11" ht="20.100000000000001" customHeight="1">
      <c r="A3" s="147" t="s">
        <v>2</v>
      </c>
      <c r="B3" s="10"/>
      <c r="C3" s="180"/>
      <c r="D3" s="11"/>
      <c r="E3" s="12"/>
      <c r="F3" s="13"/>
      <c r="G3" s="12"/>
      <c r="H3" s="13"/>
      <c r="I3" s="12"/>
      <c r="J3" s="13"/>
      <c r="K3" s="12"/>
    </row>
    <row r="4" spans="1:11" ht="20.100000000000001" customHeight="1">
      <c r="A4" s="7"/>
      <c r="B4" s="7"/>
      <c r="C4" s="179"/>
      <c r="D4" s="8"/>
      <c r="E4" s="14"/>
      <c r="F4" s="15"/>
      <c r="G4" s="14"/>
      <c r="H4" s="15"/>
      <c r="I4" s="14"/>
      <c r="J4" s="15"/>
      <c r="K4" s="14"/>
    </row>
    <row r="5" spans="1:11" s="4" customFormat="1" ht="20.100000000000001" customHeight="1">
      <c r="C5" s="181"/>
      <c r="D5" s="16"/>
      <c r="E5" s="211" t="s">
        <v>3</v>
      </c>
      <c r="F5" s="211"/>
      <c r="G5" s="211"/>
      <c r="H5" s="17"/>
      <c r="I5" s="211" t="s">
        <v>4</v>
      </c>
      <c r="J5" s="211"/>
      <c r="K5" s="211"/>
    </row>
    <row r="6" spans="1:11" s="4" customFormat="1" ht="20.100000000000001" customHeight="1">
      <c r="C6" s="182"/>
      <c r="D6" s="18"/>
      <c r="E6" s="20" t="s">
        <v>5</v>
      </c>
      <c r="F6" s="19"/>
      <c r="G6" s="20" t="s">
        <v>6</v>
      </c>
      <c r="H6" s="19"/>
      <c r="I6" s="20" t="s">
        <v>5</v>
      </c>
      <c r="J6" s="19"/>
      <c r="K6" s="20" t="s">
        <v>6</v>
      </c>
    </row>
    <row r="7" spans="1:11" s="4" customFormat="1" ht="20.100000000000001" customHeight="1">
      <c r="C7" s="183" t="s">
        <v>7</v>
      </c>
      <c r="D7" s="18"/>
      <c r="E7" s="117" t="s">
        <v>8</v>
      </c>
      <c r="F7" s="19"/>
      <c r="G7" s="117" t="s">
        <v>8</v>
      </c>
      <c r="H7" s="19"/>
      <c r="I7" s="117" t="s">
        <v>8</v>
      </c>
      <c r="J7" s="19"/>
      <c r="K7" s="117" t="s">
        <v>8</v>
      </c>
    </row>
    <row r="8" spans="1:11" s="4" customFormat="1" ht="8.1" customHeight="1">
      <c r="C8" s="181"/>
      <c r="D8" s="18"/>
      <c r="E8" s="96"/>
      <c r="F8" s="19"/>
      <c r="G8" s="20"/>
      <c r="H8" s="19"/>
      <c r="I8" s="96"/>
      <c r="J8" s="19"/>
      <c r="K8" s="20"/>
    </row>
    <row r="9" spans="1:11" s="4" customFormat="1" ht="20.100000000000001" customHeight="1">
      <c r="A9" s="4" t="s">
        <v>9</v>
      </c>
      <c r="C9" s="181"/>
      <c r="D9" s="16"/>
      <c r="E9" s="97"/>
      <c r="F9" s="19"/>
      <c r="G9" s="5"/>
      <c r="H9" s="9"/>
      <c r="I9" s="97"/>
      <c r="J9" s="9"/>
      <c r="K9" s="5"/>
    </row>
    <row r="10" spans="1:11" ht="8.1" customHeight="1">
      <c r="B10" s="4"/>
      <c r="C10" s="184"/>
      <c r="D10" s="200"/>
      <c r="E10" s="97"/>
      <c r="F10" s="9"/>
      <c r="H10" s="9"/>
      <c r="I10" s="97"/>
      <c r="J10" s="9"/>
    </row>
    <row r="11" spans="1:11" ht="20.100000000000001" customHeight="1">
      <c r="A11" s="4" t="s">
        <v>10</v>
      </c>
      <c r="B11" s="4"/>
      <c r="C11" s="184"/>
      <c r="D11" s="200"/>
      <c r="E11" s="97"/>
      <c r="H11" s="9"/>
      <c r="I11" s="97"/>
      <c r="J11" s="9"/>
    </row>
    <row r="12" spans="1:11" ht="8.1" customHeight="1">
      <c r="A12" s="4"/>
      <c r="B12" s="4"/>
      <c r="C12" s="184"/>
      <c r="D12" s="200"/>
      <c r="E12" s="97"/>
      <c r="H12" s="9"/>
      <c r="I12" s="97"/>
      <c r="J12" s="9"/>
    </row>
    <row r="13" spans="1:11" ht="20.100000000000001" customHeight="1">
      <c r="A13" s="21" t="s">
        <v>11</v>
      </c>
      <c r="B13" s="21"/>
      <c r="C13" s="166">
        <v>10</v>
      </c>
      <c r="D13" s="22"/>
      <c r="E13" s="148">
        <v>1639088</v>
      </c>
      <c r="G13" s="85">
        <v>2401358</v>
      </c>
      <c r="H13" s="23"/>
      <c r="I13" s="101">
        <v>720022</v>
      </c>
      <c r="J13" s="23"/>
      <c r="K13" s="23">
        <v>356161</v>
      </c>
    </row>
    <row r="14" spans="1:11" ht="20.100000000000001" customHeight="1">
      <c r="A14" s="21" t="s">
        <v>172</v>
      </c>
      <c r="B14" s="21"/>
      <c r="C14" s="185">
        <v>14</v>
      </c>
      <c r="D14" s="22"/>
      <c r="E14" s="148">
        <v>1500000</v>
      </c>
      <c r="G14" s="85">
        <v>0</v>
      </c>
      <c r="H14" s="23"/>
      <c r="I14" s="101">
        <v>0</v>
      </c>
      <c r="J14" s="23"/>
      <c r="K14" s="23">
        <v>0</v>
      </c>
    </row>
    <row r="15" spans="1:11" ht="20.100000000000001" customHeight="1">
      <c r="A15" s="21" t="s">
        <v>12</v>
      </c>
      <c r="B15" s="21"/>
      <c r="C15" s="166">
        <v>11</v>
      </c>
      <c r="D15" s="22"/>
      <c r="E15" s="148">
        <v>31491721</v>
      </c>
      <c r="G15" s="85">
        <v>46213590</v>
      </c>
      <c r="H15" s="23"/>
      <c r="I15" s="101">
        <v>38566793</v>
      </c>
      <c r="J15" s="23"/>
      <c r="K15" s="23">
        <v>57425391</v>
      </c>
    </row>
    <row r="16" spans="1:11" ht="20.100000000000001" customHeight="1">
      <c r="A16" s="3" t="s">
        <v>13</v>
      </c>
      <c r="C16" s="167">
        <v>34.299999999999997</v>
      </c>
      <c r="D16" s="22"/>
      <c r="E16" s="148">
        <v>0</v>
      </c>
      <c r="G16" s="85">
        <v>0</v>
      </c>
      <c r="H16" s="23"/>
      <c r="I16" s="101">
        <v>47612568</v>
      </c>
      <c r="J16" s="23"/>
      <c r="K16" s="23">
        <v>33952042</v>
      </c>
    </row>
    <row r="17" spans="1:11" ht="20.100000000000001" customHeight="1">
      <c r="A17" s="21" t="s">
        <v>14</v>
      </c>
      <c r="B17" s="21"/>
      <c r="C17" s="166">
        <v>13</v>
      </c>
      <c r="D17" s="22"/>
      <c r="E17" s="149">
        <v>79689831</v>
      </c>
      <c r="G17" s="89">
        <v>62677412</v>
      </c>
      <c r="H17" s="23"/>
      <c r="I17" s="102">
        <v>77969531</v>
      </c>
      <c r="J17" s="23"/>
      <c r="K17" s="24">
        <v>61836164</v>
      </c>
    </row>
    <row r="18" spans="1:11" ht="8.1" customHeight="1">
      <c r="A18" s="21"/>
      <c r="B18" s="21"/>
      <c r="C18" s="185"/>
      <c r="D18" s="22"/>
      <c r="E18" s="98"/>
      <c r="F18" s="9"/>
      <c r="G18" s="25"/>
      <c r="H18" s="9"/>
      <c r="I18" s="98"/>
      <c r="J18" s="9"/>
      <c r="K18" s="25"/>
    </row>
    <row r="19" spans="1:11" ht="20.100000000000001" customHeight="1">
      <c r="A19" s="26" t="s">
        <v>15</v>
      </c>
      <c r="B19" s="27"/>
      <c r="C19" s="185"/>
      <c r="D19" s="22"/>
      <c r="E19" s="99">
        <f>SUM(E13:E18)</f>
        <v>114320640</v>
      </c>
      <c r="G19" s="12">
        <f>SUM(G13:G18)</f>
        <v>111292360</v>
      </c>
      <c r="H19" s="9"/>
      <c r="I19" s="99">
        <f>SUM(I13:I18)</f>
        <v>164868914</v>
      </c>
      <c r="J19" s="9"/>
      <c r="K19" s="12">
        <f>SUM(K13:K18)</f>
        <v>153569758</v>
      </c>
    </row>
    <row r="20" spans="1:11" ht="20.100000000000001" customHeight="1">
      <c r="A20" s="21"/>
      <c r="B20" s="21"/>
      <c r="C20" s="185"/>
      <c r="D20" s="22"/>
      <c r="E20" s="98"/>
      <c r="G20" s="25"/>
      <c r="H20" s="9"/>
      <c r="I20" s="98"/>
      <c r="J20" s="9"/>
      <c r="K20" s="25"/>
    </row>
    <row r="21" spans="1:11" ht="20.100000000000001" customHeight="1">
      <c r="A21" s="26" t="s">
        <v>16</v>
      </c>
      <c r="B21" s="26"/>
      <c r="C21" s="185"/>
      <c r="D21" s="22"/>
      <c r="E21" s="97"/>
      <c r="H21" s="9"/>
      <c r="I21" s="97"/>
      <c r="J21" s="9"/>
    </row>
    <row r="22" spans="1:11" ht="8.1" customHeight="1">
      <c r="A22" s="26"/>
      <c r="B22" s="26"/>
      <c r="C22" s="185"/>
      <c r="D22" s="22"/>
      <c r="E22" s="97"/>
      <c r="H22" s="9"/>
      <c r="I22" s="97"/>
      <c r="J22" s="9"/>
    </row>
    <row r="23" spans="1:11" ht="19.149999999999999" customHeight="1">
      <c r="A23" s="21" t="s">
        <v>172</v>
      </c>
      <c r="B23" s="26"/>
      <c r="C23" s="185">
        <v>14</v>
      </c>
      <c r="D23" s="22"/>
      <c r="E23" s="97">
        <v>130000</v>
      </c>
      <c r="G23" s="5">
        <v>0</v>
      </c>
      <c r="H23" s="9"/>
      <c r="I23" s="97">
        <v>0</v>
      </c>
      <c r="J23" s="9"/>
      <c r="K23" s="5">
        <v>0</v>
      </c>
    </row>
    <row r="24" spans="1:11" ht="20.100000000000001" customHeight="1">
      <c r="A24" s="21" t="s">
        <v>17</v>
      </c>
      <c r="B24" s="26"/>
      <c r="C24" s="166">
        <v>15</v>
      </c>
      <c r="D24" s="22"/>
      <c r="E24" s="98">
        <v>1548657</v>
      </c>
      <c r="G24" s="25">
        <v>1372304</v>
      </c>
      <c r="H24" s="23"/>
      <c r="I24" s="101">
        <v>0</v>
      </c>
      <c r="J24" s="23"/>
      <c r="K24" s="23">
        <v>0</v>
      </c>
    </row>
    <row r="25" spans="1:11" ht="20.100000000000001" customHeight="1">
      <c r="A25" s="21" t="s">
        <v>18</v>
      </c>
      <c r="B25" s="26"/>
      <c r="C25" s="166">
        <v>16</v>
      </c>
      <c r="D25" s="22"/>
      <c r="E25" s="98">
        <v>0</v>
      </c>
      <c r="G25" s="25">
        <v>0</v>
      </c>
      <c r="H25" s="23"/>
      <c r="I25" s="101">
        <v>308108348</v>
      </c>
      <c r="J25" s="23"/>
      <c r="K25" s="23">
        <v>304608348</v>
      </c>
    </row>
    <row r="26" spans="1:11" ht="20.100000000000001" customHeight="1">
      <c r="A26" s="21" t="s">
        <v>19</v>
      </c>
      <c r="B26" s="26"/>
      <c r="C26" s="166">
        <v>17</v>
      </c>
      <c r="D26" s="22"/>
      <c r="E26" s="98">
        <v>537158091</v>
      </c>
      <c r="G26" s="25">
        <v>604295997</v>
      </c>
      <c r="H26" s="23"/>
      <c r="I26" s="101">
        <v>422057127</v>
      </c>
      <c r="J26" s="23"/>
      <c r="K26" s="23">
        <v>458693719</v>
      </c>
    </row>
    <row r="27" spans="1:11" ht="20.100000000000001" customHeight="1">
      <c r="A27" s="21" t="s">
        <v>20</v>
      </c>
      <c r="B27" s="26"/>
      <c r="C27" s="166">
        <v>18</v>
      </c>
      <c r="D27" s="22"/>
      <c r="E27" s="98">
        <v>30175237</v>
      </c>
      <c r="G27" s="25">
        <v>8583190</v>
      </c>
      <c r="H27" s="23"/>
      <c r="I27" s="101">
        <v>8948230</v>
      </c>
      <c r="J27" s="23"/>
      <c r="K27" s="23">
        <v>8269898</v>
      </c>
    </row>
    <row r="28" spans="1:11" ht="20.100000000000001" customHeight="1">
      <c r="A28" s="3" t="s">
        <v>21</v>
      </c>
      <c r="B28" s="26"/>
      <c r="C28" s="166">
        <v>19</v>
      </c>
      <c r="D28" s="22"/>
      <c r="E28" s="98">
        <v>1150000</v>
      </c>
      <c r="G28" s="25">
        <v>1150000</v>
      </c>
      <c r="H28" s="23"/>
      <c r="I28" s="101">
        <v>0</v>
      </c>
      <c r="J28" s="23"/>
      <c r="K28" s="23">
        <v>0</v>
      </c>
    </row>
    <row r="29" spans="1:11" ht="20.100000000000001" customHeight="1">
      <c r="A29" s="21" t="s">
        <v>22</v>
      </c>
      <c r="B29" s="26"/>
      <c r="C29" s="166">
        <v>20</v>
      </c>
      <c r="D29" s="22"/>
      <c r="E29" s="98">
        <v>0</v>
      </c>
      <c r="G29" s="25">
        <v>0</v>
      </c>
      <c r="H29" s="23"/>
      <c r="I29" s="101">
        <v>0</v>
      </c>
      <c r="J29" s="23"/>
      <c r="K29" s="23">
        <v>0</v>
      </c>
    </row>
    <row r="30" spans="1:11" ht="20.100000000000001" customHeight="1">
      <c r="A30" s="27" t="s">
        <v>23</v>
      </c>
      <c r="B30" s="26"/>
      <c r="C30" s="166">
        <v>21</v>
      </c>
      <c r="D30" s="22"/>
      <c r="E30" s="98">
        <v>898711</v>
      </c>
      <c r="G30" s="25">
        <v>996609</v>
      </c>
      <c r="H30" s="23"/>
      <c r="I30" s="101">
        <v>135349</v>
      </c>
      <c r="J30" s="23"/>
      <c r="K30" s="23">
        <v>142052</v>
      </c>
    </row>
    <row r="31" spans="1:11" ht="20.100000000000001" customHeight="1">
      <c r="A31" s="27" t="s">
        <v>24</v>
      </c>
      <c r="B31" s="26"/>
      <c r="C31" s="166">
        <v>22</v>
      </c>
      <c r="D31" s="22"/>
      <c r="E31" s="98">
        <v>3022861</v>
      </c>
      <c r="G31" s="25">
        <v>3274478</v>
      </c>
      <c r="H31" s="23"/>
      <c r="I31" s="101">
        <v>1428940</v>
      </c>
      <c r="J31" s="23"/>
      <c r="K31" s="23">
        <v>1417521</v>
      </c>
    </row>
    <row r="32" spans="1:11" ht="20.100000000000001" customHeight="1">
      <c r="A32" s="27" t="s">
        <v>25</v>
      </c>
      <c r="B32" s="26"/>
      <c r="D32" s="22"/>
      <c r="E32" s="99">
        <v>10545568</v>
      </c>
      <c r="G32" s="12">
        <v>9071306</v>
      </c>
      <c r="H32" s="23"/>
      <c r="I32" s="102">
        <v>6856790</v>
      </c>
      <c r="J32" s="23"/>
      <c r="K32" s="24">
        <v>7367912</v>
      </c>
    </row>
    <row r="33" spans="1:11" ht="8.1" customHeight="1">
      <c r="A33" s="21"/>
      <c r="B33" s="21"/>
      <c r="C33" s="185"/>
      <c r="D33" s="22"/>
      <c r="E33" s="98"/>
      <c r="F33" s="9"/>
      <c r="G33" s="25"/>
      <c r="H33" s="9"/>
      <c r="I33" s="98"/>
      <c r="J33" s="9"/>
      <c r="K33" s="25"/>
    </row>
    <row r="34" spans="1:11" ht="20.100000000000001" customHeight="1">
      <c r="A34" s="28" t="s">
        <v>26</v>
      </c>
      <c r="B34" s="27"/>
      <c r="C34" s="185"/>
      <c r="D34" s="22"/>
      <c r="E34" s="99">
        <f>SUM(E23:E32)</f>
        <v>584629125</v>
      </c>
      <c r="F34" s="9"/>
      <c r="G34" s="12">
        <f>SUM(G23:G33)</f>
        <v>628743884</v>
      </c>
      <c r="H34" s="9"/>
      <c r="I34" s="99">
        <f>SUM(I23:I32)</f>
        <v>747534784</v>
      </c>
      <c r="J34" s="9"/>
      <c r="K34" s="12">
        <f>SUM(K23:K33)</f>
        <v>780499450</v>
      </c>
    </row>
    <row r="35" spans="1:11" ht="8.1" customHeight="1">
      <c r="A35" s="27"/>
      <c r="B35" s="27"/>
      <c r="C35" s="185"/>
      <c r="D35" s="22"/>
      <c r="E35" s="98"/>
      <c r="F35" s="9"/>
      <c r="G35" s="25"/>
      <c r="H35" s="9"/>
      <c r="I35" s="98"/>
      <c r="J35" s="9"/>
      <c r="K35" s="25"/>
    </row>
    <row r="36" spans="1:11" ht="20.100000000000001" customHeight="1" thickBot="1">
      <c r="A36" s="28" t="s">
        <v>27</v>
      </c>
      <c r="B36" s="28"/>
      <c r="C36" s="185"/>
      <c r="D36" s="22"/>
      <c r="E36" s="100">
        <f>SUM(E19+E34)</f>
        <v>698949765</v>
      </c>
      <c r="F36" s="9"/>
      <c r="G36" s="29">
        <f>SUM(G19+G34)</f>
        <v>740036244</v>
      </c>
      <c r="H36" s="9"/>
      <c r="I36" s="100">
        <f>SUM(I19+I34)</f>
        <v>912403698</v>
      </c>
      <c r="J36" s="9"/>
      <c r="K36" s="29">
        <f>SUM(K19+K34)</f>
        <v>934069208</v>
      </c>
    </row>
    <row r="37" spans="1:11" ht="20.100000000000001" customHeight="1" thickTop="1">
      <c r="A37" s="28"/>
      <c r="B37" s="28"/>
      <c r="C37" s="185"/>
      <c r="D37" s="22"/>
      <c r="E37" s="25"/>
      <c r="F37" s="9"/>
      <c r="G37" s="25"/>
      <c r="H37" s="9"/>
      <c r="I37" s="25"/>
      <c r="J37" s="9"/>
      <c r="K37" s="25"/>
    </row>
    <row r="38" spans="1:11" ht="20.100000000000001" customHeight="1">
      <c r="A38" s="28"/>
      <c r="B38" s="28"/>
      <c r="C38" s="185"/>
      <c r="D38" s="22"/>
      <c r="E38" s="25"/>
      <c r="F38" s="9"/>
      <c r="G38" s="25"/>
      <c r="H38" s="9"/>
      <c r="I38" s="25"/>
      <c r="J38" s="9"/>
      <c r="K38" s="25"/>
    </row>
    <row r="39" spans="1:11" ht="12.75" customHeight="1">
      <c r="A39" s="28"/>
      <c r="B39" s="28"/>
      <c r="C39" s="185"/>
      <c r="D39" s="22"/>
      <c r="E39" s="25"/>
      <c r="F39" s="9"/>
      <c r="G39" s="25"/>
      <c r="H39" s="9"/>
      <c r="I39" s="25"/>
      <c r="J39" s="9"/>
      <c r="K39" s="25"/>
    </row>
    <row r="40" spans="1:11" ht="20.100000000000001" customHeight="1">
      <c r="A40" s="4"/>
      <c r="B40" s="4"/>
      <c r="C40" s="184"/>
      <c r="D40" s="200"/>
      <c r="E40" s="25"/>
      <c r="F40" s="9"/>
      <c r="G40" s="25"/>
      <c r="H40" s="9"/>
      <c r="I40" s="25"/>
      <c r="J40" s="9"/>
      <c r="K40" s="25"/>
    </row>
    <row r="41" spans="1:11" ht="20.100000000000001" customHeight="1">
      <c r="A41" s="212" t="s">
        <v>28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</row>
    <row r="42" spans="1:11" ht="20.100000000000001" customHeight="1">
      <c r="A42" s="200"/>
      <c r="B42" s="200"/>
      <c r="C42" s="184"/>
      <c r="D42" s="200"/>
      <c r="E42" s="200"/>
      <c r="F42" s="200"/>
      <c r="G42" s="200"/>
      <c r="H42" s="200"/>
      <c r="I42" s="200"/>
      <c r="J42" s="200"/>
      <c r="K42" s="200"/>
    </row>
    <row r="43" spans="1:11" ht="20.100000000000001" customHeight="1">
      <c r="A43" s="200"/>
      <c r="B43" s="200"/>
      <c r="C43" s="184"/>
      <c r="D43" s="200"/>
      <c r="E43" s="200"/>
      <c r="F43" s="200"/>
      <c r="G43" s="200"/>
      <c r="H43" s="200"/>
      <c r="I43" s="200"/>
      <c r="J43" s="200"/>
      <c r="K43" s="200"/>
    </row>
    <row r="44" spans="1:11" ht="19.5" customHeight="1">
      <c r="A44" s="200"/>
      <c r="B44" s="200"/>
      <c r="C44" s="184"/>
      <c r="D44" s="200"/>
      <c r="E44" s="200"/>
      <c r="F44" s="200"/>
      <c r="G44" s="200"/>
      <c r="H44" s="200"/>
      <c r="I44" s="200"/>
      <c r="J44" s="200"/>
      <c r="K44" s="200"/>
    </row>
    <row r="45" spans="1:11" ht="21.95" customHeight="1">
      <c r="A45" s="210" t="s">
        <v>29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</row>
    <row r="46" spans="1:11" ht="20.100000000000001" customHeight="1">
      <c r="A46" s="4" t="s">
        <v>0</v>
      </c>
      <c r="B46" s="7"/>
      <c r="C46" s="179"/>
      <c r="D46" s="8"/>
      <c r="E46" s="30"/>
      <c r="F46" s="9"/>
      <c r="G46" s="30"/>
      <c r="H46" s="9"/>
      <c r="I46" s="30"/>
      <c r="K46" s="30"/>
    </row>
    <row r="47" spans="1:11" ht="20.100000000000001" customHeight="1">
      <c r="A47" s="7" t="s">
        <v>30</v>
      </c>
      <c r="B47" s="7"/>
      <c r="C47" s="179"/>
      <c r="D47" s="8"/>
      <c r="F47" s="9"/>
      <c r="H47" s="9"/>
    </row>
    <row r="48" spans="1:11" ht="20.100000000000001" customHeight="1">
      <c r="A48" s="10" t="str">
        <f>A3</f>
        <v>ณ วันที่ 31 ธันวาคม พ.ศ. 2566</v>
      </c>
      <c r="B48" s="10"/>
      <c r="C48" s="180"/>
      <c r="D48" s="11"/>
      <c r="E48" s="12"/>
      <c r="F48" s="13"/>
      <c r="G48" s="12"/>
      <c r="H48" s="13"/>
      <c r="I48" s="12"/>
      <c r="J48" s="13"/>
      <c r="K48" s="12"/>
    </row>
    <row r="49" spans="1:11" ht="20.100000000000001" customHeight="1">
      <c r="A49" s="7"/>
      <c r="B49" s="7"/>
      <c r="C49" s="179"/>
      <c r="D49" s="8"/>
      <c r="E49" s="14"/>
      <c r="F49" s="15"/>
      <c r="G49" s="14"/>
      <c r="H49" s="15"/>
      <c r="I49" s="14"/>
      <c r="J49" s="15"/>
      <c r="K49" s="14"/>
    </row>
    <row r="50" spans="1:11" ht="20.100000000000001" customHeight="1">
      <c r="A50" s="7"/>
      <c r="B50" s="7"/>
      <c r="C50" s="181"/>
      <c r="D50" s="16"/>
      <c r="E50" s="211" t="s">
        <v>3</v>
      </c>
      <c r="F50" s="211"/>
      <c r="G50" s="211"/>
      <c r="H50" s="17"/>
      <c r="I50" s="211" t="s">
        <v>4</v>
      </c>
      <c r="J50" s="211"/>
      <c r="K50" s="211"/>
    </row>
    <row r="51" spans="1:11" s="4" customFormat="1" ht="20.100000000000001" customHeight="1">
      <c r="C51" s="182"/>
      <c r="D51" s="18"/>
      <c r="E51" s="20" t="s">
        <v>5</v>
      </c>
      <c r="F51" s="19"/>
      <c r="G51" s="20" t="s">
        <v>6</v>
      </c>
      <c r="H51" s="19"/>
      <c r="I51" s="20" t="s">
        <v>5</v>
      </c>
      <c r="J51" s="19"/>
      <c r="K51" s="20" t="s">
        <v>6</v>
      </c>
    </row>
    <row r="52" spans="1:11" s="4" customFormat="1" ht="20.100000000000001" customHeight="1">
      <c r="C52" s="183" t="s">
        <v>7</v>
      </c>
      <c r="D52" s="18"/>
      <c r="E52" s="117" t="s">
        <v>8</v>
      </c>
      <c r="F52" s="19"/>
      <c r="G52" s="117" t="s">
        <v>8</v>
      </c>
      <c r="H52" s="19"/>
      <c r="I52" s="117" t="s">
        <v>8</v>
      </c>
      <c r="J52" s="19"/>
      <c r="K52" s="117" t="s">
        <v>8</v>
      </c>
    </row>
    <row r="53" spans="1:11" s="4" customFormat="1" ht="8.1" customHeight="1">
      <c r="C53" s="181"/>
      <c r="D53" s="18"/>
      <c r="E53" s="96"/>
      <c r="F53" s="19"/>
      <c r="G53" s="20"/>
      <c r="H53" s="19"/>
      <c r="I53" s="96"/>
      <c r="J53" s="19"/>
      <c r="K53" s="20"/>
    </row>
    <row r="54" spans="1:11" ht="20.100000000000001" customHeight="1">
      <c r="A54" s="7" t="s">
        <v>31</v>
      </c>
      <c r="B54" s="4"/>
      <c r="C54" s="181"/>
      <c r="D54" s="16"/>
      <c r="E54" s="97"/>
      <c r="F54" s="19"/>
      <c r="H54" s="9"/>
      <c r="I54" s="97"/>
      <c r="J54" s="9"/>
    </row>
    <row r="55" spans="1:11" ht="8.1" customHeight="1">
      <c r="B55" s="7"/>
      <c r="C55" s="184"/>
      <c r="D55" s="200"/>
      <c r="E55" s="97"/>
      <c r="F55" s="9"/>
      <c r="H55" s="9"/>
      <c r="I55" s="97"/>
      <c r="J55" s="9"/>
    </row>
    <row r="56" spans="1:11" ht="20.100000000000001" customHeight="1">
      <c r="A56" s="4" t="s">
        <v>32</v>
      </c>
      <c r="B56" s="4"/>
      <c r="C56" s="186"/>
      <c r="D56" s="31"/>
      <c r="E56" s="97"/>
      <c r="F56" s="9"/>
      <c r="H56" s="9"/>
      <c r="I56" s="97"/>
      <c r="J56" s="9"/>
    </row>
    <row r="57" spans="1:11" ht="8.1" customHeight="1">
      <c r="A57" s="4"/>
      <c r="B57" s="4"/>
      <c r="C57" s="186"/>
      <c r="D57" s="31"/>
      <c r="E57" s="97"/>
      <c r="F57" s="9"/>
      <c r="H57" s="9"/>
      <c r="I57" s="97"/>
      <c r="J57" s="9"/>
    </row>
    <row r="58" spans="1:11" ht="18.75" customHeight="1">
      <c r="A58" s="3" t="s">
        <v>33</v>
      </c>
      <c r="B58" s="4"/>
      <c r="C58" s="186"/>
      <c r="D58" s="31"/>
      <c r="E58" s="103"/>
      <c r="F58" s="3"/>
      <c r="G58" s="3"/>
      <c r="H58" s="3"/>
      <c r="I58" s="103"/>
      <c r="J58" s="3"/>
      <c r="K58" s="3"/>
    </row>
    <row r="59" spans="1:11" ht="18.75" customHeight="1">
      <c r="B59" s="3" t="s">
        <v>34</v>
      </c>
      <c r="C59" s="186">
        <v>24</v>
      </c>
      <c r="D59" s="31"/>
      <c r="E59" s="97">
        <v>161421413</v>
      </c>
      <c r="F59" s="9"/>
      <c r="G59" s="5">
        <v>89288810</v>
      </c>
      <c r="H59" s="9"/>
      <c r="I59" s="97">
        <v>160005507</v>
      </c>
      <c r="J59" s="9"/>
      <c r="K59" s="5">
        <v>88804757</v>
      </c>
    </row>
    <row r="60" spans="1:11" ht="20.100000000000001" customHeight="1">
      <c r="A60" s="3" t="s">
        <v>35</v>
      </c>
      <c r="C60" s="187">
        <v>23</v>
      </c>
      <c r="D60" s="32"/>
      <c r="E60" s="98">
        <v>12957032</v>
      </c>
      <c r="F60" s="9"/>
      <c r="G60" s="25">
        <v>13858549</v>
      </c>
      <c r="H60" s="23"/>
      <c r="I60" s="101">
        <v>47161502</v>
      </c>
      <c r="J60" s="23"/>
      <c r="K60" s="23">
        <v>60106675</v>
      </c>
    </row>
    <row r="61" spans="1:11" ht="20.100000000000001" customHeight="1">
      <c r="A61" s="3" t="s">
        <v>36</v>
      </c>
      <c r="C61" s="187"/>
      <c r="D61" s="32"/>
      <c r="E61" s="98"/>
      <c r="F61" s="9"/>
      <c r="G61" s="25"/>
      <c r="H61" s="23"/>
      <c r="I61" s="101"/>
      <c r="J61" s="23"/>
      <c r="K61" s="23"/>
    </row>
    <row r="62" spans="1:11" ht="20.100000000000001" customHeight="1">
      <c r="B62" s="3" t="s">
        <v>37</v>
      </c>
      <c r="C62" s="187">
        <v>24</v>
      </c>
      <c r="D62" s="32"/>
      <c r="E62" s="98">
        <v>7060225</v>
      </c>
      <c r="F62" s="9"/>
      <c r="G62" s="25">
        <v>2539937</v>
      </c>
      <c r="H62" s="23"/>
      <c r="I62" s="101">
        <v>2323603</v>
      </c>
      <c r="J62" s="23"/>
      <c r="K62" s="23">
        <v>2216672</v>
      </c>
    </row>
    <row r="63" spans="1:11" ht="20.100000000000001" customHeight="1">
      <c r="A63" s="35" t="s">
        <v>38</v>
      </c>
      <c r="C63" s="187"/>
      <c r="D63" s="32"/>
      <c r="E63" s="98"/>
      <c r="F63" s="9"/>
      <c r="G63" s="25"/>
      <c r="H63" s="23"/>
      <c r="I63" s="101"/>
      <c r="J63" s="23"/>
      <c r="K63" s="23"/>
    </row>
    <row r="64" spans="1:11" ht="20.100000000000001" customHeight="1">
      <c r="B64" s="35" t="s">
        <v>39</v>
      </c>
      <c r="C64" s="187">
        <v>24</v>
      </c>
      <c r="D64" s="32"/>
      <c r="E64" s="98">
        <v>0</v>
      </c>
      <c r="F64" s="9"/>
      <c r="G64" s="25">
        <v>13874513</v>
      </c>
      <c r="H64" s="23"/>
      <c r="I64" s="101">
        <v>0</v>
      </c>
      <c r="J64" s="23"/>
      <c r="K64" s="23">
        <v>0</v>
      </c>
    </row>
    <row r="65" spans="1:11" ht="20.100000000000001" customHeight="1">
      <c r="A65" s="21" t="s">
        <v>40</v>
      </c>
      <c r="B65" s="21"/>
      <c r="C65" s="187"/>
      <c r="D65" s="32"/>
      <c r="E65" s="165">
        <v>0</v>
      </c>
      <c r="F65" s="9"/>
      <c r="G65" s="173">
        <v>4827697</v>
      </c>
      <c r="H65" s="23"/>
      <c r="I65" s="177">
        <v>0</v>
      </c>
      <c r="J65" s="23"/>
      <c r="K65" s="24">
        <v>0</v>
      </c>
    </row>
    <row r="66" spans="1:11" ht="8.1" customHeight="1">
      <c r="A66" s="21"/>
      <c r="B66" s="21"/>
      <c r="C66" s="187"/>
      <c r="D66" s="32"/>
      <c r="E66" s="98"/>
      <c r="F66" s="9"/>
      <c r="G66" s="25"/>
      <c r="H66" s="9"/>
      <c r="I66" s="98"/>
      <c r="J66" s="9"/>
      <c r="K66" s="25"/>
    </row>
    <row r="67" spans="1:11" ht="20.100000000000001" customHeight="1">
      <c r="A67" s="28" t="s">
        <v>41</v>
      </c>
      <c r="B67" s="27"/>
      <c r="C67" s="187"/>
      <c r="D67" s="32"/>
      <c r="E67" s="99">
        <f>SUM(E59:E65)</f>
        <v>181438670</v>
      </c>
      <c r="F67" s="9"/>
      <c r="G67" s="12">
        <f>SUM(G59:G65)</f>
        <v>124389506</v>
      </c>
      <c r="H67" s="9"/>
      <c r="I67" s="99">
        <f>SUM(I59:I65)</f>
        <v>209490612</v>
      </c>
      <c r="J67" s="9"/>
      <c r="K67" s="12">
        <f>SUM(K59:K65)</f>
        <v>151128104</v>
      </c>
    </row>
    <row r="68" spans="1:11" ht="20.100000000000001" customHeight="1">
      <c r="A68" s="27"/>
      <c r="B68" s="27"/>
      <c r="C68" s="187"/>
      <c r="D68" s="32"/>
      <c r="E68" s="98"/>
      <c r="F68" s="9"/>
      <c r="G68" s="25"/>
      <c r="H68" s="9"/>
      <c r="I68" s="98"/>
      <c r="J68" s="9"/>
      <c r="K68" s="25"/>
    </row>
    <row r="69" spans="1:11" ht="20.100000000000001" customHeight="1">
      <c r="A69" s="26" t="s">
        <v>42</v>
      </c>
      <c r="B69" s="26"/>
      <c r="C69" s="187"/>
      <c r="D69" s="32"/>
      <c r="E69" s="98"/>
      <c r="F69" s="36"/>
      <c r="G69" s="25"/>
      <c r="H69" s="9"/>
      <c r="I69" s="98"/>
      <c r="J69" s="9"/>
      <c r="K69" s="25"/>
    </row>
    <row r="70" spans="1:11" ht="8.1" customHeight="1">
      <c r="A70" s="26"/>
      <c r="B70" s="26"/>
      <c r="C70" s="187"/>
      <c r="D70" s="32"/>
      <c r="E70" s="98"/>
      <c r="F70" s="36"/>
      <c r="G70" s="25"/>
      <c r="H70" s="9"/>
      <c r="I70" s="98"/>
      <c r="J70" s="9"/>
      <c r="K70" s="25"/>
    </row>
    <row r="71" spans="1:11" ht="20.100000000000001" customHeight="1">
      <c r="A71" s="21" t="s">
        <v>43</v>
      </c>
      <c r="B71" s="21"/>
      <c r="C71" s="185">
        <v>24</v>
      </c>
      <c r="D71" s="22"/>
      <c r="E71" s="98">
        <v>23906799</v>
      </c>
      <c r="F71" s="9"/>
      <c r="G71" s="25">
        <v>5964040</v>
      </c>
      <c r="H71" s="23"/>
      <c r="I71" s="101">
        <v>6579193</v>
      </c>
      <c r="J71" s="23"/>
      <c r="K71" s="23">
        <v>5964040</v>
      </c>
    </row>
    <row r="72" spans="1:11" ht="20.100000000000001" customHeight="1">
      <c r="A72" s="21" t="s">
        <v>44</v>
      </c>
      <c r="B72" s="21"/>
      <c r="C72" s="185"/>
      <c r="D72" s="22"/>
      <c r="E72" s="98">
        <v>29786</v>
      </c>
      <c r="F72" s="9"/>
      <c r="G72" s="25">
        <v>29786</v>
      </c>
      <c r="H72" s="23"/>
      <c r="I72" s="101">
        <v>29786</v>
      </c>
      <c r="J72" s="23"/>
      <c r="K72" s="23">
        <v>29786</v>
      </c>
    </row>
    <row r="73" spans="1:11" ht="20.100000000000001" customHeight="1">
      <c r="A73" s="21" t="s">
        <v>45</v>
      </c>
      <c r="B73" s="21"/>
      <c r="C73" s="185">
        <v>25</v>
      </c>
      <c r="D73" s="22"/>
      <c r="E73" s="98">
        <v>8733388</v>
      </c>
      <c r="F73" s="9"/>
      <c r="G73" s="25">
        <v>11427444</v>
      </c>
      <c r="H73" s="23"/>
      <c r="I73" s="101">
        <v>6740290</v>
      </c>
      <c r="J73" s="23"/>
      <c r="K73" s="23">
        <v>7970569</v>
      </c>
    </row>
    <row r="74" spans="1:11" ht="20.100000000000001" customHeight="1">
      <c r="A74" s="3" t="s">
        <v>46</v>
      </c>
      <c r="C74" s="185">
        <v>22</v>
      </c>
      <c r="E74" s="99">
        <v>1202487</v>
      </c>
      <c r="F74" s="9"/>
      <c r="G74" s="12">
        <v>1084921</v>
      </c>
      <c r="H74" s="9"/>
      <c r="I74" s="99">
        <v>0</v>
      </c>
      <c r="J74" s="9"/>
      <c r="K74" s="12">
        <v>0</v>
      </c>
    </row>
    <row r="75" spans="1:11" ht="8.1" customHeight="1">
      <c r="C75" s="185"/>
      <c r="D75" s="22"/>
      <c r="E75" s="98"/>
      <c r="F75" s="9"/>
      <c r="G75" s="25"/>
      <c r="H75" s="9"/>
      <c r="I75" s="98"/>
      <c r="J75" s="9"/>
      <c r="K75" s="25"/>
    </row>
    <row r="76" spans="1:11" ht="20.100000000000001" customHeight="1">
      <c r="A76" s="28" t="s">
        <v>47</v>
      </c>
      <c r="B76" s="27"/>
      <c r="C76" s="187"/>
      <c r="D76" s="32"/>
      <c r="E76" s="99">
        <f>SUM(E71:E75)</f>
        <v>33872460</v>
      </c>
      <c r="F76" s="9"/>
      <c r="G76" s="12">
        <f>SUM(G71:G75)</f>
        <v>18506191</v>
      </c>
      <c r="H76" s="9"/>
      <c r="I76" s="99">
        <f>SUM(I71:I75)</f>
        <v>13349269</v>
      </c>
      <c r="J76" s="9"/>
      <c r="K76" s="12">
        <f>SUM(K71:K75)</f>
        <v>13964395</v>
      </c>
    </row>
    <row r="77" spans="1:11" ht="8.1" customHeight="1">
      <c r="C77" s="187"/>
      <c r="D77" s="32"/>
      <c r="E77" s="98"/>
      <c r="F77" s="9"/>
      <c r="G77" s="25"/>
      <c r="H77" s="9"/>
      <c r="I77" s="98"/>
      <c r="J77" s="9"/>
      <c r="K77" s="25"/>
    </row>
    <row r="78" spans="1:11" ht="20.100000000000001" customHeight="1">
      <c r="A78" s="28" t="s">
        <v>48</v>
      </c>
      <c r="B78" s="27"/>
      <c r="C78" s="188"/>
      <c r="D78" s="37"/>
      <c r="E78" s="99">
        <f>SUM(E67+E76)</f>
        <v>215311130</v>
      </c>
      <c r="F78" s="9"/>
      <c r="G78" s="12">
        <f>SUM(G67+G76)</f>
        <v>142895697</v>
      </c>
      <c r="H78" s="9"/>
      <c r="I78" s="99">
        <f>SUM(I67+I76)</f>
        <v>222839881</v>
      </c>
      <c r="J78" s="9"/>
      <c r="K78" s="12">
        <f>SUM(K67+K76)</f>
        <v>165092499</v>
      </c>
    </row>
    <row r="79" spans="1:11" ht="20.100000000000001" customHeight="1">
      <c r="A79" s="4"/>
      <c r="B79" s="4"/>
      <c r="C79" s="189"/>
      <c r="D79" s="1"/>
      <c r="E79" s="25"/>
      <c r="F79" s="9"/>
      <c r="G79" s="25"/>
      <c r="H79" s="9"/>
      <c r="I79" s="25"/>
      <c r="J79" s="9"/>
      <c r="K79" s="25"/>
    </row>
    <row r="80" spans="1:11" ht="20.100000000000001" customHeight="1">
      <c r="A80" s="21"/>
      <c r="B80" s="21"/>
      <c r="C80" s="187"/>
      <c r="D80" s="32"/>
      <c r="E80" s="25"/>
      <c r="F80" s="9"/>
      <c r="G80" s="25"/>
      <c r="H80" s="9"/>
      <c r="I80" s="25"/>
      <c r="J80" s="9"/>
      <c r="K80" s="25"/>
    </row>
    <row r="81" spans="1:11" ht="20.100000000000001" customHeight="1">
      <c r="A81" s="21"/>
      <c r="B81" s="21"/>
      <c r="C81" s="187"/>
      <c r="D81" s="32"/>
      <c r="E81" s="25"/>
      <c r="F81" s="9"/>
      <c r="G81" s="25"/>
      <c r="H81" s="9"/>
      <c r="I81" s="25"/>
      <c r="J81" s="9"/>
      <c r="K81" s="25"/>
    </row>
    <row r="82" spans="1:11" ht="20.100000000000001" customHeight="1">
      <c r="A82" s="4"/>
      <c r="B82" s="4"/>
      <c r="C82" s="189"/>
      <c r="D82" s="1"/>
      <c r="E82" s="25"/>
      <c r="F82" s="9"/>
      <c r="G82" s="25"/>
      <c r="H82" s="9"/>
      <c r="I82" s="25"/>
      <c r="J82" s="9"/>
      <c r="K82" s="25"/>
    </row>
    <row r="83" spans="1:11" ht="20.100000000000001" customHeight="1">
      <c r="A83" s="4"/>
      <c r="B83" s="4"/>
      <c r="C83" s="189"/>
      <c r="D83" s="1"/>
      <c r="E83" s="25"/>
      <c r="F83" s="9"/>
      <c r="G83" s="25"/>
      <c r="H83" s="9"/>
      <c r="I83" s="25"/>
      <c r="J83" s="9"/>
      <c r="K83" s="25"/>
    </row>
    <row r="84" spans="1:11" ht="20.100000000000001" customHeight="1">
      <c r="A84" s="4"/>
      <c r="B84" s="4"/>
      <c r="C84" s="189"/>
      <c r="D84" s="1"/>
      <c r="E84" s="25"/>
      <c r="F84" s="9"/>
      <c r="G84" s="25"/>
      <c r="H84" s="9"/>
      <c r="I84" s="25"/>
      <c r="J84" s="9"/>
      <c r="K84" s="25"/>
    </row>
    <row r="85" spans="1:11" ht="20.100000000000001" customHeight="1">
      <c r="A85" s="4"/>
      <c r="B85" s="4"/>
      <c r="C85" s="189"/>
      <c r="D85" s="1"/>
      <c r="E85" s="25"/>
      <c r="F85" s="9"/>
      <c r="G85" s="25"/>
      <c r="H85" s="9"/>
      <c r="I85" s="25"/>
      <c r="J85" s="9"/>
      <c r="K85" s="25"/>
    </row>
    <row r="86" spans="1:11" ht="20.100000000000001" customHeight="1">
      <c r="A86" s="4"/>
      <c r="B86" s="4"/>
      <c r="C86" s="189"/>
      <c r="D86" s="1"/>
      <c r="E86" s="25"/>
      <c r="F86" s="9"/>
      <c r="G86" s="25"/>
      <c r="H86" s="9"/>
      <c r="I86" s="25"/>
      <c r="J86" s="9"/>
      <c r="K86" s="25"/>
    </row>
    <row r="87" spans="1:11" ht="20.100000000000001" customHeight="1">
      <c r="A87" s="4"/>
      <c r="B87" s="4"/>
      <c r="C87" s="189"/>
      <c r="D87" s="1"/>
      <c r="E87" s="25"/>
      <c r="F87" s="9"/>
      <c r="G87" s="25"/>
      <c r="H87" s="9"/>
      <c r="I87" s="25"/>
      <c r="J87" s="9"/>
      <c r="K87" s="25"/>
    </row>
    <row r="88" spans="1:11" ht="20.100000000000001" customHeight="1">
      <c r="A88" s="4"/>
      <c r="B88" s="4"/>
      <c r="C88" s="189"/>
      <c r="D88" s="1"/>
      <c r="E88" s="25"/>
      <c r="F88" s="9"/>
      <c r="G88" s="25"/>
      <c r="H88" s="9"/>
      <c r="I88" s="25"/>
      <c r="J88" s="9"/>
      <c r="K88" s="25"/>
    </row>
    <row r="89" spans="1:11" ht="15" customHeight="1">
      <c r="A89" s="4"/>
      <c r="B89" s="4"/>
      <c r="C89" s="189"/>
      <c r="D89" s="1"/>
      <c r="E89" s="25"/>
      <c r="F89" s="9"/>
      <c r="G89" s="25"/>
      <c r="H89" s="9"/>
      <c r="I89" s="25"/>
      <c r="J89" s="9"/>
      <c r="K89" s="25"/>
    </row>
    <row r="90" spans="1:11" ht="21.95" customHeight="1">
      <c r="A90" s="210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90" s="210"/>
      <c r="C90" s="210"/>
      <c r="D90" s="210"/>
      <c r="E90" s="210"/>
      <c r="F90" s="210"/>
      <c r="G90" s="210"/>
      <c r="H90" s="210"/>
      <c r="I90" s="210"/>
      <c r="J90" s="210"/>
      <c r="K90" s="210"/>
    </row>
    <row r="91" spans="1:11" ht="20.100000000000001" customHeight="1">
      <c r="A91" s="4" t="s">
        <v>0</v>
      </c>
      <c r="B91" s="7"/>
      <c r="C91" s="179"/>
      <c r="D91" s="8"/>
      <c r="E91" s="30"/>
      <c r="F91" s="9"/>
      <c r="G91" s="30"/>
      <c r="H91" s="9"/>
      <c r="I91" s="30"/>
      <c r="K91" s="30"/>
    </row>
    <row r="92" spans="1:11" ht="20.100000000000001" customHeight="1">
      <c r="A92" s="7" t="s">
        <v>30</v>
      </c>
      <c r="B92" s="7"/>
      <c r="C92" s="179"/>
      <c r="D92" s="8"/>
      <c r="F92" s="9"/>
      <c r="H92" s="9"/>
    </row>
    <row r="93" spans="1:11" s="4" customFormat="1" ht="20.100000000000001" customHeight="1">
      <c r="A93" s="10" t="str">
        <f>A48</f>
        <v>ณ วันที่ 31 ธันวาคม พ.ศ. 2566</v>
      </c>
      <c r="B93" s="10"/>
      <c r="C93" s="180"/>
      <c r="D93" s="11"/>
      <c r="E93" s="12"/>
      <c r="F93" s="13"/>
      <c r="G93" s="12"/>
      <c r="H93" s="13"/>
      <c r="I93" s="12"/>
      <c r="J93" s="13"/>
      <c r="K93" s="12"/>
    </row>
    <row r="94" spans="1:11" s="4" customFormat="1" ht="20.100000000000001" customHeight="1">
      <c r="A94" s="7"/>
      <c r="B94" s="7"/>
      <c r="C94" s="179"/>
      <c r="D94" s="8"/>
      <c r="E94" s="14"/>
      <c r="F94" s="15"/>
      <c r="G94" s="14"/>
      <c r="H94" s="15"/>
      <c r="I94" s="14"/>
      <c r="J94" s="15"/>
      <c r="K94" s="14"/>
    </row>
    <row r="95" spans="1:11" ht="20.100000000000001" customHeight="1">
      <c r="A95" s="7"/>
      <c r="B95" s="7"/>
      <c r="C95" s="181"/>
      <c r="D95" s="16"/>
      <c r="E95" s="211" t="s">
        <v>3</v>
      </c>
      <c r="F95" s="211"/>
      <c r="G95" s="211"/>
      <c r="H95" s="17"/>
      <c r="I95" s="211" t="s">
        <v>4</v>
      </c>
      <c r="J95" s="211"/>
      <c r="K95" s="211"/>
    </row>
    <row r="96" spans="1:11" s="4" customFormat="1" ht="20.100000000000001" customHeight="1">
      <c r="C96" s="182"/>
      <c r="D96" s="18"/>
      <c r="E96" s="20" t="s">
        <v>5</v>
      </c>
      <c r="F96" s="19"/>
      <c r="G96" s="20" t="s">
        <v>6</v>
      </c>
      <c r="H96" s="19"/>
      <c r="I96" s="20" t="s">
        <v>5</v>
      </c>
      <c r="J96" s="19"/>
      <c r="K96" s="20" t="s">
        <v>6</v>
      </c>
    </row>
    <row r="97" spans="1:11" s="4" customFormat="1" ht="20.100000000000001" customHeight="1">
      <c r="C97" s="183" t="s">
        <v>7</v>
      </c>
      <c r="D97" s="18"/>
      <c r="E97" s="117" t="s">
        <v>8</v>
      </c>
      <c r="F97" s="19"/>
      <c r="G97" s="117" t="s">
        <v>8</v>
      </c>
      <c r="H97" s="19"/>
      <c r="I97" s="117" t="s">
        <v>8</v>
      </c>
      <c r="J97" s="19"/>
      <c r="K97" s="117" t="s">
        <v>8</v>
      </c>
    </row>
    <row r="98" spans="1:11" s="4" customFormat="1" ht="8.1" customHeight="1">
      <c r="C98" s="181"/>
      <c r="D98" s="18"/>
      <c r="E98" s="96"/>
      <c r="F98" s="19"/>
      <c r="G98" s="20"/>
      <c r="H98" s="19"/>
      <c r="I98" s="96"/>
      <c r="J98" s="19"/>
      <c r="K98" s="20"/>
    </row>
    <row r="99" spans="1:11" ht="20.100000000000001" customHeight="1">
      <c r="A99" s="7" t="s">
        <v>49</v>
      </c>
      <c r="C99" s="181"/>
      <c r="D99" s="16"/>
      <c r="E99" s="97"/>
      <c r="F99" s="19"/>
      <c r="H99" s="9"/>
      <c r="I99" s="97"/>
      <c r="J99" s="9"/>
    </row>
    <row r="100" spans="1:11" ht="8.1" customHeight="1">
      <c r="C100" s="181"/>
      <c r="D100" s="16"/>
      <c r="E100" s="97"/>
      <c r="F100" s="19"/>
      <c r="H100" s="9"/>
      <c r="I100" s="97"/>
      <c r="J100" s="9"/>
    </row>
    <row r="101" spans="1:11" ht="20.100000000000001" customHeight="1">
      <c r="A101" s="4" t="s">
        <v>50</v>
      </c>
      <c r="B101" s="4"/>
      <c r="C101" s="190"/>
      <c r="D101" s="38"/>
      <c r="E101" s="98"/>
      <c r="F101" s="9"/>
      <c r="G101" s="25"/>
      <c r="H101" s="9"/>
      <c r="I101" s="98"/>
      <c r="J101" s="9"/>
      <c r="K101" s="25"/>
    </row>
    <row r="102" spans="1:11" ht="8.1" customHeight="1">
      <c r="A102" s="4"/>
      <c r="B102" s="4"/>
      <c r="C102" s="190"/>
      <c r="D102" s="38"/>
      <c r="E102" s="98"/>
      <c r="F102" s="9"/>
      <c r="G102" s="25"/>
      <c r="H102" s="9"/>
      <c r="I102" s="98"/>
      <c r="J102" s="9"/>
      <c r="K102" s="25"/>
    </row>
    <row r="103" spans="1:11" ht="20.100000000000001" customHeight="1">
      <c r="A103" s="3" t="s">
        <v>51</v>
      </c>
      <c r="C103" s="185"/>
      <c r="D103" s="22"/>
      <c r="E103" s="98"/>
      <c r="F103" s="9"/>
      <c r="G103" s="25"/>
      <c r="H103" s="9"/>
      <c r="I103" s="98"/>
      <c r="J103" s="9"/>
      <c r="K103" s="25"/>
    </row>
    <row r="104" spans="1:11" ht="20.100000000000001" customHeight="1">
      <c r="B104" s="3" t="s">
        <v>52</v>
      </c>
      <c r="C104" s="185">
        <v>26</v>
      </c>
      <c r="D104" s="22"/>
      <c r="E104" s="104"/>
      <c r="F104" s="34"/>
      <c r="G104" s="33"/>
      <c r="H104" s="34"/>
      <c r="I104" s="104"/>
      <c r="J104" s="34"/>
      <c r="K104" s="33"/>
    </row>
    <row r="105" spans="1:11" ht="20.100000000000001" customHeight="1">
      <c r="B105" s="3" t="s">
        <v>53</v>
      </c>
      <c r="C105" s="185"/>
      <c r="D105" s="22"/>
      <c r="E105" s="104"/>
      <c r="F105" s="34"/>
      <c r="G105" s="33"/>
      <c r="H105" s="34"/>
      <c r="I105" s="104"/>
      <c r="J105" s="34"/>
      <c r="K105" s="33"/>
    </row>
    <row r="106" spans="1:11" ht="20.100000000000001" customHeight="1" thickBot="1">
      <c r="B106" s="3" t="s">
        <v>54</v>
      </c>
      <c r="C106" s="185"/>
      <c r="D106" s="22"/>
      <c r="E106" s="105">
        <v>940000000</v>
      </c>
      <c r="F106" s="9"/>
      <c r="G106" s="39">
        <v>940000000</v>
      </c>
      <c r="H106" s="23"/>
      <c r="I106" s="105">
        <v>940000000</v>
      </c>
      <c r="J106" s="23"/>
      <c r="K106" s="39">
        <v>940000000</v>
      </c>
    </row>
    <row r="107" spans="1:11" ht="8.1" customHeight="1" thickTop="1">
      <c r="A107" s="27"/>
      <c r="B107" s="27"/>
      <c r="C107" s="185"/>
      <c r="D107" s="22"/>
      <c r="E107" s="98"/>
      <c r="F107" s="9"/>
      <c r="G107" s="25"/>
      <c r="H107" s="23"/>
      <c r="I107" s="101"/>
      <c r="J107" s="23"/>
      <c r="K107" s="23"/>
    </row>
    <row r="108" spans="1:11" ht="20.100000000000001" customHeight="1">
      <c r="A108" s="27"/>
      <c r="B108" s="27" t="s">
        <v>55</v>
      </c>
      <c r="C108" s="185"/>
      <c r="D108" s="22"/>
      <c r="E108" s="98"/>
      <c r="F108" s="9"/>
      <c r="G108" s="25"/>
      <c r="H108" s="23"/>
      <c r="I108" s="101"/>
      <c r="J108" s="23"/>
      <c r="K108" s="23"/>
    </row>
    <row r="109" spans="1:11" ht="20.100000000000001" customHeight="1">
      <c r="A109" s="27"/>
      <c r="B109" s="27" t="s">
        <v>53</v>
      </c>
      <c r="C109" s="185"/>
      <c r="D109" s="22"/>
      <c r="E109" s="98"/>
      <c r="F109" s="9"/>
      <c r="G109" s="25"/>
      <c r="H109" s="23"/>
      <c r="I109" s="101"/>
      <c r="J109" s="23"/>
      <c r="K109" s="23"/>
    </row>
    <row r="110" spans="1:11" ht="20.100000000000001" customHeight="1">
      <c r="A110" s="27"/>
      <c r="B110" s="27" t="s">
        <v>56</v>
      </c>
      <c r="C110" s="185"/>
      <c r="D110" s="22"/>
      <c r="E110" s="98">
        <v>940000000</v>
      </c>
      <c r="F110" s="9"/>
      <c r="G110" s="25">
        <v>940000000</v>
      </c>
      <c r="H110" s="23"/>
      <c r="I110" s="101">
        <v>940000000</v>
      </c>
      <c r="J110" s="23"/>
      <c r="K110" s="23">
        <v>940000000</v>
      </c>
    </row>
    <row r="111" spans="1:11" ht="20.100000000000001" customHeight="1">
      <c r="A111" s="21" t="s">
        <v>57</v>
      </c>
      <c r="B111" s="21"/>
      <c r="C111" s="185">
        <v>26</v>
      </c>
      <c r="D111" s="22"/>
      <c r="E111" s="98">
        <v>227888500</v>
      </c>
      <c r="F111" s="9"/>
      <c r="G111" s="25">
        <v>227888500</v>
      </c>
      <c r="H111" s="23"/>
      <c r="I111" s="101">
        <v>227888500</v>
      </c>
      <c r="J111" s="23"/>
      <c r="K111" s="23">
        <v>227888500</v>
      </c>
    </row>
    <row r="112" spans="1:11" ht="20.100000000000001" customHeight="1">
      <c r="A112" s="21" t="s">
        <v>58</v>
      </c>
      <c r="B112" s="21"/>
      <c r="C112" s="185"/>
      <c r="D112" s="22"/>
      <c r="E112" s="98"/>
      <c r="F112" s="9"/>
      <c r="G112" s="25"/>
      <c r="H112" s="23"/>
      <c r="I112" s="101"/>
      <c r="J112" s="23"/>
      <c r="K112" s="23"/>
    </row>
    <row r="113" spans="1:11" ht="20.100000000000001" customHeight="1">
      <c r="A113" s="21"/>
      <c r="B113" s="21" t="s">
        <v>59</v>
      </c>
      <c r="C113" s="185"/>
      <c r="D113" s="22"/>
      <c r="E113" s="98">
        <v>-71756742</v>
      </c>
      <c r="F113" s="9"/>
      <c r="G113" s="25">
        <v>-71756742</v>
      </c>
      <c r="H113" s="23"/>
      <c r="I113" s="106">
        <v>0</v>
      </c>
      <c r="J113" s="23"/>
      <c r="K113" s="40">
        <v>0</v>
      </c>
    </row>
    <row r="114" spans="1:11" ht="20.100000000000001" customHeight="1">
      <c r="A114" s="27" t="s">
        <v>60</v>
      </c>
      <c r="B114" s="27"/>
      <c r="C114" s="191"/>
      <c r="D114" s="27"/>
      <c r="E114" s="98"/>
      <c r="F114" s="9"/>
      <c r="G114" s="25"/>
      <c r="H114" s="23"/>
      <c r="I114" s="101"/>
      <c r="J114" s="23"/>
      <c r="K114" s="23"/>
    </row>
    <row r="115" spans="1:11" ht="20.100000000000001" customHeight="1">
      <c r="A115" s="27"/>
      <c r="B115" s="27" t="s">
        <v>61</v>
      </c>
      <c r="C115" s="185">
        <v>27</v>
      </c>
      <c r="D115" s="41"/>
      <c r="E115" s="98">
        <v>25300000</v>
      </c>
      <c r="F115" s="9"/>
      <c r="G115" s="25">
        <v>25300000</v>
      </c>
      <c r="H115" s="23"/>
      <c r="I115" s="98">
        <v>25300000</v>
      </c>
      <c r="J115" s="23"/>
      <c r="K115" s="23">
        <v>25300000</v>
      </c>
    </row>
    <row r="116" spans="1:11" ht="20.100000000000001" customHeight="1">
      <c r="A116" s="27"/>
      <c r="B116" s="3" t="s">
        <v>62</v>
      </c>
      <c r="C116" s="185"/>
      <c r="D116" s="41"/>
      <c r="E116" s="99">
        <v>-639505238</v>
      </c>
      <c r="F116" s="9"/>
      <c r="G116" s="12">
        <v>-525307984</v>
      </c>
      <c r="H116" s="23"/>
      <c r="I116" s="102">
        <v>-503624683</v>
      </c>
      <c r="J116" s="23"/>
      <c r="K116" s="24">
        <v>-424211791</v>
      </c>
    </row>
    <row r="117" spans="1:11" ht="8.1" customHeight="1">
      <c r="A117" s="27"/>
      <c r="C117" s="185"/>
      <c r="D117" s="22"/>
      <c r="E117" s="98"/>
      <c r="F117" s="9"/>
      <c r="G117" s="25"/>
      <c r="H117" s="9"/>
      <c r="I117" s="98"/>
      <c r="J117" s="9"/>
      <c r="K117" s="25"/>
    </row>
    <row r="118" spans="1:11" ht="20.100000000000001" customHeight="1">
      <c r="A118" s="42" t="s">
        <v>63</v>
      </c>
      <c r="B118" s="21"/>
      <c r="C118" s="192"/>
      <c r="D118" s="41"/>
      <c r="E118" s="98">
        <f>SUM(E110:E117)</f>
        <v>481926520</v>
      </c>
      <c r="F118" s="9"/>
      <c r="G118" s="25">
        <f>SUM(G110:G117)</f>
        <v>596123774</v>
      </c>
      <c r="H118" s="9"/>
      <c r="I118" s="98">
        <f>SUM(I110:I117)</f>
        <v>689563817</v>
      </c>
      <c r="J118" s="9"/>
      <c r="K118" s="25">
        <f>SUM(K110:K117)</f>
        <v>768976709</v>
      </c>
    </row>
    <row r="119" spans="1:11" ht="20.100000000000001" customHeight="1">
      <c r="A119" s="154" t="s">
        <v>64</v>
      </c>
      <c r="B119" s="21"/>
      <c r="C119" s="185">
        <v>16.3</v>
      </c>
      <c r="D119" s="41"/>
      <c r="E119" s="155">
        <v>1712115</v>
      </c>
      <c r="F119" s="9"/>
      <c r="G119" s="156">
        <v>1016773</v>
      </c>
      <c r="H119" s="9"/>
      <c r="I119" s="155">
        <v>0</v>
      </c>
      <c r="J119" s="9"/>
      <c r="K119" s="156">
        <v>0</v>
      </c>
    </row>
    <row r="120" spans="1:11" ht="8.1" customHeight="1">
      <c r="A120" s="21"/>
      <c r="B120" s="21"/>
      <c r="C120" s="185"/>
      <c r="D120" s="41"/>
      <c r="E120" s="98"/>
      <c r="F120" s="9"/>
      <c r="G120" s="25"/>
      <c r="H120" s="9"/>
      <c r="I120" s="98"/>
      <c r="J120" s="9"/>
      <c r="K120" s="25"/>
    </row>
    <row r="121" spans="1:11" ht="20.100000000000001" customHeight="1">
      <c r="A121" s="26" t="s">
        <v>65</v>
      </c>
      <c r="B121" s="27"/>
      <c r="C121" s="185"/>
      <c r="D121" s="41"/>
      <c r="E121" s="99">
        <f>SUM(E118:E119)</f>
        <v>483638635</v>
      </c>
      <c r="F121" s="9"/>
      <c r="G121" s="12">
        <f>SUM(G118:G119)</f>
        <v>597140547</v>
      </c>
      <c r="H121" s="9"/>
      <c r="I121" s="99">
        <f>SUM(I118:I119)</f>
        <v>689563817</v>
      </c>
      <c r="J121" s="9"/>
      <c r="K121" s="12">
        <f>SUM(K118:K119)</f>
        <v>768976709</v>
      </c>
    </row>
    <row r="122" spans="1:11" ht="8.1" customHeight="1">
      <c r="A122" s="26"/>
      <c r="B122" s="26"/>
      <c r="C122" s="185"/>
      <c r="D122" s="41"/>
      <c r="E122" s="98"/>
      <c r="F122" s="9"/>
      <c r="G122" s="25"/>
      <c r="H122" s="9"/>
      <c r="I122" s="98"/>
      <c r="J122" s="9"/>
      <c r="K122" s="25"/>
    </row>
    <row r="123" spans="1:11" ht="20.100000000000001" customHeight="1" thickBot="1">
      <c r="A123" s="26" t="s">
        <v>66</v>
      </c>
      <c r="B123" s="26"/>
      <c r="C123" s="185"/>
      <c r="D123" s="22"/>
      <c r="E123" s="100">
        <f>SUM(E78+E121)</f>
        <v>698949765</v>
      </c>
      <c r="F123" s="9"/>
      <c r="G123" s="29">
        <f>SUM(G78+G121)</f>
        <v>740036244</v>
      </c>
      <c r="H123" s="9"/>
      <c r="I123" s="100">
        <f>SUM(I78+I121)</f>
        <v>912403698</v>
      </c>
      <c r="J123" s="9"/>
      <c r="K123" s="29">
        <f>SUM(K78+K121)</f>
        <v>934069208</v>
      </c>
    </row>
    <row r="124" spans="1:11" ht="20.100000000000001" customHeight="1" thickTop="1">
      <c r="A124" s="7"/>
      <c r="B124" s="7"/>
      <c r="C124" s="184"/>
      <c r="D124" s="200"/>
      <c r="E124" s="25"/>
      <c r="F124" s="9"/>
      <c r="G124" s="25"/>
      <c r="H124" s="9"/>
      <c r="I124" s="25"/>
      <c r="J124" s="9"/>
      <c r="K124" s="25"/>
    </row>
    <row r="125" spans="1:11" ht="20.100000000000001" customHeight="1">
      <c r="A125" s="7"/>
      <c r="B125" s="7"/>
      <c r="C125" s="184"/>
      <c r="D125" s="200"/>
      <c r="E125" s="25"/>
      <c r="F125" s="25"/>
      <c r="G125" s="25"/>
      <c r="H125" s="25"/>
      <c r="I125" s="25"/>
      <c r="J125" s="25"/>
      <c r="K125" s="25"/>
    </row>
    <row r="126" spans="1:11" ht="20.100000000000001" customHeight="1">
      <c r="A126" s="7"/>
      <c r="B126" s="7"/>
      <c r="C126" s="184"/>
      <c r="D126" s="200"/>
      <c r="E126" s="25"/>
      <c r="F126" s="25"/>
      <c r="G126" s="25"/>
      <c r="H126" s="25"/>
      <c r="I126" s="25"/>
      <c r="J126" s="25"/>
      <c r="K126" s="25"/>
    </row>
    <row r="127" spans="1:11" ht="20.100000000000001" customHeight="1">
      <c r="A127" s="7"/>
      <c r="B127" s="7"/>
      <c r="C127" s="184"/>
      <c r="D127" s="200"/>
      <c r="E127" s="25"/>
      <c r="F127" s="9"/>
      <c r="G127" s="25"/>
      <c r="H127" s="9"/>
      <c r="I127" s="25"/>
      <c r="J127" s="9"/>
      <c r="K127" s="25"/>
    </row>
    <row r="128" spans="1:11" ht="20.100000000000001" customHeight="1">
      <c r="A128" s="7"/>
      <c r="B128" s="7"/>
      <c r="C128" s="184"/>
      <c r="D128" s="200"/>
      <c r="E128" s="25"/>
      <c r="F128" s="9"/>
      <c r="G128" s="25"/>
      <c r="H128" s="9"/>
      <c r="I128" s="25"/>
      <c r="J128" s="9"/>
      <c r="K128" s="25"/>
    </row>
    <row r="129" spans="1:11" ht="20.100000000000001" customHeight="1">
      <c r="A129" s="7"/>
      <c r="B129" s="7"/>
      <c r="C129" s="184"/>
      <c r="D129" s="200"/>
      <c r="E129" s="25"/>
      <c r="F129" s="9"/>
      <c r="G129" s="25"/>
      <c r="H129" s="9"/>
      <c r="I129" s="25"/>
      <c r="J129" s="9"/>
      <c r="K129" s="25"/>
    </row>
    <row r="130" spans="1:11" ht="20.100000000000001" customHeight="1">
      <c r="A130" s="7"/>
      <c r="B130" s="7"/>
      <c r="C130" s="184"/>
      <c r="D130" s="200"/>
      <c r="E130" s="25"/>
      <c r="F130" s="9"/>
      <c r="G130" s="25"/>
      <c r="H130" s="9"/>
      <c r="I130" s="25"/>
      <c r="J130" s="9"/>
      <c r="K130" s="25"/>
    </row>
    <row r="131" spans="1:11" ht="20.100000000000001" customHeight="1">
      <c r="A131" s="7"/>
      <c r="B131" s="7"/>
      <c r="C131" s="184"/>
      <c r="D131" s="200"/>
      <c r="E131" s="25"/>
      <c r="F131" s="9"/>
      <c r="G131" s="25"/>
      <c r="H131" s="9"/>
      <c r="I131" s="25"/>
      <c r="J131" s="9"/>
      <c r="K131" s="25"/>
    </row>
    <row r="132" spans="1:11" ht="20.100000000000001" customHeight="1">
      <c r="A132" s="7"/>
      <c r="B132" s="7"/>
      <c r="C132" s="184"/>
      <c r="D132" s="200"/>
      <c r="E132" s="25"/>
      <c r="F132" s="9"/>
      <c r="G132" s="25"/>
      <c r="H132" s="9"/>
      <c r="I132" s="25"/>
      <c r="J132" s="9"/>
      <c r="K132" s="25"/>
    </row>
    <row r="133" spans="1:11" ht="20.100000000000001" customHeight="1">
      <c r="A133" s="7"/>
      <c r="B133" s="7"/>
      <c r="C133" s="184"/>
      <c r="D133" s="200"/>
      <c r="E133" s="25"/>
      <c r="F133" s="9"/>
      <c r="G133" s="25"/>
      <c r="H133" s="9"/>
      <c r="I133" s="25"/>
      <c r="J133" s="9"/>
      <c r="K133" s="25"/>
    </row>
    <row r="134" spans="1:11" ht="10.5" customHeight="1">
      <c r="A134" s="7"/>
      <c r="B134" s="7"/>
      <c r="C134" s="184"/>
      <c r="D134" s="200"/>
      <c r="E134" s="25"/>
      <c r="F134" s="9"/>
      <c r="G134" s="25"/>
      <c r="H134" s="9"/>
      <c r="I134" s="25"/>
      <c r="J134" s="9"/>
      <c r="K134" s="25"/>
    </row>
    <row r="135" spans="1:11" ht="21.95" customHeight="1">
      <c r="A135" s="210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135" s="210"/>
      <c r="C135" s="210"/>
      <c r="D135" s="210"/>
      <c r="E135" s="210"/>
      <c r="F135" s="210"/>
      <c r="G135" s="210"/>
      <c r="H135" s="210"/>
      <c r="I135" s="210"/>
      <c r="J135" s="210"/>
      <c r="K135" s="210"/>
    </row>
  </sheetData>
  <mergeCells count="10">
    <mergeCell ref="A135:K135"/>
    <mergeCell ref="A90:K90"/>
    <mergeCell ref="E95:G95"/>
    <mergeCell ref="I95:K95"/>
    <mergeCell ref="E5:G5"/>
    <mergeCell ref="I5:K5"/>
    <mergeCell ref="A41:K41"/>
    <mergeCell ref="A45:K45"/>
    <mergeCell ref="E50:G50"/>
    <mergeCell ref="I50:K5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0"/>
  </sheetPr>
  <dimension ref="A1:K54"/>
  <sheetViews>
    <sheetView topLeftCell="A37" zoomScale="115" zoomScaleNormal="115" zoomScaleSheetLayoutView="100" workbookViewId="0">
      <selection activeCell="B51" sqref="B51"/>
    </sheetView>
  </sheetViews>
  <sheetFormatPr defaultColWidth="9.140625" defaultRowHeight="21.6" customHeight="1"/>
  <cols>
    <col min="1" max="1" width="1.140625" style="3" customWidth="1"/>
    <col min="2" max="2" width="43" style="3" customWidth="1"/>
    <col min="3" max="3" width="7.7109375" style="178" customWidth="1"/>
    <col min="4" max="4" width="0.5703125" style="3" customWidth="1"/>
    <col min="5" max="5" width="13.7109375" style="94" customWidth="1"/>
    <col min="6" max="6" width="0.5703125" style="94" customWidth="1"/>
    <col min="7" max="7" width="13.7109375" style="94" customWidth="1"/>
    <col min="8" max="8" width="0.5703125" style="95" customWidth="1"/>
    <col min="9" max="9" width="13.7109375" style="94" customWidth="1"/>
    <col min="10" max="10" width="0.5703125" style="94" customWidth="1"/>
    <col min="11" max="11" width="13.7109375" style="94" customWidth="1"/>
    <col min="12" max="16384" width="9.140625" style="3"/>
  </cols>
  <sheetData>
    <row r="1" spans="1:11" ht="20.100000000000001" customHeight="1">
      <c r="A1" s="4" t="s">
        <v>0</v>
      </c>
      <c r="B1" s="7"/>
      <c r="C1" s="179"/>
      <c r="D1" s="8"/>
      <c r="E1" s="84"/>
      <c r="F1" s="84"/>
      <c r="G1" s="84"/>
      <c r="H1" s="85"/>
      <c r="I1" s="86"/>
      <c r="J1" s="87"/>
      <c r="K1" s="86"/>
    </row>
    <row r="2" spans="1:11" ht="20.100000000000001" customHeight="1">
      <c r="A2" s="7" t="s">
        <v>67</v>
      </c>
      <c r="B2" s="7"/>
      <c r="C2" s="179"/>
      <c r="D2" s="8"/>
      <c r="E2" s="84"/>
      <c r="F2" s="84"/>
      <c r="G2" s="84"/>
      <c r="H2" s="85"/>
      <c r="I2" s="87"/>
      <c r="J2" s="87"/>
      <c r="K2" s="87"/>
    </row>
    <row r="3" spans="1:11" ht="20.100000000000001" customHeight="1">
      <c r="A3" s="10" t="s">
        <v>68</v>
      </c>
      <c r="B3" s="10"/>
      <c r="C3" s="180"/>
      <c r="D3" s="11"/>
      <c r="E3" s="88"/>
      <c r="F3" s="88"/>
      <c r="G3" s="88"/>
      <c r="H3" s="89"/>
      <c r="I3" s="88"/>
      <c r="J3" s="88"/>
      <c r="K3" s="88"/>
    </row>
    <row r="4" spans="1:11" ht="14.25" customHeight="1">
      <c r="A4" s="7"/>
      <c r="B4" s="7"/>
      <c r="C4" s="179"/>
      <c r="D4" s="8"/>
      <c r="E4" s="90"/>
      <c r="F4" s="90"/>
      <c r="G4" s="90"/>
      <c r="H4" s="91"/>
      <c r="I4" s="90"/>
      <c r="J4" s="90"/>
      <c r="K4" s="90"/>
    </row>
    <row r="5" spans="1:11" ht="20.100000000000001" customHeight="1">
      <c r="A5" s="7"/>
      <c r="B5" s="7"/>
      <c r="C5" s="181"/>
      <c r="D5" s="16"/>
      <c r="E5" s="211" t="s">
        <v>3</v>
      </c>
      <c r="F5" s="211"/>
      <c r="G5" s="211"/>
      <c r="H5" s="17"/>
      <c r="I5" s="211" t="s">
        <v>4</v>
      </c>
      <c r="J5" s="211"/>
      <c r="K5" s="211"/>
    </row>
    <row r="6" spans="1:11" ht="20.100000000000001" customHeight="1">
      <c r="A6" s="4"/>
      <c r="B6" s="92"/>
      <c r="C6" s="182"/>
      <c r="D6" s="18"/>
      <c r="E6" s="20" t="s">
        <v>5</v>
      </c>
      <c r="F6" s="19"/>
      <c r="G6" s="20" t="s">
        <v>6</v>
      </c>
      <c r="H6" s="19"/>
      <c r="I6" s="20" t="s">
        <v>5</v>
      </c>
      <c r="J6" s="19"/>
      <c r="K6" s="20" t="s">
        <v>6</v>
      </c>
    </row>
    <row r="7" spans="1:11" ht="20.100000000000001" customHeight="1">
      <c r="C7" s="183" t="s">
        <v>7</v>
      </c>
      <c r="D7" s="18"/>
      <c r="E7" s="117" t="s">
        <v>8</v>
      </c>
      <c r="F7" s="19"/>
      <c r="G7" s="117" t="s">
        <v>8</v>
      </c>
      <c r="H7" s="19"/>
      <c r="I7" s="117" t="s">
        <v>8</v>
      </c>
      <c r="J7" s="19"/>
      <c r="K7" s="117" t="s">
        <v>8</v>
      </c>
    </row>
    <row r="8" spans="1:11" ht="4.1500000000000004" customHeight="1">
      <c r="C8" s="181"/>
      <c r="D8" s="18"/>
      <c r="E8" s="107"/>
      <c r="F8" s="93"/>
      <c r="G8" s="93"/>
      <c r="H8" s="93"/>
      <c r="I8" s="107"/>
      <c r="J8" s="93"/>
      <c r="K8" s="93"/>
    </row>
    <row r="9" spans="1:11" ht="20.100000000000001" customHeight="1">
      <c r="A9" s="43" t="s">
        <v>69</v>
      </c>
      <c r="B9" s="43"/>
      <c r="C9" s="193"/>
      <c r="D9" s="137"/>
      <c r="E9" s="108">
        <v>1181437581</v>
      </c>
      <c r="F9" s="44"/>
      <c r="G9" s="44">
        <v>2348538717</v>
      </c>
      <c r="H9" s="44"/>
      <c r="I9" s="108">
        <v>1146372504</v>
      </c>
      <c r="J9" s="44"/>
      <c r="K9" s="44">
        <v>2311585968</v>
      </c>
    </row>
    <row r="10" spans="1:11" ht="20.100000000000001" customHeight="1">
      <c r="A10" s="43" t="s">
        <v>70</v>
      </c>
      <c r="B10" s="43"/>
      <c r="C10" s="193"/>
      <c r="D10" s="137"/>
      <c r="E10" s="109">
        <v>-1178431680</v>
      </c>
      <c r="F10" s="44"/>
      <c r="G10" s="46">
        <v>-2174370040</v>
      </c>
      <c r="H10" s="44"/>
      <c r="I10" s="109">
        <v>-1127446253</v>
      </c>
      <c r="J10" s="44"/>
      <c r="K10" s="46">
        <v>-2195592561</v>
      </c>
    </row>
    <row r="11" spans="1:11" ht="4.1500000000000004" customHeight="1">
      <c r="A11" s="43"/>
      <c r="B11" s="43"/>
      <c r="C11" s="193"/>
      <c r="D11" s="137"/>
      <c r="E11" s="108"/>
      <c r="F11" s="44"/>
      <c r="G11" s="44"/>
      <c r="H11" s="44"/>
      <c r="I11" s="108"/>
      <c r="J11" s="44"/>
      <c r="K11" s="44"/>
    </row>
    <row r="12" spans="1:11" ht="20.100000000000001" customHeight="1">
      <c r="A12" s="45" t="s">
        <v>71</v>
      </c>
      <c r="B12" s="43"/>
      <c r="C12" s="193"/>
      <c r="D12" s="137"/>
      <c r="E12" s="108">
        <f>SUM(E9:E10)</f>
        <v>3005901</v>
      </c>
      <c r="F12" s="44"/>
      <c r="G12" s="44">
        <f>SUM(G9:G10)</f>
        <v>174168677</v>
      </c>
      <c r="H12" s="44"/>
      <c r="I12" s="108">
        <f>SUM(I9:I10)</f>
        <v>18926251</v>
      </c>
      <c r="J12" s="44"/>
      <c r="K12" s="44">
        <f>SUM(K9:K10)</f>
        <v>115993407</v>
      </c>
    </row>
    <row r="13" spans="1:11" ht="20.100000000000001" customHeight="1">
      <c r="A13" s="43" t="s">
        <v>72</v>
      </c>
      <c r="B13" s="43"/>
      <c r="C13" s="193">
        <v>28</v>
      </c>
      <c r="D13" s="137"/>
      <c r="E13" s="108">
        <v>2483412</v>
      </c>
      <c r="F13" s="44"/>
      <c r="G13" s="44">
        <v>1861212</v>
      </c>
      <c r="H13" s="44"/>
      <c r="I13" s="170">
        <v>3813949</v>
      </c>
      <c r="J13" s="44"/>
      <c r="K13" s="174">
        <v>1805543</v>
      </c>
    </row>
    <row r="14" spans="1:11" ht="20.100000000000001" customHeight="1">
      <c r="A14" s="43" t="s">
        <v>73</v>
      </c>
      <c r="B14" s="43"/>
      <c r="C14" s="193"/>
      <c r="D14" s="137"/>
      <c r="E14" s="108">
        <v>-9879719</v>
      </c>
      <c r="F14" s="44"/>
      <c r="G14" s="44">
        <v>-23723967</v>
      </c>
      <c r="H14" s="44"/>
      <c r="I14" s="170">
        <v>-21226322</v>
      </c>
      <c r="J14" s="44"/>
      <c r="K14" s="174">
        <v>-23092652</v>
      </c>
    </row>
    <row r="15" spans="1:11" ht="20.100000000000001" customHeight="1">
      <c r="A15" s="43" t="s">
        <v>74</v>
      </c>
      <c r="B15" s="43"/>
      <c r="C15" s="193"/>
      <c r="D15" s="137"/>
      <c r="E15" s="108">
        <v>-98219336</v>
      </c>
      <c r="F15" s="44"/>
      <c r="G15" s="44">
        <v>-92041060</v>
      </c>
      <c r="H15" s="44"/>
      <c r="I15" s="170">
        <v>-67755344</v>
      </c>
      <c r="J15" s="44"/>
      <c r="K15" s="174">
        <v>-66925772.25</v>
      </c>
    </row>
    <row r="16" spans="1:11" ht="20.100000000000001" customHeight="1">
      <c r="A16" s="43" t="s">
        <v>173</v>
      </c>
      <c r="B16" s="43"/>
      <c r="C16" s="193"/>
      <c r="D16" s="137"/>
      <c r="E16" s="108">
        <v>-5829501</v>
      </c>
      <c r="F16" s="44"/>
      <c r="G16" s="44">
        <v>-25104670.75</v>
      </c>
      <c r="H16" s="44"/>
      <c r="I16" s="170">
        <v>-5829501</v>
      </c>
      <c r="J16" s="44"/>
      <c r="K16" s="174">
        <v>-25104670.75</v>
      </c>
    </row>
    <row r="17" spans="1:11" ht="20.100000000000001" customHeight="1">
      <c r="A17" s="43" t="s">
        <v>171</v>
      </c>
      <c r="B17" s="43"/>
      <c r="C17" s="193"/>
      <c r="D17" s="137"/>
      <c r="E17" s="108">
        <v>0</v>
      </c>
      <c r="F17" s="44"/>
      <c r="G17" s="44">
        <v>0</v>
      </c>
      <c r="H17" s="44"/>
      <c r="I17" s="170">
        <v>-2077890</v>
      </c>
      <c r="J17" s="44"/>
      <c r="K17" s="174">
        <v>-1436843</v>
      </c>
    </row>
    <row r="18" spans="1:11" ht="20.100000000000001" customHeight="1">
      <c r="A18" s="64" t="s">
        <v>75</v>
      </c>
      <c r="B18" s="43"/>
      <c r="C18" s="193">
        <v>30</v>
      </c>
      <c r="D18" s="137"/>
      <c r="E18" s="108">
        <v>-6369839</v>
      </c>
      <c r="F18" s="44"/>
      <c r="G18" s="44">
        <v>-7994369</v>
      </c>
      <c r="H18" s="44"/>
      <c r="I18" s="170">
        <v>-5275454</v>
      </c>
      <c r="J18" s="44"/>
      <c r="K18" s="174">
        <v>-6967177</v>
      </c>
    </row>
    <row r="19" spans="1:11" ht="20.100000000000001" customHeight="1">
      <c r="A19" s="64" t="s">
        <v>183</v>
      </c>
      <c r="B19" s="43"/>
      <c r="C19" s="193"/>
      <c r="D19" s="137"/>
      <c r="E19" s="108"/>
      <c r="F19" s="44"/>
      <c r="G19" s="44"/>
      <c r="H19" s="44"/>
      <c r="I19" s="170"/>
      <c r="J19" s="44"/>
      <c r="K19" s="174"/>
    </row>
    <row r="20" spans="1:11" ht="20.100000000000001" customHeight="1">
      <c r="B20" s="3" t="s">
        <v>184</v>
      </c>
      <c r="C20" s="194">
        <v>15.1</v>
      </c>
      <c r="D20" s="137"/>
      <c r="E20" s="171">
        <v>-423647</v>
      </c>
      <c r="F20" s="44"/>
      <c r="G20" s="157">
        <v>-127696</v>
      </c>
      <c r="H20" s="44"/>
      <c r="I20" s="171">
        <v>0</v>
      </c>
      <c r="J20" s="44"/>
      <c r="K20" s="175">
        <v>0</v>
      </c>
    </row>
    <row r="21" spans="1:11" ht="4.1500000000000004" customHeight="1">
      <c r="A21" s="43"/>
      <c r="B21" s="43"/>
      <c r="C21" s="193"/>
      <c r="D21" s="137"/>
      <c r="E21" s="108"/>
      <c r="F21" s="44"/>
      <c r="G21" s="44"/>
      <c r="H21" s="44"/>
      <c r="I21" s="108"/>
      <c r="J21" s="44"/>
      <c r="K21" s="44"/>
    </row>
    <row r="22" spans="1:11" ht="20.100000000000001" customHeight="1">
      <c r="A22" s="63" t="s">
        <v>76</v>
      </c>
      <c r="B22" s="43"/>
      <c r="C22" s="193"/>
      <c r="D22" s="137"/>
      <c r="E22" s="108">
        <f>SUM(E12:E21)</f>
        <v>-115232729</v>
      </c>
      <c r="F22" s="44"/>
      <c r="G22" s="44">
        <f>SUM(G12:G21)</f>
        <v>27038126.25</v>
      </c>
      <c r="H22" s="44"/>
      <c r="I22" s="108">
        <f>SUM(I12:I21)</f>
        <v>-79424311</v>
      </c>
      <c r="J22" s="44"/>
      <c r="K22" s="44">
        <f>SUM(K12:K21)</f>
        <v>-5728165</v>
      </c>
    </row>
    <row r="23" spans="1:11" ht="20.100000000000001" customHeight="1">
      <c r="A23" s="43" t="s">
        <v>77</v>
      </c>
      <c r="B23" s="43"/>
      <c r="C23" s="193">
        <v>31</v>
      </c>
      <c r="D23" s="137"/>
      <c r="E23" s="109">
        <v>-369183</v>
      </c>
      <c r="F23" s="44"/>
      <c r="G23" s="46">
        <v>-11113662</v>
      </c>
      <c r="H23" s="44"/>
      <c r="I23" s="109">
        <v>11419</v>
      </c>
      <c r="J23" s="44"/>
      <c r="K23" s="46">
        <v>30148</v>
      </c>
    </row>
    <row r="24" spans="1:11" ht="4.1500000000000004" customHeight="1">
      <c r="A24" s="43"/>
      <c r="B24" s="43"/>
      <c r="C24" s="193"/>
      <c r="D24" s="137"/>
      <c r="E24" s="108"/>
      <c r="F24" s="44"/>
      <c r="G24" s="44"/>
      <c r="H24" s="44"/>
      <c r="I24" s="108"/>
      <c r="J24" s="44"/>
      <c r="K24" s="44"/>
    </row>
    <row r="25" spans="1:11" ht="20.100000000000001" customHeight="1">
      <c r="A25" s="45" t="s">
        <v>78</v>
      </c>
      <c r="B25" s="45"/>
      <c r="C25" s="193"/>
      <c r="D25" s="137"/>
      <c r="E25" s="108">
        <f>SUM(E22:E24)</f>
        <v>-115601912</v>
      </c>
      <c r="F25" s="44"/>
      <c r="G25" s="44">
        <f>SUM(G22:G24)</f>
        <v>15924464.25</v>
      </c>
      <c r="H25" s="44"/>
      <c r="I25" s="108">
        <f>SUM(I22:I23)</f>
        <v>-79412892</v>
      </c>
      <c r="J25" s="44"/>
      <c r="K25" s="44">
        <f>SUM(K22:K23)</f>
        <v>-5698017</v>
      </c>
    </row>
    <row r="26" spans="1:11" ht="6" customHeight="1">
      <c r="A26" s="45"/>
      <c r="B26" s="45"/>
      <c r="C26" s="193"/>
      <c r="D26" s="137"/>
      <c r="E26" s="108"/>
      <c r="F26" s="44"/>
      <c r="G26" s="44"/>
      <c r="H26" s="44"/>
      <c r="I26" s="108"/>
      <c r="J26" s="44"/>
      <c r="K26" s="44"/>
    </row>
    <row r="27" spans="1:11" ht="20.100000000000001" customHeight="1">
      <c r="A27" s="45" t="s">
        <v>79</v>
      </c>
      <c r="B27" s="43"/>
      <c r="C27" s="193"/>
      <c r="D27" s="137"/>
      <c r="E27" s="108"/>
      <c r="F27" s="44"/>
      <c r="G27" s="44"/>
      <c r="H27" s="44"/>
      <c r="I27" s="108"/>
      <c r="J27" s="44"/>
      <c r="K27" s="44"/>
    </row>
    <row r="28" spans="1:11" ht="20.100000000000001" customHeight="1">
      <c r="A28" s="43" t="s">
        <v>80</v>
      </c>
      <c r="B28" s="43"/>
      <c r="C28" s="193"/>
      <c r="D28" s="137"/>
      <c r="E28" s="108"/>
      <c r="F28" s="44"/>
      <c r="G28" s="44"/>
      <c r="H28" s="44"/>
      <c r="I28" s="108"/>
      <c r="J28" s="44"/>
      <c r="K28" s="44"/>
    </row>
    <row r="29" spans="1:11" ht="20.100000000000001" customHeight="1">
      <c r="A29" s="43"/>
      <c r="B29" s="43" t="s">
        <v>81</v>
      </c>
      <c r="C29" s="193"/>
      <c r="D29" s="137"/>
      <c r="E29" s="108"/>
      <c r="F29" s="44"/>
      <c r="G29" s="44"/>
      <c r="H29" s="44"/>
      <c r="I29" s="108"/>
      <c r="J29" s="44"/>
      <c r="K29" s="44"/>
    </row>
    <row r="30" spans="1:11" ht="20.100000000000001" customHeight="1">
      <c r="A30" s="43"/>
      <c r="B30" s="43" t="s">
        <v>178</v>
      </c>
      <c r="C30" s="193"/>
      <c r="D30" s="137"/>
      <c r="E30" s="108"/>
      <c r="F30" s="44"/>
      <c r="G30" s="44"/>
      <c r="H30" s="44"/>
      <c r="I30" s="108"/>
      <c r="J30" s="44"/>
      <c r="K30" s="44"/>
    </row>
    <row r="31" spans="1:11" ht="20.100000000000001" customHeight="1">
      <c r="A31" s="43"/>
      <c r="B31" s="3" t="s">
        <v>179</v>
      </c>
      <c r="C31" s="193"/>
      <c r="D31" s="137"/>
      <c r="E31" s="108">
        <v>0</v>
      </c>
      <c r="F31" s="44"/>
      <c r="G31" s="44">
        <v>-2069311</v>
      </c>
      <c r="H31" s="44"/>
      <c r="I31" s="108">
        <v>0</v>
      </c>
      <c r="J31" s="44"/>
      <c r="K31" s="44">
        <v>-2004007</v>
      </c>
    </row>
    <row r="32" spans="1:11" ht="20.100000000000001" customHeight="1">
      <c r="A32" s="43"/>
      <c r="B32" s="43" t="s">
        <v>180</v>
      </c>
      <c r="C32" s="193"/>
      <c r="D32" s="137"/>
      <c r="E32" s="108"/>
      <c r="F32" s="44"/>
      <c r="G32" s="44"/>
      <c r="H32" s="44"/>
      <c r="I32" s="108"/>
      <c r="J32" s="44"/>
      <c r="K32" s="44"/>
    </row>
    <row r="33" spans="1:11" ht="20.100000000000001" customHeight="1">
      <c r="A33" s="43"/>
      <c r="B33" s="3" t="s">
        <v>181</v>
      </c>
      <c r="C33" s="193"/>
      <c r="D33" s="137"/>
      <c r="E33" s="109">
        <v>0</v>
      </c>
      <c r="F33" s="44"/>
      <c r="G33" s="46">
        <v>408124</v>
      </c>
      <c r="H33" s="44"/>
      <c r="I33" s="109">
        <v>0</v>
      </c>
      <c r="J33" s="44"/>
      <c r="K33" s="46">
        <v>400801</v>
      </c>
    </row>
    <row r="34" spans="1:11" ht="8.1" customHeight="1">
      <c r="A34" s="43"/>
      <c r="B34" s="43"/>
      <c r="C34" s="193"/>
      <c r="D34" s="137"/>
      <c r="E34" s="108"/>
      <c r="F34" s="44"/>
      <c r="G34" s="44"/>
      <c r="H34" s="44"/>
      <c r="I34" s="108"/>
      <c r="J34" s="44"/>
      <c r="K34" s="44"/>
    </row>
    <row r="35" spans="1:11" ht="20.100000000000001" customHeight="1">
      <c r="A35" s="45" t="s">
        <v>82</v>
      </c>
      <c r="B35" s="43"/>
      <c r="C35" s="193"/>
      <c r="D35" s="137"/>
      <c r="E35" s="109">
        <f>SUM(E31:E33)</f>
        <v>0</v>
      </c>
      <c r="F35" s="44"/>
      <c r="G35" s="46">
        <f>SUM(G31:G33)</f>
        <v>-1661187</v>
      </c>
      <c r="H35" s="44"/>
      <c r="I35" s="109">
        <f>SUM(I31:I33)</f>
        <v>0</v>
      </c>
      <c r="J35" s="44"/>
      <c r="K35" s="46">
        <f>SUM(K31:K33)</f>
        <v>-1603206</v>
      </c>
    </row>
    <row r="36" spans="1:11" ht="4.1500000000000004" customHeight="1">
      <c r="A36" s="43"/>
      <c r="B36" s="43"/>
      <c r="C36" s="193"/>
      <c r="D36" s="137"/>
      <c r="E36" s="108"/>
      <c r="F36" s="44"/>
      <c r="G36" s="44"/>
      <c r="H36" s="44"/>
      <c r="I36" s="108"/>
      <c r="J36" s="44"/>
      <c r="K36" s="44"/>
    </row>
    <row r="37" spans="1:11" ht="20.100000000000001" customHeight="1" thickBot="1">
      <c r="A37" s="202" t="s">
        <v>83</v>
      </c>
      <c r="B37" s="45"/>
      <c r="C37" s="193"/>
      <c r="D37" s="137"/>
      <c r="E37" s="110">
        <f>SUM(E25:E27)+E35</f>
        <v>-115601912</v>
      </c>
      <c r="F37" s="44"/>
      <c r="G37" s="69">
        <f>SUM(G25:G27)+G35</f>
        <v>14263277.25</v>
      </c>
      <c r="H37" s="44"/>
      <c r="I37" s="110">
        <f>SUM(I25:I27)+I35</f>
        <v>-79412892</v>
      </c>
      <c r="J37" s="44"/>
      <c r="K37" s="69">
        <f>SUM(K25:K27)+K35</f>
        <v>-7301223</v>
      </c>
    </row>
    <row r="38" spans="1:11" ht="8.1" customHeight="1" thickTop="1">
      <c r="A38" s="43"/>
      <c r="B38" s="43"/>
      <c r="C38" s="193"/>
      <c r="D38" s="137"/>
      <c r="E38" s="108"/>
      <c r="F38" s="44"/>
      <c r="G38" s="44"/>
      <c r="H38" s="44"/>
      <c r="I38" s="108"/>
      <c r="J38" s="44"/>
      <c r="K38" s="44"/>
    </row>
    <row r="39" spans="1:11" ht="20.100000000000001" customHeight="1">
      <c r="A39" s="63" t="s">
        <v>182</v>
      </c>
      <c r="B39" s="64"/>
      <c r="C39" s="193"/>
      <c r="D39" s="137"/>
      <c r="E39" s="108"/>
      <c r="F39" s="44"/>
      <c r="G39" s="44"/>
      <c r="H39" s="44"/>
      <c r="I39" s="108"/>
      <c r="J39" s="44"/>
      <c r="K39" s="44"/>
    </row>
    <row r="40" spans="1:11" ht="20.100000000000001" customHeight="1">
      <c r="A40" s="64" t="s">
        <v>84</v>
      </c>
      <c r="B40" s="64"/>
      <c r="C40" s="193"/>
      <c r="D40" s="137"/>
      <c r="E40" s="138">
        <v>-114197254</v>
      </c>
      <c r="F40" s="139"/>
      <c r="G40" s="139">
        <v>16407691</v>
      </c>
      <c r="H40" s="139"/>
      <c r="I40" s="138">
        <v>-79412892</v>
      </c>
      <c r="J40" s="139"/>
      <c r="K40" s="139">
        <v>-5698017</v>
      </c>
    </row>
    <row r="41" spans="1:11" ht="20.100000000000001" customHeight="1">
      <c r="A41" s="64" t="s">
        <v>85</v>
      </c>
      <c r="B41" s="64"/>
      <c r="C41" s="193"/>
      <c r="D41" s="137"/>
      <c r="E41" s="140">
        <v>-1404658</v>
      </c>
      <c r="F41" s="139"/>
      <c r="G41" s="141">
        <v>-483227</v>
      </c>
      <c r="H41" s="139"/>
      <c r="I41" s="140">
        <v>0</v>
      </c>
      <c r="J41" s="139"/>
      <c r="K41" s="141">
        <v>0</v>
      </c>
    </row>
    <row r="42" spans="1:11" ht="4.1500000000000004" customHeight="1">
      <c r="A42" s="43"/>
      <c r="B42" s="43"/>
      <c r="C42" s="193"/>
      <c r="D42" s="137"/>
      <c r="E42" s="108"/>
      <c r="F42" s="44"/>
      <c r="G42" s="44"/>
      <c r="H42" s="44"/>
      <c r="I42" s="108"/>
      <c r="J42" s="44"/>
      <c r="K42" s="44"/>
    </row>
    <row r="43" spans="1:11" ht="20.100000000000001" customHeight="1" thickBot="1">
      <c r="A43" s="43"/>
      <c r="B43" s="43"/>
      <c r="C43" s="193"/>
      <c r="D43" s="137"/>
      <c r="E43" s="142">
        <f>SUM(E40:E41)</f>
        <v>-115601912</v>
      </c>
      <c r="F43" s="139"/>
      <c r="G43" s="143">
        <f>SUM(G40:G41)</f>
        <v>15924464</v>
      </c>
      <c r="H43" s="139"/>
      <c r="I43" s="142">
        <f>SUM(I40:I41)</f>
        <v>-79412892</v>
      </c>
      <c r="J43" s="139"/>
      <c r="K43" s="143">
        <f>SUM(K40:K41)</f>
        <v>-5698017</v>
      </c>
    </row>
    <row r="44" spans="1:11" ht="8.1" customHeight="1" thickTop="1">
      <c r="A44" s="43"/>
      <c r="B44" s="43"/>
      <c r="C44" s="193"/>
      <c r="D44" s="137"/>
      <c r="E44" s="138"/>
      <c r="F44" s="139"/>
      <c r="G44" s="139"/>
      <c r="H44" s="139"/>
      <c r="I44" s="138"/>
      <c r="J44" s="139"/>
      <c r="K44" s="139"/>
    </row>
    <row r="45" spans="1:11" ht="20.100000000000001" customHeight="1">
      <c r="A45" s="45" t="s">
        <v>86</v>
      </c>
      <c r="B45" s="43"/>
      <c r="C45" s="193"/>
      <c r="D45" s="137"/>
      <c r="E45" s="138"/>
      <c r="F45" s="139"/>
      <c r="G45" s="139"/>
      <c r="H45" s="139"/>
      <c r="I45" s="138"/>
      <c r="J45" s="139"/>
      <c r="K45" s="139"/>
    </row>
    <row r="46" spans="1:11" ht="20.100000000000001" customHeight="1">
      <c r="A46" s="43" t="s">
        <v>84</v>
      </c>
      <c r="B46" s="43"/>
      <c r="C46" s="193"/>
      <c r="D46" s="137"/>
      <c r="E46" s="138">
        <v>-114197254</v>
      </c>
      <c r="F46" s="139"/>
      <c r="G46" s="139">
        <v>14746504</v>
      </c>
      <c r="H46" s="139"/>
      <c r="I46" s="138">
        <v>-79412892</v>
      </c>
      <c r="J46" s="139"/>
      <c r="K46" s="139">
        <v>-7301223</v>
      </c>
    </row>
    <row r="47" spans="1:11" ht="20.100000000000001" customHeight="1">
      <c r="A47" s="43" t="s">
        <v>85</v>
      </c>
      <c r="B47" s="43"/>
      <c r="C47" s="193"/>
      <c r="D47" s="137"/>
      <c r="E47" s="140">
        <v>-1404658</v>
      </c>
      <c r="F47" s="139"/>
      <c r="G47" s="141">
        <v>-483227</v>
      </c>
      <c r="H47" s="139"/>
      <c r="I47" s="140">
        <v>0</v>
      </c>
      <c r="J47" s="139"/>
      <c r="K47" s="141">
        <v>0</v>
      </c>
    </row>
    <row r="48" spans="1:11" ht="4.1500000000000004" customHeight="1">
      <c r="A48" s="43"/>
      <c r="B48" s="43"/>
      <c r="C48" s="193"/>
      <c r="D48" s="137"/>
      <c r="E48" s="108"/>
      <c r="F48" s="44"/>
      <c r="G48" s="44"/>
      <c r="H48" s="44"/>
      <c r="I48" s="108"/>
      <c r="J48" s="44"/>
      <c r="K48" s="44"/>
    </row>
    <row r="49" spans="1:11" ht="20.100000000000001" customHeight="1" thickBot="1">
      <c r="A49" s="43"/>
      <c r="B49" s="43"/>
      <c r="C49" s="193"/>
      <c r="D49" s="137"/>
      <c r="E49" s="142">
        <f>SUM(E46:E47)</f>
        <v>-115601912</v>
      </c>
      <c r="F49" s="139"/>
      <c r="G49" s="143">
        <f>SUM(G46:G47)</f>
        <v>14263277</v>
      </c>
      <c r="H49" s="139"/>
      <c r="I49" s="142">
        <f>SUM(I46:I47)</f>
        <v>-79412892</v>
      </c>
      <c r="J49" s="139"/>
      <c r="K49" s="143">
        <f>SUM(K46:K47)</f>
        <v>-7301223</v>
      </c>
    </row>
    <row r="50" spans="1:11" ht="8.1" customHeight="1" thickTop="1">
      <c r="A50" s="43"/>
      <c r="B50" s="43"/>
      <c r="C50" s="193"/>
      <c r="D50" s="137"/>
      <c r="E50" s="138"/>
      <c r="F50" s="139"/>
      <c r="G50" s="139"/>
      <c r="H50" s="139"/>
      <c r="I50" s="138"/>
      <c r="J50" s="139"/>
      <c r="K50" s="139"/>
    </row>
    <row r="51" spans="1:11" ht="20.100000000000001" customHeight="1">
      <c r="A51" s="144" t="s">
        <v>87</v>
      </c>
      <c r="B51" s="144"/>
      <c r="C51" s="193"/>
      <c r="D51" s="145"/>
      <c r="E51" s="108"/>
      <c r="F51" s="44"/>
      <c r="G51" s="44"/>
      <c r="H51" s="44"/>
      <c r="I51" s="108"/>
      <c r="J51" s="44"/>
      <c r="K51" s="44"/>
    </row>
    <row r="52" spans="1:11" ht="20.100000000000001" customHeight="1">
      <c r="A52" s="43" t="s">
        <v>88</v>
      </c>
      <c r="B52" s="64"/>
      <c r="C52" s="193">
        <v>32</v>
      </c>
      <c r="D52" s="137"/>
      <c r="E52" s="168">
        <v>-0.12</v>
      </c>
      <c r="F52" s="146"/>
      <c r="G52" s="146">
        <v>0.02</v>
      </c>
      <c r="H52" s="146"/>
      <c r="I52" s="168">
        <v>-0.08</v>
      </c>
      <c r="J52" s="146"/>
      <c r="K52" s="146">
        <v>-0.01</v>
      </c>
    </row>
    <row r="53" spans="1:11" ht="15" customHeight="1">
      <c r="A53" s="43"/>
      <c r="B53" s="64"/>
      <c r="C53" s="193"/>
      <c r="D53" s="137"/>
      <c r="E53" s="146"/>
      <c r="F53" s="146"/>
      <c r="G53" s="146"/>
      <c r="H53" s="146"/>
      <c r="I53" s="146"/>
      <c r="J53" s="146"/>
      <c r="K53" s="146"/>
    </row>
    <row r="54" spans="1:11" ht="21.95" customHeight="1">
      <c r="A54" s="210" t="str">
        <f>'7-9'!A45:K45</f>
        <v>หมายเหตุประกอบงบการเงินเป็นส่วนหนึ่งของงบการเงินรวมและงบการเงินเฉพาะกิจการนี้</v>
      </c>
      <c r="B54" s="210"/>
      <c r="C54" s="210"/>
      <c r="D54" s="210"/>
      <c r="E54" s="210"/>
      <c r="F54" s="210"/>
      <c r="G54" s="210"/>
      <c r="H54" s="210"/>
      <c r="I54" s="210"/>
      <c r="J54" s="210"/>
      <c r="K54" s="210"/>
    </row>
  </sheetData>
  <mergeCells count="3">
    <mergeCell ref="A54:K54"/>
    <mergeCell ref="E5:G5"/>
    <mergeCell ref="I5:K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S31"/>
  <sheetViews>
    <sheetView tabSelected="1" topLeftCell="A14" zoomScale="115" zoomScaleNormal="115" zoomScaleSheetLayoutView="100" workbookViewId="0">
      <selection activeCell="B27" sqref="B27"/>
    </sheetView>
  </sheetViews>
  <sheetFormatPr defaultColWidth="9.140625" defaultRowHeight="21.6" customHeight="1"/>
  <cols>
    <col min="1" max="1" width="2" style="48" customWidth="1"/>
    <col min="2" max="2" width="33" style="48" customWidth="1"/>
    <col min="3" max="3" width="10" style="2" customWidth="1"/>
    <col min="4" max="4" width="1.42578125" style="2" customWidth="1"/>
    <col min="5" max="5" width="14.140625" style="2" customWidth="1"/>
    <col min="6" max="6" width="0.85546875" style="2" customWidth="1"/>
    <col min="7" max="7" width="11.7109375" style="2" customWidth="1"/>
    <col min="8" max="8" width="0.85546875" style="2" customWidth="1"/>
    <col min="9" max="9" width="20" style="83" customWidth="1"/>
    <col min="10" max="10" width="0.85546875" style="83" customWidth="1"/>
    <col min="11" max="11" width="13.140625" style="83" customWidth="1"/>
    <col min="12" max="12" width="0.85546875" style="2" customWidth="1"/>
    <col min="13" max="13" width="13.42578125" style="2" bestFit="1" customWidth="1"/>
    <col min="14" max="14" width="0.85546875" style="2" customWidth="1"/>
    <col min="15" max="15" width="13.42578125" style="2" bestFit="1" customWidth="1"/>
    <col min="16" max="16" width="1.140625" style="2" customWidth="1"/>
    <col min="17" max="17" width="13.140625" style="2" customWidth="1"/>
    <col min="18" max="18" width="0.85546875" style="2" customWidth="1"/>
    <col min="19" max="19" width="12.85546875" style="2" customWidth="1"/>
    <col min="20" max="20" width="9.140625" style="48" customWidth="1"/>
    <col min="21" max="21" width="11.140625" style="48" bestFit="1" customWidth="1"/>
    <col min="22" max="22" width="9.140625" style="48"/>
    <col min="23" max="23" width="11.140625" style="48" bestFit="1" customWidth="1"/>
    <col min="24" max="24" width="9.140625" style="48"/>
    <col min="25" max="25" width="11.140625" style="48" bestFit="1" customWidth="1"/>
    <col min="26" max="26" width="9.140625" style="48"/>
    <col min="27" max="27" width="10.140625" style="48" bestFit="1" customWidth="1"/>
    <col min="28" max="28" width="9.140625" style="48"/>
    <col min="29" max="29" width="12.42578125" style="48" bestFit="1" customWidth="1"/>
    <col min="30" max="30" width="9.140625" style="48"/>
    <col min="31" max="31" width="11.140625" style="48" bestFit="1" customWidth="1"/>
    <col min="32" max="34" width="9.140625" style="48"/>
    <col min="35" max="35" width="11.140625" style="48" bestFit="1" customWidth="1"/>
    <col min="36" max="16384" width="9.140625" style="48"/>
  </cols>
  <sheetData>
    <row r="1" spans="1:19" ht="21.6" customHeight="1">
      <c r="A1" s="47" t="s">
        <v>0</v>
      </c>
      <c r="I1" s="50"/>
      <c r="J1" s="50"/>
      <c r="K1" s="50"/>
    </row>
    <row r="2" spans="1:19" ht="21.6" customHeight="1">
      <c r="A2" s="53" t="s">
        <v>89</v>
      </c>
      <c r="B2" s="53"/>
      <c r="I2" s="2"/>
      <c r="J2" s="2"/>
      <c r="K2" s="55"/>
      <c r="L2" s="55"/>
      <c r="M2" s="50"/>
      <c r="N2" s="55"/>
    </row>
    <row r="3" spans="1:19" ht="21.6" customHeight="1">
      <c r="A3" s="213" t="str">
        <f>'10'!A3</f>
        <v>สำหรับปีสิ้นสุดวันที่ 31 ธันวาคม พ.ศ. 2566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19" s="47" customFormat="1" ht="12" customHeight="1">
      <c r="A4" s="53"/>
      <c r="B4" s="72"/>
      <c r="C4" s="55"/>
      <c r="D4" s="55"/>
      <c r="E4" s="55"/>
      <c r="F4" s="55"/>
      <c r="G4" s="55"/>
      <c r="H4" s="55"/>
      <c r="I4" s="55"/>
      <c r="J4" s="55"/>
      <c r="K4" s="55"/>
      <c r="L4" s="2"/>
      <c r="M4" s="55"/>
      <c r="N4" s="2"/>
      <c r="O4" s="73"/>
      <c r="P4" s="73"/>
      <c r="Q4" s="73"/>
      <c r="R4" s="73"/>
      <c r="S4" s="74"/>
    </row>
    <row r="5" spans="1:19" s="47" customFormat="1" ht="21.6" customHeight="1">
      <c r="A5" s="53"/>
      <c r="B5" s="72"/>
      <c r="C5" s="72"/>
      <c r="D5" s="72"/>
      <c r="E5" s="214" t="s">
        <v>3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</row>
    <row r="6" spans="1:19" s="47" customFormat="1" ht="21.6" customHeight="1">
      <c r="A6" s="53"/>
      <c r="B6" s="72"/>
      <c r="C6" s="72"/>
      <c r="D6" s="72"/>
      <c r="E6" s="215" t="s">
        <v>90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75"/>
      <c r="Q6" s="75"/>
      <c r="R6" s="62"/>
      <c r="S6" s="62"/>
    </row>
    <row r="7" spans="1:19" s="47" customFormat="1" ht="21.6" customHeight="1">
      <c r="A7" s="53"/>
      <c r="B7" s="72"/>
      <c r="C7" s="134"/>
      <c r="D7" s="134"/>
      <c r="E7" s="218" t="s">
        <v>91</v>
      </c>
      <c r="F7" s="218"/>
      <c r="G7" s="218"/>
      <c r="H7" s="218"/>
      <c r="I7" s="218"/>
      <c r="J7" s="75"/>
      <c r="K7" s="216" t="s">
        <v>60</v>
      </c>
      <c r="L7" s="216"/>
      <c r="M7" s="216"/>
      <c r="N7" s="75"/>
      <c r="O7" s="75"/>
      <c r="P7" s="75"/>
      <c r="Q7" s="75"/>
      <c r="R7" s="62"/>
      <c r="S7" s="62"/>
    </row>
    <row r="8" spans="1:19" s="47" customFormat="1" ht="21.6" customHeight="1">
      <c r="A8" s="53"/>
      <c r="B8" s="72"/>
      <c r="C8" s="62"/>
      <c r="D8" s="62"/>
      <c r="E8" s="62"/>
      <c r="F8" s="62"/>
      <c r="G8" s="62"/>
      <c r="H8" s="62"/>
      <c r="I8" s="76" t="s">
        <v>92</v>
      </c>
      <c r="J8" s="62"/>
      <c r="K8" s="62" t="s">
        <v>93</v>
      </c>
      <c r="N8" s="62"/>
      <c r="O8" s="77" t="s">
        <v>94</v>
      </c>
      <c r="P8" s="77"/>
      <c r="Q8" s="77" t="s">
        <v>95</v>
      </c>
      <c r="R8" s="62"/>
      <c r="S8" s="62"/>
    </row>
    <row r="9" spans="1:19" s="47" customFormat="1" ht="21.6" customHeight="1">
      <c r="A9" s="53"/>
      <c r="B9" s="72"/>
      <c r="C9" s="62"/>
      <c r="D9" s="62"/>
      <c r="E9" s="62" t="s">
        <v>96</v>
      </c>
      <c r="F9" s="62"/>
      <c r="G9" s="62" t="s">
        <v>97</v>
      </c>
      <c r="H9" s="62"/>
      <c r="I9" s="62" t="s">
        <v>98</v>
      </c>
      <c r="J9" s="76"/>
      <c r="K9" s="135" t="s">
        <v>99</v>
      </c>
      <c r="L9" s="62"/>
      <c r="M9" s="62" t="s">
        <v>100</v>
      </c>
      <c r="N9" s="62"/>
      <c r="O9" s="78" t="s">
        <v>101</v>
      </c>
      <c r="P9" s="78"/>
      <c r="Q9" s="78" t="s">
        <v>102</v>
      </c>
      <c r="R9" s="62"/>
      <c r="S9" s="77" t="s">
        <v>103</v>
      </c>
    </row>
    <row r="10" spans="1:19" s="47" customFormat="1" ht="21.6" customHeight="1">
      <c r="A10" s="53"/>
      <c r="B10" s="72"/>
      <c r="C10" s="62"/>
      <c r="D10" s="62"/>
      <c r="E10" s="62" t="s">
        <v>104</v>
      </c>
      <c r="F10" s="62"/>
      <c r="G10" s="62" t="s">
        <v>105</v>
      </c>
      <c r="H10" s="62"/>
      <c r="I10" s="76" t="s">
        <v>59</v>
      </c>
      <c r="J10" s="76"/>
      <c r="K10" s="62" t="s">
        <v>106</v>
      </c>
      <c r="L10" s="62"/>
      <c r="M10" s="78" t="s">
        <v>107</v>
      </c>
      <c r="N10" s="62"/>
      <c r="O10" s="77" t="s">
        <v>108</v>
      </c>
      <c r="P10" s="77"/>
      <c r="Q10" s="77" t="s">
        <v>109</v>
      </c>
      <c r="R10" s="62"/>
      <c r="S10" s="62" t="s">
        <v>50</v>
      </c>
    </row>
    <row r="11" spans="1:19" s="47" customFormat="1" ht="21.6" customHeight="1">
      <c r="A11" s="53"/>
      <c r="B11" s="72"/>
      <c r="C11" s="62"/>
      <c r="D11" s="62"/>
      <c r="E11" s="118" t="s">
        <v>8</v>
      </c>
      <c r="F11" s="62"/>
      <c r="G11" s="118" t="s">
        <v>8</v>
      </c>
      <c r="H11" s="62"/>
      <c r="I11" s="119" t="s">
        <v>8</v>
      </c>
      <c r="J11" s="76"/>
      <c r="K11" s="118" t="s">
        <v>8</v>
      </c>
      <c r="L11" s="62"/>
      <c r="M11" s="118" t="s">
        <v>8</v>
      </c>
      <c r="N11" s="62"/>
      <c r="O11" s="120" t="s">
        <v>8</v>
      </c>
      <c r="P11" s="77"/>
      <c r="Q11" s="120" t="s">
        <v>8</v>
      </c>
      <c r="R11" s="62"/>
      <c r="S11" s="118" t="s">
        <v>8</v>
      </c>
    </row>
    <row r="12" spans="1:19" s="47" customFormat="1" ht="8.1" customHeight="1">
      <c r="A12" s="53"/>
      <c r="B12" s="72"/>
      <c r="C12" s="44"/>
      <c r="D12" s="44"/>
      <c r="E12" s="44"/>
      <c r="F12" s="44"/>
      <c r="G12" s="44"/>
      <c r="H12" s="44"/>
      <c r="I12" s="79"/>
      <c r="J12" s="79"/>
      <c r="K12" s="44"/>
      <c r="L12" s="44"/>
      <c r="M12" s="44"/>
      <c r="N12" s="44"/>
      <c r="O12" s="80"/>
      <c r="P12" s="80"/>
      <c r="Q12" s="80"/>
      <c r="R12" s="44"/>
      <c r="S12" s="44"/>
    </row>
    <row r="13" spans="1:19" s="47" customFormat="1" ht="21.6" customHeight="1">
      <c r="A13" s="45" t="s">
        <v>110</v>
      </c>
      <c r="B13" s="64"/>
      <c r="C13" s="44"/>
      <c r="D13" s="44"/>
      <c r="E13" s="44">
        <v>940000000</v>
      </c>
      <c r="F13" s="44"/>
      <c r="G13" s="44">
        <v>227888500</v>
      </c>
      <c r="H13" s="44"/>
      <c r="I13" s="44">
        <v>-71756742</v>
      </c>
      <c r="J13" s="44"/>
      <c r="K13" s="44">
        <v>25300000</v>
      </c>
      <c r="L13" s="44"/>
      <c r="M13" s="44">
        <v>-540054488</v>
      </c>
      <c r="N13" s="44"/>
      <c r="O13" s="44">
        <f>SUM(E13:M13)</f>
        <v>581377270</v>
      </c>
      <c r="P13" s="44"/>
      <c r="Q13" s="44">
        <v>0</v>
      </c>
      <c r="R13" s="44"/>
      <c r="S13" s="44">
        <f>O13+Q13</f>
        <v>581377270</v>
      </c>
    </row>
    <row r="14" spans="1:19" s="47" customFormat="1" ht="6" customHeight="1">
      <c r="A14" s="53"/>
      <c r="B14" s="72"/>
      <c r="C14" s="44"/>
      <c r="D14" s="44"/>
      <c r="E14" s="44"/>
      <c r="F14" s="44"/>
      <c r="G14" s="44"/>
      <c r="H14" s="44"/>
      <c r="I14" s="79"/>
      <c r="J14" s="79"/>
      <c r="K14" s="44"/>
      <c r="L14" s="44"/>
      <c r="M14" s="44"/>
      <c r="N14" s="44"/>
      <c r="O14" s="80"/>
      <c r="P14" s="80"/>
      <c r="Q14" s="80"/>
      <c r="R14" s="44"/>
      <c r="S14" s="44"/>
    </row>
    <row r="15" spans="1:19" s="47" customFormat="1" ht="21.6" customHeight="1">
      <c r="A15" s="63" t="s">
        <v>111</v>
      </c>
      <c r="B15" s="6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spans="1:19" s="47" customFormat="1" ht="21.6" customHeight="1">
      <c r="A16" s="64" t="s">
        <v>176</v>
      </c>
      <c r="B16" s="43"/>
      <c r="C16" s="44"/>
      <c r="D16" s="44"/>
      <c r="E16" s="44">
        <v>0</v>
      </c>
      <c r="F16" s="44"/>
      <c r="G16" s="44">
        <v>0</v>
      </c>
      <c r="H16" s="44"/>
      <c r="I16" s="44">
        <v>0</v>
      </c>
      <c r="J16" s="44"/>
      <c r="K16" s="44">
        <v>0</v>
      </c>
      <c r="L16" s="44"/>
      <c r="M16" s="44">
        <v>14746504</v>
      </c>
      <c r="N16" s="44"/>
      <c r="O16" s="44">
        <f>SUM(E16:M16)</f>
        <v>14746504</v>
      </c>
      <c r="P16" s="44"/>
      <c r="Q16" s="44">
        <v>-483227</v>
      </c>
      <c r="R16" s="44"/>
      <c r="S16" s="44">
        <f>O16+Q16</f>
        <v>14263277</v>
      </c>
    </row>
    <row r="17" spans="1:19" s="47" customFormat="1" ht="21.6" customHeight="1">
      <c r="A17" s="160" t="s">
        <v>113</v>
      </c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s="47" customFormat="1" ht="21.6" customHeight="1">
      <c r="A18" s="160"/>
      <c r="B18" s="160" t="s">
        <v>114</v>
      </c>
      <c r="C18" s="44"/>
      <c r="D18" s="44"/>
      <c r="E18" s="46">
        <v>0</v>
      </c>
      <c r="F18" s="44"/>
      <c r="G18" s="46">
        <v>0</v>
      </c>
      <c r="H18" s="44"/>
      <c r="I18" s="46">
        <v>0</v>
      </c>
      <c r="J18" s="44"/>
      <c r="K18" s="46">
        <v>0</v>
      </c>
      <c r="L18" s="44"/>
      <c r="M18" s="81">
        <v>0</v>
      </c>
      <c r="N18" s="82"/>
      <c r="O18" s="46">
        <f>SUM(E18:N18)</f>
        <v>0</v>
      </c>
      <c r="P18" s="44"/>
      <c r="Q18" s="157">
        <v>1500000</v>
      </c>
      <c r="R18" s="82"/>
      <c r="S18" s="46">
        <f>SUM(O18:R18)</f>
        <v>1500000</v>
      </c>
    </row>
    <row r="19" spans="1:19" s="47" customFormat="1" ht="6" customHeight="1">
      <c r="A19" s="53"/>
      <c r="B19" s="72"/>
      <c r="C19" s="44"/>
      <c r="D19" s="44"/>
      <c r="E19" s="44"/>
      <c r="F19" s="44"/>
      <c r="G19" s="44"/>
      <c r="H19" s="44"/>
      <c r="I19" s="79"/>
      <c r="J19" s="79"/>
      <c r="K19" s="44"/>
      <c r="L19" s="44"/>
      <c r="M19" s="44"/>
      <c r="N19" s="44"/>
      <c r="O19" s="80"/>
      <c r="P19" s="80"/>
      <c r="Q19" s="158"/>
      <c r="R19" s="44"/>
      <c r="S19" s="44"/>
    </row>
    <row r="20" spans="1:19" s="47" customFormat="1" ht="21.6" customHeight="1" thickBot="1">
      <c r="A20" s="45" t="s">
        <v>115</v>
      </c>
      <c r="B20" s="43"/>
      <c r="C20" s="44"/>
      <c r="D20" s="44"/>
      <c r="E20" s="69">
        <f>SUM(E13:E19)</f>
        <v>940000000</v>
      </c>
      <c r="F20" s="44"/>
      <c r="G20" s="69">
        <f>SUM(G13:G19)</f>
        <v>227888500</v>
      </c>
      <c r="H20" s="44"/>
      <c r="I20" s="69">
        <f>SUM(I13:I19)</f>
        <v>-71756742</v>
      </c>
      <c r="J20" s="44"/>
      <c r="K20" s="69">
        <f>SUM(K13:K19)</f>
        <v>25300000</v>
      </c>
      <c r="L20" s="44"/>
      <c r="M20" s="69">
        <f>SUM(M13:M19)</f>
        <v>-525307984</v>
      </c>
      <c r="N20" s="44"/>
      <c r="O20" s="69">
        <f>SUM(O13:O19)</f>
        <v>596123774</v>
      </c>
      <c r="P20" s="44"/>
      <c r="Q20" s="69">
        <f>SUM(Q13:Q19)</f>
        <v>1016773</v>
      </c>
      <c r="R20" s="44"/>
      <c r="S20" s="69">
        <f>SUM(S13:S19)</f>
        <v>597140547</v>
      </c>
    </row>
    <row r="21" spans="1:19" s="47" customFormat="1" ht="15.75" customHeight="1" thickTop="1">
      <c r="A21" s="45"/>
      <c r="B21" s="43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19" s="47" customFormat="1" ht="21.6" customHeight="1">
      <c r="A22" s="45" t="s">
        <v>116</v>
      </c>
      <c r="B22" s="64"/>
      <c r="C22" s="44"/>
      <c r="D22" s="44"/>
      <c r="E22" s="108">
        <v>940000000</v>
      </c>
      <c r="F22" s="44"/>
      <c r="G22" s="108">
        <v>227888500</v>
      </c>
      <c r="H22" s="44"/>
      <c r="I22" s="108">
        <v>-71756742</v>
      </c>
      <c r="J22" s="44"/>
      <c r="K22" s="108">
        <v>25300000</v>
      </c>
      <c r="L22" s="44"/>
      <c r="M22" s="108">
        <v>-525307984</v>
      </c>
      <c r="N22" s="44"/>
      <c r="O22" s="108">
        <f>O20</f>
        <v>596123774</v>
      </c>
      <c r="P22" s="203"/>
      <c r="Q22" s="108">
        <v>1016773</v>
      </c>
      <c r="R22" s="44"/>
      <c r="S22" s="108">
        <f>O22+Q22</f>
        <v>597140547</v>
      </c>
    </row>
    <row r="23" spans="1:19" s="47" customFormat="1" ht="6" customHeight="1">
      <c r="A23" s="53"/>
      <c r="B23" s="72"/>
      <c r="C23" s="44"/>
      <c r="D23" s="44"/>
      <c r="E23" s="108"/>
      <c r="F23" s="44"/>
      <c r="G23" s="108"/>
      <c r="H23" s="44"/>
      <c r="I23" s="111"/>
      <c r="J23" s="79"/>
      <c r="K23" s="108"/>
      <c r="L23" s="44"/>
      <c r="M23" s="108"/>
      <c r="N23" s="44"/>
      <c r="O23" s="112"/>
      <c r="P23" s="204"/>
      <c r="Q23" s="112"/>
      <c r="R23" s="44"/>
      <c r="S23" s="108"/>
    </row>
    <row r="24" spans="1:19" s="47" customFormat="1" ht="21.6" customHeight="1">
      <c r="A24" s="63" t="s">
        <v>111</v>
      </c>
      <c r="B24" s="64"/>
      <c r="C24" s="44"/>
      <c r="D24" s="44"/>
      <c r="E24" s="108"/>
      <c r="F24" s="44"/>
      <c r="G24" s="108"/>
      <c r="H24" s="44"/>
      <c r="I24" s="108"/>
      <c r="J24" s="44"/>
      <c r="K24" s="108"/>
      <c r="L24" s="44"/>
      <c r="M24" s="108"/>
      <c r="N24" s="44"/>
      <c r="O24" s="163"/>
      <c r="P24" s="203"/>
      <c r="Q24" s="108"/>
      <c r="R24" s="44"/>
      <c r="S24" s="108"/>
    </row>
    <row r="25" spans="1:19" s="47" customFormat="1" ht="21.6" customHeight="1">
      <c r="A25" s="64" t="s">
        <v>112</v>
      </c>
      <c r="B25" s="43"/>
      <c r="C25" s="44"/>
      <c r="D25" s="44"/>
      <c r="E25" s="108">
        <v>0</v>
      </c>
      <c r="F25" s="44"/>
      <c r="G25" s="108">
        <v>0</v>
      </c>
      <c r="H25" s="44"/>
      <c r="I25" s="108">
        <v>0</v>
      </c>
      <c r="J25" s="44"/>
      <c r="K25" s="108">
        <v>0</v>
      </c>
      <c r="L25" s="44"/>
      <c r="M25" s="159">
        <f>'10'!E40</f>
        <v>-114197254</v>
      </c>
      <c r="N25" s="82"/>
      <c r="O25" s="163">
        <f>SUM(E25:N25)</f>
        <v>-114197254</v>
      </c>
      <c r="P25" s="203"/>
      <c r="Q25" s="108">
        <f>'10'!E41</f>
        <v>-1404658</v>
      </c>
      <c r="R25" s="82"/>
      <c r="S25" s="108">
        <f>O25+Q25</f>
        <v>-115601912</v>
      </c>
    </row>
    <row r="26" spans="1:19" s="47" customFormat="1" ht="21.6" customHeight="1">
      <c r="A26" s="160" t="s">
        <v>113</v>
      </c>
      <c r="B26" s="43"/>
      <c r="C26" s="44"/>
      <c r="D26" s="44"/>
      <c r="E26" s="108"/>
      <c r="F26" s="44"/>
      <c r="G26" s="108"/>
      <c r="H26" s="44"/>
      <c r="I26" s="108"/>
      <c r="J26" s="44"/>
      <c r="K26" s="108"/>
      <c r="L26" s="44"/>
      <c r="M26" s="159"/>
      <c r="N26" s="82"/>
      <c r="O26" s="108"/>
      <c r="P26" s="203"/>
      <c r="Q26" s="108"/>
      <c r="R26" s="82"/>
      <c r="S26" s="108"/>
    </row>
    <row r="27" spans="1:19" s="47" customFormat="1" ht="21.6" customHeight="1">
      <c r="A27" s="160"/>
      <c r="B27" s="160" t="s">
        <v>114</v>
      </c>
      <c r="C27" s="169"/>
      <c r="D27" s="44"/>
      <c r="E27" s="161">
        <v>0</v>
      </c>
      <c r="F27" s="44"/>
      <c r="G27" s="161">
        <v>0</v>
      </c>
      <c r="H27" s="44"/>
      <c r="I27" s="161">
        <v>0</v>
      </c>
      <c r="J27" s="44"/>
      <c r="K27" s="161">
        <v>0</v>
      </c>
      <c r="L27" s="44"/>
      <c r="M27" s="162">
        <v>0</v>
      </c>
      <c r="N27" s="82"/>
      <c r="O27" s="164">
        <f>SUM(E27:N27)</f>
        <v>0</v>
      </c>
      <c r="P27" s="203"/>
      <c r="Q27" s="161">
        <v>2100000</v>
      </c>
      <c r="R27" s="82"/>
      <c r="S27" s="161">
        <f>O27+Q27</f>
        <v>2100000</v>
      </c>
    </row>
    <row r="28" spans="1:19" s="47" customFormat="1" ht="6" customHeight="1">
      <c r="A28" s="53"/>
      <c r="B28" s="72"/>
      <c r="C28" s="44"/>
      <c r="D28" s="44"/>
      <c r="E28" s="108"/>
      <c r="F28" s="44"/>
      <c r="G28" s="108"/>
      <c r="H28" s="44"/>
      <c r="I28" s="111"/>
      <c r="J28" s="79"/>
      <c r="K28" s="108"/>
      <c r="L28" s="44"/>
      <c r="M28" s="108"/>
      <c r="N28" s="44"/>
      <c r="O28" s="112"/>
      <c r="P28" s="204"/>
      <c r="Q28" s="112"/>
      <c r="R28" s="44"/>
      <c r="S28" s="108"/>
    </row>
    <row r="29" spans="1:19" s="47" customFormat="1" ht="21.6" customHeight="1" thickBot="1">
      <c r="A29" s="45" t="s">
        <v>117</v>
      </c>
      <c r="B29" s="43"/>
      <c r="C29" s="44"/>
      <c r="D29" s="44"/>
      <c r="E29" s="110">
        <f>SUM(E22:E28)</f>
        <v>940000000</v>
      </c>
      <c r="F29" s="44"/>
      <c r="G29" s="110">
        <f>SUM(G22:G28)</f>
        <v>227888500</v>
      </c>
      <c r="H29" s="44"/>
      <c r="I29" s="110">
        <f>SUM(I22:I28)</f>
        <v>-71756742</v>
      </c>
      <c r="J29" s="44"/>
      <c r="K29" s="110">
        <f>SUM(K22:K28)</f>
        <v>25300000</v>
      </c>
      <c r="L29" s="44"/>
      <c r="M29" s="110">
        <f>SUM(M22:M28)</f>
        <v>-639505238</v>
      </c>
      <c r="N29" s="44"/>
      <c r="O29" s="110">
        <f>SUM(O22:O28)</f>
        <v>481926520</v>
      </c>
      <c r="P29" s="203"/>
      <c r="Q29" s="110">
        <f>SUM(Q22:Q28)</f>
        <v>1712115</v>
      </c>
      <c r="R29" s="44"/>
      <c r="S29" s="110">
        <f>SUM(S22:S28)</f>
        <v>483638635</v>
      </c>
    </row>
    <row r="30" spans="1:19" s="47" customFormat="1" ht="19.5" customHeight="1" thickTop="1">
      <c r="A30" s="45"/>
      <c r="B30" s="43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spans="1:19" ht="21.95" customHeight="1">
      <c r="A31" s="217" t="str">
        <f>'10'!A54:K54</f>
        <v>หมายเหตุประกอบงบการเงินเป็นส่วนหนึ่งของงบการเงินรวมและงบการเงินเฉพาะกิจการนี้</v>
      </c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</row>
  </sheetData>
  <mergeCells count="6">
    <mergeCell ref="A3:S3"/>
    <mergeCell ref="E5:S5"/>
    <mergeCell ref="E6:O6"/>
    <mergeCell ref="K7:M7"/>
    <mergeCell ref="A31:S31"/>
    <mergeCell ref="E7:I7"/>
  </mergeCells>
  <pageMargins left="0.3" right="0.3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M29"/>
  <sheetViews>
    <sheetView topLeftCell="A24" zoomScale="115" zoomScaleNormal="115" zoomScaleSheetLayoutView="100" workbookViewId="0">
      <selection activeCell="B37" sqref="B37"/>
    </sheetView>
  </sheetViews>
  <sheetFormatPr defaultColWidth="9.140625" defaultRowHeight="21.6" customHeight="1"/>
  <cols>
    <col min="1" max="1" width="1.7109375" style="48" customWidth="1"/>
    <col min="2" max="2" width="43.85546875" style="48" customWidth="1"/>
    <col min="3" max="3" width="8" style="49" customWidth="1"/>
    <col min="4" max="4" width="1.42578125" style="49" customWidth="1"/>
    <col min="5" max="5" width="16" style="49" bestFit="1" customWidth="1"/>
    <col min="6" max="6" width="1.42578125" style="49" customWidth="1"/>
    <col min="7" max="7" width="14.7109375" style="50" customWidth="1"/>
    <col min="8" max="8" width="1.42578125" style="50" customWidth="1"/>
    <col min="9" max="9" width="15.7109375" style="51" customWidth="1"/>
    <col min="10" max="10" width="1.42578125" style="49" customWidth="1"/>
    <col min="11" max="11" width="14.7109375" style="49" customWidth="1"/>
    <col min="12" max="12" width="1.42578125" style="49" customWidth="1"/>
    <col min="13" max="13" width="14.7109375" style="49" customWidth="1"/>
    <col min="14" max="14" width="9.140625" style="48"/>
    <col min="15" max="15" width="10.85546875" style="48" bestFit="1" customWidth="1"/>
    <col min="16" max="16" width="9.140625" style="48"/>
    <col min="17" max="17" width="10.85546875" style="48" bestFit="1" customWidth="1"/>
    <col min="18" max="18" width="9.140625" style="48"/>
    <col min="19" max="19" width="9.85546875" style="48" bestFit="1" customWidth="1"/>
    <col min="20" max="20" width="9.140625" style="48"/>
    <col min="21" max="21" width="12.140625" style="48" bestFit="1" customWidth="1"/>
    <col min="22" max="22" width="9.140625" style="48"/>
    <col min="23" max="23" width="11.140625" style="48" bestFit="1" customWidth="1"/>
    <col min="24" max="16384" width="9.140625" style="48"/>
  </cols>
  <sheetData>
    <row r="1" spans="1:13" ht="21.6" customHeight="1">
      <c r="A1" s="47" t="s">
        <v>0</v>
      </c>
      <c r="K1" s="52"/>
    </row>
    <row r="2" spans="1:13" ht="21.6" customHeight="1">
      <c r="A2" s="53" t="s">
        <v>89</v>
      </c>
      <c r="B2" s="53"/>
      <c r="C2" s="54"/>
      <c r="D2" s="54"/>
      <c r="E2" s="54"/>
      <c r="F2" s="54"/>
      <c r="G2" s="54"/>
      <c r="H2" s="54"/>
      <c r="I2" s="55"/>
      <c r="J2" s="55"/>
      <c r="K2" s="56"/>
    </row>
    <row r="3" spans="1:13" ht="21.6" customHeight="1">
      <c r="A3" s="201" t="str">
        <f>'11'!A3:S3</f>
        <v>สำหรับปีสิ้นสุดวันที่ 31 ธันวาคม พ.ศ. 2566</v>
      </c>
      <c r="B3" s="201"/>
      <c r="C3" s="57"/>
      <c r="D3" s="57"/>
      <c r="E3" s="57"/>
      <c r="F3" s="57"/>
      <c r="G3" s="57"/>
      <c r="H3" s="57"/>
      <c r="I3" s="58"/>
      <c r="J3" s="58"/>
      <c r="K3" s="59"/>
      <c r="L3" s="60"/>
      <c r="M3" s="60"/>
    </row>
    <row r="4" spans="1:13" ht="21.6" customHeight="1">
      <c r="A4" s="53"/>
      <c r="B4" s="53"/>
      <c r="C4" s="54"/>
      <c r="D4" s="54"/>
      <c r="E4" s="54"/>
      <c r="F4" s="54"/>
      <c r="G4" s="54"/>
      <c r="H4" s="54"/>
      <c r="I4" s="55"/>
      <c r="J4" s="55"/>
      <c r="K4" s="61"/>
    </row>
    <row r="5" spans="1:13" ht="21.6" customHeight="1">
      <c r="A5" s="53"/>
      <c r="B5" s="53"/>
      <c r="C5" s="53"/>
      <c r="D5" s="53"/>
      <c r="E5" s="214" t="s">
        <v>4</v>
      </c>
      <c r="F5" s="214"/>
      <c r="G5" s="214"/>
      <c r="H5" s="214"/>
      <c r="I5" s="214"/>
      <c r="J5" s="214"/>
      <c r="K5" s="214"/>
      <c r="L5" s="214"/>
      <c r="M5" s="214"/>
    </row>
    <row r="6" spans="1:13" ht="21.6" customHeight="1">
      <c r="A6" s="53"/>
      <c r="B6" s="53"/>
      <c r="C6" s="53"/>
      <c r="D6" s="53"/>
      <c r="E6" s="219" t="s">
        <v>91</v>
      </c>
      <c r="F6" s="219"/>
      <c r="G6" s="219"/>
      <c r="H6" s="62"/>
      <c r="I6" s="216" t="s">
        <v>60</v>
      </c>
      <c r="J6" s="216"/>
      <c r="K6" s="216"/>
      <c r="L6" s="62"/>
      <c r="M6" s="62"/>
    </row>
    <row r="7" spans="1:13" ht="21.6" customHeight="1">
      <c r="A7" s="53"/>
      <c r="B7" s="53"/>
      <c r="C7" s="62"/>
      <c r="D7" s="62"/>
      <c r="E7" s="62"/>
      <c r="F7" s="62"/>
      <c r="G7" s="62"/>
      <c r="H7" s="62"/>
      <c r="I7" s="62" t="s">
        <v>93</v>
      </c>
      <c r="J7" s="62"/>
      <c r="K7" s="62"/>
      <c r="L7" s="62"/>
      <c r="M7" s="62"/>
    </row>
    <row r="8" spans="1:13" ht="21.6" customHeight="1">
      <c r="A8" s="53"/>
      <c r="B8" s="53"/>
      <c r="C8" s="62"/>
      <c r="D8" s="62"/>
      <c r="E8" s="62" t="s">
        <v>96</v>
      </c>
      <c r="F8" s="62"/>
      <c r="G8" s="62" t="s">
        <v>97</v>
      </c>
      <c r="H8" s="62"/>
      <c r="I8" s="62" t="s">
        <v>99</v>
      </c>
      <c r="J8" s="62"/>
      <c r="K8" s="62" t="s">
        <v>100</v>
      </c>
      <c r="L8" s="62"/>
      <c r="M8" s="62" t="s">
        <v>103</v>
      </c>
    </row>
    <row r="9" spans="1:13" ht="21.6" customHeight="1">
      <c r="A9" s="53"/>
      <c r="B9" s="53"/>
      <c r="C9" s="62"/>
      <c r="D9" s="62"/>
      <c r="E9" s="62" t="s">
        <v>104</v>
      </c>
      <c r="F9" s="62"/>
      <c r="G9" s="62" t="s">
        <v>105</v>
      </c>
      <c r="H9" s="62"/>
      <c r="I9" s="62" t="s">
        <v>106</v>
      </c>
      <c r="J9" s="62"/>
      <c r="K9" s="78" t="s">
        <v>107</v>
      </c>
      <c r="L9" s="62"/>
      <c r="M9" s="62" t="s">
        <v>50</v>
      </c>
    </row>
    <row r="10" spans="1:13" ht="21.6" customHeight="1">
      <c r="A10" s="53"/>
      <c r="B10" s="53"/>
      <c r="C10" s="62"/>
      <c r="D10" s="62"/>
      <c r="E10" s="118" t="s">
        <v>8</v>
      </c>
      <c r="F10" s="62"/>
      <c r="G10" s="118" t="s">
        <v>8</v>
      </c>
      <c r="H10" s="62"/>
      <c r="I10" s="118" t="s">
        <v>8</v>
      </c>
      <c r="J10" s="62"/>
      <c r="K10" s="118" t="s">
        <v>8</v>
      </c>
      <c r="L10" s="62"/>
      <c r="M10" s="118" t="s">
        <v>8</v>
      </c>
    </row>
    <row r="11" spans="1:13" ht="8.1" customHeight="1">
      <c r="A11" s="53"/>
      <c r="B11" s="53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21.6" customHeight="1">
      <c r="A12" s="45" t="s">
        <v>110</v>
      </c>
      <c r="B12" s="43"/>
      <c r="C12" s="44"/>
      <c r="D12" s="44"/>
      <c r="E12" s="44">
        <v>940000000</v>
      </c>
      <c r="F12" s="44"/>
      <c r="G12" s="44">
        <v>227888500</v>
      </c>
      <c r="H12" s="44"/>
      <c r="I12" s="44">
        <v>25300000</v>
      </c>
      <c r="J12" s="44"/>
      <c r="K12" s="44">
        <v>-416910568</v>
      </c>
      <c r="L12" s="44"/>
      <c r="M12" s="44">
        <f>SUM(E12:K12)</f>
        <v>776277932</v>
      </c>
    </row>
    <row r="13" spans="1:13" ht="8.1" customHeight="1">
      <c r="A13" s="45"/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21.6" customHeight="1">
      <c r="A14" s="63" t="s">
        <v>118</v>
      </c>
      <c r="B14" s="64"/>
      <c r="C14" s="65"/>
      <c r="D14" s="65"/>
      <c r="E14" s="65"/>
      <c r="F14" s="65"/>
      <c r="G14" s="65"/>
      <c r="H14" s="65"/>
      <c r="I14" s="66"/>
      <c r="J14" s="65"/>
      <c r="K14" s="65"/>
      <c r="L14" s="65"/>
      <c r="M14" s="44"/>
    </row>
    <row r="15" spans="1:13" ht="21.6" customHeight="1">
      <c r="A15" s="64" t="s">
        <v>112</v>
      </c>
      <c r="B15" s="43"/>
      <c r="C15" s="65"/>
      <c r="D15" s="65"/>
      <c r="E15" s="67">
        <v>0</v>
      </c>
      <c r="F15" s="65"/>
      <c r="G15" s="67">
        <v>0</v>
      </c>
      <c r="H15" s="65"/>
      <c r="I15" s="67">
        <v>0</v>
      </c>
      <c r="J15" s="65"/>
      <c r="K15" s="46">
        <v>-7301223</v>
      </c>
      <c r="L15" s="65"/>
      <c r="M15" s="46">
        <f>SUM(E15:L15)</f>
        <v>-7301223</v>
      </c>
    </row>
    <row r="16" spans="1:13" ht="8.1" customHeight="1">
      <c r="A16" s="64"/>
      <c r="B16" s="43"/>
      <c r="C16" s="65"/>
      <c r="D16" s="65"/>
      <c r="E16" s="65"/>
      <c r="F16" s="65"/>
      <c r="G16" s="68"/>
      <c r="H16" s="65"/>
      <c r="I16" s="68"/>
      <c r="J16" s="65"/>
      <c r="K16" s="44"/>
      <c r="L16" s="65"/>
      <c r="M16" s="44"/>
    </row>
    <row r="17" spans="1:13" ht="21.6" customHeight="1" thickBot="1">
      <c r="A17" s="45" t="s">
        <v>115</v>
      </c>
      <c r="B17" s="43"/>
      <c r="C17" s="44"/>
      <c r="D17" s="44"/>
      <c r="E17" s="69">
        <f>SUM(E12:E16)</f>
        <v>940000000</v>
      </c>
      <c r="F17" s="44"/>
      <c r="G17" s="69">
        <f>SUM(G12:G16)</f>
        <v>227888500</v>
      </c>
      <c r="H17" s="44"/>
      <c r="I17" s="69">
        <f>SUM(I12:I16)</f>
        <v>25300000</v>
      </c>
      <c r="J17" s="44"/>
      <c r="K17" s="69">
        <f>SUM(K12:K16)</f>
        <v>-424211791</v>
      </c>
      <c r="L17" s="44"/>
      <c r="M17" s="69">
        <f>SUM(E17:K17)</f>
        <v>768976709</v>
      </c>
    </row>
    <row r="18" spans="1:13" ht="21.6" customHeight="1" thickTop="1">
      <c r="A18" s="45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ht="21.6" customHeight="1">
      <c r="A19" s="45" t="s">
        <v>116</v>
      </c>
      <c r="B19" s="43"/>
      <c r="C19" s="44"/>
      <c r="D19" s="44"/>
      <c r="E19" s="108">
        <v>940000000</v>
      </c>
      <c r="F19" s="44"/>
      <c r="G19" s="108">
        <v>227888500</v>
      </c>
      <c r="H19" s="44"/>
      <c r="I19" s="108">
        <v>25300000</v>
      </c>
      <c r="J19" s="44"/>
      <c r="K19" s="108">
        <v>-424211791</v>
      </c>
      <c r="L19" s="44"/>
      <c r="M19" s="108">
        <f>SUM(E19:K19)</f>
        <v>768976709</v>
      </c>
    </row>
    <row r="20" spans="1:13" ht="8.1" customHeight="1">
      <c r="A20" s="45"/>
      <c r="B20" s="43"/>
      <c r="C20" s="44"/>
      <c r="D20" s="44"/>
      <c r="E20" s="108"/>
      <c r="F20" s="44"/>
      <c r="G20" s="108"/>
      <c r="H20" s="44"/>
      <c r="I20" s="108"/>
      <c r="J20" s="44"/>
      <c r="K20" s="108"/>
      <c r="L20" s="44"/>
      <c r="M20" s="108"/>
    </row>
    <row r="21" spans="1:13" ht="21.6" customHeight="1">
      <c r="A21" s="63" t="s">
        <v>118</v>
      </c>
      <c r="B21" s="64"/>
      <c r="C21" s="65"/>
      <c r="D21" s="65"/>
      <c r="E21" s="113"/>
      <c r="F21" s="65"/>
      <c r="G21" s="113"/>
      <c r="H21" s="65"/>
      <c r="I21" s="116"/>
      <c r="J21" s="65"/>
      <c r="K21" s="113"/>
      <c r="L21" s="65"/>
      <c r="M21" s="108"/>
    </row>
    <row r="22" spans="1:13" ht="21.6" customHeight="1">
      <c r="A22" s="64" t="s">
        <v>112</v>
      </c>
      <c r="B22" s="43"/>
      <c r="C22" s="65"/>
      <c r="D22" s="65"/>
      <c r="E22" s="114">
        <v>0</v>
      </c>
      <c r="F22" s="65"/>
      <c r="G22" s="114">
        <v>0</v>
      </c>
      <c r="H22" s="65"/>
      <c r="I22" s="114">
        <v>0</v>
      </c>
      <c r="J22" s="65"/>
      <c r="K22" s="109">
        <f>'10'!I40</f>
        <v>-79412892</v>
      </c>
      <c r="L22" s="65"/>
      <c r="M22" s="109">
        <f>SUM(E22:L22)</f>
        <v>-79412892</v>
      </c>
    </row>
    <row r="23" spans="1:13" ht="8.1" customHeight="1">
      <c r="A23" s="64"/>
      <c r="B23" s="43"/>
      <c r="C23" s="65"/>
      <c r="D23" s="65"/>
      <c r="E23" s="113"/>
      <c r="F23" s="65"/>
      <c r="G23" s="115"/>
      <c r="H23" s="65"/>
      <c r="I23" s="115"/>
      <c r="J23" s="65"/>
      <c r="K23" s="108"/>
      <c r="L23" s="65"/>
      <c r="M23" s="108"/>
    </row>
    <row r="24" spans="1:13" ht="21.6" customHeight="1" thickBot="1">
      <c r="A24" s="45" t="s">
        <v>117</v>
      </c>
      <c r="B24" s="43"/>
      <c r="C24" s="44"/>
      <c r="D24" s="44"/>
      <c r="E24" s="110">
        <f>SUM(E19:E23)</f>
        <v>940000000</v>
      </c>
      <c r="F24" s="44"/>
      <c r="G24" s="110">
        <f>SUM(G19:G23)</f>
        <v>227888500</v>
      </c>
      <c r="H24" s="44"/>
      <c r="I24" s="110">
        <f>SUM(I19:I23)</f>
        <v>25300000</v>
      </c>
      <c r="J24" s="44"/>
      <c r="K24" s="110">
        <f>SUM(K19:K23)</f>
        <v>-503624683</v>
      </c>
      <c r="L24" s="44"/>
      <c r="M24" s="110">
        <f>SUM(E24:K24)</f>
        <v>689563817</v>
      </c>
    </row>
    <row r="25" spans="1:13" ht="21.6" customHeight="1" thickTop="1">
      <c r="A25" s="45"/>
      <c r="B25" s="43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21.6" customHeight="1">
      <c r="A26" s="45"/>
      <c r="B26" s="43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ht="18.75" customHeight="1">
      <c r="A27" s="45"/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2.75" customHeight="1">
      <c r="A28" s="45"/>
      <c r="B28" s="4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21.95" customHeight="1">
      <c r="A29" s="70" t="str">
        <f>'11'!A31:S31</f>
        <v>หมายเหตุประกอบงบการเงินเป็นส่วนหนึ่งของงบการเงินรวมและงบการเงินเฉพาะกิจการนี้</v>
      </c>
      <c r="B29" s="70"/>
      <c r="C29" s="60"/>
      <c r="D29" s="60"/>
      <c r="E29" s="60"/>
      <c r="F29" s="60"/>
      <c r="G29" s="58"/>
      <c r="H29" s="58"/>
      <c r="I29" s="71"/>
      <c r="J29" s="60"/>
      <c r="K29" s="60"/>
      <c r="L29" s="60"/>
      <c r="M29" s="60"/>
    </row>
  </sheetData>
  <mergeCells count="3">
    <mergeCell ref="E5:M5"/>
    <mergeCell ref="I6:K6"/>
    <mergeCell ref="E6:G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92"/>
  <sheetViews>
    <sheetView topLeftCell="A80" zoomScaleNormal="100" zoomScaleSheetLayoutView="100" workbookViewId="0">
      <selection activeCell="G98" sqref="G98"/>
    </sheetView>
  </sheetViews>
  <sheetFormatPr defaultColWidth="9.140625" defaultRowHeight="20.85" customHeight="1"/>
  <cols>
    <col min="1" max="5" width="1.7109375" style="27" customWidth="1"/>
    <col min="6" max="6" width="2.5703125" style="27" customWidth="1"/>
    <col min="7" max="7" width="31.42578125" style="27" customWidth="1"/>
    <col min="8" max="8" width="7.7109375" style="191" customWidth="1"/>
    <col min="9" max="9" width="0.7109375" style="27" customWidth="1"/>
    <col min="10" max="10" width="12.28515625" style="27" customWidth="1"/>
    <col min="11" max="11" width="0.7109375" style="27" customWidth="1"/>
    <col min="12" max="12" width="12.7109375" style="27" customWidth="1"/>
    <col min="13" max="13" width="0.7109375" style="27" customWidth="1"/>
    <col min="14" max="14" width="12.28515625" style="27" customWidth="1"/>
    <col min="15" max="15" width="0.7109375" style="27" customWidth="1"/>
    <col min="16" max="16" width="12.7109375" style="27" customWidth="1"/>
    <col min="17" max="16384" width="9.140625" style="27"/>
  </cols>
  <sheetData>
    <row r="1" spans="1:16" ht="20.85" customHeight="1">
      <c r="A1" s="220" t="str">
        <f>'12'!A1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6" ht="20.85" customHeight="1">
      <c r="A2" s="220" t="s">
        <v>119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20.85" customHeight="1">
      <c r="A3" s="221" t="str">
        <f>'12'!A3</f>
        <v>สำหรับปีสิ้นสุดวันที่ 31 ธันวาคม พ.ศ. 2566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 ht="20.100000000000001" customHeight="1">
      <c r="A4" s="43"/>
      <c r="B4" s="43"/>
      <c r="C4" s="43"/>
      <c r="D4" s="43"/>
      <c r="E4" s="43"/>
      <c r="F4" s="43"/>
      <c r="G4" s="43"/>
      <c r="H4" s="195"/>
      <c r="I4" s="43"/>
      <c r="J4" s="44"/>
      <c r="K4" s="44"/>
      <c r="L4" s="44"/>
      <c r="M4" s="44"/>
      <c r="N4" s="44"/>
      <c r="O4" s="44"/>
      <c r="P4" s="44"/>
    </row>
    <row r="5" spans="1:16" ht="20.100000000000001" customHeight="1">
      <c r="A5" s="43"/>
      <c r="B5" s="43"/>
      <c r="C5" s="43"/>
      <c r="D5" s="43"/>
      <c r="E5" s="43"/>
      <c r="F5" s="43"/>
      <c r="G5" s="43"/>
      <c r="H5" s="181"/>
      <c r="I5" s="16"/>
      <c r="J5" s="211" t="s">
        <v>3</v>
      </c>
      <c r="K5" s="211"/>
      <c r="L5" s="211" t="s">
        <v>3</v>
      </c>
      <c r="M5" s="17"/>
      <c r="N5" s="211" t="s">
        <v>4</v>
      </c>
      <c r="O5" s="211"/>
      <c r="P5" s="211" t="s">
        <v>4</v>
      </c>
    </row>
    <row r="6" spans="1:16" ht="20.100000000000001" customHeight="1">
      <c r="A6" s="43"/>
      <c r="B6" s="43"/>
      <c r="C6" s="43"/>
      <c r="D6" s="43"/>
      <c r="E6" s="43"/>
      <c r="F6" s="43"/>
      <c r="G6" s="43"/>
      <c r="H6" s="182"/>
      <c r="I6" s="18"/>
      <c r="J6" s="20" t="s">
        <v>5</v>
      </c>
      <c r="K6" s="19"/>
      <c r="L6" s="20" t="s">
        <v>6</v>
      </c>
      <c r="M6" s="19"/>
      <c r="N6" s="20" t="s">
        <v>5</v>
      </c>
      <c r="O6" s="19"/>
      <c r="P6" s="20" t="s">
        <v>6</v>
      </c>
    </row>
    <row r="7" spans="1:16" ht="20.100000000000001" customHeight="1">
      <c r="A7" s="43"/>
      <c r="B7" s="43"/>
      <c r="C7" s="43"/>
      <c r="D7" s="43"/>
      <c r="E7" s="43"/>
      <c r="F7" s="43"/>
      <c r="G7" s="43"/>
      <c r="H7" s="183" t="s">
        <v>7</v>
      </c>
      <c r="I7" s="18"/>
      <c r="J7" s="117" t="s">
        <v>8</v>
      </c>
      <c r="K7" s="19"/>
      <c r="L7" s="117" t="s">
        <v>8</v>
      </c>
      <c r="M7" s="19"/>
      <c r="N7" s="117" t="s">
        <v>8</v>
      </c>
      <c r="O7" s="19"/>
      <c r="P7" s="117" t="s">
        <v>8</v>
      </c>
    </row>
    <row r="8" spans="1:16" ht="20.100000000000001" customHeight="1">
      <c r="A8" s="45" t="s">
        <v>120</v>
      </c>
      <c r="B8" s="45"/>
      <c r="C8" s="45"/>
      <c r="D8" s="45"/>
      <c r="E8" s="45"/>
      <c r="F8" s="45"/>
      <c r="G8" s="45"/>
      <c r="H8" s="195"/>
      <c r="I8" s="43"/>
      <c r="J8" s="108"/>
      <c r="K8" s="44"/>
      <c r="L8" s="44"/>
      <c r="M8" s="44"/>
      <c r="N8" s="108"/>
      <c r="O8" s="44"/>
      <c r="P8" s="44"/>
    </row>
    <row r="9" spans="1:16" ht="20.100000000000001" customHeight="1">
      <c r="A9" s="43" t="s">
        <v>76</v>
      </c>
      <c r="B9" s="43"/>
      <c r="C9" s="43"/>
      <c r="D9" s="43"/>
      <c r="E9" s="43"/>
      <c r="F9" s="43"/>
      <c r="G9" s="43"/>
      <c r="H9" s="195"/>
      <c r="I9" s="43"/>
      <c r="J9" s="108">
        <f>'10'!E22</f>
        <v>-115232729</v>
      </c>
      <c r="K9" s="44"/>
      <c r="L9" s="44">
        <v>27038126</v>
      </c>
      <c r="M9" s="44"/>
      <c r="N9" s="108">
        <f>'10'!I22</f>
        <v>-79424311</v>
      </c>
      <c r="O9" s="44"/>
      <c r="P9" s="44">
        <v>-5728165</v>
      </c>
    </row>
    <row r="10" spans="1:16" ht="20.100000000000001" customHeight="1">
      <c r="A10" s="43" t="s">
        <v>121</v>
      </c>
      <c r="B10" s="43"/>
      <c r="C10" s="43"/>
      <c r="D10" s="43"/>
      <c r="E10" s="43"/>
      <c r="F10" s="43"/>
      <c r="G10" s="43"/>
      <c r="H10" s="195"/>
      <c r="I10" s="43"/>
      <c r="J10" s="108"/>
      <c r="K10" s="44"/>
      <c r="L10" s="44"/>
      <c r="M10" s="44"/>
      <c r="N10" s="108"/>
      <c r="O10" s="44"/>
      <c r="P10" s="44"/>
    </row>
    <row r="11" spans="1:16" ht="20.100000000000001" customHeight="1">
      <c r="A11" s="43"/>
      <c r="B11" s="43" t="s">
        <v>122</v>
      </c>
      <c r="D11" s="43"/>
      <c r="E11" s="43"/>
      <c r="F11" s="43"/>
      <c r="G11" s="43"/>
      <c r="H11" s="195">
        <v>17</v>
      </c>
      <c r="I11" s="43"/>
      <c r="J11" s="108">
        <v>79498789</v>
      </c>
      <c r="K11" s="44"/>
      <c r="L11" s="44">
        <v>82587666</v>
      </c>
      <c r="M11" s="44"/>
      <c r="N11" s="108">
        <v>45440188</v>
      </c>
      <c r="O11" s="44"/>
      <c r="P11" s="44">
        <v>49494985</v>
      </c>
    </row>
    <row r="12" spans="1:16" ht="20.100000000000001" customHeight="1">
      <c r="A12" s="43"/>
      <c r="B12" s="43" t="s">
        <v>123</v>
      </c>
      <c r="D12" s="43"/>
      <c r="E12" s="43"/>
      <c r="F12" s="43"/>
      <c r="G12" s="43"/>
      <c r="H12" s="195">
        <v>21</v>
      </c>
      <c r="I12" s="43"/>
      <c r="J12" s="108">
        <v>157818</v>
      </c>
      <c r="K12" s="44"/>
      <c r="L12" s="44">
        <v>198718</v>
      </c>
      <c r="M12" s="44"/>
      <c r="N12" s="108">
        <v>66623</v>
      </c>
      <c r="O12" s="44"/>
      <c r="P12" s="44">
        <v>103056</v>
      </c>
    </row>
    <row r="13" spans="1:16" ht="20.100000000000001" customHeight="1">
      <c r="A13" s="43"/>
      <c r="B13" s="43" t="s">
        <v>124</v>
      </c>
      <c r="D13" s="43"/>
      <c r="E13" s="43"/>
      <c r="F13" s="43"/>
      <c r="G13" s="43"/>
      <c r="H13" s="195">
        <v>18</v>
      </c>
      <c r="I13" s="43"/>
      <c r="J13" s="108">
        <v>5905532</v>
      </c>
      <c r="K13" s="44"/>
      <c r="L13" s="44">
        <v>3008475</v>
      </c>
      <c r="M13" s="44"/>
      <c r="N13" s="108">
        <v>2465007</v>
      </c>
      <c r="O13" s="44"/>
      <c r="P13" s="44">
        <v>2538537</v>
      </c>
    </row>
    <row r="14" spans="1:16" ht="20.100000000000001" customHeight="1">
      <c r="A14" s="43"/>
      <c r="B14" s="43" t="s">
        <v>125</v>
      </c>
      <c r="D14" s="43"/>
      <c r="E14" s="43"/>
      <c r="F14" s="43"/>
      <c r="G14" s="43"/>
      <c r="H14" s="195"/>
      <c r="I14" s="43"/>
      <c r="J14" s="108">
        <v>279890</v>
      </c>
      <c r="K14" s="44"/>
      <c r="L14" s="44">
        <v>0</v>
      </c>
      <c r="M14" s="44"/>
      <c r="N14" s="108">
        <v>178956</v>
      </c>
      <c r="O14" s="44"/>
      <c r="P14" s="44">
        <v>0</v>
      </c>
    </row>
    <row r="15" spans="1:16" ht="20.100000000000001" customHeight="1">
      <c r="A15" s="43"/>
      <c r="B15" s="43" t="s">
        <v>169</v>
      </c>
      <c r="D15" s="43"/>
      <c r="E15" s="43"/>
      <c r="F15" s="43"/>
      <c r="G15" s="43"/>
      <c r="H15" s="195"/>
      <c r="I15" s="43"/>
      <c r="J15" s="108"/>
      <c r="K15" s="44"/>
      <c r="L15" s="44"/>
      <c r="M15" s="44"/>
      <c r="N15" s="108"/>
      <c r="O15" s="44"/>
      <c r="P15" s="44"/>
    </row>
    <row r="16" spans="1:16" ht="20.100000000000001" customHeight="1">
      <c r="A16" s="43"/>
      <c r="B16" s="43"/>
      <c r="C16" s="27" t="s">
        <v>147</v>
      </c>
      <c r="D16" s="43"/>
      <c r="E16" s="43"/>
      <c r="F16" s="43"/>
      <c r="G16" s="43"/>
      <c r="H16" s="196">
        <v>34.299999999999997</v>
      </c>
      <c r="I16" s="43"/>
      <c r="J16" s="108">
        <v>0</v>
      </c>
      <c r="K16" s="44"/>
      <c r="L16" s="44" t="s">
        <v>126</v>
      </c>
      <c r="M16" s="44"/>
      <c r="N16" s="108">
        <v>1754474</v>
      </c>
      <c r="O16" s="44"/>
      <c r="P16" s="44">
        <v>1232191</v>
      </c>
    </row>
    <row r="17" spans="1:16" ht="20.100000000000001" customHeight="1">
      <c r="A17" s="43"/>
      <c r="B17" s="43" t="s">
        <v>168</v>
      </c>
      <c r="D17" s="43"/>
      <c r="E17" s="43"/>
      <c r="F17" s="43"/>
      <c r="G17" s="43"/>
      <c r="H17" s="195">
        <v>11</v>
      </c>
      <c r="I17" s="43"/>
      <c r="J17" s="108">
        <v>0</v>
      </c>
      <c r="K17" s="44"/>
      <c r="L17" s="44" t="s">
        <v>126</v>
      </c>
      <c r="M17" s="44"/>
      <c r="N17" s="108">
        <v>323416</v>
      </c>
      <c r="O17" s="44"/>
      <c r="P17" s="44">
        <v>204652</v>
      </c>
    </row>
    <row r="18" spans="1:16" ht="20.100000000000001" customHeight="1">
      <c r="A18" s="43"/>
      <c r="B18" s="43" t="s">
        <v>127</v>
      </c>
      <c r="D18" s="43"/>
      <c r="E18" s="43"/>
      <c r="F18" s="43"/>
      <c r="G18" s="43"/>
      <c r="H18" s="195">
        <v>13</v>
      </c>
      <c r="I18" s="43"/>
      <c r="J18" s="108">
        <v>5126778</v>
      </c>
      <c r="K18" s="44"/>
      <c r="L18" s="44">
        <v>-1701635</v>
      </c>
      <c r="M18" s="44"/>
      <c r="N18" s="108">
        <v>5131220</v>
      </c>
      <c r="O18" s="44"/>
      <c r="P18" s="44">
        <v>-1700056</v>
      </c>
    </row>
    <row r="19" spans="1:16" ht="20.100000000000001" customHeight="1">
      <c r="A19" s="43"/>
      <c r="B19" s="43" t="s">
        <v>128</v>
      </c>
      <c r="D19" s="43"/>
      <c r="E19" s="43"/>
      <c r="F19" s="43"/>
      <c r="G19" s="43"/>
      <c r="H19" s="195"/>
      <c r="I19" s="43"/>
      <c r="J19" s="108">
        <v>-31186</v>
      </c>
      <c r="K19" s="44"/>
      <c r="L19" s="44">
        <v>-169379</v>
      </c>
      <c r="M19" s="44"/>
      <c r="N19" s="108">
        <v>-23723</v>
      </c>
      <c r="O19" s="44"/>
      <c r="P19" s="44">
        <v>-141806</v>
      </c>
    </row>
    <row r="20" spans="1:16" ht="20.100000000000001" customHeight="1">
      <c r="A20" s="43"/>
      <c r="B20" s="43" t="s">
        <v>129</v>
      </c>
      <c r="D20" s="43"/>
      <c r="E20" s="43"/>
      <c r="F20" s="43"/>
      <c r="G20" s="43"/>
      <c r="H20" s="195">
        <v>17</v>
      </c>
      <c r="I20" s="43"/>
      <c r="J20" s="108">
        <v>2</v>
      </c>
      <c r="K20" s="44"/>
      <c r="L20" s="44">
        <v>0</v>
      </c>
      <c r="M20" s="44"/>
      <c r="N20" s="108" t="s">
        <v>126</v>
      </c>
      <c r="O20" s="44"/>
      <c r="P20" s="44">
        <v>0</v>
      </c>
    </row>
    <row r="21" spans="1:16" ht="20.100000000000001" customHeight="1">
      <c r="A21" s="43"/>
      <c r="B21" s="43" t="s">
        <v>130</v>
      </c>
      <c r="D21" s="43"/>
      <c r="E21" s="43"/>
      <c r="F21" s="43"/>
      <c r="G21" s="43"/>
      <c r="H21" s="195">
        <v>28</v>
      </c>
      <c r="I21" s="43"/>
      <c r="J21" s="108">
        <v>-649115</v>
      </c>
      <c r="K21" s="44"/>
      <c r="L21" s="44">
        <v>-917297</v>
      </c>
      <c r="M21" s="44"/>
      <c r="N21" s="108">
        <v>-315788</v>
      </c>
      <c r="O21" s="44"/>
      <c r="P21" s="44">
        <v>-401147</v>
      </c>
    </row>
    <row r="22" spans="1:16" ht="20.100000000000001" customHeight="1">
      <c r="A22" s="43"/>
      <c r="B22" s="43" t="s">
        <v>131</v>
      </c>
      <c r="D22" s="43"/>
      <c r="E22" s="43"/>
      <c r="F22" s="43"/>
      <c r="G22" s="43"/>
      <c r="H22" s="195"/>
      <c r="I22" s="43"/>
      <c r="J22" s="108">
        <v>-4936</v>
      </c>
      <c r="K22" s="44"/>
      <c r="L22" s="44">
        <v>-744</v>
      </c>
      <c r="M22" s="44"/>
      <c r="N22" s="108">
        <v>-4936</v>
      </c>
      <c r="O22" s="44"/>
      <c r="P22" s="44">
        <v>-744</v>
      </c>
    </row>
    <row r="23" spans="1:16" ht="20.100000000000001" customHeight="1">
      <c r="A23" s="43"/>
      <c r="B23" s="43" t="s">
        <v>132</v>
      </c>
      <c r="D23" s="43"/>
      <c r="E23" s="43"/>
      <c r="F23" s="43"/>
      <c r="G23" s="43"/>
      <c r="H23" s="195">
        <v>25</v>
      </c>
      <c r="I23" s="43"/>
      <c r="J23" s="108">
        <v>884420</v>
      </c>
      <c r="K23" s="44"/>
      <c r="L23" s="44">
        <v>904054</v>
      </c>
      <c r="M23" s="44"/>
      <c r="N23" s="108">
        <v>665224</v>
      </c>
      <c r="O23" s="44"/>
      <c r="P23" s="44">
        <v>699106</v>
      </c>
    </row>
    <row r="24" spans="1:16" ht="20.100000000000001" customHeight="1">
      <c r="A24" s="43"/>
      <c r="B24" s="121" t="s">
        <v>133</v>
      </c>
      <c r="D24" s="121"/>
      <c r="E24" s="121"/>
      <c r="F24" s="121"/>
      <c r="G24" s="121"/>
      <c r="H24" s="195">
        <v>30</v>
      </c>
      <c r="I24" s="43"/>
      <c r="J24" s="108">
        <v>6369839</v>
      </c>
      <c r="K24" s="44"/>
      <c r="L24" s="44">
        <v>7994369</v>
      </c>
      <c r="M24" s="44"/>
      <c r="N24" s="108">
        <v>5275454</v>
      </c>
      <c r="O24" s="44"/>
      <c r="P24" s="44">
        <v>6967177</v>
      </c>
    </row>
    <row r="25" spans="1:16" ht="20.100000000000001" customHeight="1">
      <c r="A25" s="43"/>
      <c r="B25" s="43" t="s">
        <v>134</v>
      </c>
      <c r="D25" s="43"/>
      <c r="E25" s="43"/>
      <c r="F25" s="43"/>
      <c r="G25" s="43"/>
      <c r="H25" s="195">
        <v>28</v>
      </c>
      <c r="I25" s="43"/>
      <c r="J25" s="108">
        <v>-57967</v>
      </c>
      <c r="K25" s="44"/>
      <c r="L25" s="44">
        <v>-23564</v>
      </c>
      <c r="M25" s="44"/>
      <c r="N25" s="108">
        <v>-2156946</v>
      </c>
      <c r="O25" s="44"/>
      <c r="P25" s="44">
        <v>-1007150</v>
      </c>
    </row>
    <row r="26" spans="1:16" ht="20.100000000000001" customHeight="1">
      <c r="A26" s="43"/>
      <c r="B26" s="43" t="s">
        <v>135</v>
      </c>
      <c r="D26" s="43"/>
      <c r="E26" s="43"/>
      <c r="F26" s="43"/>
      <c r="G26" s="43"/>
      <c r="H26" s="195">
        <v>15.1</v>
      </c>
      <c r="I26" s="43"/>
      <c r="J26" s="108">
        <v>423647</v>
      </c>
      <c r="K26" s="44"/>
      <c r="L26" s="44">
        <v>127696</v>
      </c>
      <c r="M26" s="44"/>
      <c r="N26" s="108" t="s">
        <v>126</v>
      </c>
      <c r="O26" s="44"/>
      <c r="P26" s="44">
        <v>0</v>
      </c>
    </row>
    <row r="27" spans="1:16" ht="20.100000000000001" customHeight="1">
      <c r="A27" s="43" t="s">
        <v>136</v>
      </c>
      <c r="B27" s="43"/>
      <c r="C27" s="43"/>
      <c r="D27" s="43"/>
      <c r="E27" s="43"/>
      <c r="F27" s="43"/>
      <c r="G27" s="43"/>
      <c r="H27" s="195"/>
      <c r="I27" s="43"/>
      <c r="J27" s="108"/>
      <c r="K27" s="44"/>
      <c r="L27" s="44"/>
      <c r="M27" s="44"/>
      <c r="N27" s="108"/>
      <c r="O27" s="44"/>
      <c r="P27" s="44"/>
    </row>
    <row r="28" spans="1:16" ht="20.100000000000001" customHeight="1">
      <c r="A28" s="43"/>
      <c r="B28" s="43" t="s">
        <v>137</v>
      </c>
      <c r="D28" s="43"/>
      <c r="E28" s="43"/>
      <c r="F28" s="43"/>
      <c r="G28" s="43"/>
      <c r="H28" s="195"/>
      <c r="I28" s="43"/>
      <c r="J28" s="108">
        <v>14441979</v>
      </c>
      <c r="K28" s="44"/>
      <c r="L28" s="44">
        <v>15235268</v>
      </c>
      <c r="M28" s="44"/>
      <c r="N28" s="108">
        <v>15265177</v>
      </c>
      <c r="O28" s="44"/>
      <c r="P28" s="44">
        <v>17529821</v>
      </c>
    </row>
    <row r="29" spans="1:16" ht="20.100000000000001" customHeight="1">
      <c r="A29" s="43"/>
      <c r="B29" s="43" t="s">
        <v>14</v>
      </c>
      <c r="D29" s="43"/>
      <c r="E29" s="43"/>
      <c r="F29" s="43"/>
      <c r="G29" s="43"/>
      <c r="H29" s="195"/>
      <c r="I29" s="43"/>
      <c r="J29" s="108">
        <v>-22108011</v>
      </c>
      <c r="K29" s="44"/>
      <c r="L29" s="44">
        <v>55800323</v>
      </c>
      <c r="M29" s="44"/>
      <c r="N29" s="108">
        <v>-21240864</v>
      </c>
      <c r="O29" s="44"/>
      <c r="P29" s="44">
        <v>55008706</v>
      </c>
    </row>
    <row r="30" spans="1:16" ht="20.100000000000001" customHeight="1">
      <c r="A30" s="43"/>
      <c r="B30" s="43" t="s">
        <v>25</v>
      </c>
      <c r="D30" s="43"/>
      <c r="E30" s="43"/>
      <c r="F30" s="43"/>
      <c r="G30" s="43"/>
      <c r="H30" s="195"/>
      <c r="I30" s="43"/>
      <c r="J30" s="108">
        <v>-309060</v>
      </c>
      <c r="K30" s="44"/>
      <c r="L30" s="44">
        <v>-2937586</v>
      </c>
      <c r="M30" s="44"/>
      <c r="N30" s="108">
        <v>16012</v>
      </c>
      <c r="O30" s="44"/>
      <c r="P30" s="44">
        <v>14011</v>
      </c>
    </row>
    <row r="31" spans="1:16" ht="20.100000000000001" customHeight="1">
      <c r="A31" s="43"/>
      <c r="B31" s="43" t="s">
        <v>35</v>
      </c>
      <c r="D31" s="43"/>
      <c r="E31" s="43"/>
      <c r="F31" s="43"/>
      <c r="G31" s="43"/>
      <c r="H31" s="195"/>
      <c r="I31" s="43"/>
      <c r="J31" s="108">
        <v>-669432</v>
      </c>
      <c r="K31" s="44"/>
      <c r="L31" s="44">
        <v>2492676</v>
      </c>
      <c r="M31" s="44"/>
      <c r="N31" s="108">
        <v>-10468955</v>
      </c>
      <c r="O31" s="44"/>
      <c r="P31" s="44">
        <v>44282630</v>
      </c>
    </row>
    <row r="32" spans="1:16" ht="20.100000000000001" customHeight="1">
      <c r="A32" s="43"/>
      <c r="B32" s="43" t="s">
        <v>177</v>
      </c>
      <c r="C32" s="43"/>
      <c r="D32" s="43"/>
      <c r="E32" s="43"/>
      <c r="F32" s="43"/>
      <c r="G32" s="43"/>
      <c r="H32" s="196">
        <v>14</v>
      </c>
      <c r="I32" s="43"/>
      <c r="J32" s="125">
        <v>-1630000</v>
      </c>
      <c r="K32" s="126"/>
      <c r="L32" s="126">
        <v>0</v>
      </c>
      <c r="M32" s="126"/>
      <c r="N32" s="125">
        <v>0</v>
      </c>
      <c r="O32" s="126"/>
      <c r="P32" s="126">
        <v>0</v>
      </c>
    </row>
    <row r="33" spans="1:16" ht="20.100000000000001" customHeight="1">
      <c r="A33" s="43"/>
      <c r="B33" s="43" t="s">
        <v>138</v>
      </c>
      <c r="D33" s="43"/>
      <c r="E33" s="43"/>
      <c r="F33" s="43"/>
      <c r="G33" s="43"/>
      <c r="H33" s="195">
        <v>25.1</v>
      </c>
      <c r="I33" s="43"/>
      <c r="J33" s="109">
        <v>-3578476</v>
      </c>
      <c r="K33" s="44"/>
      <c r="L33" s="46">
        <v>-1301820</v>
      </c>
      <c r="M33" s="44"/>
      <c r="N33" s="109">
        <v>-1895503</v>
      </c>
      <c r="O33" s="44"/>
      <c r="P33" s="46">
        <v>-1140413</v>
      </c>
    </row>
    <row r="34" spans="1:16" ht="8.1" customHeight="1">
      <c r="A34" s="43"/>
      <c r="B34" s="43"/>
      <c r="C34" s="43"/>
      <c r="D34" s="43"/>
      <c r="E34" s="43"/>
      <c r="F34" s="43"/>
      <c r="G34" s="43"/>
      <c r="H34" s="195"/>
      <c r="I34" s="43"/>
      <c r="J34" s="108"/>
      <c r="K34" s="44"/>
      <c r="L34" s="44"/>
      <c r="M34" s="44"/>
      <c r="N34" s="108"/>
      <c r="O34" s="44"/>
      <c r="P34" s="44"/>
    </row>
    <row r="35" spans="1:16" ht="20.100000000000001" customHeight="1">
      <c r="A35" s="43" t="s">
        <v>170</v>
      </c>
      <c r="C35" s="43"/>
      <c r="D35" s="43"/>
      <c r="E35" s="43"/>
      <c r="F35" s="43"/>
      <c r="G35" s="43"/>
      <c r="H35" s="195"/>
      <c r="I35" s="43"/>
      <c r="J35" s="108">
        <f>SUM(J9:J33)</f>
        <v>-31182218</v>
      </c>
      <c r="K35" s="44"/>
      <c r="L35" s="44">
        <f>SUM(L9:L33)</f>
        <v>188335346</v>
      </c>
      <c r="M35" s="44"/>
      <c r="N35" s="108">
        <f>SUM(N9:N33)</f>
        <v>-38949275</v>
      </c>
      <c r="O35" s="44"/>
      <c r="P35" s="44">
        <f>SUM(P9:P33)</f>
        <v>167955391</v>
      </c>
    </row>
    <row r="36" spans="1:16" ht="20.100000000000001" customHeight="1">
      <c r="A36" s="43"/>
      <c r="B36" s="43" t="s">
        <v>139</v>
      </c>
      <c r="E36" s="43"/>
      <c r="F36" s="43"/>
      <c r="G36" s="43"/>
      <c r="H36" s="195"/>
      <c r="I36" s="43"/>
      <c r="J36" s="108">
        <v>-6180302</v>
      </c>
      <c r="K36" s="44"/>
      <c r="L36" s="44">
        <v>-8022669</v>
      </c>
      <c r="M36" s="44"/>
      <c r="N36" s="108">
        <v>-5501429</v>
      </c>
      <c r="O36" s="44"/>
      <c r="P36" s="44">
        <v>-6990967</v>
      </c>
    </row>
    <row r="37" spans="1:16" ht="20.100000000000001" customHeight="1">
      <c r="A37" s="43"/>
      <c r="B37" s="43" t="s">
        <v>140</v>
      </c>
      <c r="E37" s="43"/>
      <c r="F37" s="43"/>
      <c r="G37" s="43"/>
      <c r="H37" s="195"/>
      <c r="I37" s="43"/>
      <c r="J37" s="108">
        <v>57967</v>
      </c>
      <c r="K37" s="44"/>
      <c r="L37" s="44">
        <v>23564</v>
      </c>
      <c r="M37" s="44"/>
      <c r="N37" s="108">
        <v>5247995</v>
      </c>
      <c r="O37" s="44"/>
      <c r="P37" s="44">
        <v>20769</v>
      </c>
    </row>
    <row r="38" spans="1:16" ht="20.100000000000001" customHeight="1">
      <c r="A38" s="43"/>
      <c r="B38" s="43" t="s">
        <v>141</v>
      </c>
      <c r="E38" s="43"/>
      <c r="F38" s="43"/>
      <c r="G38" s="43"/>
      <c r="H38" s="195"/>
      <c r="I38" s="43"/>
      <c r="J38" s="108">
        <v>-7493965</v>
      </c>
      <c r="K38" s="44"/>
      <c r="L38" s="44">
        <v>-11399776</v>
      </c>
      <c r="M38" s="44"/>
      <c r="N38" s="108">
        <v>-934136</v>
      </c>
      <c r="O38" s="44"/>
      <c r="P38" s="44">
        <v>-2147158</v>
      </c>
    </row>
    <row r="39" spans="1:16" ht="20.100000000000001" customHeight="1">
      <c r="A39" s="43"/>
      <c r="B39" s="43" t="s">
        <v>142</v>
      </c>
      <c r="E39" s="43"/>
      <c r="F39" s="43"/>
      <c r="G39" s="43"/>
      <c r="H39" s="195"/>
      <c r="I39" s="43"/>
      <c r="J39" s="161">
        <v>1501066</v>
      </c>
      <c r="K39" s="44"/>
      <c r="L39" s="46">
        <v>536750</v>
      </c>
      <c r="M39" s="44"/>
      <c r="N39" s="161">
        <v>1429246</v>
      </c>
      <c r="O39" s="44"/>
      <c r="P39" s="46">
        <v>203702</v>
      </c>
    </row>
    <row r="40" spans="1:16" ht="8.1" customHeight="1">
      <c r="A40" s="43"/>
      <c r="B40" s="43"/>
      <c r="C40" s="43"/>
      <c r="D40" s="43"/>
      <c r="E40" s="43"/>
      <c r="F40" s="43"/>
      <c r="G40" s="43"/>
      <c r="H40" s="195"/>
      <c r="I40" s="43"/>
      <c r="J40" s="108"/>
      <c r="K40" s="44"/>
      <c r="L40" s="44"/>
      <c r="M40" s="44"/>
      <c r="N40" s="108"/>
      <c r="O40" s="44"/>
      <c r="P40" s="44"/>
    </row>
    <row r="41" spans="1:16" ht="20.100000000000001" customHeight="1">
      <c r="A41" s="43" t="s">
        <v>143</v>
      </c>
      <c r="B41" s="43"/>
      <c r="C41" s="43"/>
      <c r="D41" s="43"/>
      <c r="E41" s="43"/>
      <c r="F41" s="43"/>
      <c r="G41" s="43"/>
      <c r="H41" s="195"/>
      <c r="I41" s="43"/>
      <c r="J41" s="109">
        <f>SUM(J35:J39)</f>
        <v>-43297452</v>
      </c>
      <c r="K41" s="44"/>
      <c r="L41" s="46">
        <f>SUM(L35:L39)</f>
        <v>169473215</v>
      </c>
      <c r="M41" s="44"/>
      <c r="N41" s="109">
        <f>SUM(N35:N39)</f>
        <v>-38707599</v>
      </c>
      <c r="O41" s="44"/>
      <c r="P41" s="46">
        <f>SUM(P35:P39)</f>
        <v>159041737</v>
      </c>
    </row>
    <row r="42" spans="1:16" s="191" customFormat="1" ht="20.100000000000001" customHeight="1">
      <c r="A42" s="205"/>
      <c r="B42" s="205"/>
      <c r="C42" s="205"/>
      <c r="D42" s="205"/>
      <c r="E42" s="205"/>
      <c r="F42" s="205"/>
      <c r="G42" s="205"/>
      <c r="H42" s="195"/>
      <c r="I42" s="205"/>
      <c r="J42" s="206"/>
      <c r="K42" s="203"/>
      <c r="L42" s="206"/>
      <c r="M42" s="203"/>
      <c r="N42" s="206"/>
      <c r="O42" s="203"/>
      <c r="P42" s="206"/>
    </row>
    <row r="43" spans="1:16" s="191" customFormat="1" ht="11.25" customHeight="1">
      <c r="A43" s="205"/>
      <c r="B43" s="205"/>
      <c r="C43" s="205"/>
      <c r="D43" s="205"/>
      <c r="E43" s="205"/>
      <c r="F43" s="205"/>
      <c r="G43" s="205"/>
      <c r="H43" s="195"/>
      <c r="I43" s="205"/>
      <c r="J43" s="203"/>
      <c r="K43" s="203"/>
      <c r="L43" s="203"/>
      <c r="M43" s="203"/>
      <c r="N43" s="203"/>
      <c r="O43" s="203"/>
      <c r="P43" s="203"/>
    </row>
    <row r="44" spans="1:16" s="191" customFormat="1" ht="21.95" customHeight="1">
      <c r="A44" s="207" t="str">
        <f>'12'!A29</f>
        <v>หมายเหตุประกอบงบการเงินเป็นส่วนหนึ่งของงบการเงินรวมและงบการเงินเฉพาะกิจการนี้</v>
      </c>
      <c r="B44" s="208"/>
      <c r="C44" s="207"/>
      <c r="D44" s="207"/>
      <c r="E44" s="207"/>
      <c r="F44" s="207"/>
      <c r="G44" s="207"/>
      <c r="H44" s="197"/>
      <c r="I44" s="207"/>
      <c r="J44" s="209"/>
      <c r="K44" s="209"/>
      <c r="L44" s="209"/>
      <c r="M44" s="209"/>
      <c r="N44" s="209"/>
      <c r="O44" s="209"/>
      <c r="P44" s="209"/>
    </row>
    <row r="45" spans="1:16" ht="20.100000000000001" customHeight="1">
      <c r="A45" s="220" t="str">
        <f>+A1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</row>
    <row r="46" spans="1:16" ht="20.100000000000001" customHeight="1">
      <c r="A46" s="220" t="s">
        <v>144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</row>
    <row r="47" spans="1:16" ht="20.100000000000001" customHeight="1">
      <c r="A47" s="221" t="str">
        <f>+A3</f>
        <v>สำหรับปีสิ้นสุดวันที่ 31 ธันวาคม พ.ศ. 2566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</row>
    <row r="48" spans="1:16" ht="20.100000000000001" customHeight="1">
      <c r="A48" s="202"/>
      <c r="B48" s="202"/>
      <c r="C48" s="202"/>
      <c r="D48" s="202"/>
      <c r="E48" s="202"/>
      <c r="F48" s="202"/>
      <c r="G48" s="202"/>
      <c r="H48" s="198"/>
      <c r="I48" s="202"/>
      <c r="J48" s="202"/>
      <c r="K48" s="202"/>
      <c r="L48" s="202"/>
      <c r="M48" s="202"/>
      <c r="N48" s="202"/>
      <c r="O48" s="202"/>
      <c r="P48" s="202"/>
    </row>
    <row r="49" spans="1:16" ht="20.100000000000001" customHeight="1">
      <c r="A49" s="43"/>
      <c r="B49" s="43"/>
      <c r="C49" s="43"/>
      <c r="D49" s="43"/>
      <c r="E49" s="43"/>
      <c r="F49" s="43"/>
      <c r="G49" s="43"/>
      <c r="H49" s="181"/>
      <c r="I49" s="16"/>
      <c r="J49" s="211" t="s">
        <v>3</v>
      </c>
      <c r="K49" s="211"/>
      <c r="L49" s="211" t="s">
        <v>3</v>
      </c>
      <c r="M49" s="17"/>
      <c r="N49" s="211" t="s">
        <v>4</v>
      </c>
      <c r="O49" s="211"/>
      <c r="P49" s="211" t="s">
        <v>4</v>
      </c>
    </row>
    <row r="50" spans="1:16" ht="20.100000000000001" customHeight="1">
      <c r="A50" s="43"/>
      <c r="B50" s="43"/>
      <c r="C50" s="43"/>
      <c r="D50" s="43"/>
      <c r="E50" s="43"/>
      <c r="F50" s="43"/>
      <c r="G50" s="43"/>
      <c r="H50" s="182"/>
      <c r="I50" s="18"/>
      <c r="J50" s="20" t="s">
        <v>5</v>
      </c>
      <c r="K50" s="19"/>
      <c r="L50" s="20" t="s">
        <v>6</v>
      </c>
      <c r="M50" s="19"/>
      <c r="N50" s="20" t="s">
        <v>5</v>
      </c>
      <c r="O50" s="19"/>
      <c r="P50" s="20" t="s">
        <v>6</v>
      </c>
    </row>
    <row r="51" spans="1:16" ht="20.100000000000001" customHeight="1">
      <c r="A51" s="43"/>
      <c r="B51" s="43"/>
      <c r="C51" s="43"/>
      <c r="D51" s="43"/>
      <c r="E51" s="43"/>
      <c r="F51" s="43"/>
      <c r="G51" s="43"/>
      <c r="H51" s="183" t="s">
        <v>7</v>
      </c>
      <c r="I51" s="18"/>
      <c r="J51" s="117" t="s">
        <v>8</v>
      </c>
      <c r="K51" s="19"/>
      <c r="L51" s="117" t="s">
        <v>8</v>
      </c>
      <c r="M51" s="19"/>
      <c r="N51" s="117" t="s">
        <v>8</v>
      </c>
      <c r="O51" s="19"/>
      <c r="P51" s="117" t="s">
        <v>8</v>
      </c>
    </row>
    <row r="52" spans="1:16" ht="20.100000000000001" customHeight="1">
      <c r="A52" s="45" t="s">
        <v>145</v>
      </c>
      <c r="B52" s="43"/>
      <c r="C52" s="43"/>
      <c r="D52" s="43"/>
      <c r="E52" s="43"/>
      <c r="F52" s="43"/>
      <c r="G52" s="43"/>
      <c r="H52" s="195"/>
      <c r="I52" s="43"/>
      <c r="J52" s="123"/>
      <c r="K52" s="124"/>
      <c r="L52" s="124"/>
      <c r="M52" s="124"/>
      <c r="N52" s="123"/>
      <c r="O52" s="124"/>
      <c r="P52" s="124"/>
    </row>
    <row r="53" spans="1:16" ht="20.100000000000001" customHeight="1">
      <c r="A53" s="43"/>
      <c r="B53" s="43" t="s">
        <v>146</v>
      </c>
      <c r="C53" s="43"/>
      <c r="D53" s="43"/>
      <c r="E53" s="43"/>
      <c r="F53" s="43"/>
      <c r="G53" s="43"/>
      <c r="H53" s="195"/>
      <c r="I53" s="43"/>
      <c r="J53" s="125"/>
      <c r="K53" s="126"/>
      <c r="L53" s="126"/>
      <c r="M53" s="126"/>
      <c r="N53" s="125"/>
      <c r="O53" s="126"/>
      <c r="P53" s="126"/>
    </row>
    <row r="54" spans="1:16" ht="20.100000000000001" customHeight="1">
      <c r="A54" s="43"/>
      <c r="B54" s="43"/>
      <c r="C54" s="43" t="s">
        <v>147</v>
      </c>
      <c r="D54" s="43"/>
      <c r="E54" s="43"/>
      <c r="F54" s="43"/>
      <c r="G54" s="43"/>
      <c r="H54" s="196">
        <v>34.299999999999997</v>
      </c>
      <c r="I54" s="43"/>
      <c r="J54" s="125" t="s">
        <v>126</v>
      </c>
      <c r="K54" s="126"/>
      <c r="L54" s="126" t="s">
        <v>126</v>
      </c>
      <c r="M54" s="126"/>
      <c r="N54" s="125">
        <v>-35115000</v>
      </c>
      <c r="O54" s="126"/>
      <c r="P54" s="126">
        <v>-44669000</v>
      </c>
    </row>
    <row r="55" spans="1:16" ht="20.100000000000001" customHeight="1">
      <c r="A55" s="43"/>
      <c r="B55" s="43" t="s">
        <v>148</v>
      </c>
      <c r="C55" s="43"/>
      <c r="D55" s="43"/>
      <c r="E55" s="43"/>
      <c r="F55" s="43"/>
      <c r="G55" s="43"/>
      <c r="H55" s="195"/>
      <c r="I55" s="43"/>
      <c r="J55" s="125"/>
      <c r="K55" s="126"/>
      <c r="L55" s="126"/>
      <c r="M55" s="126"/>
      <c r="N55" s="125"/>
      <c r="O55" s="126"/>
      <c r="P55" s="126"/>
    </row>
    <row r="56" spans="1:16" ht="20.100000000000001" customHeight="1">
      <c r="A56" s="43"/>
      <c r="B56" s="43"/>
      <c r="C56" s="43" t="s">
        <v>147</v>
      </c>
      <c r="D56" s="43"/>
      <c r="E56" s="43"/>
      <c r="F56" s="43"/>
      <c r="G56" s="43"/>
      <c r="H56" s="196">
        <v>34.299999999999997</v>
      </c>
      <c r="I56" s="43"/>
      <c r="J56" s="125" t="s">
        <v>126</v>
      </c>
      <c r="K56" s="126"/>
      <c r="L56" s="126" t="s">
        <v>126</v>
      </c>
      <c r="M56" s="126"/>
      <c r="N56" s="125">
        <v>19700000</v>
      </c>
      <c r="O56" s="126"/>
      <c r="P56" s="126">
        <v>25430000</v>
      </c>
    </row>
    <row r="57" spans="1:16" ht="20.100000000000001" customHeight="1">
      <c r="A57" s="43"/>
      <c r="B57" s="43" t="s">
        <v>149</v>
      </c>
      <c r="C57" s="43"/>
      <c r="D57" s="43"/>
      <c r="E57" s="43"/>
      <c r="F57" s="43"/>
      <c r="G57" s="43"/>
      <c r="H57" s="195"/>
      <c r="I57" s="43"/>
      <c r="J57" s="125">
        <v>-12728613</v>
      </c>
      <c r="K57" s="126"/>
      <c r="L57" s="126">
        <v>-17364169</v>
      </c>
      <c r="M57" s="126"/>
      <c r="N57" s="125">
        <v>-11090439</v>
      </c>
      <c r="O57" s="126"/>
      <c r="P57" s="126">
        <v>-15290274</v>
      </c>
    </row>
    <row r="58" spans="1:16" ht="20.100000000000001" customHeight="1">
      <c r="A58" s="43"/>
      <c r="B58" s="43" t="s">
        <v>150</v>
      </c>
      <c r="C58" s="43"/>
      <c r="D58" s="43"/>
      <c r="E58" s="43"/>
      <c r="F58" s="43"/>
      <c r="G58" s="43"/>
      <c r="H58" s="195"/>
      <c r="I58" s="43"/>
      <c r="J58" s="125">
        <v>738950</v>
      </c>
      <c r="K58" s="126"/>
      <c r="L58" s="126">
        <v>1196021</v>
      </c>
      <c r="M58" s="126"/>
      <c r="N58" s="125">
        <v>389550</v>
      </c>
      <c r="O58" s="126"/>
      <c r="P58" s="126">
        <v>679852</v>
      </c>
    </row>
    <row r="59" spans="1:16" ht="20.100000000000001" customHeight="1">
      <c r="A59" s="43"/>
      <c r="B59" s="43" t="s">
        <v>151</v>
      </c>
      <c r="C59" s="43"/>
      <c r="D59" s="43"/>
      <c r="E59" s="43"/>
      <c r="F59" s="43"/>
      <c r="G59" s="43"/>
      <c r="H59" s="195">
        <v>21</v>
      </c>
      <c r="I59" s="43"/>
      <c r="J59" s="125">
        <v>-59920</v>
      </c>
      <c r="K59" s="126"/>
      <c r="L59" s="126">
        <v>-56710</v>
      </c>
      <c r="M59" s="126"/>
      <c r="N59" s="125">
        <v>-59920</v>
      </c>
      <c r="O59" s="126"/>
      <c r="P59" s="126">
        <v>-56710</v>
      </c>
    </row>
    <row r="60" spans="1:16" ht="20.100000000000001" customHeight="1">
      <c r="A60" s="43"/>
      <c r="B60" s="3" t="s">
        <v>152</v>
      </c>
      <c r="C60" s="43"/>
      <c r="D60" s="43"/>
      <c r="E60" s="43"/>
      <c r="F60" s="43"/>
      <c r="G60" s="43"/>
      <c r="H60" s="195">
        <v>15.1</v>
      </c>
      <c r="I60" s="43"/>
      <c r="J60" s="125">
        <v>-600000</v>
      </c>
      <c r="K60" s="126"/>
      <c r="L60" s="126">
        <v>-1500000</v>
      </c>
      <c r="M60" s="126"/>
      <c r="N60" s="125" t="s">
        <v>126</v>
      </c>
      <c r="O60" s="126"/>
      <c r="P60" s="126">
        <v>0</v>
      </c>
    </row>
    <row r="61" spans="1:16" ht="20.100000000000001" customHeight="1">
      <c r="A61" s="43"/>
      <c r="B61" s="3" t="s">
        <v>153</v>
      </c>
      <c r="C61" s="43"/>
      <c r="D61" s="43"/>
      <c r="E61" s="43"/>
      <c r="F61" s="43"/>
      <c r="G61" s="43"/>
      <c r="H61" s="195">
        <v>16.2</v>
      </c>
      <c r="I61" s="43"/>
      <c r="J61" s="152" t="s">
        <v>126</v>
      </c>
      <c r="K61" s="126"/>
      <c r="L61" s="153">
        <v>0</v>
      </c>
      <c r="M61" s="126"/>
      <c r="N61" s="152">
        <v>-3500000</v>
      </c>
      <c r="O61" s="126"/>
      <c r="P61" s="153">
        <v>-3500000</v>
      </c>
    </row>
    <row r="62" spans="1:16" ht="6" customHeight="1">
      <c r="A62" s="43"/>
      <c r="B62" s="43"/>
      <c r="C62" s="43"/>
      <c r="D62" s="43"/>
      <c r="E62" s="43"/>
      <c r="F62" s="43"/>
      <c r="G62" s="43"/>
      <c r="H62" s="195"/>
      <c r="I62" s="43"/>
      <c r="J62" s="125"/>
      <c r="K62" s="126"/>
      <c r="L62" s="126"/>
      <c r="M62" s="126"/>
      <c r="N62" s="125"/>
      <c r="O62" s="126"/>
      <c r="P62" s="126"/>
    </row>
    <row r="63" spans="1:16" ht="20.100000000000001" customHeight="1">
      <c r="A63" s="43" t="s">
        <v>154</v>
      </c>
      <c r="B63" s="43"/>
      <c r="C63" s="43"/>
      <c r="D63" s="43"/>
      <c r="E63" s="43"/>
      <c r="F63" s="43"/>
      <c r="G63" s="43"/>
      <c r="H63" s="195"/>
      <c r="I63" s="43"/>
      <c r="J63" s="127">
        <f>SUM(J53:J61)</f>
        <v>-12649583</v>
      </c>
      <c r="K63" s="126"/>
      <c r="L63" s="128">
        <f>SUM(L53:L61)</f>
        <v>-17724858</v>
      </c>
      <c r="M63" s="126"/>
      <c r="N63" s="127">
        <f>SUM(N53:N61)</f>
        <v>-29675809</v>
      </c>
      <c r="O63" s="126"/>
      <c r="P63" s="128">
        <f>SUM(P53:P61)</f>
        <v>-37406132</v>
      </c>
    </row>
    <row r="64" spans="1:16" ht="12" customHeight="1">
      <c r="A64" s="43"/>
      <c r="B64" s="43"/>
      <c r="C64" s="43"/>
      <c r="D64" s="43"/>
      <c r="E64" s="43"/>
      <c r="F64" s="43"/>
      <c r="G64" s="43"/>
      <c r="H64" s="195"/>
      <c r="I64" s="43"/>
      <c r="J64" s="125"/>
      <c r="K64" s="126"/>
      <c r="L64" s="126"/>
      <c r="M64" s="126"/>
      <c r="N64" s="125"/>
      <c r="O64" s="126"/>
      <c r="P64" s="126"/>
    </row>
    <row r="65" spans="1:16" ht="20.100000000000001" customHeight="1">
      <c r="A65" s="45" t="s">
        <v>155</v>
      </c>
      <c r="B65" s="45"/>
      <c r="C65" s="45"/>
      <c r="D65" s="45"/>
      <c r="E65" s="45"/>
      <c r="F65" s="45"/>
      <c r="G65" s="45"/>
      <c r="H65" s="195"/>
      <c r="I65" s="43"/>
      <c r="J65" s="125"/>
      <c r="K65" s="126"/>
      <c r="L65" s="126"/>
      <c r="M65" s="126"/>
      <c r="N65" s="125"/>
      <c r="O65" s="126"/>
      <c r="P65" s="126"/>
    </row>
    <row r="66" spans="1:16" ht="20.100000000000001" customHeight="1">
      <c r="A66" s="43"/>
      <c r="B66" s="43" t="s">
        <v>156</v>
      </c>
      <c r="C66" s="43"/>
      <c r="D66" s="43"/>
      <c r="E66" s="43"/>
      <c r="F66" s="43"/>
      <c r="G66" s="43"/>
      <c r="H66" s="195"/>
      <c r="I66" s="43"/>
      <c r="J66" s="125">
        <v>968000000</v>
      </c>
      <c r="K66" s="126"/>
      <c r="L66" s="126">
        <v>1422000000</v>
      </c>
      <c r="M66" s="126"/>
      <c r="N66" s="125">
        <v>968000000</v>
      </c>
      <c r="O66" s="126"/>
      <c r="P66" s="126">
        <v>1422000000</v>
      </c>
    </row>
    <row r="67" spans="1:16" ht="20.100000000000001" customHeight="1">
      <c r="A67" s="43"/>
      <c r="B67" s="43" t="s">
        <v>157</v>
      </c>
      <c r="C67" s="43"/>
      <c r="D67" s="43"/>
      <c r="E67" s="43"/>
      <c r="F67" s="43"/>
      <c r="G67" s="43"/>
      <c r="H67" s="195"/>
      <c r="I67" s="43"/>
      <c r="J67" s="125">
        <v>-896000000</v>
      </c>
      <c r="K67" s="126"/>
      <c r="L67" s="126">
        <v>-1542000000</v>
      </c>
      <c r="M67" s="126"/>
      <c r="N67" s="125">
        <v>-896000000</v>
      </c>
      <c r="O67" s="126"/>
      <c r="P67" s="126">
        <v>-1542000000</v>
      </c>
    </row>
    <row r="68" spans="1:16" ht="20.100000000000001" customHeight="1">
      <c r="A68" s="43"/>
      <c r="B68" s="43" t="s">
        <v>158</v>
      </c>
      <c r="C68" s="43"/>
      <c r="D68" s="43"/>
      <c r="E68" s="43"/>
      <c r="F68" s="43"/>
      <c r="G68" s="43"/>
      <c r="H68" s="195">
        <v>33</v>
      </c>
      <c r="I68" s="43"/>
      <c r="J68" s="125">
        <v>-5173325</v>
      </c>
      <c r="K68" s="126"/>
      <c r="L68" s="126">
        <v>-2887549</v>
      </c>
      <c r="M68" s="126"/>
      <c r="N68" s="125">
        <v>-2453481</v>
      </c>
      <c r="O68" s="126"/>
      <c r="P68" s="126">
        <v>-2413469</v>
      </c>
    </row>
    <row r="69" spans="1:16" ht="20.100000000000001" customHeight="1">
      <c r="A69" s="43"/>
      <c r="B69" s="43" t="s">
        <v>159</v>
      </c>
      <c r="C69" s="43"/>
      <c r="D69" s="43"/>
      <c r="E69" s="43"/>
      <c r="F69" s="43"/>
      <c r="G69" s="43"/>
      <c r="H69" s="195">
        <v>24</v>
      </c>
      <c r="I69" s="43"/>
      <c r="J69" s="125">
        <v>-13874513</v>
      </c>
      <c r="K69" s="126"/>
      <c r="L69" s="126">
        <v>-29007500</v>
      </c>
      <c r="M69" s="126"/>
      <c r="N69" s="125">
        <v>0</v>
      </c>
      <c r="O69" s="126"/>
      <c r="P69" s="126">
        <v>0</v>
      </c>
    </row>
    <row r="70" spans="1:16" ht="20.100000000000001" customHeight="1">
      <c r="A70" s="43"/>
      <c r="B70" s="150" t="s">
        <v>160</v>
      </c>
      <c r="C70" s="43"/>
      <c r="D70" s="43"/>
      <c r="E70" s="43"/>
      <c r="F70" s="43"/>
      <c r="G70" s="43"/>
      <c r="H70" s="195"/>
      <c r="I70" s="43"/>
      <c r="J70" s="125"/>
      <c r="K70" s="126"/>
      <c r="L70" s="126"/>
      <c r="M70" s="126"/>
      <c r="N70" s="125"/>
      <c r="O70" s="126"/>
      <c r="P70" s="126"/>
    </row>
    <row r="71" spans="1:16" ht="20.100000000000001" customHeight="1">
      <c r="A71" s="43"/>
      <c r="B71" s="150"/>
      <c r="C71" s="151" t="s">
        <v>161</v>
      </c>
      <c r="D71" s="43"/>
      <c r="E71" s="43"/>
      <c r="F71" s="43"/>
      <c r="G71" s="43"/>
      <c r="H71" s="195"/>
      <c r="I71" s="43"/>
      <c r="J71" s="152">
        <v>2100000</v>
      </c>
      <c r="K71" s="126"/>
      <c r="L71" s="153">
        <v>1500000</v>
      </c>
      <c r="M71" s="126"/>
      <c r="N71" s="152">
        <v>0</v>
      </c>
      <c r="O71" s="126"/>
      <c r="P71" s="153">
        <v>0</v>
      </c>
    </row>
    <row r="72" spans="1:16" ht="6" customHeight="1">
      <c r="J72" s="136"/>
      <c r="N72" s="136"/>
    </row>
    <row r="73" spans="1:16" s="129" customFormat="1" ht="20.100000000000001" customHeight="1">
      <c r="A73" s="43" t="s">
        <v>174</v>
      </c>
      <c r="B73" s="43"/>
      <c r="C73" s="43"/>
      <c r="D73" s="43"/>
      <c r="E73" s="43"/>
      <c r="F73" s="43"/>
      <c r="G73" s="43"/>
      <c r="H73" s="195"/>
      <c r="I73" s="43"/>
      <c r="J73" s="127">
        <f>SUM(J66:J71)</f>
        <v>55052162</v>
      </c>
      <c r="K73" s="126"/>
      <c r="L73" s="128">
        <f>SUM(L66:L71)</f>
        <v>-150395049</v>
      </c>
      <c r="M73" s="126"/>
      <c r="N73" s="127">
        <f>SUM(N66:N71)</f>
        <v>69546519</v>
      </c>
      <c r="O73" s="126"/>
      <c r="P73" s="128">
        <f>SUM(P66:P71)</f>
        <v>-122413469</v>
      </c>
    </row>
    <row r="74" spans="1:16" s="129" customFormat="1" ht="12" customHeight="1">
      <c r="A74" s="43"/>
      <c r="B74" s="43"/>
      <c r="C74" s="43"/>
      <c r="D74" s="43"/>
      <c r="E74" s="43"/>
      <c r="F74" s="43"/>
      <c r="G74" s="43"/>
      <c r="H74" s="195"/>
      <c r="I74" s="43"/>
      <c r="J74" s="125"/>
      <c r="K74" s="126"/>
      <c r="L74" s="126"/>
      <c r="M74" s="126"/>
      <c r="N74" s="125"/>
      <c r="O74" s="126"/>
      <c r="P74" s="126"/>
    </row>
    <row r="75" spans="1:16" s="129" customFormat="1" ht="20.100000000000001" customHeight="1">
      <c r="A75" s="45" t="s">
        <v>175</v>
      </c>
      <c r="B75" s="43"/>
      <c r="C75" s="43"/>
      <c r="D75" s="43"/>
      <c r="E75" s="43"/>
      <c r="F75" s="43"/>
      <c r="G75" s="43"/>
      <c r="H75" s="195"/>
      <c r="I75" s="43"/>
      <c r="J75" s="125">
        <f>J41+J63+J73</f>
        <v>-894873</v>
      </c>
      <c r="K75" s="126"/>
      <c r="L75" s="126">
        <f>L41+L63+L73</f>
        <v>1353308</v>
      </c>
      <c r="M75" s="126"/>
      <c r="N75" s="125">
        <f>N41+N63+N73</f>
        <v>1163111</v>
      </c>
      <c r="O75" s="126"/>
      <c r="P75" s="126">
        <f>P41+P63+P73</f>
        <v>-777864</v>
      </c>
    </row>
    <row r="76" spans="1:16" s="129" customFormat="1" ht="20.100000000000001" customHeight="1">
      <c r="A76" s="43" t="s">
        <v>162</v>
      </c>
      <c r="B76" s="43"/>
      <c r="C76" s="43"/>
      <c r="D76" s="43"/>
      <c r="E76" s="43"/>
      <c r="F76" s="43"/>
      <c r="G76" s="43"/>
      <c r="H76" s="195"/>
      <c r="I76" s="43"/>
      <c r="J76" s="127">
        <v>1112548</v>
      </c>
      <c r="K76" s="126"/>
      <c r="L76" s="128">
        <v>-240760</v>
      </c>
      <c r="M76" s="126"/>
      <c r="N76" s="127">
        <v>-448596</v>
      </c>
      <c r="O76" s="126"/>
      <c r="P76" s="128">
        <v>329268</v>
      </c>
    </row>
    <row r="77" spans="1:16" s="129" customFormat="1" ht="6" customHeight="1">
      <c r="A77" s="43"/>
      <c r="B77" s="43"/>
      <c r="C77" s="43"/>
      <c r="D77" s="43"/>
      <c r="E77" s="43"/>
      <c r="F77" s="43"/>
      <c r="G77" s="43"/>
      <c r="H77" s="195"/>
      <c r="I77" s="43"/>
      <c r="J77" s="125"/>
      <c r="K77" s="126"/>
      <c r="L77" s="126"/>
      <c r="M77" s="126"/>
      <c r="N77" s="125"/>
      <c r="O77" s="126"/>
      <c r="P77" s="126"/>
    </row>
    <row r="78" spans="1:16" s="129" customFormat="1" ht="20.100000000000001" customHeight="1" thickBot="1">
      <c r="A78" s="45" t="s">
        <v>163</v>
      </c>
      <c r="B78" s="43"/>
      <c r="C78" s="43"/>
      <c r="D78" s="43"/>
      <c r="E78" s="43"/>
      <c r="F78" s="43"/>
      <c r="G78" s="43"/>
      <c r="H78" s="195"/>
      <c r="I78" s="43"/>
      <c r="J78" s="130">
        <f>SUM(J75:J76)</f>
        <v>217675</v>
      </c>
      <c r="K78" s="126"/>
      <c r="L78" s="131">
        <f>SUM(L75:L76)</f>
        <v>1112548</v>
      </c>
      <c r="M78" s="126"/>
      <c r="N78" s="130">
        <f>SUM(N75:N76)</f>
        <v>714515</v>
      </c>
      <c r="O78" s="126"/>
      <c r="P78" s="131">
        <f>SUM(P75:P76)</f>
        <v>-448596</v>
      </c>
    </row>
    <row r="79" spans="1:16" s="129" customFormat="1" ht="12" customHeight="1" thickTop="1">
      <c r="A79" s="43"/>
      <c r="B79" s="43"/>
      <c r="C79" s="43"/>
      <c r="D79" s="43"/>
      <c r="E79" s="43"/>
      <c r="F79" s="43"/>
      <c r="G79" s="43"/>
      <c r="H79" s="195"/>
      <c r="I79" s="43"/>
      <c r="J79" s="125"/>
      <c r="K79" s="126"/>
      <c r="L79" s="126"/>
      <c r="M79" s="126"/>
      <c r="N79" s="125"/>
      <c r="O79" s="126"/>
      <c r="P79" s="126"/>
    </row>
    <row r="80" spans="1:16" s="129" customFormat="1" ht="20.100000000000001" customHeight="1">
      <c r="A80" s="132" t="s">
        <v>11</v>
      </c>
      <c r="B80" s="43"/>
      <c r="C80" s="43"/>
      <c r="D80" s="43"/>
      <c r="E80" s="43"/>
      <c r="F80" s="43"/>
      <c r="G80" s="43"/>
      <c r="H80" s="195"/>
      <c r="I80" s="43"/>
      <c r="J80" s="125"/>
      <c r="K80" s="126"/>
      <c r="L80" s="126"/>
      <c r="M80" s="126"/>
      <c r="N80" s="125"/>
      <c r="O80" s="126"/>
      <c r="P80" s="126"/>
    </row>
    <row r="81" spans="1:16" s="129" customFormat="1" ht="20.100000000000001" customHeight="1">
      <c r="A81" s="133" t="s">
        <v>11</v>
      </c>
      <c r="B81" s="43"/>
      <c r="C81" s="43"/>
      <c r="D81" s="43"/>
      <c r="E81" s="43"/>
      <c r="F81" s="43"/>
      <c r="G81" s="43"/>
      <c r="H81" s="195">
        <v>10</v>
      </c>
      <c r="I81" s="43"/>
      <c r="J81" s="125">
        <v>1639088</v>
      </c>
      <c r="K81" s="126"/>
      <c r="L81" s="126">
        <v>2401358</v>
      </c>
      <c r="M81" s="126"/>
      <c r="N81" s="125">
        <v>720022</v>
      </c>
      <c r="O81" s="126"/>
      <c r="P81" s="126">
        <v>356161</v>
      </c>
    </row>
    <row r="82" spans="1:16" s="129" customFormat="1" ht="20.100000000000001" customHeight="1">
      <c r="A82" s="133" t="s">
        <v>164</v>
      </c>
      <c r="B82" s="43"/>
      <c r="C82" s="43"/>
      <c r="D82" s="43"/>
      <c r="E82" s="43"/>
      <c r="F82" s="43"/>
      <c r="G82" s="43"/>
      <c r="H82" s="195">
        <v>24</v>
      </c>
      <c r="I82" s="43"/>
      <c r="J82" s="127">
        <v>-1421413</v>
      </c>
      <c r="K82" s="126"/>
      <c r="L82" s="128">
        <v>-1288810</v>
      </c>
      <c r="M82" s="126"/>
      <c r="N82" s="127">
        <v>-5507</v>
      </c>
      <c r="O82" s="126"/>
      <c r="P82" s="128">
        <v>-804757</v>
      </c>
    </row>
    <row r="83" spans="1:16" s="129" customFormat="1" ht="6" customHeight="1">
      <c r="A83" s="43"/>
      <c r="B83" s="43"/>
      <c r="C83" s="43"/>
      <c r="D83" s="43"/>
      <c r="E83" s="43"/>
      <c r="F83" s="43"/>
      <c r="G83" s="43"/>
      <c r="H83" s="195"/>
      <c r="I83" s="43"/>
      <c r="J83" s="125"/>
      <c r="K83" s="126"/>
      <c r="L83" s="126"/>
      <c r="M83" s="126"/>
      <c r="N83" s="125"/>
      <c r="O83" s="126"/>
      <c r="P83" s="126"/>
    </row>
    <row r="84" spans="1:16" s="129" customFormat="1" ht="20.100000000000001" customHeight="1" thickBot="1">
      <c r="A84" s="43"/>
      <c r="B84" s="43"/>
      <c r="C84" s="43"/>
      <c r="D84" s="43"/>
      <c r="E84" s="43"/>
      <c r="F84" s="43"/>
      <c r="G84" s="43"/>
      <c r="H84" s="195"/>
      <c r="I84" s="43"/>
      <c r="J84" s="130">
        <f>SUM(J81:J83)</f>
        <v>217675</v>
      </c>
      <c r="K84" s="126"/>
      <c r="L84" s="131">
        <f>SUM(L81:L83)</f>
        <v>1112548</v>
      </c>
      <c r="M84" s="126"/>
      <c r="N84" s="130">
        <f>SUM(N81:N83)</f>
        <v>714515</v>
      </c>
      <c r="O84" s="126"/>
      <c r="P84" s="131">
        <f>SUM(P81:P83)</f>
        <v>-448596</v>
      </c>
    </row>
    <row r="85" spans="1:16" ht="12" customHeight="1" thickTop="1">
      <c r="J85" s="136"/>
      <c r="N85" s="136"/>
    </row>
    <row r="86" spans="1:16" s="129" customFormat="1" ht="20.100000000000001" customHeight="1">
      <c r="A86" s="45" t="s">
        <v>165</v>
      </c>
      <c r="B86" s="43"/>
      <c r="C86" s="43"/>
      <c r="D86" s="43"/>
      <c r="E86" s="43"/>
      <c r="F86" s="43"/>
      <c r="G86" s="43"/>
      <c r="H86" s="195"/>
      <c r="I86" s="43"/>
      <c r="J86" s="125"/>
      <c r="K86" s="126"/>
      <c r="L86" s="126"/>
      <c r="M86" s="126"/>
      <c r="N86" s="125"/>
      <c r="O86" s="126"/>
      <c r="P86" s="126"/>
    </row>
    <row r="87" spans="1:16" s="129" customFormat="1" ht="8.1" customHeight="1">
      <c r="A87" s="45"/>
      <c r="B87" s="43"/>
      <c r="C87" s="43"/>
      <c r="D87" s="43"/>
      <c r="E87" s="43"/>
      <c r="F87" s="43"/>
      <c r="G87" s="43"/>
      <c r="H87" s="195"/>
      <c r="I87" s="43"/>
      <c r="J87" s="125"/>
      <c r="K87" s="126"/>
      <c r="L87" s="126"/>
      <c r="M87" s="126"/>
      <c r="N87" s="125"/>
      <c r="O87" s="126"/>
      <c r="P87" s="126"/>
    </row>
    <row r="88" spans="1:16" s="129" customFormat="1" ht="20.100000000000001" customHeight="1">
      <c r="A88" s="43" t="s">
        <v>166</v>
      </c>
      <c r="C88" s="43"/>
      <c r="D88" s="43"/>
      <c r="E88" s="43"/>
      <c r="F88" s="43"/>
      <c r="G88" s="43"/>
      <c r="H88" s="195"/>
      <c r="I88" s="43"/>
      <c r="J88" s="125">
        <v>261296</v>
      </c>
      <c r="K88" s="126"/>
      <c r="L88" s="126">
        <v>539190</v>
      </c>
      <c r="M88" s="126"/>
      <c r="N88" s="172">
        <v>5137</v>
      </c>
      <c r="O88" s="126"/>
      <c r="P88" s="176">
        <v>118219</v>
      </c>
    </row>
    <row r="89" spans="1:16" ht="20.100000000000001" customHeight="1">
      <c r="A89" s="27" t="s">
        <v>167</v>
      </c>
      <c r="H89" s="185">
        <v>18</v>
      </c>
      <c r="J89" s="125">
        <v>27497580</v>
      </c>
      <c r="K89" s="126"/>
      <c r="L89" s="126">
        <v>1385080</v>
      </c>
      <c r="M89" s="126"/>
      <c r="N89" s="172">
        <v>3143340</v>
      </c>
      <c r="O89" s="126"/>
      <c r="P89" s="176">
        <v>1385080</v>
      </c>
    </row>
    <row r="90" spans="1:16" ht="16.5" customHeight="1">
      <c r="J90" s="126"/>
      <c r="K90" s="126"/>
      <c r="L90" s="126"/>
      <c r="M90" s="126"/>
      <c r="N90" s="126"/>
      <c r="O90" s="126"/>
      <c r="P90" s="126"/>
    </row>
    <row r="91" spans="1:16" ht="14.25" customHeight="1">
      <c r="J91" s="126"/>
      <c r="K91" s="126"/>
      <c r="L91" s="126"/>
      <c r="M91" s="126"/>
      <c r="N91" s="126"/>
      <c r="O91" s="126"/>
      <c r="P91" s="126"/>
    </row>
    <row r="92" spans="1:16" ht="21.95" customHeight="1">
      <c r="A92" s="122" t="str">
        <f>+A44</f>
        <v>หมายเหตุประกอบงบการเงินเป็นส่วนหนึ่งของงบการเงินรวมและงบการเงินเฉพาะกิจการนี้</v>
      </c>
      <c r="B92" s="122"/>
      <c r="C92" s="122"/>
      <c r="D92" s="122"/>
      <c r="E92" s="122"/>
      <c r="F92" s="122"/>
      <c r="G92" s="122"/>
      <c r="H92" s="199"/>
      <c r="I92" s="122"/>
      <c r="J92" s="128"/>
      <c r="K92" s="128"/>
      <c r="L92" s="128"/>
      <c r="M92" s="128"/>
      <c r="N92" s="128"/>
      <c r="O92" s="128"/>
      <c r="P92" s="128"/>
    </row>
  </sheetData>
  <mergeCells count="10">
    <mergeCell ref="A46:P46"/>
    <mergeCell ref="A47:P47"/>
    <mergeCell ref="J49:L49"/>
    <mergeCell ref="N49:P49"/>
    <mergeCell ref="A1:P1"/>
    <mergeCell ref="A2:P2"/>
    <mergeCell ref="A3:P3"/>
    <mergeCell ref="J5:L5"/>
    <mergeCell ref="N5:P5"/>
    <mergeCell ref="A45:P45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Thanisorn Saetang (TH)</cp:lastModifiedBy>
  <cp:revision/>
  <cp:lastPrinted>2024-02-20T04:03:57Z</cp:lastPrinted>
  <dcterms:created xsi:type="dcterms:W3CDTF">2001-04-26T01:24:58Z</dcterms:created>
  <dcterms:modified xsi:type="dcterms:W3CDTF">2024-02-20T04:04:03Z</dcterms:modified>
  <cp:category/>
  <cp:contentStatus/>
</cp:coreProperties>
</file>