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3\"/>
    </mc:Choice>
  </mc:AlternateContent>
  <xr:revisionPtr revIDLastSave="0" documentId="13_ncr:1_{F64E865F-6C35-44FD-BD2A-CADE3AC3F250}" xr6:coauthVersionLast="47" xr6:coauthVersionMax="47" xr10:uidLastSave="{00000000-0000-0000-0000-000000000000}"/>
  <bookViews>
    <workbookView xWindow="-120" yWindow="-120" windowWidth="21840" windowHeight="13020" activeTab="2" xr2:uid="{B8AC6B0B-FF62-4F0B-9275-9EDE6F62CD20}"/>
  </bookViews>
  <sheets>
    <sheet name="6-7" sheetId="1" r:id="rId1"/>
    <sheet name="8" sheetId="2" r:id="rId2"/>
    <sheet name="9.." sheetId="3" r:id="rId3"/>
    <sheet name="10.." sheetId="4" r:id="rId4"/>
    <sheet name="11-12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0" i="5" l="1"/>
  <c r="I100" i="5"/>
  <c r="G100" i="5"/>
  <c r="E100" i="5"/>
  <c r="K88" i="5"/>
  <c r="I88" i="5"/>
  <c r="G88" i="5"/>
  <c r="E88" i="5"/>
  <c r="K77" i="5"/>
  <c r="I77" i="5"/>
  <c r="G77" i="5"/>
  <c r="E77" i="5"/>
  <c r="A1" i="5"/>
  <c r="A55" i="5" s="1"/>
  <c r="H26" i="4"/>
  <c r="F26" i="4"/>
  <c r="D26" i="4"/>
  <c r="J24" i="4"/>
  <c r="J26" i="4" s="1"/>
  <c r="L21" i="4"/>
  <c r="J18" i="4"/>
  <c r="H18" i="4"/>
  <c r="F18" i="4"/>
  <c r="D18" i="4"/>
  <c r="L16" i="4"/>
  <c r="L13" i="4"/>
  <c r="L18" i="4" s="1"/>
  <c r="A2" i="4"/>
  <c r="M32" i="3"/>
  <c r="K32" i="3"/>
  <c r="I32" i="3"/>
  <c r="G32" i="3"/>
  <c r="E32" i="3"/>
  <c r="O30" i="3"/>
  <c r="S30" i="3" s="1"/>
  <c r="Q28" i="3"/>
  <c r="Q32" i="3" s="1"/>
  <c r="M28" i="3"/>
  <c r="O28" i="3" s="1"/>
  <c r="S28" i="3" s="1"/>
  <c r="O25" i="3"/>
  <c r="S25" i="3" s="1"/>
  <c r="Q22" i="3"/>
  <c r="M22" i="3"/>
  <c r="K22" i="3"/>
  <c r="I22" i="3"/>
  <c r="G22" i="3"/>
  <c r="E22" i="3"/>
  <c r="O20" i="3"/>
  <c r="S20" i="3" s="1"/>
  <c r="O18" i="3"/>
  <c r="S18" i="3" s="1"/>
  <c r="O15" i="3"/>
  <c r="O22" i="3" s="1"/>
  <c r="A3" i="3"/>
  <c r="A3" i="4" s="1"/>
  <c r="A3" i="5" s="1"/>
  <c r="A57" i="5" s="1"/>
  <c r="A60" i="2"/>
  <c r="A36" i="3" s="1"/>
  <c r="A34" i="4" s="1"/>
  <c r="A54" i="5" s="1"/>
  <c r="A110" i="5" s="1"/>
  <c r="K53" i="2"/>
  <c r="I53" i="2"/>
  <c r="G53" i="2"/>
  <c r="E53" i="2"/>
  <c r="K46" i="2"/>
  <c r="I46" i="2"/>
  <c r="G46" i="2"/>
  <c r="E46" i="2"/>
  <c r="K37" i="2"/>
  <c r="I37" i="2"/>
  <c r="G37" i="2"/>
  <c r="E37" i="2"/>
  <c r="K24" i="2"/>
  <c r="K12" i="5" s="1"/>
  <c r="K40" i="5" s="1"/>
  <c r="K46" i="5" s="1"/>
  <c r="K91" i="5" s="1"/>
  <c r="K94" i="5" s="1"/>
  <c r="I24" i="2"/>
  <c r="I12" i="5" s="1"/>
  <c r="I40" i="5" s="1"/>
  <c r="I46" i="5" s="1"/>
  <c r="I91" i="5" s="1"/>
  <c r="I94" i="5" s="1"/>
  <c r="E24" i="2"/>
  <c r="E12" i="5" s="1"/>
  <c r="E40" i="5" s="1"/>
  <c r="E46" i="5" s="1"/>
  <c r="E91" i="5" s="1"/>
  <c r="E94" i="5" s="1"/>
  <c r="K14" i="2"/>
  <c r="I14" i="2"/>
  <c r="G14" i="2"/>
  <c r="G24" i="2" s="1"/>
  <c r="E14" i="2"/>
  <c r="A1" i="2"/>
  <c r="A1" i="3" s="1"/>
  <c r="A1" i="4" s="1"/>
  <c r="A111" i="1"/>
  <c r="L106" i="1"/>
  <c r="L108" i="1" s="1"/>
  <c r="H106" i="1"/>
  <c r="F106" i="1"/>
  <c r="F108" i="1" s="1"/>
  <c r="L103" i="1"/>
  <c r="J103" i="1"/>
  <c r="J106" i="1" s="1"/>
  <c r="H103" i="1"/>
  <c r="F103" i="1"/>
  <c r="L81" i="1"/>
  <c r="J81" i="1"/>
  <c r="H81" i="1"/>
  <c r="F81" i="1"/>
  <c r="L72" i="1"/>
  <c r="L83" i="1" s="1"/>
  <c r="J72" i="1"/>
  <c r="J83" i="1" s="1"/>
  <c r="H72" i="1"/>
  <c r="H83" i="1" s="1"/>
  <c r="F72" i="1"/>
  <c r="F83" i="1" s="1"/>
  <c r="A53" i="1"/>
  <c r="A51" i="1"/>
  <c r="L36" i="1"/>
  <c r="J36" i="1"/>
  <c r="H36" i="1"/>
  <c r="F36" i="1"/>
  <c r="L21" i="1"/>
  <c r="L38" i="1" s="1"/>
  <c r="J21" i="1"/>
  <c r="J38" i="1" s="1"/>
  <c r="H21" i="1"/>
  <c r="H38" i="1" s="1"/>
  <c r="F21" i="1"/>
  <c r="F38" i="1" s="1"/>
  <c r="G27" i="2" l="1"/>
  <c r="G40" i="2" s="1"/>
  <c r="G12" i="5"/>
  <c r="G40" i="5" s="1"/>
  <c r="G46" i="5" s="1"/>
  <c r="G91" i="5" s="1"/>
  <c r="G94" i="5" s="1"/>
  <c r="I40" i="2"/>
  <c r="J108" i="1"/>
  <c r="H108" i="1"/>
  <c r="S32" i="3"/>
  <c r="L26" i="4"/>
  <c r="E27" i="2"/>
  <c r="E40" i="2" s="1"/>
  <c r="S15" i="3"/>
  <c r="S22" i="3" s="1"/>
  <c r="I27" i="2"/>
  <c r="O32" i="3"/>
  <c r="L24" i="4"/>
  <c r="K27" i="2"/>
  <c r="K40" i="2" s="1"/>
</calcChain>
</file>

<file path=xl/sharedStrings.xml><?xml version="1.0" encoding="utf-8"?>
<sst xmlns="http://schemas.openxmlformats.org/spreadsheetml/2006/main" count="335" uniqueCount="192">
  <si>
    <t>Vichitbhan Palmoil Public Company Limited</t>
  </si>
  <si>
    <t>Statement of Financial Position</t>
  </si>
  <si>
    <t>As at 31 December 2023</t>
  </si>
  <si>
    <t xml:space="preserve"> Consolidated 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</si>
  <si>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</si>
  <si>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</si>
  <si>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</si>
  <si>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</si>
  <si>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</si>
  <si>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</si>
  <si>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</si>
  <si>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</si>
  <si>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</si>
  <si>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Restricted cash at bank</t>
  </si>
  <si>
    <t>Trade and other receivables</t>
  </si>
  <si>
    <t>Short-term loan to related parties</t>
  </si>
  <si>
    <t>-</t>
  </si>
  <si>
    <t>Inventories</t>
  </si>
  <si>
    <t>Total current assets</t>
  </si>
  <si>
    <t>Non-current assets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</si>
  <si>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</si>
  <si>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</si>
  <si>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</si>
  <si>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</si>
  <si>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</si>
  <si>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</si>
  <si>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</si>
  <si>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</si>
  <si>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</si>
  <si>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</si>
  <si>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</si>
  <si>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</t>
  </si>
  <si>
    <t>The notes to the consolidated and separate financial statements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</si>
  <si>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</si>
  <si>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</si>
  <si>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</si>
  <si>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</si>
  <si>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</si>
  <si>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</si>
  <si>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</si>
  <si>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</si>
  <si>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</si>
  <si>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</si>
  <si>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</si>
  <si>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</si>
  <si>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</si>
  <si>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</si>
  <si>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</si>
  <si>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</si>
  <si>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</si>
  <si>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</si>
  <si>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</si>
  <si>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</si>
  <si>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</si>
  <si>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</si>
  <si>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</si>
  <si>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</si>
  <si>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</si>
  <si>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</si>
  <si>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</si>
  <si>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</si>
  <si>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</si>
  <si>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</si>
  <si>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</si>
  <si>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</si>
  <si>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</si>
  <si>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</si>
  <si>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</si>
  <si>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</si>
  <si>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2023</t>
  </si>
  <si>
    <t xml:space="preserve">Revenue from sales </t>
  </si>
  <si>
    <t>Cost of sales</t>
  </si>
  <si>
    <t>Gross profit</t>
  </si>
  <si>
    <t>Other income</t>
  </si>
  <si>
    <t>Selling expenses</t>
  </si>
  <si>
    <t>Administrative expenses</t>
  </si>
  <si>
    <t>Loss from exchange rate</t>
  </si>
  <si>
    <t>Expected credit loss</t>
  </si>
  <si>
    <t>Finance costs</t>
  </si>
  <si>
    <t>Share of loss of associate accounted for</t>
  </si>
  <si>
    <t>using equity method</t>
  </si>
  <si>
    <t>(Loss) profit before income tax</t>
  </si>
  <si>
    <t>Income tax (expense) benefit</t>
  </si>
  <si>
    <t>(Loss) profit for the year</t>
  </si>
  <si>
    <t>Other comprehensive income (expense):</t>
  </si>
  <si>
    <t xml:space="preserve">Items that will not be reclassified </t>
  </si>
  <si>
    <t>to profit or loss</t>
  </si>
  <si>
    <t>Remeasurements of post-employment</t>
  </si>
  <si>
    <t xml:space="preserve">   benefit obligations</t>
  </si>
  <si>
    <t>Income tax relating to items that</t>
  </si>
  <si>
    <t xml:space="preserve">   will not be reclassified</t>
  </si>
  <si>
    <t>Other comprehensive expense</t>
  </si>
  <si>
    <t>for the year, net of tax</t>
  </si>
  <si>
    <t>Total comprehensive (expense) income</t>
  </si>
  <si>
    <t>for the year</t>
  </si>
  <si>
    <t>(Loss) profit attributable to:</t>
  </si>
  <si>
    <t>Owners of the parent</t>
  </si>
  <si>
    <t>attributable to:</t>
  </si>
  <si>
    <t>(Loss) earnings per share -</t>
  </si>
  <si>
    <t>owners of the parent</t>
  </si>
  <si>
    <t>Basic (loss) earnings per share</t>
  </si>
  <si>
    <t>Statement of Changes in Equity</t>
  </si>
  <si>
    <t>Consolidated financial statements</t>
  </si>
  <si>
    <t>Attributable to owners of the parent</t>
  </si>
  <si>
    <t>Capital contributed</t>
  </si>
  <si>
    <t>Premium (discount)</t>
  </si>
  <si>
    <t>Issued and</t>
  </si>
  <si>
    <t xml:space="preserve">   from business</t>
  </si>
  <si>
    <t>Appropriated</t>
  </si>
  <si>
    <t>Total</t>
  </si>
  <si>
    <t>paid-up</t>
  </si>
  <si>
    <t>Share</t>
  </si>
  <si>
    <t xml:space="preserve"> combination under</t>
  </si>
  <si>
    <t>- legal</t>
  </si>
  <si>
    <t>Unappropriated</t>
  </si>
  <si>
    <t>owners of</t>
  </si>
  <si>
    <t>share capital</t>
  </si>
  <si>
    <t>premium</t>
  </si>
  <si>
    <t>reserve</t>
  </si>
  <si>
    <t>(Deficit)</t>
  </si>
  <si>
    <t>the parent</t>
  </si>
  <si>
    <t>Non-controlling</t>
  </si>
  <si>
    <t>equity</t>
  </si>
  <si>
    <t xml:space="preserve"> interests</t>
  </si>
  <si>
    <t>Opening balance as at 1 January 2022</t>
  </si>
  <si>
    <t>Changes in equity for year</t>
  </si>
  <si>
    <t>Total comprehensive income for the year</t>
  </si>
  <si>
    <t>Non-controlling interests from investment</t>
  </si>
  <si>
    <t>in a subsidiary</t>
  </si>
  <si>
    <t>Closing balance as at 31 December 2022</t>
  </si>
  <si>
    <t>Opening balance as at 1 January 2023</t>
  </si>
  <si>
    <t>Total comprehensive expense for the year</t>
  </si>
  <si>
    <t>Closing balance as at 31 December 2023</t>
  </si>
  <si>
    <t>Separate financial statements</t>
  </si>
  <si>
    <t>Statement of Cash Flows</t>
  </si>
  <si>
    <t>Cash flows from operating activities</t>
  </si>
  <si>
    <t>Adjustments for:</t>
  </si>
  <si>
    <t>Depreciation of property, plant and equipment</t>
  </si>
  <si>
    <t>Amortisation of intangible assets</t>
  </si>
  <si>
    <t>Depreciation of right-of-use assets</t>
  </si>
  <si>
    <t>Loss on write off other receivables</t>
  </si>
  <si>
    <t>Impairment losses on short-term</t>
  </si>
  <si>
    <t xml:space="preserve">   loan to related parties </t>
  </si>
  <si>
    <t>Impairment losses on interest receivables</t>
  </si>
  <si>
    <t xml:space="preserve">Loss on devaluation value </t>
  </si>
  <si>
    <t xml:space="preserve">   of inventories (reversal) </t>
  </si>
  <si>
    <t>Reversal of allowance for obsolete inventories</t>
  </si>
  <si>
    <t xml:space="preserve">   inventory</t>
  </si>
  <si>
    <t>Loss on write-off of property, plant and equipment</t>
  </si>
  <si>
    <t>Gain on disposal of property, plant and equipment</t>
  </si>
  <si>
    <t>Gain on exchange rate</t>
  </si>
  <si>
    <t>Interest expenses</t>
  </si>
  <si>
    <t>Interest income</t>
  </si>
  <si>
    <t>Share of loss from associate using equity method</t>
  </si>
  <si>
    <t xml:space="preserve">Changes in operating assets and liabilities </t>
  </si>
  <si>
    <t>Increase in restricted cash at bank</t>
  </si>
  <si>
    <t>Employee benefit paid</t>
  </si>
  <si>
    <t>Cash (used in) generated from operations</t>
  </si>
  <si>
    <t>Interest paid</t>
  </si>
  <si>
    <t>Interest received</t>
  </si>
  <si>
    <t>Income tax paid</t>
  </si>
  <si>
    <t>Withholding tax received</t>
  </si>
  <si>
    <t>Net cash (used in)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</si>
  <si>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</si>
  <si>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</si>
  <si>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 for short-term loans</t>
  </si>
  <si>
    <t>to related parties</t>
  </si>
  <si>
    <t>Cash received from repayments of</t>
  </si>
  <si>
    <t>short-term loans to related parties</t>
  </si>
  <si>
    <t>Purchase of property, plant and equipment</t>
  </si>
  <si>
    <t xml:space="preserve">Proceeds from disposals of property, plant </t>
  </si>
  <si>
    <t>and equipment</t>
  </si>
  <si>
    <t>Purchase of intangible assets</t>
  </si>
  <si>
    <t>Payments for acquisition of associate</t>
  </si>
  <si>
    <t>Payments for acquisition of subsidiary</t>
  </si>
  <si>
    <t>Net cash used in investing activities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</si>
  <si>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</si>
  <si>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</si>
  <si>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</si>
  <si>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</si>
  <si>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</si>
  <si>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Proceeds from non-controlling interests</t>
  </si>
  <si>
    <t>Net cash generated from (used in) financing activities</t>
  </si>
  <si>
    <t>Net (decrease) increase in cash</t>
  </si>
  <si>
    <t>and cash equivalents</t>
  </si>
  <si>
    <t>Opening balance of cash and cash equivalents</t>
  </si>
  <si>
    <t>Closing balance of cash and cash equivalents</t>
  </si>
  <si>
    <t>Bank overdrafts</t>
  </si>
  <si>
    <t>Non-cash transactions</t>
  </si>
  <si>
    <t xml:space="preserve">Purchases of property, plant and </t>
  </si>
  <si>
    <t>equipment on credit</t>
  </si>
  <si>
    <t>Right-of-use building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</si>
</sst>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;\(#,##0.0\);\-"/>
    <numFmt numFmtId="169" formatCode="#,##0.00;\(#,##0.00\);\-"/>
    <numFmt numFmtId="170" formatCode="_(* #,##0.00_);_(* \(#,##0.00\);_(* \-??_);_(@_)"/>
    <numFmt numFmtId="171" formatCode="_-* #,##0.0000_-;\-* #,##0.0000_-;_-* &quot;-&quot;??_-;_-@_-"/>
    <numFmt numFmtId="172" formatCode="_-* #,##0.0_-;\-* #,##0.0_-;_-* &quot;-&quot;??_-;_-@_-"/>
  </numFmts>
  <fonts count="12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165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6" fontId="1" fillId="0" borderId="0" xfId="1" quotePrefix="1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165" fontId="1" fillId="0" borderId="1" xfId="1" quotePrefix="1" applyNumberFormat="1" applyFont="1" applyFill="1" applyBorder="1" applyAlignment="1">
      <alignment horizontal="right" vertical="center"/>
    </xf>
    <xf numFmtId="165" fontId="1" fillId="2" borderId="0" xfId="1" quotePrefix="1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1" fillId="2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2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165" fontId="2" fillId="2" borderId="1" xfId="3" applyNumberFormat="1" applyFont="1" applyFill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justify" vertical="center"/>
    </xf>
    <xf numFmtId="0" fontId="2" fillId="0" borderId="0" xfId="0" quotePrefix="1" applyFont="1" applyAlignment="1">
      <alignment horizontal="center" vertical="center"/>
    </xf>
    <xf numFmtId="165" fontId="2" fillId="0" borderId="0" xfId="0" quotePrefix="1" applyNumberFormat="1" applyFont="1" applyAlignment="1">
      <alignment horizontal="justify" vertical="center"/>
    </xf>
    <xf numFmtId="166" fontId="2" fillId="0" borderId="0" xfId="0" quotePrefix="1" applyNumberFormat="1" applyFont="1" applyAlignment="1">
      <alignment horizontal="justify" vertical="center"/>
    </xf>
    <xf numFmtId="166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2" fillId="2" borderId="3" xfId="3" applyNumberFormat="1" applyFont="1" applyFill="1" applyBorder="1" applyAlignment="1">
      <alignment horizontal="right" vertical="center"/>
    </xf>
    <xf numFmtId="165" fontId="2" fillId="0" borderId="3" xfId="3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5" quotePrefix="1" applyFont="1" applyAlignment="1">
      <alignment horizontal="justify" vertical="center"/>
    </xf>
    <xf numFmtId="0" fontId="8" fillId="0" borderId="0" xfId="5" quotePrefix="1" applyFont="1" applyAlignment="1">
      <alignment horizontal="center" vertical="center"/>
    </xf>
    <xf numFmtId="165" fontId="8" fillId="0" borderId="0" xfId="5" quotePrefix="1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0" fontId="6" fillId="0" borderId="0" xfId="5" applyFont="1" applyAlignment="1">
      <alignment vertical="center"/>
    </xf>
    <xf numFmtId="0" fontId="6" fillId="0" borderId="1" xfId="5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6" fillId="2" borderId="0" xfId="6" quotePrefix="1" applyNumberFormat="1" applyFont="1" applyFill="1" applyBorder="1" applyAlignment="1">
      <alignment horizontal="right" vertical="center"/>
    </xf>
    <xf numFmtId="165" fontId="6" fillId="0" borderId="0" xfId="6" quotePrefix="1" applyNumberFormat="1" applyFont="1" applyFill="1" applyBorder="1" applyAlignment="1">
      <alignment horizontal="right" vertical="center"/>
    </xf>
    <xf numFmtId="0" fontId="8" fillId="0" borderId="0" xfId="7" applyFont="1" applyAlignment="1">
      <alignment vertical="center"/>
    </xf>
    <xf numFmtId="167" fontId="8" fillId="0" borderId="0" xfId="7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67" fontId="8" fillId="2" borderId="0" xfId="7" applyNumberFormat="1" applyFont="1" applyFill="1" applyAlignment="1">
      <alignment horizontal="right" vertical="center"/>
    </xf>
    <xf numFmtId="167" fontId="8" fillId="0" borderId="0" xfId="7" applyNumberFormat="1" applyFont="1" applyAlignment="1">
      <alignment horizontal="right" vertical="center"/>
    </xf>
    <xf numFmtId="167" fontId="8" fillId="2" borderId="1" xfId="7" applyNumberFormat="1" applyFont="1" applyFill="1" applyBorder="1" applyAlignment="1">
      <alignment horizontal="right" vertical="center"/>
    </xf>
    <xf numFmtId="167" fontId="8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vertical="center"/>
    </xf>
    <xf numFmtId="167" fontId="8" fillId="3" borderId="0" xfId="7" applyNumberFormat="1" applyFont="1" applyFill="1" applyAlignment="1">
      <alignment horizontal="right" vertical="center"/>
    </xf>
    <xf numFmtId="167" fontId="8" fillId="0" borderId="0" xfId="7" quotePrefix="1" applyNumberFormat="1" applyFont="1" applyAlignment="1">
      <alignment horizontal="center" vertical="center"/>
    </xf>
    <xf numFmtId="0" fontId="8" fillId="0" borderId="0" xfId="8" applyFont="1" applyAlignment="1">
      <alignment vertical="center"/>
    </xf>
    <xf numFmtId="168" fontId="8" fillId="0" borderId="0" xfId="7" applyNumberFormat="1" applyFont="1" applyAlignment="1">
      <alignment horizontal="center" vertical="center"/>
    </xf>
    <xf numFmtId="0" fontId="6" fillId="0" borderId="0" xfId="8" applyFont="1" applyAlignment="1">
      <alignment vertical="center"/>
    </xf>
    <xf numFmtId="167" fontId="8" fillId="2" borderId="3" xfId="7" applyNumberFormat="1" applyFont="1" applyFill="1" applyBorder="1" applyAlignment="1">
      <alignment horizontal="right" vertical="center"/>
    </xf>
    <xf numFmtId="167" fontId="8" fillId="0" borderId="3" xfId="7" applyNumberFormat="1" applyFont="1" applyBorder="1" applyAlignment="1">
      <alignment horizontal="right" vertical="center"/>
    </xf>
    <xf numFmtId="167" fontId="8" fillId="2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2" borderId="3" xfId="9" applyNumberFormat="1" applyFont="1" applyFill="1" applyBorder="1" applyAlignment="1">
      <alignment horizontal="right" vertical="center"/>
    </xf>
    <xf numFmtId="167" fontId="8" fillId="0" borderId="3" xfId="9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169" fontId="8" fillId="2" borderId="0" xfId="7" applyNumberFormat="1" applyFont="1" applyFill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70" fontId="8" fillId="2" borderId="0" xfId="10" applyNumberFormat="1" applyFont="1" applyFill="1" applyBorder="1" applyAlignment="1">
      <alignment horizontal="right" vertical="center"/>
    </xf>
    <xf numFmtId="170" fontId="8" fillId="0" borderId="0" xfId="10" applyNumberFormat="1" applyFont="1" applyFill="1" applyBorder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166" fontId="1" fillId="0" borderId="0" xfId="11" applyNumberFormat="1" applyFont="1" applyAlignment="1">
      <alignment vertical="center"/>
    </xf>
    <xf numFmtId="166" fontId="2" fillId="0" borderId="0" xfId="11" applyNumberFormat="1" applyFont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166" fontId="1" fillId="0" borderId="0" xfId="2" applyNumberFormat="1" applyFont="1" applyAlignment="1">
      <alignment horizontal="left" vertical="center"/>
    </xf>
    <xf numFmtId="166" fontId="1" fillId="0" borderId="0" xfId="11" applyNumberFormat="1" applyFont="1" applyAlignment="1">
      <alignment horizontal="left" vertical="center"/>
    </xf>
    <xf numFmtId="167" fontId="2" fillId="0" borderId="0" xfId="12" applyNumberFormat="1" applyFont="1" applyFill="1" applyBorder="1" applyAlignment="1">
      <alignment horizontal="right" vertical="center"/>
    </xf>
    <xf numFmtId="166" fontId="2" fillId="0" borderId="0" xfId="11" applyNumberFormat="1" applyFont="1" applyAlignment="1">
      <alignment horizontal="left" vertical="center"/>
    </xf>
    <xf numFmtId="167" fontId="2" fillId="0" borderId="0" xfId="12" quotePrefix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11" applyNumberFormat="1" applyFont="1" applyAlignment="1">
      <alignment horizontal="right" vertical="center"/>
    </xf>
    <xf numFmtId="166" fontId="1" fillId="0" borderId="0" xfId="11" applyNumberFormat="1" applyFont="1" applyAlignment="1">
      <alignment horizontal="center" vertical="center"/>
    </xf>
    <xf numFmtId="165" fontId="1" fillId="0" borderId="0" xfId="5" applyNumberFormat="1" applyFont="1" applyAlignment="1">
      <alignment horizontal="center" vertical="center"/>
    </xf>
    <xf numFmtId="167" fontId="1" fillId="0" borderId="0" xfId="7" applyNumberFormat="1" applyFont="1" applyAlignment="1">
      <alignment horizontal="right" vertical="center"/>
    </xf>
    <xf numFmtId="167" fontId="1" fillId="0" borderId="0" xfId="7" quotePrefix="1" applyNumberFormat="1" applyFont="1" applyAlignment="1">
      <alignment horizontal="right" vertical="center"/>
    </xf>
    <xf numFmtId="165" fontId="1" fillId="0" borderId="0" xfId="1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1" fillId="0" borderId="0" xfId="5" applyNumberFormat="1" applyFont="1" applyAlignment="1">
      <alignment horizontal="right" vertical="center"/>
    </xf>
    <xf numFmtId="165" fontId="1" fillId="0" borderId="0" xfId="13" applyNumberFormat="1" applyFont="1" applyFill="1" applyBorder="1" applyAlignment="1">
      <alignment horizontal="center" vertical="center"/>
    </xf>
    <xf numFmtId="165" fontId="1" fillId="0" borderId="0" xfId="13" quotePrefix="1" applyNumberFormat="1" applyFont="1" applyFill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quotePrefix="1" applyNumberFormat="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6" fontId="1" fillId="0" borderId="0" xfId="11" applyNumberFormat="1" applyFont="1" applyAlignment="1">
      <alignment horizontal="right" vertical="center"/>
    </xf>
    <xf numFmtId="165" fontId="1" fillId="0" borderId="1" xfId="13" applyNumberFormat="1" applyFont="1" applyFill="1" applyBorder="1" applyAlignment="1">
      <alignment horizontal="right" vertical="center"/>
    </xf>
    <xf numFmtId="167" fontId="2" fillId="0" borderId="0" xfId="7" applyNumberFormat="1" applyFont="1" applyAlignment="1">
      <alignment horizontal="right" vertical="center" wrapText="1"/>
    </xf>
    <xf numFmtId="167" fontId="2" fillId="0" borderId="0" xfId="8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14" applyFont="1" applyAlignment="1">
      <alignment vertical="center"/>
    </xf>
    <xf numFmtId="166" fontId="2" fillId="0" borderId="0" xfId="15" applyNumberFormat="1" applyFont="1" applyAlignment="1">
      <alignment vertical="center"/>
    </xf>
    <xf numFmtId="167" fontId="2" fillId="0" borderId="1" xfId="7" applyNumberFormat="1" applyFont="1" applyBorder="1" applyAlignment="1">
      <alignment horizontal="right" vertical="center"/>
    </xf>
    <xf numFmtId="167" fontId="2" fillId="0" borderId="1" xfId="16" applyNumberFormat="1" applyFont="1" applyFill="1" applyBorder="1" applyAlignment="1">
      <alignment horizontal="right" vertical="center"/>
    </xf>
    <xf numFmtId="167" fontId="2" fillId="0" borderId="0" xfId="16" applyNumberFormat="1" applyFont="1" applyFill="1" applyBorder="1" applyAlignment="1">
      <alignment horizontal="right" vertical="center"/>
    </xf>
    <xf numFmtId="167" fontId="2" fillId="0" borderId="2" xfId="7" applyNumberFormat="1" applyFont="1" applyBorder="1" applyAlignment="1">
      <alignment horizontal="right" vertical="center"/>
    </xf>
    <xf numFmtId="167" fontId="2" fillId="0" borderId="3" xfId="7" applyNumberFormat="1" applyFont="1" applyBorder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Alignment="1">
      <alignment horizontal="center" vertical="center"/>
    </xf>
    <xf numFmtId="167" fontId="2" fillId="2" borderId="0" xfId="16" applyNumberFormat="1" applyFont="1" applyFill="1" applyBorder="1" applyAlignment="1">
      <alignment horizontal="right" vertical="center"/>
    </xf>
    <xf numFmtId="168" fontId="2" fillId="0" borderId="0" xfId="7" applyNumberFormat="1" applyFont="1" applyAlignment="1">
      <alignment horizontal="center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2" borderId="1" xfId="16" applyNumberFormat="1" applyFont="1" applyFill="1" applyBorder="1" applyAlignment="1">
      <alignment horizontal="right" vertical="center"/>
    </xf>
    <xf numFmtId="167" fontId="2" fillId="2" borderId="3" xfId="7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5" fontId="2" fillId="0" borderId="0" xfId="11" applyNumberFormat="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0" borderId="0" xfId="12" applyNumberFormat="1" applyFont="1" applyFill="1" applyAlignment="1">
      <alignment vertical="center"/>
    </xf>
    <xf numFmtId="167" fontId="1" fillId="0" borderId="0" xfId="12" applyNumberFormat="1" applyFont="1" applyFill="1" applyAlignment="1">
      <alignment horizontal="right" vertical="center"/>
    </xf>
    <xf numFmtId="165" fontId="2" fillId="0" borderId="0" xfId="11" applyNumberFormat="1" applyFont="1" applyAlignment="1">
      <alignment horizontal="centerContinuous" vertical="center"/>
    </xf>
    <xf numFmtId="167" fontId="2" fillId="0" borderId="0" xfId="11" applyNumberFormat="1" applyFont="1" applyAlignment="1">
      <alignment horizontal="centerContinuous" vertical="center"/>
    </xf>
    <xf numFmtId="167" fontId="2" fillId="0" borderId="0" xfId="12" applyNumberFormat="1" applyFont="1" applyFill="1" applyAlignment="1">
      <alignment horizontal="centerContinuous" vertical="center"/>
    </xf>
    <xf numFmtId="166" fontId="1" fillId="0" borderId="1" xfId="11" applyNumberFormat="1" applyFont="1" applyBorder="1" applyAlignment="1">
      <alignment horizontal="left" vertical="center"/>
    </xf>
    <xf numFmtId="165" fontId="2" fillId="0" borderId="1" xfId="11" applyNumberFormat="1" applyFont="1" applyBorder="1" applyAlignment="1">
      <alignment horizontal="centerContinuous" vertical="center"/>
    </xf>
    <xf numFmtId="167" fontId="2" fillId="0" borderId="1" xfId="11" applyNumberFormat="1" applyFont="1" applyBorder="1" applyAlignment="1">
      <alignment horizontal="centerContinuous" vertical="center"/>
    </xf>
    <xf numFmtId="167" fontId="2" fillId="0" borderId="1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horizontal="centerContinuous" vertical="center"/>
    </xf>
    <xf numFmtId="167" fontId="2" fillId="0" borderId="1" xfId="11" applyNumberFormat="1" applyFont="1" applyBorder="1" applyAlignment="1">
      <alignment vertical="center"/>
    </xf>
    <xf numFmtId="167" fontId="2" fillId="0" borderId="0" xfId="12" applyNumberFormat="1" applyFont="1" applyFill="1" applyBorder="1" applyAlignment="1">
      <alignment horizontal="centerContinuous" vertical="center"/>
    </xf>
    <xf numFmtId="0" fontId="1" fillId="0" borderId="0" xfId="7" quotePrefix="1" applyFont="1" applyAlignment="1">
      <alignment vertical="center"/>
    </xf>
    <xf numFmtId="0" fontId="1" fillId="0" borderId="0" xfId="7" applyFont="1" applyAlignment="1">
      <alignment horizontal="left" vertical="center"/>
    </xf>
    <xf numFmtId="0" fontId="1" fillId="0" borderId="0" xfId="7" applyFont="1" applyAlignment="1">
      <alignment vertical="center"/>
    </xf>
    <xf numFmtId="0" fontId="1" fillId="0" borderId="0" xfId="7" applyFont="1" applyAlignment="1">
      <alignment horizontal="center" vertical="center"/>
    </xf>
    <xf numFmtId="167" fontId="1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1" xfId="17" applyNumberFormat="1" applyFont="1" applyFill="1" applyBorder="1" applyAlignment="1">
      <alignment horizontal="right" vertical="center"/>
    </xf>
    <xf numFmtId="167" fontId="2" fillId="0" borderId="0" xfId="17" applyNumberFormat="1" applyFont="1" applyFill="1" applyBorder="1" applyAlignment="1">
      <alignment horizontal="right" vertical="center"/>
    </xf>
    <xf numFmtId="167" fontId="2" fillId="0" borderId="1" xfId="18" applyNumberFormat="1" applyFont="1" applyFill="1" applyBorder="1" applyAlignment="1">
      <alignment horizontal="right" vertical="center"/>
    </xf>
    <xf numFmtId="167" fontId="2" fillId="0" borderId="0" xfId="18" applyNumberFormat="1" applyFont="1" applyFill="1" applyBorder="1" applyAlignment="1">
      <alignment horizontal="right" vertical="center"/>
    </xf>
    <xf numFmtId="165" fontId="1" fillId="2" borderId="0" xfId="13" applyNumberFormat="1" applyFont="1" applyFill="1" applyBorder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165" fontId="1" fillId="2" borderId="0" xfId="2" applyNumberFormat="1" applyFont="1" applyFill="1" applyAlignment="1">
      <alignment horizontal="center" vertical="center"/>
    </xf>
    <xf numFmtId="167" fontId="2" fillId="2" borderId="1" xfId="17" applyNumberFormat="1" applyFont="1" applyFill="1" applyBorder="1" applyAlignment="1">
      <alignment horizontal="right" vertical="center"/>
    </xf>
    <xf numFmtId="167" fontId="2" fillId="2" borderId="1" xfId="18" applyNumberFormat="1" applyFont="1" applyFill="1" applyBorder="1" applyAlignment="1">
      <alignment horizontal="right" vertical="center"/>
    </xf>
    <xf numFmtId="167" fontId="2" fillId="2" borderId="0" xfId="17" applyNumberFormat="1" applyFont="1" applyFill="1" applyBorder="1" applyAlignment="1">
      <alignment horizontal="right" vertical="center"/>
    </xf>
    <xf numFmtId="167" fontId="2" fillId="2" borderId="0" xfId="18" applyNumberFormat="1" applyFont="1" applyFill="1" applyBorder="1" applyAlignment="1">
      <alignment horizontal="right" vertical="center"/>
    </xf>
    <xf numFmtId="166" fontId="2" fillId="0" borderId="1" xfId="11" applyNumberFormat="1" applyFont="1" applyBorder="1" applyAlignment="1">
      <alignment vertical="center"/>
    </xf>
    <xf numFmtId="165" fontId="2" fillId="0" borderId="1" xfId="11" applyNumberFormat="1" applyFont="1" applyBorder="1" applyAlignment="1">
      <alignment vertical="center"/>
    </xf>
    <xf numFmtId="167" fontId="2" fillId="0" borderId="1" xfId="12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6" applyNumberFormat="1" applyFont="1" applyFill="1" applyAlignment="1">
      <alignment horizontal="right" vertical="center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0" fontId="1" fillId="0" borderId="0" xfId="5" applyFont="1" applyAlignment="1">
      <alignment horizontal="centerContinuous" vertical="center"/>
    </xf>
    <xf numFmtId="165" fontId="1" fillId="0" borderId="0" xfId="6" applyNumberFormat="1" applyFont="1" applyFill="1" applyBorder="1" applyAlignment="1">
      <alignment horizontal="right" vertical="center"/>
    </xf>
    <xf numFmtId="165" fontId="1" fillId="0" borderId="0" xfId="6" applyNumberFormat="1" applyFont="1" applyFill="1" applyAlignment="1">
      <alignment horizontal="right" vertical="center"/>
    </xf>
    <xf numFmtId="0" fontId="1" fillId="0" borderId="0" xfId="5" applyFont="1" applyAlignment="1">
      <alignment vertical="center"/>
    </xf>
    <xf numFmtId="0" fontId="1" fillId="0" borderId="1" xfId="5" applyFont="1" applyBorder="1" applyAlignment="1">
      <alignment horizontal="left" vertical="center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Border="1" applyAlignment="1">
      <alignment horizontal="centerContinuous" vertical="center"/>
    </xf>
    <xf numFmtId="165" fontId="1" fillId="0" borderId="1" xfId="6" applyNumberFormat="1" applyFont="1" applyFill="1" applyBorder="1" applyAlignment="1">
      <alignment horizontal="right" vertical="center"/>
    </xf>
    <xf numFmtId="165" fontId="1" fillId="0" borderId="2" xfId="6" applyNumberFormat="1" applyFont="1" applyFill="1" applyBorder="1" applyAlignment="1">
      <alignment horizontal="right" vertical="center"/>
    </xf>
    <xf numFmtId="165" fontId="2" fillId="2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8" fillId="3" borderId="0" xfId="6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7" applyNumberFormat="1" applyFont="1" applyAlignment="1">
      <alignment horizontal="right" vertical="center"/>
    </xf>
    <xf numFmtId="165" fontId="2" fillId="2" borderId="0" xfId="7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0" xfId="2" applyFont="1" applyAlignment="1">
      <alignment vertical="center"/>
    </xf>
    <xf numFmtId="165" fontId="2" fillId="2" borderId="1" xfId="6" applyNumberFormat="1" applyFont="1" applyFill="1" applyBorder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1" fillId="0" borderId="0" xfId="6" quotePrefix="1" applyNumberFormat="1" applyFont="1" applyFill="1" applyBorder="1" applyAlignment="1">
      <alignment horizontal="left" vertical="center"/>
    </xf>
    <xf numFmtId="165" fontId="1" fillId="0" borderId="1" xfId="6" quotePrefix="1" applyNumberFormat="1" applyFont="1" applyFill="1" applyBorder="1" applyAlignment="1">
      <alignment horizontal="left" vertical="center"/>
    </xf>
    <xf numFmtId="165" fontId="2" fillId="2" borderId="0" xfId="6" applyNumberFormat="1" applyFont="1" applyFill="1" applyAlignment="1">
      <alignment horizontal="right" vertical="center"/>
    </xf>
    <xf numFmtId="165" fontId="2" fillId="0" borderId="0" xfId="5" applyNumberFormat="1" applyFont="1" applyAlignment="1">
      <alignment vertical="center"/>
    </xf>
    <xf numFmtId="165" fontId="2" fillId="0" borderId="1" xfId="7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72" fontId="2" fillId="0" borderId="0" xfId="10" applyNumberFormat="1" applyFont="1" applyFill="1" applyAlignment="1">
      <alignment horizontal="center" vertical="center"/>
    </xf>
    <xf numFmtId="165" fontId="2" fillId="2" borderId="1" xfId="7" applyNumberFormat="1" applyFont="1" applyFill="1" applyBorder="1" applyAlignment="1">
      <alignment horizontal="right" vertical="center"/>
    </xf>
    <xf numFmtId="165" fontId="2" fillId="2" borderId="3" xfId="6" applyNumberFormat="1" applyFont="1" applyFill="1" applyBorder="1" applyAlignment="1">
      <alignment horizontal="right"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2" fillId="0" borderId="0" xfId="18" applyNumberFormat="1" applyFont="1" applyFill="1" applyBorder="1" applyAlignment="1">
      <alignment horizontal="right" vertical="center"/>
    </xf>
    <xf numFmtId="165" fontId="1" fillId="2" borderId="0" xfId="6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8" fillId="0" borderId="1" xfId="5" quotePrefix="1" applyFont="1" applyBorder="1" applyAlignment="1">
      <alignment horizontal="justify" vertical="center"/>
    </xf>
    <xf numFmtId="166" fontId="1" fillId="0" borderId="1" xfId="11" applyNumberFormat="1" applyFont="1" applyBorder="1" applyAlignment="1">
      <alignment horizontal="left" vertical="center"/>
    </xf>
    <xf numFmtId="167" fontId="1" fillId="0" borderId="1" xfId="7" quotePrefix="1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1" xfId="13" applyNumberFormat="1" applyFont="1" applyFill="1" applyBorder="1" applyAlignment="1">
      <alignment horizontal="center" vertical="center"/>
    </xf>
    <xf numFmtId="0" fontId="2" fillId="0" borderId="1" xfId="11" applyFont="1" applyBorder="1" applyAlignment="1">
      <alignment vertical="center"/>
    </xf>
    <xf numFmtId="167" fontId="1" fillId="0" borderId="4" xfId="7" applyNumberFormat="1" applyFont="1" applyBorder="1" applyAlignment="1">
      <alignment horizontal="center" vertical="center"/>
    </xf>
    <xf numFmtId="0" fontId="2" fillId="0" borderId="1" xfId="5" quotePrefix="1" applyFont="1" applyBorder="1" applyAlignment="1">
      <alignment horizontal="justify" vertical="center"/>
    </xf>
  </cellXfs>
  <cellStyles count="19">
    <cellStyle name="Comma 144" xfId="10" xr:uid="{41FA16D3-CE01-4783-B274-0E14C527BCE2}"/>
    <cellStyle name="Comma 2" xfId="1" xr:uid="{299806FA-B3B6-44F8-BECC-98262869693F}"/>
    <cellStyle name="Comma 2 7" xfId="3" xr:uid="{2FEB163E-77E3-412F-A1C2-2E18E1D84ED1}"/>
    <cellStyle name="Comma 3 2" xfId="12" xr:uid="{A55F75EC-61D4-4FAB-89F9-194FFFCEBE03}"/>
    <cellStyle name="Comma 46" xfId="9" xr:uid="{5D5A5869-6D06-45CA-9BE1-2492661E933E}"/>
    <cellStyle name="Comma 46 2" xfId="18" xr:uid="{1F5D036C-05E3-479F-9283-FF53D97843BF}"/>
    <cellStyle name="Comma_CM Q3'07 3" xfId="16" xr:uid="{AC412BD1-E07B-4654-A4BF-9D3E93AD3267}"/>
    <cellStyle name="Comma_CM Q3'07 4" xfId="17" xr:uid="{2E67E5AA-7D62-43A4-ABCE-1C7775D98911}"/>
    <cellStyle name="Comma_Major Q2'06" xfId="6" xr:uid="{D3A8CF72-19CE-41C3-BCFD-1731C9FED364}"/>
    <cellStyle name="Comma_RGR Q2'03 - Eng 2" xfId="13" xr:uid="{ACF94726-74DE-418A-A799-A8B670F41FD0}"/>
    <cellStyle name="Normal" xfId="0" builtinId="0"/>
    <cellStyle name="Normal 10 2 3 2" xfId="14" xr:uid="{20EB924F-E711-415C-BF7E-55AA8F25AF9B}"/>
    <cellStyle name="Normal 10 3" xfId="8" xr:uid="{EE6E71D8-0E91-4047-B5DA-3351A06C73C9}"/>
    <cellStyle name="Normal 11 2" xfId="4" xr:uid="{BFC9ED57-382F-40A2-BCDD-350C291820A3}"/>
    <cellStyle name="Normal 2" xfId="2" xr:uid="{6D2A59EF-8866-4B90-981D-0CC6CF0CEA46}"/>
    <cellStyle name="Normal 2 2" xfId="15" xr:uid="{6000AB81-CCD9-488C-8E3B-5D44AB4A20EE}"/>
    <cellStyle name="Normal 7 2" xfId="11" xr:uid="{82AFAA86-E9DB-44D8-9A6B-795B2C5C7985}"/>
    <cellStyle name="Normal_CM Q3'07" xfId="7" xr:uid="{D3C99C1B-BDCA-4966-BD55-F64FEA24B759}"/>
    <cellStyle name="Normal_Major Q2'06" xfId="5" xr:uid="{FAA5B8DA-D524-44B7-BF79-48B6DD41F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F3FF-B820-4904-A4C8-4997D7F74055}">
  <sheetPr>
    <tabColor rgb="FF92D050"/>
  </sheetPr>
  <dimension ref="A1:L111"/>
  <sheetViews>
    <sheetView showZeros="0" zoomScale="115" zoomScaleNormal="115" zoomScaleSheetLayoutView="100" workbookViewId="0"/>
  </sheetViews>
  <sheetFormatPr defaultColWidth="9.140625" defaultRowHeight="16.5" customHeight="1" x14ac:dyDescent="0.5"/>
  <cols>
    <col min="1" max="1" width="1.85546875" style="4" customWidth="1"/>
    <col min="2" max="2" width="20.42578125" style="2" customWidth="1"/>
    <col min="3" max="3" width="16.140625" style="2" customWidth="1"/>
    <col min="4" max="4" width="6.7109375" style="3" customWidth="1"/>
    <col min="5" max="5" width="1" style="4" customWidth="1"/>
    <col min="6" max="6" width="12.7109375" style="5" customWidth="1"/>
    <col min="7" max="7" width="1" style="6" customWidth="1"/>
    <col min="8" max="8" width="12.7109375" style="5" customWidth="1"/>
    <col min="9" max="9" width="1" style="6" customWidth="1"/>
    <col min="10" max="10" width="12.7109375" style="5" customWidth="1"/>
    <col min="11" max="11" width="1" style="6" customWidth="1"/>
    <col min="12" max="12" width="12.7109375" style="5" customWidth="1"/>
    <col min="13" max="16384" width="9.140625" style="4"/>
  </cols>
  <sheetData>
    <row r="1" spans="1:12" ht="16.5" customHeight="1" x14ac:dyDescent="0.5">
      <c r="A1" s="1" t="s">
        <v>0</v>
      </c>
    </row>
    <row r="2" spans="1:12" s="13" customFormat="1" ht="16.5" customHeight="1" x14ac:dyDescent="0.5">
      <c r="A2" s="1" t="s">
        <v>1</v>
      </c>
      <c r="B2" s="1"/>
      <c r="C2" s="1"/>
      <c r="D2" s="7"/>
      <c r="E2" s="8"/>
      <c r="F2" s="9"/>
      <c r="G2" s="10"/>
      <c r="H2" s="9"/>
      <c r="I2" s="10"/>
      <c r="J2" s="11"/>
      <c r="K2" s="12"/>
      <c r="L2" s="11"/>
    </row>
    <row r="3" spans="1:12" s="13" customFormat="1" ht="16.5" customHeight="1" x14ac:dyDescent="0.5">
      <c r="A3" s="14" t="s">
        <v>2</v>
      </c>
      <c r="B3" s="15"/>
      <c r="C3" s="15"/>
      <c r="D3" s="16"/>
      <c r="E3" s="17"/>
      <c r="F3" s="18"/>
      <c r="G3" s="19"/>
      <c r="H3" s="18"/>
      <c r="I3" s="19"/>
      <c r="J3" s="18"/>
      <c r="K3" s="19"/>
      <c r="L3" s="18"/>
    </row>
    <row r="4" spans="1:12" s="13" customFormat="1" ht="16.5" customHeight="1" x14ac:dyDescent="0.5">
      <c r="A4" s="1"/>
      <c r="B4" s="1"/>
      <c r="C4" s="1"/>
      <c r="D4" s="7"/>
      <c r="E4" s="8"/>
      <c r="F4" s="20"/>
      <c r="G4" s="21"/>
      <c r="H4" s="20"/>
      <c r="I4" s="21"/>
      <c r="J4" s="20"/>
      <c r="K4" s="21"/>
      <c r="L4" s="20"/>
    </row>
    <row r="5" spans="1:12" s="13" customFormat="1" ht="16.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10"/>
      <c r="L5" s="9"/>
    </row>
    <row r="6" spans="1:12" s="13" customFormat="1" ht="16.5" customHeight="1" x14ac:dyDescent="0.5">
      <c r="B6" s="1"/>
      <c r="C6" s="1"/>
      <c r="D6" s="22"/>
      <c r="E6" s="23"/>
      <c r="F6" s="237" t="s">
        <v>3</v>
      </c>
      <c r="G6" s="237"/>
      <c r="H6" s="237" t="s">
        <v>3</v>
      </c>
      <c r="I6" s="24"/>
      <c r="J6" s="237" t="s">
        <v>4</v>
      </c>
      <c r="K6" s="237"/>
      <c r="L6" s="237" t="s">
        <v>4</v>
      </c>
    </row>
    <row r="7" spans="1:12" s="13" customFormat="1" ht="16.5" customHeight="1" x14ac:dyDescent="0.5">
      <c r="B7" s="1"/>
      <c r="C7" s="1"/>
      <c r="D7" s="22"/>
      <c r="E7" s="23"/>
      <c r="F7" s="234" t="s">
        <v>5</v>
      </c>
      <c r="G7" s="234"/>
      <c r="H7" s="234" t="s">
        <v>5</v>
      </c>
      <c r="I7" s="24"/>
      <c r="J7" s="234" t="s">
        <v>5</v>
      </c>
      <c r="K7" s="234"/>
      <c r="L7" s="234" t="s">
        <v>5</v>
      </c>
    </row>
    <row r="8" spans="1:12" s="13" customFormat="1" ht="16.5" customHeight="1" x14ac:dyDescent="0.5">
      <c r="B8" s="1"/>
      <c r="C8" s="1"/>
      <c r="E8" s="25"/>
      <c r="F8" s="26" t="s">
        <v>6</v>
      </c>
      <c r="G8" s="27"/>
      <c r="H8" s="26" t="s">
        <v>7</v>
      </c>
      <c r="I8" s="26"/>
      <c r="J8" s="26" t="s">
        <v>6</v>
      </c>
      <c r="K8" s="27"/>
      <c r="L8" s="26" t="s">
        <v>7</v>
      </c>
    </row>
    <row r="9" spans="1:12" s="13" customFormat="1" ht="16.5" customHeight="1" x14ac:dyDescent="0.5">
      <c r="B9" s="1"/>
      <c r="C9" s="1"/>
      <c r="D9" s="28" t="s">
        <v>8</v>
      </c>
      <c r="E9" s="25"/>
      <c r="F9" s="29" t="s">
        <v>9</v>
      </c>
      <c r="G9" s="27"/>
      <c r="H9" s="29" t="s">
        <v>9</v>
      </c>
      <c r="I9" s="26"/>
      <c r="J9" s="29" t="s">
        <v>9</v>
      </c>
      <c r="K9" s="27"/>
      <c r="L9" s="29" t="s">
        <v>9</v>
      </c>
    </row>
    <row r="10" spans="1:12" s="13" customFormat="1" ht="16.5" customHeight="1" x14ac:dyDescent="0.5">
      <c r="B10" s="1"/>
      <c r="C10" s="1"/>
      <c r="D10" s="23"/>
      <c r="E10" s="25"/>
      <c r="F10" s="30"/>
      <c r="G10" s="27"/>
      <c r="H10" s="26"/>
      <c r="I10" s="26"/>
      <c r="J10" s="30"/>
      <c r="K10" s="27"/>
      <c r="L10" s="26"/>
    </row>
    <row r="11" spans="1:12" s="13" customFormat="1" ht="16.5" customHeight="1" x14ac:dyDescent="0.5">
      <c r="A11" s="31" t="s">
        <v>10</v>
      </c>
      <c r="B11" s="1"/>
      <c r="C11" s="1"/>
      <c r="D11" s="7"/>
      <c r="E11" s="7"/>
      <c r="F11" s="32"/>
      <c r="G11" s="10"/>
      <c r="H11" s="9"/>
      <c r="I11" s="10"/>
      <c r="J11" s="33"/>
      <c r="K11" s="24"/>
      <c r="L11" s="34"/>
    </row>
    <row r="12" spans="1:12" ht="16.5" customHeight="1" x14ac:dyDescent="0.5">
      <c r="A12" s="13"/>
      <c r="B12" s="1"/>
      <c r="C12" s="1"/>
      <c r="E12" s="3"/>
      <c r="F12" s="35"/>
      <c r="G12" s="36"/>
      <c r="I12" s="36"/>
      <c r="J12" s="37"/>
      <c r="K12" s="36"/>
      <c r="L12" s="38"/>
    </row>
    <row r="13" spans="1:12" ht="16.5" customHeight="1" x14ac:dyDescent="0.5">
      <c r="A13" s="31" t="s">
        <v>11</v>
      </c>
      <c r="B13" s="1"/>
      <c r="C13" s="1"/>
      <c r="E13" s="3"/>
      <c r="F13" s="35"/>
      <c r="G13" s="36"/>
      <c r="I13" s="36"/>
      <c r="J13" s="37"/>
      <c r="K13" s="36"/>
      <c r="L13" s="38"/>
    </row>
    <row r="14" spans="1:12" ht="16.5" customHeight="1" x14ac:dyDescent="0.5">
      <c r="A14" s="31"/>
      <c r="B14" s="1"/>
      <c r="C14" s="1"/>
      <c r="E14" s="3"/>
      <c r="F14" s="35"/>
      <c r="G14" s="36"/>
      <c r="I14" s="36"/>
      <c r="J14" s="37"/>
      <c r="K14" s="36"/>
      <c r="L14" s="38"/>
    </row>
    <row r="15" spans="1:12" ht="16.5" customHeight="1" x14ac:dyDescent="0.5">
      <c r="A15" s="39" t="s">
        <v>12</v>
      </c>
      <c r="B15" s="39"/>
      <c r="C15" s="39"/>
      <c r="D15" s="3">
        <v>10</v>
      </c>
      <c r="E15" s="3"/>
      <c r="F15" s="40">
        <v>1639088</v>
      </c>
      <c r="H15" s="41">
        <v>2401358</v>
      </c>
      <c r="I15" s="42"/>
      <c r="J15" s="43">
        <v>720022</v>
      </c>
      <c r="K15" s="42"/>
      <c r="L15" s="42">
        <v>356161</v>
      </c>
    </row>
    <row r="16" spans="1:12" ht="16.5" customHeight="1" x14ac:dyDescent="0.5">
      <c r="A16" s="39" t="s">
        <v>13</v>
      </c>
      <c r="B16" s="39"/>
      <c r="C16" s="39"/>
      <c r="D16" s="3">
        <v>14</v>
      </c>
      <c r="E16" s="3"/>
      <c r="F16" s="40">
        <v>1500000</v>
      </c>
      <c r="H16" s="41">
        <v>0</v>
      </c>
      <c r="I16" s="42"/>
      <c r="J16" s="43">
        <v>0</v>
      </c>
      <c r="K16" s="42"/>
      <c r="L16" s="42">
        <v>0</v>
      </c>
    </row>
    <row r="17" spans="1:12" ht="16.5" customHeight="1" x14ac:dyDescent="0.5">
      <c r="A17" s="39" t="s">
        <v>14</v>
      </c>
      <c r="D17" s="3">
        <v>11</v>
      </c>
      <c r="E17" s="3"/>
      <c r="F17" s="40">
        <v>31491721</v>
      </c>
      <c r="H17" s="41">
        <v>46213590</v>
      </c>
      <c r="I17" s="42"/>
      <c r="J17" s="43">
        <v>38566793</v>
      </c>
      <c r="K17" s="42"/>
      <c r="L17" s="42">
        <v>57425391</v>
      </c>
    </row>
    <row r="18" spans="1:12" ht="16.5" customHeight="1" x14ac:dyDescent="0.5">
      <c r="A18" s="4" t="s">
        <v>15</v>
      </c>
      <c r="D18" s="3">
        <v>34.299999999999997</v>
      </c>
      <c r="E18" s="3"/>
      <c r="F18" s="40" t="s">
        <v>16</v>
      </c>
      <c r="H18" s="41">
        <v>0</v>
      </c>
      <c r="I18" s="42"/>
      <c r="J18" s="43">
        <v>47612568</v>
      </c>
      <c r="K18" s="42"/>
      <c r="L18" s="42">
        <v>33952042</v>
      </c>
    </row>
    <row r="19" spans="1:12" ht="16.5" customHeight="1" x14ac:dyDescent="0.5">
      <c r="A19" s="39" t="s">
        <v>17</v>
      </c>
      <c r="D19" s="3">
        <v>13</v>
      </c>
      <c r="E19" s="3"/>
      <c r="F19" s="44">
        <v>79689831</v>
      </c>
      <c r="H19" s="45">
        <v>62677412</v>
      </c>
      <c r="I19" s="42"/>
      <c r="J19" s="46">
        <v>77969531</v>
      </c>
      <c r="K19" s="42"/>
      <c r="L19" s="47">
        <v>61836164</v>
      </c>
    </row>
    <row r="20" spans="1:12" ht="16.5" customHeight="1" x14ac:dyDescent="0.5">
      <c r="D20" s="48"/>
      <c r="E20" s="3"/>
      <c r="F20" s="37"/>
      <c r="G20" s="36"/>
      <c r="H20" s="38"/>
      <c r="I20" s="36"/>
      <c r="J20" s="37"/>
      <c r="K20" s="36"/>
      <c r="L20" s="38"/>
    </row>
    <row r="21" spans="1:12" ht="16.5" customHeight="1" x14ac:dyDescent="0.5">
      <c r="A21" s="1" t="s">
        <v>18</v>
      </c>
      <c r="E21" s="3"/>
      <c r="F21" s="49">
        <f>SUM(F15:F20)</f>
        <v>114320640</v>
      </c>
      <c r="G21" s="36"/>
      <c r="H21" s="50">
        <f>SUM(H15:H20)</f>
        <v>111292360</v>
      </c>
      <c r="I21" s="36"/>
      <c r="J21" s="49">
        <f>SUM(J15:J20)</f>
        <v>164868914</v>
      </c>
      <c r="K21" s="36"/>
      <c r="L21" s="50">
        <f>SUM(L15:L20)</f>
        <v>153569758</v>
      </c>
    </row>
    <row r="22" spans="1:12" ht="16.5" customHeight="1" x14ac:dyDescent="0.5">
      <c r="A22" s="2"/>
      <c r="E22" s="3"/>
      <c r="F22" s="37"/>
      <c r="G22" s="36"/>
      <c r="H22" s="38"/>
      <c r="I22" s="36"/>
      <c r="J22" s="37"/>
      <c r="K22" s="36"/>
      <c r="L22" s="38"/>
    </row>
    <row r="23" spans="1:12" ht="16.5" customHeight="1" x14ac:dyDescent="0.5">
      <c r="A23" s="1" t="s">
        <v>19</v>
      </c>
      <c r="B23" s="1"/>
      <c r="C23" s="1"/>
      <c r="E23" s="3"/>
      <c r="F23" s="37"/>
      <c r="G23" s="36"/>
      <c r="H23" s="38"/>
      <c r="I23" s="36"/>
      <c r="J23" s="35"/>
      <c r="K23" s="36"/>
    </row>
    <row r="24" spans="1:12" ht="16.5" customHeight="1" x14ac:dyDescent="0.5">
      <c r="A24" s="1"/>
      <c r="B24" s="1"/>
      <c r="C24" s="1"/>
      <c r="E24" s="3"/>
      <c r="F24" s="37"/>
      <c r="G24" s="36"/>
      <c r="H24" s="38"/>
      <c r="I24" s="36"/>
      <c r="J24" s="35"/>
      <c r="K24" s="36"/>
    </row>
    <row r="25" spans="1:12" ht="16.5" customHeight="1" x14ac:dyDescent="0.5">
      <c r="A25" s="2" t="s">
        <v>13</v>
      </c>
      <c r="B25" s="1"/>
      <c r="C25" s="1"/>
      <c r="D25" s="3">
        <v>14</v>
      </c>
      <c r="E25" s="3"/>
      <c r="F25" s="37">
        <v>130000</v>
      </c>
      <c r="G25" s="36"/>
      <c r="H25" s="38">
        <v>0</v>
      </c>
      <c r="I25" s="36"/>
      <c r="J25" s="35">
        <v>0</v>
      </c>
      <c r="K25" s="36"/>
      <c r="L25" s="5">
        <v>0</v>
      </c>
    </row>
    <row r="26" spans="1:12" ht="16.5" customHeight="1" x14ac:dyDescent="0.5">
      <c r="A26" s="4" t="s">
        <v>20</v>
      </c>
      <c r="D26" s="3">
        <v>15</v>
      </c>
      <c r="E26" s="3"/>
      <c r="F26" s="37">
        <v>1548657</v>
      </c>
      <c r="H26" s="38">
        <v>1372304</v>
      </c>
      <c r="I26" s="42"/>
      <c r="J26" s="43">
        <v>0</v>
      </c>
      <c r="K26" s="42"/>
      <c r="L26" s="42">
        <v>0</v>
      </c>
    </row>
    <row r="27" spans="1:12" ht="16.5" customHeight="1" x14ac:dyDescent="0.5">
      <c r="A27" s="4" t="s">
        <v>21</v>
      </c>
      <c r="D27" s="3">
        <v>16</v>
      </c>
      <c r="E27" s="3"/>
      <c r="F27" s="37">
        <v>0</v>
      </c>
      <c r="H27" s="38">
        <v>0</v>
      </c>
      <c r="I27" s="42"/>
      <c r="J27" s="43">
        <v>308108348</v>
      </c>
      <c r="K27" s="42"/>
      <c r="L27" s="42">
        <v>304608348</v>
      </c>
    </row>
    <row r="28" spans="1:12" ht="16.5" customHeight="1" x14ac:dyDescent="0.5">
      <c r="A28" s="2" t="s">
        <v>22</v>
      </c>
      <c r="B28" s="1"/>
      <c r="C28" s="1"/>
      <c r="D28" s="3">
        <v>17</v>
      </c>
      <c r="E28" s="3"/>
      <c r="F28" s="37">
        <v>537158091</v>
      </c>
      <c r="H28" s="38">
        <v>604295997</v>
      </c>
      <c r="I28" s="42"/>
      <c r="J28" s="43">
        <v>422057127</v>
      </c>
      <c r="K28" s="42"/>
      <c r="L28" s="42">
        <v>458693719</v>
      </c>
    </row>
    <row r="29" spans="1:12" ht="16.5" customHeight="1" x14ac:dyDescent="0.5">
      <c r="A29" s="2" t="s">
        <v>23</v>
      </c>
      <c r="B29" s="1"/>
      <c r="C29" s="1"/>
      <c r="D29" s="3">
        <v>18</v>
      </c>
      <c r="E29" s="3"/>
      <c r="F29" s="37">
        <v>30175237</v>
      </c>
      <c r="H29" s="38">
        <v>8583190</v>
      </c>
      <c r="I29" s="42"/>
      <c r="J29" s="43">
        <v>8948230</v>
      </c>
      <c r="K29" s="42"/>
      <c r="L29" s="42">
        <v>8269898</v>
      </c>
    </row>
    <row r="30" spans="1:12" ht="16.5" customHeight="1" x14ac:dyDescent="0.5">
      <c r="A30" s="2" t="s">
        <v>24</v>
      </c>
      <c r="B30" s="1"/>
      <c r="C30" s="1"/>
      <c r="D30" s="3">
        <v>19</v>
      </c>
      <c r="E30" s="3"/>
      <c r="F30" s="37">
        <v>1150000</v>
      </c>
      <c r="H30" s="38">
        <v>1150000</v>
      </c>
      <c r="I30" s="42"/>
      <c r="J30" s="43">
        <v>0</v>
      </c>
      <c r="K30" s="42"/>
      <c r="L30" s="42">
        <v>0</v>
      </c>
    </row>
    <row r="31" spans="1:12" ht="16.5" customHeight="1" x14ac:dyDescent="0.5">
      <c r="A31" s="4" t="s">
        <v>25</v>
      </c>
      <c r="D31" s="3">
        <v>20</v>
      </c>
      <c r="E31" s="3"/>
      <c r="F31" s="37">
        <v>0</v>
      </c>
      <c r="H31" s="38">
        <v>0</v>
      </c>
      <c r="I31" s="42"/>
      <c r="J31" s="43">
        <v>0</v>
      </c>
      <c r="K31" s="42"/>
      <c r="L31" s="42">
        <v>0</v>
      </c>
    </row>
    <row r="32" spans="1:12" ht="16.5" customHeight="1" x14ac:dyDescent="0.5">
      <c r="A32" s="4" t="s">
        <v>26</v>
      </c>
      <c r="D32" s="3">
        <v>21</v>
      </c>
      <c r="E32" s="3"/>
      <c r="F32" s="37">
        <v>898711</v>
      </c>
      <c r="H32" s="38">
        <v>996609</v>
      </c>
      <c r="I32" s="42"/>
      <c r="J32" s="43">
        <v>135349</v>
      </c>
      <c r="K32" s="42"/>
      <c r="L32" s="42">
        <v>142052</v>
      </c>
    </row>
    <row r="33" spans="1:12" ht="16.5" customHeight="1" x14ac:dyDescent="0.5">
      <c r="A33" s="2" t="s">
        <v>27</v>
      </c>
      <c r="D33" s="3">
        <v>22</v>
      </c>
      <c r="E33" s="3"/>
      <c r="F33" s="37">
        <v>3022861</v>
      </c>
      <c r="H33" s="38">
        <v>3274478</v>
      </c>
      <c r="I33" s="42"/>
      <c r="J33" s="43">
        <v>1428940</v>
      </c>
      <c r="K33" s="42"/>
      <c r="L33" s="42">
        <v>1417521</v>
      </c>
    </row>
    <row r="34" spans="1:12" ht="16.5" customHeight="1" x14ac:dyDescent="0.5">
      <c r="A34" s="4" t="s">
        <v>28</v>
      </c>
      <c r="E34" s="3"/>
      <c r="F34" s="49">
        <v>10545568</v>
      </c>
      <c r="H34" s="50">
        <v>9071306</v>
      </c>
      <c r="I34" s="42"/>
      <c r="J34" s="46">
        <v>6856790</v>
      </c>
      <c r="K34" s="42"/>
      <c r="L34" s="47">
        <v>7367912</v>
      </c>
    </row>
    <row r="35" spans="1:12" ht="16.5" customHeight="1" x14ac:dyDescent="0.5">
      <c r="E35" s="3"/>
      <c r="F35" s="51"/>
      <c r="G35" s="4"/>
      <c r="H35" s="4"/>
      <c r="I35" s="4"/>
      <c r="J35" s="51"/>
      <c r="K35" s="4"/>
      <c r="L35" s="4"/>
    </row>
    <row r="36" spans="1:12" ht="16.5" customHeight="1" x14ac:dyDescent="0.5">
      <c r="A36" s="1" t="s">
        <v>29</v>
      </c>
      <c r="E36" s="3"/>
      <c r="F36" s="49">
        <f>SUM(F25:F34)</f>
        <v>584629125</v>
      </c>
      <c r="G36" s="36"/>
      <c r="H36" s="50">
        <f>SUM(H25:H34)</f>
        <v>628743884</v>
      </c>
      <c r="I36" s="38"/>
      <c r="J36" s="49">
        <f>SUM(J25:J34)</f>
        <v>747534784</v>
      </c>
      <c r="K36" s="36"/>
      <c r="L36" s="50">
        <f>SUM(L25:L34)</f>
        <v>780499450</v>
      </c>
    </row>
    <row r="37" spans="1:12" ht="16.5" customHeight="1" x14ac:dyDescent="0.5">
      <c r="E37" s="3"/>
      <c r="F37" s="37"/>
      <c r="G37" s="36"/>
      <c r="H37" s="38"/>
      <c r="I37" s="36"/>
      <c r="J37" s="37"/>
      <c r="K37" s="36"/>
      <c r="L37" s="38"/>
    </row>
    <row r="38" spans="1:12" ht="16.5" customHeight="1" thickBot="1" x14ac:dyDescent="0.55000000000000004">
      <c r="A38" s="13" t="s">
        <v>30</v>
      </c>
      <c r="E38" s="3"/>
      <c r="F38" s="52">
        <f>SUM(F21+F36)</f>
        <v>698949765</v>
      </c>
      <c r="G38" s="36"/>
      <c r="H38" s="53">
        <f>SUM(H21+H36)</f>
        <v>740036244</v>
      </c>
      <c r="I38" s="36">
        <v>0</v>
      </c>
      <c r="J38" s="52">
        <f>SUM(J21+J36)</f>
        <v>912403698</v>
      </c>
      <c r="K38" s="36"/>
      <c r="L38" s="53">
        <f>SUM(L21+L36)</f>
        <v>934069208</v>
      </c>
    </row>
    <row r="39" spans="1:12" ht="16.5" customHeight="1" thickTop="1" x14ac:dyDescent="0.5">
      <c r="A39" s="13"/>
      <c r="E39" s="3"/>
      <c r="F39" s="38"/>
      <c r="G39" s="36"/>
      <c r="H39" s="38"/>
      <c r="I39" s="36"/>
      <c r="J39" s="38"/>
      <c r="K39" s="36"/>
      <c r="L39" s="38"/>
    </row>
    <row r="40" spans="1:12" ht="16.5" customHeight="1" x14ac:dyDescent="0.5">
      <c r="A40" s="13"/>
      <c r="E40" s="3"/>
      <c r="F40" s="38"/>
      <c r="G40" s="36"/>
      <c r="H40" s="38"/>
      <c r="I40" s="36"/>
      <c r="J40" s="38"/>
      <c r="K40" s="36"/>
      <c r="L40" s="38"/>
    </row>
    <row r="41" spans="1:12" ht="16.5" customHeight="1" x14ac:dyDescent="0.5">
      <c r="A41" s="13"/>
      <c r="C41" s="4"/>
      <c r="D41" s="4"/>
      <c r="E41" s="3"/>
      <c r="F41" s="38"/>
      <c r="G41" s="36"/>
      <c r="H41" s="38"/>
      <c r="I41" s="36"/>
      <c r="J41" s="38"/>
      <c r="K41" s="36"/>
      <c r="L41" s="38"/>
    </row>
    <row r="42" spans="1:12" ht="16.5" customHeight="1" x14ac:dyDescent="0.5">
      <c r="A42" s="13"/>
      <c r="C42" s="4"/>
      <c r="D42" s="4"/>
      <c r="E42" s="3"/>
      <c r="F42" s="38"/>
      <c r="G42" s="36"/>
      <c r="H42" s="38"/>
      <c r="I42" s="36"/>
      <c r="J42" s="38"/>
      <c r="K42" s="36"/>
      <c r="L42" s="38"/>
    </row>
    <row r="43" spans="1:12" ht="16.5" customHeight="1" x14ac:dyDescent="0.5">
      <c r="A43" s="13"/>
      <c r="C43" s="4"/>
      <c r="D43" s="4"/>
      <c r="E43" s="3"/>
      <c r="F43" s="38"/>
      <c r="G43" s="36"/>
      <c r="H43" s="38"/>
      <c r="I43" s="36"/>
      <c r="J43" s="38"/>
      <c r="K43" s="36"/>
      <c r="L43" s="38"/>
    </row>
    <row r="44" spans="1:12" ht="13.5" customHeight="1" x14ac:dyDescent="0.5">
      <c r="A44" s="13"/>
      <c r="B44" s="1"/>
      <c r="C44" s="1"/>
      <c r="E44" s="3"/>
      <c r="F44" s="38"/>
      <c r="G44" s="36"/>
      <c r="H44" s="38"/>
      <c r="I44" s="36"/>
      <c r="J44" s="38"/>
      <c r="K44" s="36"/>
      <c r="L44" s="38"/>
    </row>
    <row r="45" spans="1:12" ht="15" customHeight="1" x14ac:dyDescent="0.5">
      <c r="A45" s="13"/>
      <c r="B45" s="1"/>
      <c r="C45" s="1"/>
      <c r="E45" s="3"/>
    </row>
    <row r="46" spans="1:12" ht="16.5" customHeight="1" x14ac:dyDescent="0.5">
      <c r="A46" s="4" t="s">
        <v>31</v>
      </c>
      <c r="F46" s="4"/>
      <c r="G46" s="54"/>
      <c r="H46" s="4" t="s">
        <v>31</v>
      </c>
      <c r="I46" s="55"/>
      <c r="J46" s="56"/>
      <c r="K46" s="55"/>
      <c r="L46" s="56"/>
    </row>
    <row r="47" spans="1:12" ht="16.5" customHeight="1" x14ac:dyDescent="0.5">
      <c r="F47" s="57"/>
      <c r="G47" s="54"/>
      <c r="H47" s="57"/>
      <c r="I47" s="55"/>
      <c r="J47" s="56"/>
      <c r="K47" s="55"/>
      <c r="L47" s="56"/>
    </row>
    <row r="48" spans="1:12" ht="16.5" customHeight="1" x14ac:dyDescent="0.5">
      <c r="F48" s="57"/>
      <c r="G48" s="54"/>
      <c r="H48" s="57"/>
      <c r="I48" s="55"/>
      <c r="J48" s="56"/>
      <c r="K48" s="55"/>
      <c r="L48" s="56"/>
    </row>
    <row r="49" spans="1:12" ht="17.25" customHeight="1" x14ac:dyDescent="0.5">
      <c r="F49" s="57"/>
      <c r="G49" s="54"/>
      <c r="H49" s="57"/>
      <c r="I49" s="55"/>
      <c r="J49" s="56"/>
      <c r="K49" s="55"/>
      <c r="L49" s="56"/>
    </row>
    <row r="50" spans="1:12" ht="21.95" customHeight="1" x14ac:dyDescent="0.5">
      <c r="A50" s="235" t="s">
        <v>32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</row>
    <row r="51" spans="1:12" ht="16.5" customHeight="1" x14ac:dyDescent="0.5">
      <c r="A51" s="1" t="str">
        <f>A1</f>
        <v>Vichitbhan Palmoil Public Company Limited</v>
      </c>
      <c r="B51" s="58"/>
      <c r="C51" s="58"/>
      <c r="D51" s="59"/>
      <c r="E51" s="58"/>
      <c r="F51" s="60"/>
      <c r="G51" s="61"/>
      <c r="H51" s="60"/>
      <c r="I51" s="61"/>
      <c r="J51" s="60"/>
      <c r="K51" s="61"/>
      <c r="L51" s="60"/>
    </row>
    <row r="52" spans="1:12" s="13" customFormat="1" ht="16.5" customHeight="1" x14ac:dyDescent="0.5">
      <c r="A52" s="1" t="s">
        <v>33</v>
      </c>
      <c r="B52" s="1"/>
      <c r="C52" s="1"/>
      <c r="D52" s="7"/>
      <c r="E52" s="8"/>
      <c r="F52" s="9"/>
      <c r="G52" s="10"/>
      <c r="H52" s="9"/>
      <c r="I52" s="10"/>
      <c r="J52" s="11"/>
      <c r="K52" s="12"/>
      <c r="L52" s="11"/>
    </row>
    <row r="53" spans="1:12" s="13" customFormat="1" ht="16.5" customHeight="1" x14ac:dyDescent="0.5">
      <c r="A53" s="14" t="str">
        <f>+A3</f>
        <v>As at 31 December 2023</v>
      </c>
      <c r="B53" s="15"/>
      <c r="C53" s="15"/>
      <c r="D53" s="16"/>
      <c r="E53" s="17"/>
      <c r="F53" s="18"/>
      <c r="G53" s="19"/>
      <c r="H53" s="18"/>
      <c r="I53" s="19"/>
      <c r="J53" s="18"/>
      <c r="K53" s="19"/>
      <c r="L53" s="18"/>
    </row>
    <row r="54" spans="1:12" s="13" customFormat="1" ht="12" customHeight="1" x14ac:dyDescent="0.5">
      <c r="A54" s="1"/>
      <c r="B54" s="1"/>
      <c r="C54" s="1"/>
      <c r="D54" s="7"/>
      <c r="E54" s="8"/>
      <c r="F54" s="9"/>
      <c r="G54" s="10"/>
      <c r="H54" s="9"/>
      <c r="I54" s="10"/>
      <c r="J54" s="9"/>
      <c r="K54" s="10"/>
      <c r="L54" s="9"/>
    </row>
    <row r="55" spans="1:12" s="13" customFormat="1" ht="12" customHeight="1" x14ac:dyDescent="0.5">
      <c r="A55" s="1"/>
      <c r="B55" s="1"/>
      <c r="C55" s="1"/>
      <c r="D55" s="7"/>
      <c r="E55" s="8"/>
      <c r="F55" s="9"/>
      <c r="G55" s="10"/>
      <c r="H55" s="9"/>
      <c r="I55" s="10"/>
      <c r="J55" s="9"/>
      <c r="K55" s="10"/>
      <c r="L55" s="9"/>
    </row>
    <row r="56" spans="1:12" s="13" customFormat="1" ht="15.6" customHeight="1" x14ac:dyDescent="0.5">
      <c r="A56" s="1"/>
      <c r="B56" s="1"/>
      <c r="C56" s="1"/>
      <c r="D56" s="22"/>
      <c r="E56" s="23"/>
      <c r="F56" s="237" t="s">
        <v>3</v>
      </c>
      <c r="G56" s="237"/>
      <c r="H56" s="237" t="s">
        <v>3</v>
      </c>
      <c r="I56" s="24"/>
      <c r="J56" s="237" t="s">
        <v>4</v>
      </c>
      <c r="K56" s="237"/>
      <c r="L56" s="237" t="s">
        <v>4</v>
      </c>
    </row>
    <row r="57" spans="1:12" s="13" customFormat="1" ht="15.6" customHeight="1" x14ac:dyDescent="0.5">
      <c r="B57" s="1"/>
      <c r="C57" s="1"/>
      <c r="D57" s="22"/>
      <c r="E57" s="23"/>
      <c r="F57" s="234" t="s">
        <v>5</v>
      </c>
      <c r="G57" s="234"/>
      <c r="H57" s="234" t="s">
        <v>5</v>
      </c>
      <c r="I57" s="24"/>
      <c r="J57" s="234" t="s">
        <v>5</v>
      </c>
      <c r="K57" s="234"/>
      <c r="L57" s="234" t="s">
        <v>5</v>
      </c>
    </row>
    <row r="58" spans="1:12" s="13" customFormat="1" ht="15.6" customHeight="1" x14ac:dyDescent="0.5">
      <c r="B58" s="1"/>
      <c r="C58" s="1"/>
      <c r="E58" s="25"/>
      <c r="F58" s="26" t="s">
        <v>6</v>
      </c>
      <c r="G58" s="27"/>
      <c r="H58" s="26" t="s">
        <v>7</v>
      </c>
      <c r="I58" s="26"/>
      <c r="J58" s="26" t="s">
        <v>6</v>
      </c>
      <c r="K58" s="27"/>
      <c r="L58" s="26" t="s">
        <v>7</v>
      </c>
    </row>
    <row r="59" spans="1:12" s="13" customFormat="1" ht="15.6" customHeight="1" x14ac:dyDescent="0.5">
      <c r="B59" s="1"/>
      <c r="C59" s="1"/>
      <c r="D59" s="28" t="s">
        <v>8</v>
      </c>
      <c r="E59" s="25"/>
      <c r="F59" s="29" t="s">
        <v>9</v>
      </c>
      <c r="G59" s="27"/>
      <c r="H59" s="29" t="s">
        <v>9</v>
      </c>
      <c r="I59" s="26"/>
      <c r="J59" s="29" t="s">
        <v>9</v>
      </c>
      <c r="K59" s="27"/>
      <c r="L59" s="29" t="s">
        <v>9</v>
      </c>
    </row>
    <row r="60" spans="1:12" ht="15.6" customHeight="1" x14ac:dyDescent="0.5">
      <c r="B60" s="1"/>
      <c r="C60" s="1"/>
      <c r="D60" s="7"/>
      <c r="E60" s="7"/>
      <c r="F60" s="30"/>
      <c r="G60" s="27"/>
      <c r="H60" s="26"/>
      <c r="I60" s="27"/>
      <c r="J60" s="30"/>
      <c r="K60" s="31"/>
      <c r="L60" s="26"/>
    </row>
    <row r="61" spans="1:12" ht="15.6" customHeight="1" x14ac:dyDescent="0.5">
      <c r="A61" s="62" t="s">
        <v>34</v>
      </c>
      <c r="B61" s="1"/>
      <c r="C61" s="1"/>
      <c r="D61" s="7"/>
      <c r="E61" s="7"/>
      <c r="F61" s="30"/>
      <c r="G61" s="27"/>
      <c r="H61" s="26"/>
      <c r="I61" s="27"/>
      <c r="J61" s="30"/>
      <c r="K61" s="31"/>
      <c r="L61" s="26"/>
    </row>
    <row r="62" spans="1:12" s="13" customFormat="1" ht="6" customHeight="1" x14ac:dyDescent="0.5">
      <c r="B62" s="1"/>
      <c r="C62" s="1"/>
      <c r="D62" s="7"/>
      <c r="E62" s="63"/>
      <c r="F62" s="35"/>
      <c r="G62" s="36"/>
      <c r="H62" s="5"/>
      <c r="I62" s="36"/>
      <c r="J62" s="37"/>
      <c r="K62" s="36"/>
      <c r="L62" s="38"/>
    </row>
    <row r="63" spans="1:12" ht="15.6" customHeight="1" x14ac:dyDescent="0.5">
      <c r="A63" s="13" t="s">
        <v>35</v>
      </c>
      <c r="B63" s="1"/>
      <c r="C63" s="1"/>
      <c r="E63" s="3"/>
      <c r="F63" s="30"/>
      <c r="G63" s="27"/>
      <c r="H63" s="26"/>
      <c r="I63" s="27"/>
      <c r="J63" s="30"/>
      <c r="K63" s="31"/>
      <c r="L63" s="26"/>
    </row>
    <row r="64" spans="1:12" s="13" customFormat="1" ht="6" customHeight="1" x14ac:dyDescent="0.5">
      <c r="B64" s="1"/>
      <c r="C64" s="1"/>
      <c r="D64" s="7"/>
      <c r="E64" s="63"/>
      <c r="F64" s="37"/>
      <c r="G64" s="36"/>
      <c r="H64" s="38"/>
      <c r="I64" s="36"/>
      <c r="J64" s="37"/>
      <c r="K64" s="36"/>
      <c r="L64" s="38"/>
    </row>
    <row r="65" spans="1:12" s="13" customFormat="1" ht="15.6" customHeight="1" x14ac:dyDescent="0.5">
      <c r="A65" s="4" t="s">
        <v>36</v>
      </c>
      <c r="B65" s="1"/>
      <c r="C65" s="1"/>
      <c r="D65" s="3"/>
      <c r="E65" s="63"/>
      <c r="F65" s="37"/>
      <c r="G65" s="36"/>
      <c r="H65" s="38"/>
      <c r="I65" s="36"/>
      <c r="J65" s="37"/>
      <c r="K65" s="36"/>
      <c r="L65" s="38"/>
    </row>
    <row r="66" spans="1:12" s="13" customFormat="1" ht="15.6" customHeight="1" x14ac:dyDescent="0.5">
      <c r="A66" s="4"/>
      <c r="B66" s="2" t="s">
        <v>37</v>
      </c>
      <c r="C66" s="1"/>
      <c r="D66" s="3">
        <v>24</v>
      </c>
      <c r="E66" s="63"/>
      <c r="F66" s="37">
        <v>161421413</v>
      </c>
      <c r="G66" s="36"/>
      <c r="H66" s="38">
        <v>89288810</v>
      </c>
      <c r="I66" s="36"/>
      <c r="J66" s="37">
        <v>160005507</v>
      </c>
      <c r="K66" s="36"/>
      <c r="L66" s="38">
        <v>88804757</v>
      </c>
    </row>
    <row r="67" spans="1:12" ht="15.6" customHeight="1" x14ac:dyDescent="0.5">
      <c r="A67" s="4" t="s">
        <v>38</v>
      </c>
      <c r="D67" s="3">
        <v>23</v>
      </c>
      <c r="E67" s="3"/>
      <c r="F67" s="37">
        <v>12957032</v>
      </c>
      <c r="G67" s="36"/>
      <c r="H67" s="38">
        <v>13858549</v>
      </c>
      <c r="I67" s="42"/>
      <c r="J67" s="43">
        <v>47161502</v>
      </c>
      <c r="K67" s="42"/>
      <c r="L67" s="42">
        <v>60106675</v>
      </c>
    </row>
    <row r="68" spans="1:12" ht="15.6" customHeight="1" x14ac:dyDescent="0.5">
      <c r="A68" s="4" t="s">
        <v>39</v>
      </c>
      <c r="D68" s="3">
        <v>24</v>
      </c>
      <c r="E68" s="3"/>
      <c r="F68" s="37">
        <v>7060225</v>
      </c>
      <c r="G68" s="36"/>
      <c r="H68" s="38">
        <v>2539937</v>
      </c>
      <c r="I68" s="42"/>
      <c r="J68" s="43">
        <v>2323603</v>
      </c>
      <c r="K68" s="42"/>
      <c r="L68" s="42">
        <v>2216672</v>
      </c>
    </row>
    <row r="69" spans="1:12" ht="15.6" customHeight="1" x14ac:dyDescent="0.5">
      <c r="A69" s="4" t="s">
        <v>40</v>
      </c>
      <c r="D69" s="3">
        <v>24</v>
      </c>
      <c r="E69" s="3"/>
      <c r="F69" s="37">
        <v>0</v>
      </c>
      <c r="G69" s="36"/>
      <c r="H69" s="38">
        <v>13874513</v>
      </c>
      <c r="I69" s="42"/>
      <c r="J69" s="43">
        <v>0</v>
      </c>
      <c r="K69" s="42"/>
      <c r="L69" s="42">
        <v>0</v>
      </c>
    </row>
    <row r="70" spans="1:12" ht="15.6" customHeight="1" x14ac:dyDescent="0.5">
      <c r="A70" s="4" t="s">
        <v>41</v>
      </c>
      <c r="F70" s="49">
        <v>0</v>
      </c>
      <c r="G70" s="36"/>
      <c r="H70" s="50">
        <v>4827697</v>
      </c>
      <c r="I70" s="42"/>
      <c r="J70" s="46">
        <v>0</v>
      </c>
      <c r="K70" s="42"/>
      <c r="L70" s="47">
        <v>0</v>
      </c>
    </row>
    <row r="71" spans="1:12" s="13" customFormat="1" ht="6" customHeight="1" x14ac:dyDescent="0.5">
      <c r="B71" s="1"/>
      <c r="C71" s="1"/>
      <c r="D71" s="3"/>
      <c r="E71" s="63"/>
      <c r="F71" s="64"/>
      <c r="I71" s="36"/>
      <c r="J71" s="37"/>
      <c r="K71" s="36"/>
      <c r="L71" s="38"/>
    </row>
    <row r="72" spans="1:12" ht="15.6" customHeight="1" x14ac:dyDescent="0.5">
      <c r="A72" s="1" t="s">
        <v>42</v>
      </c>
      <c r="E72" s="3"/>
      <c r="F72" s="49">
        <f>SUM(F65:F70)</f>
        <v>181438670</v>
      </c>
      <c r="G72" s="36"/>
      <c r="H72" s="50">
        <f>SUM(H65:H70)</f>
        <v>124389506</v>
      </c>
      <c r="I72" s="36"/>
      <c r="J72" s="49">
        <f>SUM(J65:J70)</f>
        <v>209490612</v>
      </c>
      <c r="K72" s="36"/>
      <c r="L72" s="50">
        <f>SUM(L65:L70)</f>
        <v>151128104</v>
      </c>
    </row>
    <row r="73" spans="1:12" ht="8.1" customHeight="1" x14ac:dyDescent="0.5">
      <c r="E73" s="3"/>
      <c r="F73" s="37"/>
      <c r="G73" s="36"/>
      <c r="H73" s="38"/>
      <c r="I73" s="36"/>
      <c r="J73" s="37"/>
      <c r="K73" s="36"/>
      <c r="L73" s="38"/>
    </row>
    <row r="74" spans="1:12" ht="15.6" customHeight="1" x14ac:dyDescent="0.5">
      <c r="A74" s="13" t="s">
        <v>43</v>
      </c>
      <c r="B74" s="1"/>
      <c r="C74" s="1"/>
      <c r="E74" s="3"/>
      <c r="F74" s="30"/>
      <c r="G74" s="27"/>
      <c r="H74" s="26"/>
      <c r="I74" s="36"/>
      <c r="J74" s="37"/>
      <c r="K74" s="36"/>
      <c r="L74" s="38"/>
    </row>
    <row r="75" spans="1:12" s="13" customFormat="1" ht="6" customHeight="1" x14ac:dyDescent="0.5">
      <c r="B75" s="1"/>
      <c r="C75" s="1"/>
      <c r="D75" s="3"/>
      <c r="E75" s="63"/>
      <c r="F75" s="64"/>
      <c r="I75" s="36"/>
      <c r="J75" s="37"/>
      <c r="K75" s="36"/>
      <c r="L75" s="38"/>
    </row>
    <row r="76" spans="1:12" ht="15.6" customHeight="1" x14ac:dyDescent="0.5">
      <c r="A76" s="2" t="s">
        <v>44</v>
      </c>
      <c r="D76" s="3">
        <v>24</v>
      </c>
      <c r="E76" s="65"/>
      <c r="F76" s="37">
        <v>23906799</v>
      </c>
      <c r="G76" s="66"/>
      <c r="H76" s="38">
        <v>5964040</v>
      </c>
      <c r="I76" s="42"/>
      <c r="J76" s="43">
        <v>6579193</v>
      </c>
      <c r="K76" s="42"/>
      <c r="L76" s="42">
        <v>5964040</v>
      </c>
    </row>
    <row r="77" spans="1:12" ht="15.6" customHeight="1" x14ac:dyDescent="0.5">
      <c r="A77" s="4" t="s">
        <v>45</v>
      </c>
      <c r="E77" s="3"/>
      <c r="F77" s="37">
        <v>29786</v>
      </c>
      <c r="G77" s="36"/>
      <c r="H77" s="38">
        <v>29786</v>
      </c>
      <c r="I77" s="42"/>
      <c r="J77" s="43">
        <v>29786</v>
      </c>
      <c r="K77" s="42"/>
      <c r="L77" s="42">
        <v>29786</v>
      </c>
    </row>
    <row r="78" spans="1:12" ht="15.6" customHeight="1" x14ac:dyDescent="0.5">
      <c r="A78" s="2" t="s">
        <v>46</v>
      </c>
      <c r="D78" s="3">
        <v>25</v>
      </c>
      <c r="E78" s="3"/>
      <c r="F78" s="37">
        <v>8733388</v>
      </c>
      <c r="G78" s="36"/>
      <c r="H78" s="38">
        <v>11427444</v>
      </c>
      <c r="I78" s="42"/>
      <c r="J78" s="43">
        <v>6740290</v>
      </c>
      <c r="K78" s="42"/>
      <c r="L78" s="42">
        <v>7970569</v>
      </c>
    </row>
    <row r="79" spans="1:12" ht="15.6" customHeight="1" x14ac:dyDescent="0.5">
      <c r="A79" s="2" t="s">
        <v>47</v>
      </c>
      <c r="D79" s="3">
        <v>22</v>
      </c>
      <c r="E79" s="3"/>
      <c r="F79" s="49">
        <v>1202487</v>
      </c>
      <c r="G79" s="36"/>
      <c r="H79" s="50">
        <v>1084921</v>
      </c>
      <c r="I79" s="42"/>
      <c r="J79" s="67">
        <v>0</v>
      </c>
      <c r="K79" s="42"/>
      <c r="L79" s="68">
        <v>0</v>
      </c>
    </row>
    <row r="80" spans="1:12" s="13" customFormat="1" ht="6" customHeight="1" x14ac:dyDescent="0.5">
      <c r="B80" s="1"/>
      <c r="C80" s="1"/>
      <c r="D80" s="3"/>
      <c r="E80" s="63"/>
      <c r="F80" s="64"/>
      <c r="J80" s="64"/>
    </row>
    <row r="81" spans="1:12" ht="15.6" customHeight="1" x14ac:dyDescent="0.5">
      <c r="A81" s="1" t="s">
        <v>48</v>
      </c>
      <c r="E81" s="3"/>
      <c r="F81" s="49">
        <f>SUM(F76:F79)</f>
        <v>33872460</v>
      </c>
      <c r="G81" s="36"/>
      <c r="H81" s="50">
        <f>SUM(H76:H79)</f>
        <v>18506191</v>
      </c>
      <c r="I81" s="36"/>
      <c r="J81" s="49">
        <f>SUM(J76:J79)</f>
        <v>13349269</v>
      </c>
      <c r="K81" s="36"/>
      <c r="L81" s="50">
        <f>SUM(L76:L79)</f>
        <v>13964395</v>
      </c>
    </row>
    <row r="82" spans="1:12" s="13" customFormat="1" ht="6" customHeight="1" x14ac:dyDescent="0.5">
      <c r="B82" s="1"/>
      <c r="C82" s="1"/>
      <c r="D82" s="7"/>
      <c r="E82" s="63"/>
      <c r="F82" s="30"/>
      <c r="G82" s="27"/>
      <c r="H82" s="26"/>
      <c r="I82" s="27"/>
      <c r="J82" s="30"/>
      <c r="K82" s="31"/>
      <c r="L82" s="26"/>
    </row>
    <row r="83" spans="1:12" ht="15.6" customHeight="1" x14ac:dyDescent="0.5">
      <c r="A83" s="13" t="s">
        <v>49</v>
      </c>
      <c r="E83" s="3"/>
      <c r="F83" s="49">
        <f>SUM(F72+F81)</f>
        <v>215311130</v>
      </c>
      <c r="G83" s="36"/>
      <c r="H83" s="50">
        <f>SUM(H72+H81)</f>
        <v>142895697</v>
      </c>
      <c r="I83" s="36"/>
      <c r="J83" s="49">
        <f>SUM(J72+J81)</f>
        <v>222839881</v>
      </c>
      <c r="K83" s="36"/>
      <c r="L83" s="50">
        <f>SUM(L72+L81)</f>
        <v>165092499</v>
      </c>
    </row>
    <row r="84" spans="1:12" ht="10.15" customHeight="1" x14ac:dyDescent="0.5">
      <c r="A84" s="13"/>
      <c r="E84" s="3"/>
      <c r="F84" s="37"/>
      <c r="G84" s="36"/>
      <c r="H84" s="38"/>
      <c r="I84" s="36"/>
      <c r="J84" s="37"/>
      <c r="K84" s="36"/>
      <c r="L84" s="38"/>
    </row>
    <row r="85" spans="1:12" ht="10.15" customHeight="1" x14ac:dyDescent="0.5">
      <c r="A85" s="13"/>
      <c r="E85" s="3"/>
      <c r="F85" s="37"/>
      <c r="G85" s="36"/>
      <c r="H85" s="38"/>
      <c r="I85" s="36"/>
      <c r="J85" s="37"/>
      <c r="K85" s="36"/>
      <c r="L85" s="38"/>
    </row>
    <row r="86" spans="1:12" ht="15.6" customHeight="1" x14ac:dyDescent="0.5">
      <c r="A86" s="13" t="s">
        <v>50</v>
      </c>
      <c r="D86" s="4"/>
      <c r="E86" s="3"/>
      <c r="F86" s="30"/>
      <c r="G86" s="27"/>
      <c r="H86" s="26"/>
      <c r="I86" s="27"/>
      <c r="J86" s="30"/>
      <c r="K86" s="31"/>
      <c r="L86" s="26"/>
    </row>
    <row r="87" spans="1:12" s="13" customFormat="1" ht="6" customHeight="1" x14ac:dyDescent="0.5">
      <c r="B87" s="1"/>
      <c r="C87" s="1"/>
      <c r="D87" s="7"/>
      <c r="E87" s="63"/>
      <c r="F87" s="37"/>
      <c r="G87" s="36"/>
      <c r="H87" s="38"/>
      <c r="I87" s="36"/>
      <c r="J87" s="37"/>
      <c r="K87" s="36"/>
      <c r="L87" s="38"/>
    </row>
    <row r="88" spans="1:12" ht="15.6" customHeight="1" x14ac:dyDescent="0.5">
      <c r="A88" s="4" t="s">
        <v>51</v>
      </c>
      <c r="E88" s="3"/>
      <c r="F88" s="37"/>
      <c r="G88" s="36"/>
      <c r="H88" s="38"/>
      <c r="I88" s="36"/>
      <c r="J88" s="37"/>
      <c r="K88" s="36"/>
      <c r="L88" s="38"/>
    </row>
    <row r="89" spans="1:12" ht="15.6" customHeight="1" x14ac:dyDescent="0.5">
      <c r="B89" s="2" t="s">
        <v>52</v>
      </c>
      <c r="D89" s="3">
        <v>26</v>
      </c>
      <c r="E89" s="3"/>
      <c r="F89" s="37"/>
      <c r="G89" s="36"/>
      <c r="H89" s="38"/>
      <c r="I89" s="36"/>
      <c r="J89" s="37"/>
      <c r="K89" s="36"/>
      <c r="L89" s="38"/>
    </row>
    <row r="90" spans="1:12" ht="15.6" customHeight="1" x14ac:dyDescent="0.5">
      <c r="B90" s="4" t="s">
        <v>53</v>
      </c>
      <c r="C90" s="4"/>
      <c r="E90" s="3"/>
      <c r="F90" s="37"/>
      <c r="G90" s="36"/>
      <c r="H90" s="38"/>
      <c r="I90" s="36"/>
      <c r="J90" s="37"/>
      <c r="K90" s="36"/>
      <c r="L90" s="38"/>
    </row>
    <row r="91" spans="1:12" ht="15.6" customHeight="1" thickBot="1" x14ac:dyDescent="0.55000000000000004">
      <c r="B91" s="4" t="s">
        <v>54</v>
      </c>
      <c r="C91" s="4"/>
      <c r="E91" s="3"/>
      <c r="F91" s="69">
        <v>940000000</v>
      </c>
      <c r="G91" s="36"/>
      <c r="H91" s="70">
        <v>940000000</v>
      </c>
      <c r="I91" s="36"/>
      <c r="J91" s="69">
        <v>940000000</v>
      </c>
      <c r="K91" s="36"/>
      <c r="L91" s="70">
        <v>940000000</v>
      </c>
    </row>
    <row r="92" spans="1:12" s="13" customFormat="1" ht="6" customHeight="1" thickTop="1" x14ac:dyDescent="0.5">
      <c r="B92" s="1" t="s">
        <v>55</v>
      </c>
      <c r="C92" s="1"/>
      <c r="D92" s="7"/>
      <c r="E92" s="63"/>
      <c r="F92" s="51"/>
      <c r="G92" s="4"/>
      <c r="H92" s="4"/>
      <c r="I92" s="4"/>
      <c r="J92" s="51"/>
      <c r="K92" s="4"/>
      <c r="L92" s="4"/>
    </row>
    <row r="93" spans="1:12" ht="15.6" customHeight="1" x14ac:dyDescent="0.5">
      <c r="B93" s="2" t="s">
        <v>56</v>
      </c>
      <c r="E93" s="3"/>
      <c r="F93" s="51"/>
      <c r="G93" s="4"/>
      <c r="H93" s="4"/>
      <c r="I93" s="4"/>
      <c r="J93" s="51"/>
      <c r="K93" s="4"/>
      <c r="L93" s="4"/>
    </row>
    <row r="94" spans="1:12" ht="15.6" customHeight="1" x14ac:dyDescent="0.5">
      <c r="B94" s="4" t="s">
        <v>53</v>
      </c>
      <c r="C94" s="4"/>
      <c r="E94" s="3"/>
      <c r="F94" s="51"/>
      <c r="G94" s="4"/>
      <c r="H94" s="4"/>
      <c r="I94" s="4"/>
      <c r="J94" s="51"/>
      <c r="K94" s="4"/>
      <c r="L94" s="4"/>
    </row>
    <row r="95" spans="1:12" ht="15.6" customHeight="1" x14ac:dyDescent="0.5">
      <c r="B95" s="4" t="s">
        <v>57</v>
      </c>
      <c r="C95" s="4"/>
      <c r="E95" s="3"/>
      <c r="F95" s="43">
        <v>940000000</v>
      </c>
      <c r="G95" s="36"/>
      <c r="H95" s="42">
        <v>940000000</v>
      </c>
      <c r="I95" s="42"/>
      <c r="J95" s="43">
        <v>940000000</v>
      </c>
      <c r="K95" s="42"/>
      <c r="L95" s="42">
        <v>940000000</v>
      </c>
    </row>
    <row r="96" spans="1:12" ht="15.6" customHeight="1" x14ac:dyDescent="0.5">
      <c r="A96" s="2" t="s">
        <v>58</v>
      </c>
      <c r="D96" s="3">
        <v>26</v>
      </c>
      <c r="E96" s="3"/>
      <c r="F96" s="43">
        <v>227888500</v>
      </c>
      <c r="G96" s="36"/>
      <c r="H96" s="42">
        <v>227888500</v>
      </c>
      <c r="I96" s="42"/>
      <c r="J96" s="43">
        <v>227888500</v>
      </c>
      <c r="K96" s="42"/>
      <c r="L96" s="42">
        <v>227888500</v>
      </c>
    </row>
    <row r="97" spans="1:12" ht="15.6" customHeight="1" x14ac:dyDescent="0.5">
      <c r="A97" s="2" t="s">
        <v>59</v>
      </c>
      <c r="E97" s="3"/>
      <c r="F97" s="35"/>
      <c r="I97" s="42"/>
      <c r="J97" s="35"/>
      <c r="K97" s="42"/>
    </row>
    <row r="98" spans="1:12" ht="15.6" customHeight="1" x14ac:dyDescent="0.5">
      <c r="A98" s="2"/>
      <c r="B98" s="2" t="s">
        <v>60</v>
      </c>
      <c r="E98" s="3"/>
      <c r="F98" s="43">
        <v>-71756742</v>
      </c>
      <c r="G98" s="36"/>
      <c r="H98" s="42">
        <v>-71756742</v>
      </c>
      <c r="I98" s="42"/>
      <c r="J98" s="43">
        <v>0</v>
      </c>
      <c r="K98" s="42"/>
      <c r="L98" s="42">
        <v>0</v>
      </c>
    </row>
    <row r="99" spans="1:12" ht="15.6" customHeight="1" x14ac:dyDescent="0.5">
      <c r="A99" s="2" t="s">
        <v>61</v>
      </c>
      <c r="E99" s="3"/>
      <c r="F99" s="37"/>
      <c r="G99" s="38"/>
      <c r="H99" s="38"/>
      <c r="I99" s="42"/>
      <c r="J99" s="37"/>
      <c r="K99" s="42"/>
      <c r="L99" s="38"/>
    </row>
    <row r="100" spans="1:12" ht="15.6" customHeight="1" x14ac:dyDescent="0.5">
      <c r="B100" s="2" t="s">
        <v>62</v>
      </c>
      <c r="D100" s="3">
        <v>27</v>
      </c>
      <c r="E100" s="3"/>
      <c r="F100" s="43">
        <v>25300000</v>
      </c>
      <c r="G100" s="36"/>
      <c r="H100" s="42">
        <v>25300000</v>
      </c>
      <c r="I100" s="42"/>
      <c r="J100" s="43">
        <v>25300000</v>
      </c>
      <c r="K100" s="42"/>
      <c r="L100" s="38">
        <v>25300000</v>
      </c>
    </row>
    <row r="101" spans="1:12" ht="15.6" customHeight="1" x14ac:dyDescent="0.5">
      <c r="B101" s="2" t="s">
        <v>63</v>
      </c>
      <c r="E101" s="3"/>
      <c r="F101" s="49">
        <v>-639505238</v>
      </c>
      <c r="G101" s="36"/>
      <c r="H101" s="50">
        <v>-525307984</v>
      </c>
      <c r="I101" s="42"/>
      <c r="J101" s="49">
        <v>-503624683</v>
      </c>
      <c r="K101" s="42"/>
      <c r="L101" s="50">
        <v>-424211791</v>
      </c>
    </row>
    <row r="102" spans="1:12" s="13" customFormat="1" ht="6" customHeight="1" x14ac:dyDescent="0.5">
      <c r="B102" s="1"/>
      <c r="C102" s="1"/>
      <c r="D102" s="7"/>
      <c r="E102" s="63"/>
      <c r="F102" s="64"/>
      <c r="J102" s="64"/>
    </row>
    <row r="103" spans="1:12" s="13" customFormat="1" ht="15.6" customHeight="1" x14ac:dyDescent="0.5">
      <c r="A103" s="4" t="s">
        <v>64</v>
      </c>
      <c r="B103" s="1"/>
      <c r="C103" s="1"/>
      <c r="D103" s="7"/>
      <c r="E103" s="63"/>
      <c r="F103" s="37">
        <f>SUM(F95:F101)</f>
        <v>481926520</v>
      </c>
      <c r="H103" s="38">
        <f>SUM(H95:H101)</f>
        <v>596123774</v>
      </c>
      <c r="J103" s="37">
        <f>SUM(J95:J101)</f>
        <v>689563817</v>
      </c>
      <c r="L103" s="38">
        <f>SUM(L95:L101)</f>
        <v>768976709</v>
      </c>
    </row>
    <row r="104" spans="1:12" s="13" customFormat="1" ht="15.6" customHeight="1" x14ac:dyDescent="0.5">
      <c r="A104" s="71" t="s">
        <v>65</v>
      </c>
      <c r="B104" s="1"/>
      <c r="C104" s="1"/>
      <c r="D104" s="3">
        <v>16.3</v>
      </c>
      <c r="E104" s="63"/>
      <c r="F104" s="49">
        <v>1712115</v>
      </c>
      <c r="H104" s="50">
        <v>1016773</v>
      </c>
      <c r="J104" s="49">
        <v>0</v>
      </c>
      <c r="L104" s="50">
        <v>0</v>
      </c>
    </row>
    <row r="105" spans="1:12" s="13" customFormat="1" ht="6" customHeight="1" x14ac:dyDescent="0.5">
      <c r="B105" s="1"/>
      <c r="C105" s="1"/>
      <c r="D105" s="7"/>
      <c r="E105" s="63"/>
      <c r="F105" s="64"/>
      <c r="J105" s="64"/>
    </row>
    <row r="106" spans="1:12" ht="15.6" customHeight="1" x14ac:dyDescent="0.5">
      <c r="A106" s="1" t="s">
        <v>66</v>
      </c>
      <c r="B106" s="4"/>
      <c r="C106" s="4"/>
      <c r="E106" s="65"/>
      <c r="F106" s="49">
        <f>SUM(F103:F105)</f>
        <v>483638635</v>
      </c>
      <c r="G106" s="36"/>
      <c r="H106" s="50">
        <f>SUM(H103:H105)</f>
        <v>597140547</v>
      </c>
      <c r="I106" s="36"/>
      <c r="J106" s="49">
        <f>SUM(J103:J105)</f>
        <v>689563817</v>
      </c>
      <c r="K106" s="36"/>
      <c r="L106" s="50">
        <f>SUM(L103:L105)</f>
        <v>768976709</v>
      </c>
    </row>
    <row r="107" spans="1:12" s="13" customFormat="1" ht="6" customHeight="1" x14ac:dyDescent="0.5">
      <c r="B107" s="1"/>
      <c r="C107" s="1"/>
      <c r="D107" s="7"/>
      <c r="E107" s="63"/>
      <c r="F107" s="30"/>
      <c r="G107" s="27"/>
      <c r="H107" s="26"/>
      <c r="I107" s="27"/>
      <c r="J107" s="30"/>
      <c r="K107" s="31"/>
      <c r="L107" s="26"/>
    </row>
    <row r="108" spans="1:12" ht="15.6" customHeight="1" thickBot="1" x14ac:dyDescent="0.55000000000000004">
      <c r="A108" s="1" t="s">
        <v>67</v>
      </c>
      <c r="B108" s="1"/>
      <c r="C108" s="1"/>
      <c r="E108" s="3"/>
      <c r="F108" s="52">
        <f>F106+F83</f>
        <v>698949765</v>
      </c>
      <c r="G108" s="36"/>
      <c r="H108" s="53">
        <f>H106+H83</f>
        <v>740036244</v>
      </c>
      <c r="I108" s="36"/>
      <c r="J108" s="52">
        <f>J106+J83</f>
        <v>912403698</v>
      </c>
      <c r="K108" s="36"/>
      <c r="L108" s="53">
        <f>L106+L83</f>
        <v>934069208</v>
      </c>
    </row>
    <row r="109" spans="1:12" ht="15.6" customHeight="1" thickTop="1" x14ac:dyDescent="0.5">
      <c r="A109" s="1"/>
      <c r="B109" s="1"/>
      <c r="C109" s="1"/>
      <c r="E109" s="3"/>
      <c r="F109" s="38"/>
      <c r="G109" s="36"/>
      <c r="H109" s="38"/>
      <c r="I109" s="36"/>
      <c r="J109" s="38"/>
      <c r="K109" s="36"/>
      <c r="L109" s="38"/>
    </row>
    <row r="110" spans="1:12" s="13" customFormat="1" ht="14.25" customHeight="1" x14ac:dyDescent="0.5">
      <c r="A110" s="4"/>
      <c r="B110" s="1"/>
      <c r="C110" s="1"/>
      <c r="D110" s="7"/>
      <c r="E110" s="63"/>
      <c r="F110" s="38"/>
      <c r="G110" s="36"/>
      <c r="H110" s="38"/>
      <c r="I110" s="36"/>
      <c r="J110" s="38"/>
      <c r="K110" s="36"/>
      <c r="L110" s="38"/>
    </row>
    <row r="111" spans="1:12" ht="21.95" customHeight="1" x14ac:dyDescent="0.5">
      <c r="A111" s="235" t="str">
        <f>+A50</f>
        <v>The notes to the consolidated and separate financial statements are an integral part of these financial statements.</v>
      </c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6"/>
    </row>
  </sheetData>
  <mergeCells count="10">
    <mergeCell ref="F57:H57"/>
    <mergeCell ref="J57:L57"/>
    <mergeCell ref="A111:L111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910A-DD35-49B9-858C-8C733E9BF964}">
  <sheetPr>
    <tabColor rgb="FF92D050"/>
  </sheetPr>
  <dimension ref="A1:K60"/>
  <sheetViews>
    <sheetView topLeftCell="A36" zoomScale="115" zoomScaleNormal="115" zoomScaleSheetLayoutView="84" workbookViewId="0">
      <selection activeCell="B48" sqref="B48"/>
    </sheetView>
  </sheetViews>
  <sheetFormatPr defaultColWidth="9.140625" defaultRowHeight="16.5" customHeight="1" x14ac:dyDescent="0.5"/>
  <cols>
    <col min="1" max="1" width="1.7109375" style="76" customWidth="1"/>
    <col min="2" max="2" width="34" style="86" customWidth="1"/>
    <col min="3" max="3" width="5.140625" style="92" customWidth="1"/>
    <col min="4" max="4" width="0.5703125" style="76" customWidth="1"/>
    <col min="5" max="5" width="13.7109375" style="116" customWidth="1"/>
    <col min="6" max="6" width="0.5703125" style="116" customWidth="1"/>
    <col min="7" max="7" width="13.7109375" style="116" customWidth="1"/>
    <col min="8" max="8" width="0.5703125" style="116" customWidth="1"/>
    <col min="9" max="9" width="13.7109375" style="116" customWidth="1"/>
    <col min="10" max="10" width="0.5703125" style="116" customWidth="1"/>
    <col min="11" max="11" width="13.7109375" style="116" customWidth="1"/>
    <col min="12" max="16384" width="9.140625" style="76"/>
  </cols>
  <sheetData>
    <row r="1" spans="1:11" ht="16.5" customHeight="1" x14ac:dyDescent="0.5">
      <c r="A1" s="72" t="str">
        <f>'6-7'!A1</f>
        <v>Vichitbhan Palmoil Public Company Limited</v>
      </c>
      <c r="B1" s="73"/>
      <c r="C1" s="74"/>
      <c r="D1" s="73"/>
      <c r="E1" s="75"/>
      <c r="F1" s="75"/>
      <c r="G1" s="75"/>
      <c r="H1" s="75"/>
      <c r="I1" s="75"/>
      <c r="J1" s="75"/>
      <c r="K1" s="75"/>
    </row>
    <row r="2" spans="1:11" s="81" customFormat="1" ht="16.5" customHeight="1" x14ac:dyDescent="0.5">
      <c r="A2" s="77" t="s">
        <v>68</v>
      </c>
      <c r="B2" s="77"/>
      <c r="C2" s="78"/>
      <c r="D2" s="78"/>
      <c r="E2" s="79"/>
      <c r="F2" s="79"/>
      <c r="G2" s="79"/>
      <c r="H2" s="79"/>
      <c r="I2" s="80"/>
      <c r="J2" s="80"/>
      <c r="K2" s="80"/>
    </row>
    <row r="3" spans="1:11" ht="16.5" customHeight="1" x14ac:dyDescent="0.5">
      <c r="A3" s="82" t="s">
        <v>69</v>
      </c>
      <c r="B3" s="82"/>
      <c r="C3" s="83"/>
      <c r="D3" s="83"/>
      <c r="E3" s="84"/>
      <c r="F3" s="84"/>
      <c r="G3" s="84"/>
      <c r="H3" s="84"/>
      <c r="I3" s="84"/>
      <c r="J3" s="84"/>
      <c r="K3" s="84"/>
    </row>
    <row r="4" spans="1:11" ht="15" customHeight="1" x14ac:dyDescent="0.5">
      <c r="A4" s="77"/>
      <c r="B4" s="77"/>
      <c r="C4" s="78"/>
      <c r="D4" s="78"/>
      <c r="E4" s="85"/>
      <c r="F4" s="85"/>
      <c r="G4" s="85"/>
      <c r="H4" s="85"/>
      <c r="I4" s="85"/>
      <c r="J4" s="85"/>
      <c r="K4" s="85"/>
    </row>
    <row r="5" spans="1:11" ht="15" customHeight="1" x14ac:dyDescent="0.5">
      <c r="A5" s="77"/>
      <c r="B5" s="77"/>
      <c r="C5" s="78"/>
      <c r="D5" s="78"/>
      <c r="E5" s="79"/>
      <c r="F5" s="79"/>
      <c r="G5" s="79"/>
      <c r="H5" s="79"/>
      <c r="I5" s="79"/>
      <c r="J5" s="79"/>
      <c r="K5" s="79"/>
    </row>
    <row r="6" spans="1:11" ht="15" customHeight="1" x14ac:dyDescent="0.5">
      <c r="A6" s="77"/>
      <c r="B6" s="77"/>
      <c r="C6" s="22"/>
      <c r="D6" s="23"/>
      <c r="E6" s="237" t="s">
        <v>3</v>
      </c>
      <c r="F6" s="237"/>
      <c r="G6" s="237" t="s">
        <v>3</v>
      </c>
      <c r="H6" s="24"/>
      <c r="I6" s="237" t="s">
        <v>4</v>
      </c>
      <c r="J6" s="237"/>
      <c r="K6" s="237" t="s">
        <v>4</v>
      </c>
    </row>
    <row r="7" spans="1:11" ht="15" customHeight="1" x14ac:dyDescent="0.5">
      <c r="A7" s="77"/>
      <c r="B7" s="77"/>
      <c r="C7" s="22"/>
      <c r="D7" s="23"/>
      <c r="E7" s="234" t="s">
        <v>5</v>
      </c>
      <c r="F7" s="234"/>
      <c r="G7" s="234" t="s">
        <v>5</v>
      </c>
      <c r="H7" s="24"/>
      <c r="I7" s="234" t="s">
        <v>5</v>
      </c>
      <c r="J7" s="234"/>
      <c r="K7" s="234" t="s">
        <v>5</v>
      </c>
    </row>
    <row r="8" spans="1:11" ht="15" customHeight="1" x14ac:dyDescent="0.5">
      <c r="A8" s="81"/>
      <c r="B8" s="77"/>
      <c r="C8" s="13"/>
      <c r="D8" s="25"/>
      <c r="E8" s="26" t="s">
        <v>6</v>
      </c>
      <c r="F8" s="27"/>
      <c r="G8" s="26" t="s">
        <v>7</v>
      </c>
      <c r="H8" s="26"/>
      <c r="I8" s="26" t="s">
        <v>6</v>
      </c>
      <c r="J8" s="27"/>
      <c r="K8" s="26" t="s">
        <v>7</v>
      </c>
    </row>
    <row r="9" spans="1:11" ht="15" customHeight="1" x14ac:dyDescent="0.5">
      <c r="C9" s="28" t="s">
        <v>8</v>
      </c>
      <c r="D9" s="25"/>
      <c r="E9" s="29" t="s">
        <v>9</v>
      </c>
      <c r="F9" s="27"/>
      <c r="G9" s="29" t="s">
        <v>9</v>
      </c>
      <c r="H9" s="26"/>
      <c r="I9" s="29" t="s">
        <v>9</v>
      </c>
      <c r="J9" s="27"/>
      <c r="K9" s="29" t="s">
        <v>9</v>
      </c>
    </row>
    <row r="10" spans="1:11" ht="6" customHeight="1" x14ac:dyDescent="0.5">
      <c r="C10" s="78"/>
      <c r="D10" s="87"/>
      <c r="E10" s="88"/>
      <c r="F10" s="89"/>
      <c r="G10" s="89"/>
      <c r="H10" s="89"/>
      <c r="I10" s="88"/>
      <c r="J10" s="89"/>
      <c r="K10" s="89"/>
    </row>
    <row r="11" spans="1:11" ht="15" customHeight="1" x14ac:dyDescent="0.5">
      <c r="A11" s="86" t="s">
        <v>70</v>
      </c>
      <c r="B11" s="90"/>
      <c r="C11" s="91"/>
      <c r="D11" s="92"/>
      <c r="E11" s="93">
        <v>1181437581</v>
      </c>
      <c r="F11" s="94"/>
      <c r="G11" s="94">
        <v>2348538717</v>
      </c>
      <c r="H11" s="94"/>
      <c r="I11" s="93">
        <v>1146372504</v>
      </c>
      <c r="J11" s="94"/>
      <c r="K11" s="94">
        <v>2311585968</v>
      </c>
    </row>
    <row r="12" spans="1:11" ht="15" customHeight="1" x14ac:dyDescent="0.5">
      <c r="A12" s="86" t="s">
        <v>71</v>
      </c>
      <c r="B12" s="90"/>
      <c r="C12" s="91"/>
      <c r="D12" s="92"/>
      <c r="E12" s="95">
        <v>-1178431680</v>
      </c>
      <c r="F12" s="94"/>
      <c r="G12" s="96">
        <v>-2174370040</v>
      </c>
      <c r="H12" s="94"/>
      <c r="I12" s="95">
        <v>-1127446253</v>
      </c>
      <c r="J12" s="94"/>
      <c r="K12" s="96">
        <v>-2195592561</v>
      </c>
    </row>
    <row r="13" spans="1:11" ht="6" customHeight="1" x14ac:dyDescent="0.5">
      <c r="A13" s="90"/>
      <c r="B13" s="90"/>
      <c r="C13" s="91"/>
      <c r="D13" s="92"/>
      <c r="E13" s="93"/>
      <c r="F13" s="94"/>
      <c r="G13" s="94"/>
      <c r="H13" s="94"/>
      <c r="I13" s="93"/>
      <c r="J13" s="94"/>
      <c r="K13" s="94"/>
    </row>
    <row r="14" spans="1:11" ht="15" customHeight="1" x14ac:dyDescent="0.5">
      <c r="A14" s="97" t="s">
        <v>72</v>
      </c>
      <c r="B14" s="90"/>
      <c r="C14" s="91"/>
      <c r="D14" s="92"/>
      <c r="E14" s="93">
        <f>SUM(E11:E12)</f>
        <v>3005901</v>
      </c>
      <c r="F14" s="94"/>
      <c r="G14" s="94">
        <f>SUM(G11:G12)</f>
        <v>174168677</v>
      </c>
      <c r="H14" s="94"/>
      <c r="I14" s="98">
        <f>SUM(I11:I12)</f>
        <v>18926251</v>
      </c>
      <c r="J14" s="94"/>
      <c r="K14" s="94">
        <f>SUM(K11:K12)</f>
        <v>115993407</v>
      </c>
    </row>
    <row r="15" spans="1:11" ht="15" customHeight="1" x14ac:dyDescent="0.5">
      <c r="A15" s="90" t="s">
        <v>73</v>
      </c>
      <c r="B15" s="90"/>
      <c r="C15" s="91">
        <v>28</v>
      </c>
      <c r="D15" s="92"/>
      <c r="E15" s="93">
        <v>2483412</v>
      </c>
      <c r="F15" s="94"/>
      <c r="G15" s="94">
        <v>1861212</v>
      </c>
      <c r="H15" s="94"/>
      <c r="I15" s="98">
        <v>3813949</v>
      </c>
      <c r="J15" s="94"/>
      <c r="K15" s="94">
        <v>1805543</v>
      </c>
    </row>
    <row r="16" spans="1:11" ht="15" customHeight="1" x14ac:dyDescent="0.5">
      <c r="A16" s="90" t="s">
        <v>74</v>
      </c>
      <c r="B16" s="90"/>
      <c r="C16" s="99"/>
      <c r="D16" s="92"/>
      <c r="E16" s="93">
        <v>-9879719</v>
      </c>
      <c r="F16" s="94"/>
      <c r="G16" s="94">
        <v>-23723967</v>
      </c>
      <c r="H16" s="94"/>
      <c r="I16" s="98">
        <v>-21226322</v>
      </c>
      <c r="J16" s="94"/>
      <c r="K16" s="94">
        <v>-23092652</v>
      </c>
    </row>
    <row r="17" spans="1:11" ht="15" customHeight="1" x14ac:dyDescent="0.5">
      <c r="A17" s="90" t="s">
        <v>75</v>
      </c>
      <c r="B17" s="90"/>
      <c r="C17" s="99"/>
      <c r="D17" s="92"/>
      <c r="E17" s="93">
        <v>-98219336</v>
      </c>
      <c r="F17" s="94"/>
      <c r="G17" s="94">
        <v>-92041060</v>
      </c>
      <c r="H17" s="94"/>
      <c r="I17" s="98">
        <v>-67755344</v>
      </c>
      <c r="J17" s="94"/>
      <c r="K17" s="94">
        <v>-66925772.25</v>
      </c>
    </row>
    <row r="18" spans="1:11" ht="15" customHeight="1" x14ac:dyDescent="0.5">
      <c r="A18" s="90" t="s">
        <v>76</v>
      </c>
      <c r="B18" s="90"/>
      <c r="C18" s="99"/>
      <c r="D18" s="92"/>
      <c r="E18" s="93">
        <v>-5829501</v>
      </c>
      <c r="F18" s="94"/>
      <c r="G18" s="94">
        <v>-25104670.75</v>
      </c>
      <c r="H18" s="94"/>
      <c r="I18" s="98">
        <v>-5829501</v>
      </c>
      <c r="J18" s="94"/>
      <c r="K18" s="94">
        <v>-25104670.75</v>
      </c>
    </row>
    <row r="19" spans="1:11" ht="15" customHeight="1" x14ac:dyDescent="0.5">
      <c r="A19" s="90" t="s">
        <v>77</v>
      </c>
      <c r="B19" s="90"/>
      <c r="C19" s="99"/>
      <c r="D19" s="92"/>
      <c r="E19" s="93">
        <v>0</v>
      </c>
      <c r="F19" s="94"/>
      <c r="G19" s="94">
        <v>0</v>
      </c>
      <c r="H19" s="94"/>
      <c r="I19" s="98">
        <v>-2077890</v>
      </c>
      <c r="J19" s="94"/>
      <c r="K19" s="94">
        <v>-1436843</v>
      </c>
    </row>
    <row r="20" spans="1:11" ht="15" customHeight="1" x14ac:dyDescent="0.5">
      <c r="A20" s="100" t="s">
        <v>78</v>
      </c>
      <c r="B20" s="90"/>
      <c r="C20" s="91">
        <v>30</v>
      </c>
      <c r="D20" s="92"/>
      <c r="E20" s="93">
        <v>-6369839</v>
      </c>
      <c r="F20" s="94"/>
      <c r="G20" s="94">
        <v>-7994369</v>
      </c>
      <c r="H20" s="94"/>
      <c r="I20" s="98">
        <v>-5275454</v>
      </c>
      <c r="J20" s="94"/>
      <c r="K20" s="94">
        <v>-6967177</v>
      </c>
    </row>
    <row r="21" spans="1:11" ht="15" customHeight="1" x14ac:dyDescent="0.5">
      <c r="A21" s="100" t="s">
        <v>79</v>
      </c>
      <c r="B21" s="90"/>
      <c r="C21" s="91"/>
      <c r="D21" s="92"/>
      <c r="E21" s="93"/>
      <c r="F21" s="94"/>
      <c r="G21" s="94"/>
      <c r="H21" s="94"/>
      <c r="I21" s="93"/>
      <c r="J21" s="94"/>
      <c r="K21" s="94"/>
    </row>
    <row r="22" spans="1:11" ht="15" customHeight="1" x14ac:dyDescent="0.5">
      <c r="A22" s="100"/>
      <c r="B22" s="90" t="s">
        <v>80</v>
      </c>
      <c r="C22" s="101">
        <v>15.1</v>
      </c>
      <c r="D22" s="92"/>
      <c r="E22" s="95">
        <v>-423647</v>
      </c>
      <c r="F22" s="94"/>
      <c r="G22" s="96">
        <v>-127696</v>
      </c>
      <c r="H22" s="94"/>
      <c r="I22" s="95" t="s">
        <v>16</v>
      </c>
      <c r="J22" s="94"/>
      <c r="K22" s="96">
        <v>0</v>
      </c>
    </row>
    <row r="23" spans="1:11" ht="6" customHeight="1" x14ac:dyDescent="0.5">
      <c r="A23" s="90"/>
      <c r="B23" s="90"/>
      <c r="C23" s="91"/>
      <c r="D23" s="92"/>
      <c r="E23" s="93"/>
      <c r="F23" s="94"/>
      <c r="G23" s="94"/>
      <c r="H23" s="94"/>
      <c r="I23" s="93"/>
      <c r="J23" s="94"/>
      <c r="K23" s="94"/>
    </row>
    <row r="24" spans="1:11" ht="15" customHeight="1" x14ac:dyDescent="0.5">
      <c r="A24" s="102" t="s">
        <v>81</v>
      </c>
      <c r="B24" s="90"/>
      <c r="C24" s="91"/>
      <c r="D24" s="92"/>
      <c r="E24" s="93">
        <f>SUM(E14:E22)</f>
        <v>-115232729</v>
      </c>
      <c r="F24" s="94"/>
      <c r="G24" s="94">
        <f>SUM(G14:G22)</f>
        <v>27038126.25</v>
      </c>
      <c r="H24" s="94"/>
      <c r="I24" s="93">
        <f>SUM(I14:I23)</f>
        <v>-79424311</v>
      </c>
      <c r="J24" s="94"/>
      <c r="K24" s="94">
        <f>SUM(K14:K23)</f>
        <v>-5728165</v>
      </c>
    </row>
    <row r="25" spans="1:11" ht="15" customHeight="1" x14ac:dyDescent="0.5">
      <c r="A25" s="90" t="s">
        <v>82</v>
      </c>
      <c r="B25" s="90"/>
      <c r="C25" s="91">
        <v>31</v>
      </c>
      <c r="D25" s="92"/>
      <c r="E25" s="95">
        <v>-369183</v>
      </c>
      <c r="F25" s="94"/>
      <c r="G25" s="96">
        <v>-11113662</v>
      </c>
      <c r="H25" s="94"/>
      <c r="I25" s="95">
        <v>11419</v>
      </c>
      <c r="J25" s="94"/>
      <c r="K25" s="96">
        <v>30148</v>
      </c>
    </row>
    <row r="26" spans="1:11" ht="8.1" customHeight="1" x14ac:dyDescent="0.5">
      <c r="A26" s="90"/>
      <c r="B26" s="90"/>
      <c r="C26" s="91"/>
      <c r="D26" s="92"/>
      <c r="E26" s="93"/>
      <c r="F26" s="94"/>
      <c r="G26" s="94"/>
      <c r="H26" s="94"/>
      <c r="I26" s="93"/>
      <c r="J26" s="94"/>
      <c r="K26" s="94"/>
    </row>
    <row r="27" spans="1:11" ht="15" customHeight="1" x14ac:dyDescent="0.5">
      <c r="A27" s="97" t="s">
        <v>83</v>
      </c>
      <c r="B27" s="97"/>
      <c r="C27" s="91"/>
      <c r="D27" s="87"/>
      <c r="E27" s="93">
        <f>SUM(E24:E25)</f>
        <v>-115601912</v>
      </c>
      <c r="F27" s="94"/>
      <c r="G27" s="94">
        <f>SUM(G24:G25)</f>
        <v>15924464.25</v>
      </c>
      <c r="H27" s="94"/>
      <c r="I27" s="93">
        <f>SUM(I24:I25)</f>
        <v>-79412892</v>
      </c>
      <c r="J27" s="94"/>
      <c r="K27" s="94">
        <f>SUM(K24:K25)</f>
        <v>-5698017</v>
      </c>
    </row>
    <row r="28" spans="1:11" ht="6" customHeight="1" x14ac:dyDescent="0.5">
      <c r="A28" s="97"/>
      <c r="B28" s="97"/>
      <c r="C28" s="91"/>
      <c r="D28" s="87"/>
      <c r="E28" s="93"/>
      <c r="F28" s="94"/>
      <c r="G28" s="94"/>
      <c r="H28" s="94"/>
      <c r="I28" s="93"/>
      <c r="J28" s="94"/>
      <c r="K28" s="94"/>
    </row>
    <row r="29" spans="1:11" ht="15" customHeight="1" x14ac:dyDescent="0.5">
      <c r="A29" s="97" t="s">
        <v>84</v>
      </c>
      <c r="B29" s="90"/>
      <c r="C29" s="91"/>
      <c r="D29" s="92"/>
      <c r="E29" s="93"/>
      <c r="F29" s="94"/>
      <c r="G29" s="94"/>
      <c r="H29" s="94"/>
      <c r="I29" s="93"/>
      <c r="J29" s="94"/>
      <c r="K29" s="94"/>
    </row>
    <row r="30" spans="1:11" ht="15" customHeight="1" x14ac:dyDescent="0.5">
      <c r="A30" s="90" t="s">
        <v>85</v>
      </c>
      <c r="B30" s="90"/>
      <c r="C30" s="91"/>
      <c r="D30" s="92"/>
      <c r="E30" s="93"/>
      <c r="F30" s="94"/>
      <c r="G30" s="94"/>
      <c r="H30" s="94"/>
      <c r="I30" s="93"/>
      <c r="J30" s="94"/>
      <c r="K30" s="94"/>
    </row>
    <row r="31" spans="1:11" ht="15" customHeight="1" x14ac:dyDescent="0.5">
      <c r="B31" s="76" t="s">
        <v>86</v>
      </c>
      <c r="C31" s="91"/>
      <c r="D31" s="92"/>
      <c r="E31" s="93"/>
      <c r="F31" s="94"/>
      <c r="G31" s="94"/>
      <c r="H31" s="94"/>
      <c r="I31" s="93"/>
      <c r="J31" s="94"/>
      <c r="K31" s="94"/>
    </row>
    <row r="32" spans="1:11" ht="15" customHeight="1" x14ac:dyDescent="0.5">
      <c r="A32" s="97"/>
      <c r="B32" s="90" t="s">
        <v>87</v>
      </c>
      <c r="C32" s="91"/>
      <c r="D32" s="92"/>
      <c r="E32" s="93"/>
      <c r="F32" s="94"/>
      <c r="G32" s="94"/>
      <c r="H32" s="94"/>
      <c r="I32" s="93"/>
      <c r="J32" s="94"/>
      <c r="K32" s="94"/>
    </row>
    <row r="33" spans="1:11" ht="15" customHeight="1" x14ac:dyDescent="0.5">
      <c r="A33" s="97"/>
      <c r="B33" s="90" t="s">
        <v>88</v>
      </c>
      <c r="C33" s="91"/>
      <c r="D33" s="92"/>
      <c r="E33" s="93">
        <v>0</v>
      </c>
      <c r="F33" s="94"/>
      <c r="G33" s="94">
        <v>-2069311</v>
      </c>
      <c r="H33" s="94"/>
      <c r="I33" s="93">
        <v>0</v>
      </c>
      <c r="J33" s="94"/>
      <c r="K33" s="94">
        <v>-2004007</v>
      </c>
    </row>
    <row r="34" spans="1:11" ht="15" customHeight="1" x14ac:dyDescent="0.5">
      <c r="A34" s="97"/>
      <c r="B34" s="90" t="s">
        <v>89</v>
      </c>
      <c r="C34" s="91"/>
      <c r="D34" s="92"/>
      <c r="E34" s="93"/>
      <c r="F34" s="94"/>
      <c r="G34" s="94"/>
      <c r="H34" s="94"/>
      <c r="I34" s="93"/>
      <c r="J34" s="94"/>
      <c r="K34" s="94"/>
    </row>
    <row r="35" spans="1:11" ht="15" customHeight="1" x14ac:dyDescent="0.5">
      <c r="A35" s="97"/>
      <c r="B35" s="90" t="s">
        <v>90</v>
      </c>
      <c r="C35" s="91"/>
      <c r="D35" s="92"/>
      <c r="E35" s="95">
        <v>0</v>
      </c>
      <c r="F35" s="94"/>
      <c r="G35" s="96">
        <v>408124</v>
      </c>
      <c r="H35" s="94"/>
      <c r="I35" s="95">
        <v>0</v>
      </c>
      <c r="J35" s="94"/>
      <c r="K35" s="96">
        <v>400801</v>
      </c>
    </row>
    <row r="36" spans="1:11" ht="15" customHeight="1" x14ac:dyDescent="0.5">
      <c r="A36" s="97" t="s">
        <v>91</v>
      </c>
      <c r="B36" s="76"/>
      <c r="C36" s="91"/>
      <c r="D36" s="92"/>
      <c r="E36" s="93"/>
      <c r="F36" s="94"/>
      <c r="G36" s="94"/>
      <c r="H36" s="94"/>
      <c r="I36" s="93"/>
      <c r="J36" s="94"/>
      <c r="K36" s="94"/>
    </row>
    <row r="37" spans="1:11" ht="15" customHeight="1" x14ac:dyDescent="0.5">
      <c r="A37" s="97"/>
      <c r="B37" s="81" t="s">
        <v>92</v>
      </c>
      <c r="C37" s="91"/>
      <c r="D37" s="92"/>
      <c r="E37" s="95">
        <f>SUM(E33:E35)</f>
        <v>0</v>
      </c>
      <c r="F37" s="94"/>
      <c r="G37" s="96">
        <f>SUM(G33:G35)</f>
        <v>-1661187</v>
      </c>
      <c r="H37" s="94"/>
      <c r="I37" s="95">
        <f>SUM(I33:I35)</f>
        <v>0</v>
      </c>
      <c r="J37" s="94"/>
      <c r="K37" s="96">
        <f>SUM(K33:K35)</f>
        <v>-1603206</v>
      </c>
    </row>
    <row r="38" spans="1:11" ht="6" customHeight="1" x14ac:dyDescent="0.5">
      <c r="A38" s="97"/>
      <c r="B38" s="90"/>
      <c r="C38" s="91"/>
      <c r="D38" s="92"/>
      <c r="E38" s="93"/>
      <c r="F38" s="94"/>
      <c r="G38" s="94"/>
      <c r="H38" s="94"/>
      <c r="I38" s="93"/>
      <c r="J38" s="94"/>
      <c r="K38" s="94"/>
    </row>
    <row r="39" spans="1:11" ht="15" customHeight="1" x14ac:dyDescent="0.5">
      <c r="A39" s="97" t="s">
        <v>93</v>
      </c>
      <c r="B39" s="97"/>
      <c r="C39" s="91"/>
      <c r="D39" s="92"/>
      <c r="E39" s="93"/>
      <c r="F39" s="94"/>
      <c r="G39" s="94"/>
      <c r="H39" s="94"/>
      <c r="I39" s="93"/>
      <c r="J39" s="94"/>
      <c r="K39" s="94"/>
    </row>
    <row r="40" spans="1:11" ht="15" customHeight="1" thickBot="1" x14ac:dyDescent="0.55000000000000004">
      <c r="A40" s="97"/>
      <c r="B40" s="97" t="s">
        <v>94</v>
      </c>
      <c r="C40" s="91"/>
      <c r="D40" s="92"/>
      <c r="E40" s="103">
        <f>SUM(E27)+E37</f>
        <v>-115601912</v>
      </c>
      <c r="F40" s="94"/>
      <c r="G40" s="104">
        <f>SUM(G27)+G37</f>
        <v>14263277.25</v>
      </c>
      <c r="H40" s="94"/>
      <c r="I40" s="103">
        <f>SUM(I27)+I37</f>
        <v>-79412892</v>
      </c>
      <c r="J40" s="94"/>
      <c r="K40" s="104">
        <f>SUM(K27)+K37</f>
        <v>-7301223</v>
      </c>
    </row>
    <row r="41" spans="1:11" ht="6" customHeight="1" thickTop="1" x14ac:dyDescent="0.5">
      <c r="A41" s="90"/>
      <c r="B41" s="90"/>
      <c r="C41" s="91"/>
      <c r="D41" s="92"/>
      <c r="E41" s="93"/>
      <c r="F41" s="94"/>
      <c r="G41" s="94"/>
      <c r="H41" s="94"/>
      <c r="I41" s="93"/>
      <c r="J41" s="94"/>
      <c r="K41" s="94"/>
    </row>
    <row r="42" spans="1:11" ht="15" customHeight="1" x14ac:dyDescent="0.5">
      <c r="A42" s="102" t="s">
        <v>95</v>
      </c>
      <c r="B42" s="100"/>
      <c r="C42" s="91"/>
      <c r="D42" s="92"/>
      <c r="E42" s="93"/>
      <c r="F42" s="94"/>
      <c r="G42" s="94"/>
      <c r="H42" s="94"/>
      <c r="I42" s="93"/>
      <c r="J42" s="94"/>
      <c r="K42" s="94"/>
    </row>
    <row r="43" spans="1:11" ht="15" customHeight="1" x14ac:dyDescent="0.5">
      <c r="A43" s="100" t="s">
        <v>96</v>
      </c>
      <c r="C43" s="91"/>
      <c r="D43" s="92"/>
      <c r="E43" s="105">
        <v>-114197254</v>
      </c>
      <c r="F43" s="106"/>
      <c r="G43" s="106">
        <v>16407691</v>
      </c>
      <c r="H43" s="106"/>
      <c r="I43" s="105">
        <v>-79412892</v>
      </c>
      <c r="J43" s="106"/>
      <c r="K43" s="106">
        <v>-5698017</v>
      </c>
    </row>
    <row r="44" spans="1:11" ht="15" customHeight="1" x14ac:dyDescent="0.5">
      <c r="A44" s="100" t="s">
        <v>65</v>
      </c>
      <c r="C44" s="91"/>
      <c r="D44" s="92"/>
      <c r="E44" s="107">
        <v>-1404658</v>
      </c>
      <c r="F44" s="106"/>
      <c r="G44" s="108">
        <v>-483227</v>
      </c>
      <c r="H44" s="106"/>
      <c r="I44" s="107">
        <v>0</v>
      </c>
      <c r="J44" s="106"/>
      <c r="K44" s="108">
        <v>0</v>
      </c>
    </row>
    <row r="45" spans="1:11" ht="6" customHeight="1" x14ac:dyDescent="0.5">
      <c r="A45" s="90"/>
      <c r="B45" s="90"/>
      <c r="C45" s="91"/>
      <c r="D45" s="92"/>
      <c r="E45" s="93"/>
      <c r="F45" s="94"/>
      <c r="G45" s="94"/>
      <c r="H45" s="94"/>
      <c r="I45" s="93"/>
      <c r="J45" s="94"/>
      <c r="K45" s="94"/>
    </row>
    <row r="46" spans="1:11" ht="15" customHeight="1" thickBot="1" x14ac:dyDescent="0.55000000000000004">
      <c r="A46" s="90"/>
      <c r="C46" s="91"/>
      <c r="D46" s="92"/>
      <c r="E46" s="109">
        <f>SUM(E43:E44)</f>
        <v>-115601912</v>
      </c>
      <c r="F46" s="106"/>
      <c r="G46" s="110">
        <f>SUM(G43:G44)</f>
        <v>15924464</v>
      </c>
      <c r="H46" s="106"/>
      <c r="I46" s="109">
        <f>SUM(I43:I44)</f>
        <v>-79412892</v>
      </c>
      <c r="J46" s="106"/>
      <c r="K46" s="110">
        <f>SUM(K43:K44)</f>
        <v>-5698017</v>
      </c>
    </row>
    <row r="47" spans="1:11" ht="6" customHeight="1" thickTop="1" x14ac:dyDescent="0.5">
      <c r="A47" s="90"/>
      <c r="B47" s="90"/>
      <c r="C47" s="91"/>
      <c r="D47" s="92"/>
      <c r="E47" s="105"/>
      <c r="F47" s="106"/>
      <c r="G47" s="106"/>
      <c r="H47" s="106"/>
      <c r="I47" s="105"/>
      <c r="J47" s="106"/>
      <c r="K47" s="106"/>
    </row>
    <row r="48" spans="1:11" ht="15" customHeight="1" x14ac:dyDescent="0.5">
      <c r="A48" s="97" t="s">
        <v>93</v>
      </c>
      <c r="B48" s="97"/>
      <c r="C48" s="91"/>
      <c r="D48" s="92"/>
      <c r="E48" s="105"/>
      <c r="F48" s="106"/>
      <c r="G48" s="106"/>
      <c r="H48" s="106"/>
      <c r="I48" s="105"/>
      <c r="J48" s="106"/>
      <c r="K48" s="106"/>
    </row>
    <row r="49" spans="1:11" ht="15" customHeight="1" x14ac:dyDescent="0.5">
      <c r="A49" s="97"/>
      <c r="B49" s="97" t="s">
        <v>97</v>
      </c>
      <c r="C49" s="91"/>
      <c r="D49" s="92"/>
      <c r="E49" s="105"/>
      <c r="F49" s="106"/>
      <c r="G49" s="106"/>
      <c r="H49" s="106"/>
      <c r="I49" s="105"/>
      <c r="J49" s="106"/>
      <c r="K49" s="106"/>
    </row>
    <row r="50" spans="1:11" ht="15" customHeight="1" x14ac:dyDescent="0.5">
      <c r="A50" s="90" t="s">
        <v>96</v>
      </c>
      <c r="C50" s="91"/>
      <c r="D50" s="92"/>
      <c r="E50" s="105">
        <v>-114197254</v>
      </c>
      <c r="F50" s="106"/>
      <c r="G50" s="106">
        <v>14746504</v>
      </c>
      <c r="H50" s="106"/>
      <c r="I50" s="105">
        <v>-79412892</v>
      </c>
      <c r="J50" s="106"/>
      <c r="K50" s="106">
        <v>-7301223</v>
      </c>
    </row>
    <row r="51" spans="1:11" ht="15" customHeight="1" x14ac:dyDescent="0.5">
      <c r="A51" s="90" t="s">
        <v>65</v>
      </c>
      <c r="C51" s="91"/>
      <c r="D51" s="92"/>
      <c r="E51" s="107">
        <v>-1404658</v>
      </c>
      <c r="F51" s="106"/>
      <c r="G51" s="108">
        <v>-483227</v>
      </c>
      <c r="H51" s="106"/>
      <c r="I51" s="107">
        <v>0</v>
      </c>
      <c r="J51" s="106"/>
      <c r="K51" s="108">
        <v>0</v>
      </c>
    </row>
    <row r="52" spans="1:11" ht="6" customHeight="1" x14ac:dyDescent="0.5">
      <c r="A52" s="90"/>
      <c r="B52" s="90"/>
      <c r="C52" s="91"/>
      <c r="D52" s="92"/>
      <c r="E52" s="105"/>
      <c r="F52" s="106"/>
      <c r="G52" s="106"/>
      <c r="H52" s="106"/>
      <c r="I52" s="105"/>
      <c r="J52" s="106"/>
      <c r="K52" s="106"/>
    </row>
    <row r="53" spans="1:11" ht="15" customHeight="1" thickBot="1" x14ac:dyDescent="0.55000000000000004">
      <c r="A53" s="90"/>
      <c r="B53" s="90"/>
      <c r="C53" s="91"/>
      <c r="D53" s="92"/>
      <c r="E53" s="109">
        <f>SUM(E50:E52)</f>
        <v>-115601912</v>
      </c>
      <c r="F53" s="106"/>
      <c r="G53" s="110">
        <f>SUM(G50:G52)</f>
        <v>14263277</v>
      </c>
      <c r="H53" s="106"/>
      <c r="I53" s="109">
        <f>SUM(I50:I52)</f>
        <v>-79412892</v>
      </c>
      <c r="J53" s="106"/>
      <c r="K53" s="110">
        <f>SUM(K50:K52)</f>
        <v>-7301223</v>
      </c>
    </row>
    <row r="54" spans="1:11" ht="15" customHeight="1" thickTop="1" x14ac:dyDescent="0.5">
      <c r="A54" s="100"/>
      <c r="B54" s="100"/>
      <c r="C54" s="91"/>
      <c r="D54" s="92"/>
      <c r="E54" s="105"/>
      <c r="F54" s="106"/>
      <c r="G54" s="106"/>
      <c r="H54" s="106"/>
      <c r="I54" s="105"/>
      <c r="J54" s="106"/>
      <c r="K54" s="106"/>
    </row>
    <row r="55" spans="1:11" ht="15" customHeight="1" x14ac:dyDescent="0.5">
      <c r="A55" s="111" t="s">
        <v>98</v>
      </c>
      <c r="B55" s="111"/>
      <c r="C55" s="99"/>
      <c r="D55" s="92"/>
      <c r="E55" s="93"/>
      <c r="F55" s="94"/>
      <c r="G55" s="94"/>
      <c r="H55" s="94"/>
      <c r="I55" s="93"/>
      <c r="J55" s="94"/>
      <c r="K55" s="94"/>
    </row>
    <row r="56" spans="1:11" ht="15" customHeight="1" x14ac:dyDescent="0.5">
      <c r="B56" s="111" t="s">
        <v>99</v>
      </c>
      <c r="C56" s="99"/>
      <c r="D56" s="92"/>
      <c r="E56" s="93"/>
      <c r="F56" s="94"/>
      <c r="G56" s="94"/>
      <c r="H56" s="94"/>
      <c r="I56" s="93"/>
      <c r="J56" s="94"/>
      <c r="K56" s="94"/>
    </row>
    <row r="57" spans="1:11" ht="6" customHeight="1" x14ac:dyDescent="0.5">
      <c r="A57" s="90"/>
      <c r="B57" s="100"/>
      <c r="C57" s="91"/>
      <c r="D57" s="92"/>
      <c r="E57" s="112"/>
      <c r="F57" s="113"/>
      <c r="G57" s="113"/>
      <c r="H57" s="113"/>
      <c r="I57" s="112"/>
      <c r="J57" s="113"/>
      <c r="K57" s="113"/>
    </row>
    <row r="58" spans="1:11" ht="15" customHeight="1" x14ac:dyDescent="0.5">
      <c r="A58" s="100" t="s">
        <v>100</v>
      </c>
      <c r="C58" s="91">
        <v>32</v>
      </c>
      <c r="D58" s="92"/>
      <c r="E58" s="114">
        <v>-0.12</v>
      </c>
      <c r="F58" s="113"/>
      <c r="G58" s="115">
        <v>0.02</v>
      </c>
      <c r="H58" s="113"/>
      <c r="I58" s="114">
        <v>-0.08</v>
      </c>
      <c r="J58" s="113"/>
      <c r="K58" s="115">
        <v>-0.01</v>
      </c>
    </row>
    <row r="59" spans="1:11" ht="16.5" customHeight="1" x14ac:dyDescent="0.5">
      <c r="A59" s="90"/>
      <c r="B59" s="100"/>
      <c r="C59" s="91"/>
      <c r="D59" s="92"/>
      <c r="E59" s="113"/>
      <c r="F59" s="94"/>
      <c r="G59" s="113"/>
      <c r="H59" s="113"/>
      <c r="I59" s="113"/>
      <c r="J59" s="113"/>
      <c r="K59" s="113"/>
    </row>
    <row r="60" spans="1:11" ht="21.95" customHeight="1" x14ac:dyDescent="0.5">
      <c r="A60" s="239" t="str">
        <f>+'6-7'!A50:L50</f>
        <v>The notes to the consolidated and separate financial statements are an integral part of these financial statements.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</row>
  </sheetData>
  <mergeCells count="5">
    <mergeCell ref="E6:G6"/>
    <mergeCell ref="I6:K6"/>
    <mergeCell ref="E7:G7"/>
    <mergeCell ref="I7:K7"/>
    <mergeCell ref="A60:K60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E364-B634-4A86-8B9C-CA6FA3D2983E}">
  <sheetPr>
    <tabColor rgb="FF00B0F0"/>
  </sheetPr>
  <dimension ref="A1:S36"/>
  <sheetViews>
    <sheetView tabSelected="1" topLeftCell="A20" zoomScaleNormal="100" zoomScaleSheetLayoutView="80" workbookViewId="0">
      <selection activeCell="I28" sqref="I28"/>
    </sheetView>
  </sheetViews>
  <sheetFormatPr defaultColWidth="9.140625" defaultRowHeight="16.5" customHeight="1" x14ac:dyDescent="0.5"/>
  <cols>
    <col min="1" max="2" width="1.7109375" style="118" customWidth="1"/>
    <col min="3" max="3" width="32" style="119" customWidth="1"/>
    <col min="4" max="4" width="4.5703125" style="119" customWidth="1"/>
    <col min="5" max="5" width="11.85546875" style="119" customWidth="1"/>
    <col min="6" max="6" width="0.7109375" style="119" customWidth="1"/>
    <col min="7" max="7" width="11.42578125" style="119" bestFit="1" customWidth="1"/>
    <col min="8" max="8" width="0.7109375" style="119" customWidth="1"/>
    <col min="9" max="9" width="17.140625" style="162" bestFit="1" customWidth="1"/>
    <col min="10" max="10" width="0.7109375" style="162" customWidth="1"/>
    <col min="11" max="11" width="12.5703125" style="162" customWidth="1"/>
    <col min="12" max="12" width="0.7109375" style="119" customWidth="1"/>
    <col min="13" max="13" width="14.140625" style="119" customWidth="1"/>
    <col min="14" max="14" width="0.7109375" style="119" customWidth="1"/>
    <col min="15" max="15" width="12.5703125" style="119" bestFit="1" customWidth="1"/>
    <col min="16" max="16" width="0.5703125" style="119" customWidth="1"/>
    <col min="17" max="17" width="16.140625" style="119" customWidth="1"/>
    <col min="18" max="18" width="0.7109375" style="119" customWidth="1"/>
    <col min="19" max="19" width="12.7109375" style="119" customWidth="1"/>
    <col min="20" max="16384" width="9.140625" style="118"/>
  </cols>
  <sheetData>
    <row r="1" spans="1:19" ht="16.5" customHeight="1" x14ac:dyDescent="0.5">
      <c r="A1" s="117" t="str">
        <f>'8'!A1</f>
        <v>Vichitbhan Palmoil Public Company Limited</v>
      </c>
      <c r="I1" s="120"/>
      <c r="J1" s="120"/>
      <c r="K1" s="120"/>
    </row>
    <row r="2" spans="1:19" ht="16.5" customHeight="1" x14ac:dyDescent="0.5">
      <c r="A2" s="121" t="s">
        <v>101</v>
      </c>
      <c r="B2" s="122"/>
      <c r="I2" s="119"/>
      <c r="J2" s="119"/>
      <c r="K2" s="123"/>
      <c r="L2" s="123"/>
      <c r="M2" s="120"/>
      <c r="N2" s="123"/>
    </row>
    <row r="3" spans="1:19" ht="16.5" customHeight="1" x14ac:dyDescent="0.5">
      <c r="A3" s="240" t="str">
        <f>'8'!A3</f>
        <v>For the year ended 31 December 2023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s="117" customFormat="1" ht="16.5" customHeight="1" x14ac:dyDescent="0.5">
      <c r="A4" s="122"/>
      <c r="B4" s="124"/>
      <c r="C4" s="123"/>
      <c r="D4" s="123"/>
      <c r="E4" s="123"/>
      <c r="F4" s="123"/>
      <c r="G4" s="125"/>
      <c r="H4" s="123"/>
      <c r="I4" s="123"/>
      <c r="J4" s="123"/>
      <c r="K4" s="123"/>
      <c r="L4" s="119"/>
      <c r="M4" s="123"/>
      <c r="N4" s="119"/>
      <c r="O4" s="126"/>
      <c r="P4" s="126"/>
      <c r="Q4" s="126"/>
      <c r="R4" s="126"/>
      <c r="S4" s="127"/>
    </row>
    <row r="5" spans="1:19" s="117" customFormat="1" ht="16.5" customHeight="1" x14ac:dyDescent="0.5">
      <c r="A5" s="122"/>
      <c r="B5" s="124"/>
      <c r="C5" s="124"/>
      <c r="D5" s="123"/>
      <c r="E5" s="123"/>
      <c r="F5" s="123"/>
      <c r="G5" s="125"/>
      <c r="H5" s="123"/>
      <c r="I5" s="123"/>
      <c r="J5" s="123"/>
      <c r="K5" s="123"/>
      <c r="L5" s="119"/>
      <c r="M5" s="123"/>
      <c r="N5" s="119"/>
      <c r="O5" s="126"/>
      <c r="P5" s="126"/>
      <c r="Q5" s="126"/>
      <c r="R5" s="126"/>
      <c r="S5" s="127"/>
    </row>
    <row r="6" spans="1:19" s="117" customFormat="1" ht="16.5" customHeight="1" x14ac:dyDescent="0.5">
      <c r="A6" s="122"/>
      <c r="B6" s="124"/>
      <c r="C6" s="124"/>
      <c r="D6" s="124"/>
      <c r="E6" s="241" t="s">
        <v>102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s="117" customFormat="1" ht="16.5" customHeight="1" x14ac:dyDescent="0.5">
      <c r="A7" s="122"/>
      <c r="B7" s="124"/>
      <c r="C7" s="128"/>
      <c r="D7" s="124"/>
      <c r="E7" s="242" t="s">
        <v>103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129"/>
      <c r="Q7" s="129"/>
      <c r="R7" s="130"/>
      <c r="S7" s="131"/>
    </row>
    <row r="8" spans="1:19" s="117" customFormat="1" ht="16.5" customHeight="1" x14ac:dyDescent="0.5">
      <c r="A8" s="122"/>
      <c r="B8" s="124"/>
      <c r="C8" s="130"/>
      <c r="D8" s="124"/>
      <c r="E8" s="243" t="s">
        <v>104</v>
      </c>
      <c r="F8" s="243"/>
      <c r="G8" s="243"/>
      <c r="H8" s="243"/>
      <c r="I8" s="243"/>
      <c r="J8" s="132"/>
      <c r="K8" s="244" t="s">
        <v>61</v>
      </c>
      <c r="L8" s="244"/>
      <c r="M8" s="244"/>
      <c r="N8" s="132"/>
      <c r="O8" s="132"/>
      <c r="P8" s="132"/>
      <c r="Q8" s="132"/>
      <c r="R8" s="132"/>
      <c r="S8" s="132"/>
    </row>
    <row r="9" spans="1:19" s="117" customFormat="1" ht="16.5" customHeight="1" x14ac:dyDescent="0.5">
      <c r="A9" s="122"/>
      <c r="B9" s="124"/>
      <c r="C9" s="130"/>
      <c r="D9" s="132"/>
      <c r="E9" s="133"/>
      <c r="F9" s="132"/>
      <c r="G9" s="132"/>
      <c r="H9" s="132"/>
      <c r="I9" s="134" t="s">
        <v>105</v>
      </c>
      <c r="J9" s="132"/>
      <c r="K9" s="135"/>
      <c r="L9" s="135"/>
      <c r="M9" s="135"/>
      <c r="N9" s="132"/>
      <c r="O9" s="132"/>
      <c r="P9" s="132"/>
      <c r="Q9" s="132"/>
      <c r="R9" s="132"/>
      <c r="S9" s="132"/>
    </row>
    <row r="10" spans="1:19" s="117" customFormat="1" ht="16.5" customHeight="1" x14ac:dyDescent="0.5">
      <c r="A10" s="122"/>
      <c r="B10" s="124"/>
      <c r="C10" s="130"/>
      <c r="D10" s="136"/>
      <c r="E10" s="132" t="s">
        <v>106</v>
      </c>
      <c r="F10" s="136"/>
      <c r="G10" s="137"/>
      <c r="H10" s="137"/>
      <c r="I10" s="132" t="s">
        <v>107</v>
      </c>
      <c r="J10" s="137"/>
      <c r="K10" s="137" t="s">
        <v>108</v>
      </c>
      <c r="L10" s="138"/>
      <c r="M10" s="138"/>
      <c r="N10" s="132"/>
      <c r="O10" s="137" t="s">
        <v>109</v>
      </c>
      <c r="P10" s="137"/>
      <c r="Q10" s="137"/>
      <c r="R10" s="137"/>
    </row>
    <row r="11" spans="1:19" s="117" customFormat="1" ht="16.5" customHeight="1" x14ac:dyDescent="0.5">
      <c r="A11" s="122"/>
      <c r="B11" s="124"/>
      <c r="C11" s="130"/>
      <c r="D11" s="136"/>
      <c r="E11" s="132" t="s">
        <v>110</v>
      </c>
      <c r="F11" s="136"/>
      <c r="G11" s="132" t="s">
        <v>111</v>
      </c>
      <c r="H11" s="137"/>
      <c r="I11" s="132" t="s">
        <v>112</v>
      </c>
      <c r="J11" s="137"/>
      <c r="K11" s="139" t="s">
        <v>113</v>
      </c>
      <c r="L11" s="137"/>
      <c r="M11" s="137" t="s">
        <v>114</v>
      </c>
      <c r="N11" s="132"/>
      <c r="O11" s="137" t="s">
        <v>115</v>
      </c>
      <c r="P11" s="137"/>
      <c r="Q11" s="137"/>
      <c r="R11" s="137"/>
      <c r="S11" s="137" t="s">
        <v>109</v>
      </c>
    </row>
    <row r="12" spans="1:19" s="117" customFormat="1" ht="16.5" customHeight="1" x14ac:dyDescent="0.5">
      <c r="A12" s="122"/>
      <c r="B12" s="124"/>
      <c r="C12" s="140"/>
      <c r="D12" s="136"/>
      <c r="E12" s="132" t="s">
        <v>116</v>
      </c>
      <c r="F12" s="136"/>
      <c r="G12" s="132" t="s">
        <v>117</v>
      </c>
      <c r="H12" s="137"/>
      <c r="I12" s="132" t="s">
        <v>60</v>
      </c>
      <c r="J12" s="137"/>
      <c r="K12" s="137" t="s">
        <v>118</v>
      </c>
      <c r="L12" s="137"/>
      <c r="M12" s="141" t="s">
        <v>119</v>
      </c>
      <c r="N12" s="132"/>
      <c r="O12" s="137" t="s">
        <v>120</v>
      </c>
      <c r="P12" s="137"/>
      <c r="Q12" s="137" t="s">
        <v>121</v>
      </c>
      <c r="R12" s="137"/>
      <c r="S12" s="137" t="s">
        <v>122</v>
      </c>
    </row>
    <row r="13" spans="1:19" s="117" customFormat="1" ht="16.5" customHeight="1" x14ac:dyDescent="0.5">
      <c r="A13" s="122"/>
      <c r="B13" s="124"/>
      <c r="C13" s="23"/>
      <c r="D13" s="136"/>
      <c r="E13" s="142" t="s">
        <v>9</v>
      </c>
      <c r="F13" s="136"/>
      <c r="G13" s="142" t="s">
        <v>9</v>
      </c>
      <c r="H13" s="137"/>
      <c r="I13" s="142" t="s">
        <v>9</v>
      </c>
      <c r="J13" s="137"/>
      <c r="K13" s="142" t="s">
        <v>9</v>
      </c>
      <c r="L13" s="137"/>
      <c r="M13" s="142" t="s">
        <v>9</v>
      </c>
      <c r="N13" s="132"/>
      <c r="O13" s="142" t="s">
        <v>9</v>
      </c>
      <c r="P13" s="132"/>
      <c r="Q13" s="142" t="s">
        <v>123</v>
      </c>
      <c r="R13" s="137"/>
      <c r="S13" s="142" t="s">
        <v>9</v>
      </c>
    </row>
    <row r="14" spans="1:19" s="117" customFormat="1" ht="16.5" customHeight="1" x14ac:dyDescent="0.5">
      <c r="A14" s="122"/>
      <c r="B14" s="124"/>
      <c r="C14" s="140"/>
      <c r="D14" s="140"/>
      <c r="E14" s="140"/>
      <c r="F14" s="140"/>
      <c r="G14" s="140"/>
      <c r="H14" s="140"/>
      <c r="I14" s="143"/>
      <c r="J14" s="143"/>
      <c r="K14" s="140"/>
      <c r="L14" s="140"/>
      <c r="M14" s="140"/>
      <c r="N14" s="140"/>
      <c r="O14" s="144"/>
      <c r="P14" s="144"/>
      <c r="Q14" s="144"/>
      <c r="R14" s="140"/>
      <c r="S14" s="140"/>
    </row>
    <row r="15" spans="1:19" s="117" customFormat="1" ht="16.5" customHeight="1" x14ac:dyDescent="0.5">
      <c r="A15" s="121" t="s">
        <v>124</v>
      </c>
      <c r="B15" s="145"/>
      <c r="C15" s="140"/>
      <c r="D15" s="140"/>
      <c r="E15" s="140">
        <v>940000000</v>
      </c>
      <c r="F15" s="140"/>
      <c r="G15" s="140">
        <v>227888500</v>
      </c>
      <c r="H15" s="140"/>
      <c r="I15" s="140">
        <v>-71756742</v>
      </c>
      <c r="J15" s="140"/>
      <c r="K15" s="140">
        <v>25300000</v>
      </c>
      <c r="L15" s="140"/>
      <c r="M15" s="140">
        <v>-540054488</v>
      </c>
      <c r="N15" s="140"/>
      <c r="O15" s="140">
        <f>SUM(E15:M15)</f>
        <v>581377270</v>
      </c>
      <c r="P15" s="140"/>
      <c r="Q15" s="140">
        <v>0</v>
      </c>
      <c r="R15" s="140"/>
      <c r="S15" s="140">
        <f>O15+Q15</f>
        <v>581377270</v>
      </c>
    </row>
    <row r="16" spans="1:19" s="117" customFormat="1" ht="6" customHeight="1" x14ac:dyDescent="0.5">
      <c r="A16" s="121"/>
      <c r="B16" s="145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</row>
    <row r="17" spans="1:19" s="117" customFormat="1" ht="16.5" customHeight="1" x14ac:dyDescent="0.5">
      <c r="A17" s="121" t="s">
        <v>125</v>
      </c>
      <c r="B17" s="145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s="117" customFormat="1" ht="16.5" customHeight="1" x14ac:dyDescent="0.5">
      <c r="A18" s="146" t="s">
        <v>126</v>
      </c>
      <c r="B18" s="147"/>
      <c r="C18" s="140"/>
      <c r="D18" s="140"/>
      <c r="E18" s="140">
        <v>0</v>
      </c>
      <c r="F18" s="140"/>
      <c r="G18" s="140">
        <v>0</v>
      </c>
      <c r="H18" s="140"/>
      <c r="I18" s="140">
        <v>0</v>
      </c>
      <c r="J18" s="140"/>
      <c r="K18" s="140">
        <v>0</v>
      </c>
      <c r="L18" s="140"/>
      <c r="M18" s="140">
        <v>14746504</v>
      </c>
      <c r="N18" s="140"/>
      <c r="O18" s="140">
        <f>SUM(E18:M18)</f>
        <v>14746504</v>
      </c>
      <c r="P18" s="140"/>
      <c r="Q18" s="140">
        <v>-483227</v>
      </c>
      <c r="R18" s="140"/>
      <c r="S18" s="140">
        <f>O18+Q18</f>
        <v>14263277</v>
      </c>
    </row>
    <row r="19" spans="1:19" s="117" customFormat="1" ht="16.5" customHeight="1" x14ac:dyDescent="0.5">
      <c r="A19" s="148" t="s">
        <v>127</v>
      </c>
      <c r="B19" s="149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</row>
    <row r="20" spans="1:19" s="117" customFormat="1" ht="16.5" customHeight="1" x14ac:dyDescent="0.5">
      <c r="A20" s="148"/>
      <c r="B20" s="148" t="s">
        <v>128</v>
      </c>
      <c r="C20" s="140"/>
      <c r="D20" s="140"/>
      <c r="E20" s="150">
        <v>0</v>
      </c>
      <c r="F20" s="140"/>
      <c r="G20" s="150">
        <v>0</v>
      </c>
      <c r="H20" s="140"/>
      <c r="I20" s="150">
        <v>0</v>
      </c>
      <c r="J20" s="140"/>
      <c r="K20" s="150">
        <v>0</v>
      </c>
      <c r="L20" s="140"/>
      <c r="M20" s="151">
        <v>0</v>
      </c>
      <c r="N20" s="152"/>
      <c r="O20" s="150">
        <f>SUM(E20:M20)</f>
        <v>0</v>
      </c>
      <c r="P20" s="140"/>
      <c r="Q20" s="140">
        <v>1500000</v>
      </c>
      <c r="R20" s="152"/>
      <c r="S20" s="150">
        <f>O20+Q20</f>
        <v>1500000</v>
      </c>
    </row>
    <row r="21" spans="1:19" s="117" customFormat="1" ht="8.1" customHeight="1" x14ac:dyDescent="0.5">
      <c r="A21" s="145"/>
      <c r="B21" s="147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52"/>
      <c r="N21" s="152"/>
      <c r="O21" s="140"/>
      <c r="P21" s="140"/>
      <c r="Q21" s="153"/>
      <c r="R21" s="152"/>
      <c r="S21" s="140"/>
    </row>
    <row r="22" spans="1:19" s="117" customFormat="1" ht="16.5" customHeight="1" thickBot="1" x14ac:dyDescent="0.55000000000000004">
      <c r="A22" s="121" t="s">
        <v>129</v>
      </c>
      <c r="B22" s="147"/>
      <c r="C22" s="140"/>
      <c r="D22" s="140"/>
      <c r="E22" s="154">
        <f>SUM(E15:E21)</f>
        <v>940000000</v>
      </c>
      <c r="F22" s="140"/>
      <c r="G22" s="154">
        <f>SUM(G15:G21)</f>
        <v>227888500</v>
      </c>
      <c r="H22" s="140"/>
      <c r="I22" s="154">
        <f>SUM(I15:I21)</f>
        <v>-71756742</v>
      </c>
      <c r="J22" s="140"/>
      <c r="K22" s="154">
        <f>SUM(K15:K21)</f>
        <v>25300000</v>
      </c>
      <c r="L22" s="140"/>
      <c r="M22" s="154">
        <f>SUM(M15:M21)</f>
        <v>-525307984</v>
      </c>
      <c r="N22" s="140"/>
      <c r="O22" s="154">
        <f>SUM(O15:O21)</f>
        <v>596123774</v>
      </c>
      <c r="P22" s="140"/>
      <c r="Q22" s="154">
        <f>SUM(Q15:Q21)</f>
        <v>1016773</v>
      </c>
      <c r="R22" s="140"/>
      <c r="S22" s="154">
        <f>SUM(S15:S21)</f>
        <v>597140547</v>
      </c>
    </row>
    <row r="23" spans="1:19" s="117" customFormat="1" ht="16.5" customHeight="1" thickTop="1" x14ac:dyDescent="0.5">
      <c r="A23" s="121"/>
      <c r="B23" s="147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</row>
    <row r="24" spans="1:19" s="117" customFormat="1" ht="16.5" customHeight="1" x14ac:dyDescent="0.5">
      <c r="A24" s="121"/>
      <c r="B24" s="147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</row>
    <row r="25" spans="1:19" s="117" customFormat="1" ht="16.5" customHeight="1" x14ac:dyDescent="0.5">
      <c r="A25" s="121" t="s">
        <v>130</v>
      </c>
      <c r="B25" s="145"/>
      <c r="C25" s="140"/>
      <c r="D25" s="140"/>
      <c r="E25" s="155">
        <v>940000000</v>
      </c>
      <c r="F25" s="140"/>
      <c r="G25" s="155">
        <v>227888500</v>
      </c>
      <c r="H25" s="140"/>
      <c r="I25" s="155">
        <v>-71756742</v>
      </c>
      <c r="J25" s="140"/>
      <c r="K25" s="155">
        <v>25300000</v>
      </c>
      <c r="L25" s="140"/>
      <c r="M25" s="155">
        <v>-525307984</v>
      </c>
      <c r="N25" s="140"/>
      <c r="O25" s="155">
        <f>SUM(E25:M25)</f>
        <v>596123774</v>
      </c>
      <c r="P25" s="140"/>
      <c r="Q25" s="155">
        <v>1016773</v>
      </c>
      <c r="R25" s="140"/>
      <c r="S25" s="155">
        <f>O25+Q25</f>
        <v>597140547</v>
      </c>
    </row>
    <row r="26" spans="1:19" s="117" customFormat="1" ht="6" customHeight="1" x14ac:dyDescent="0.5">
      <c r="A26" s="121"/>
      <c r="B26" s="145"/>
      <c r="C26" s="140"/>
      <c r="D26" s="140"/>
      <c r="E26" s="155"/>
      <c r="F26" s="140"/>
      <c r="G26" s="155"/>
      <c r="H26" s="140"/>
      <c r="I26" s="155"/>
      <c r="J26" s="140"/>
      <c r="K26" s="155"/>
      <c r="L26" s="140"/>
      <c r="M26" s="155"/>
      <c r="N26" s="140"/>
      <c r="O26" s="155"/>
      <c r="P26" s="140"/>
      <c r="Q26" s="155"/>
      <c r="R26" s="140"/>
      <c r="S26" s="155"/>
    </row>
    <row r="27" spans="1:19" s="117" customFormat="1" ht="16.5" customHeight="1" x14ac:dyDescent="0.5">
      <c r="A27" s="121" t="s">
        <v>125</v>
      </c>
      <c r="B27" s="145"/>
      <c r="C27" s="156"/>
      <c r="D27" s="140"/>
      <c r="E27" s="155"/>
      <c r="F27" s="140"/>
      <c r="G27" s="155"/>
      <c r="H27" s="140"/>
      <c r="I27" s="155"/>
      <c r="J27" s="140"/>
      <c r="K27" s="155"/>
      <c r="L27" s="140"/>
      <c r="M27" s="155"/>
      <c r="N27" s="140"/>
      <c r="O27" s="155"/>
      <c r="P27" s="140"/>
      <c r="Q27" s="155"/>
      <c r="R27" s="140"/>
      <c r="S27" s="155"/>
    </row>
    <row r="28" spans="1:19" s="117" customFormat="1" ht="16.5" customHeight="1" x14ac:dyDescent="0.5">
      <c r="A28" s="146" t="s">
        <v>131</v>
      </c>
      <c r="B28" s="147"/>
      <c r="C28" s="140"/>
      <c r="D28" s="140"/>
      <c r="E28" s="155">
        <v>0</v>
      </c>
      <c r="F28" s="140"/>
      <c r="G28" s="155">
        <v>0</v>
      </c>
      <c r="H28" s="140"/>
      <c r="I28" s="155">
        <v>0</v>
      </c>
      <c r="J28" s="140"/>
      <c r="K28" s="155">
        <v>0</v>
      </c>
      <c r="L28" s="140"/>
      <c r="M28" s="157">
        <f>'8'!E43</f>
        <v>-114197254</v>
      </c>
      <c r="N28" s="152"/>
      <c r="O28" s="155">
        <f>SUM(E28:M28)</f>
        <v>-114197254</v>
      </c>
      <c r="P28" s="140"/>
      <c r="Q28" s="155">
        <f>'8'!E44</f>
        <v>-1404658</v>
      </c>
      <c r="R28" s="152"/>
      <c r="S28" s="155">
        <f t="shared" ref="S28:S30" si="0">O28+Q28</f>
        <v>-115601912</v>
      </c>
    </row>
    <row r="29" spans="1:19" s="117" customFormat="1" ht="16.5" customHeight="1" x14ac:dyDescent="0.5">
      <c r="A29" s="148" t="s">
        <v>127</v>
      </c>
      <c r="B29" s="149"/>
      <c r="C29" s="140"/>
      <c r="D29" s="140"/>
      <c r="E29" s="155"/>
      <c r="F29" s="140"/>
      <c r="G29" s="155"/>
      <c r="H29" s="140"/>
      <c r="I29" s="155"/>
      <c r="J29" s="140"/>
      <c r="K29" s="155"/>
      <c r="L29" s="140"/>
      <c r="M29" s="157"/>
      <c r="N29" s="152"/>
      <c r="O29" s="155"/>
      <c r="P29" s="140"/>
      <c r="Q29" s="155"/>
      <c r="R29" s="152"/>
      <c r="S29" s="155"/>
    </row>
    <row r="30" spans="1:19" s="117" customFormat="1" ht="16.5" customHeight="1" x14ac:dyDescent="0.5">
      <c r="A30" s="148"/>
      <c r="B30" s="148" t="s">
        <v>128</v>
      </c>
      <c r="C30" s="158"/>
      <c r="D30" s="140"/>
      <c r="E30" s="159">
        <v>0</v>
      </c>
      <c r="F30" s="140"/>
      <c r="G30" s="159">
        <v>0</v>
      </c>
      <c r="H30" s="140"/>
      <c r="I30" s="159">
        <v>0</v>
      </c>
      <c r="J30" s="140"/>
      <c r="K30" s="159">
        <v>0</v>
      </c>
      <c r="L30" s="140"/>
      <c r="M30" s="160">
        <v>0</v>
      </c>
      <c r="N30" s="152"/>
      <c r="O30" s="159">
        <f>SUM(E30:M30)</f>
        <v>0</v>
      </c>
      <c r="P30" s="140"/>
      <c r="Q30" s="159">
        <v>2100000</v>
      </c>
      <c r="R30" s="152"/>
      <c r="S30" s="159">
        <f t="shared" si="0"/>
        <v>2100000</v>
      </c>
    </row>
    <row r="31" spans="1:19" s="117" customFormat="1" ht="8.1" customHeight="1" x14ac:dyDescent="0.5">
      <c r="A31" s="148"/>
      <c r="B31" s="148"/>
      <c r="C31" s="140"/>
      <c r="D31" s="140"/>
      <c r="E31" s="155"/>
      <c r="F31" s="140"/>
      <c r="G31" s="155"/>
      <c r="H31" s="140"/>
      <c r="I31" s="155"/>
      <c r="J31" s="140"/>
      <c r="K31" s="155"/>
      <c r="L31" s="140"/>
      <c r="M31" s="157"/>
      <c r="N31" s="152"/>
      <c r="O31" s="155"/>
      <c r="P31" s="140"/>
      <c r="Q31" s="155"/>
      <c r="R31" s="152"/>
      <c r="S31" s="155"/>
    </row>
    <row r="32" spans="1:19" s="117" customFormat="1" ht="16.5" customHeight="1" thickBot="1" x14ac:dyDescent="0.55000000000000004">
      <c r="A32" s="121" t="s">
        <v>132</v>
      </c>
      <c r="B32" s="147"/>
      <c r="C32" s="147"/>
      <c r="D32" s="140"/>
      <c r="E32" s="161">
        <f>SUM(E25:E30)</f>
        <v>940000000</v>
      </c>
      <c r="F32" s="140"/>
      <c r="G32" s="161">
        <f>SUM(G25:G30)</f>
        <v>227888500</v>
      </c>
      <c r="H32" s="140"/>
      <c r="I32" s="161">
        <f>SUM(I25:I30)</f>
        <v>-71756742</v>
      </c>
      <c r="J32" s="140"/>
      <c r="K32" s="161">
        <f>SUM(K25:K30)</f>
        <v>25300000</v>
      </c>
      <c r="L32" s="140"/>
      <c r="M32" s="161">
        <f>SUM(M25:M30)</f>
        <v>-639505238</v>
      </c>
      <c r="N32" s="140"/>
      <c r="O32" s="161">
        <f>SUM(O25:O30)</f>
        <v>481926520</v>
      </c>
      <c r="P32" s="140"/>
      <c r="Q32" s="161">
        <f>SUM(Q25:Q30)</f>
        <v>1712115</v>
      </c>
      <c r="R32" s="140"/>
      <c r="S32" s="161">
        <f>SUM(S25:S30)</f>
        <v>483638635</v>
      </c>
    </row>
    <row r="33" spans="1:19" s="117" customFormat="1" ht="16.5" customHeight="1" thickTop="1" x14ac:dyDescent="0.5">
      <c r="A33" s="121"/>
      <c r="B33" s="147"/>
      <c r="C33" s="119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R33" s="140"/>
      <c r="S33" s="140"/>
    </row>
    <row r="34" spans="1:19" s="117" customFormat="1" ht="17.25" customHeight="1" x14ac:dyDescent="0.5">
      <c r="A34" s="121"/>
      <c r="B34" s="147"/>
      <c r="C34" s="119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</row>
    <row r="35" spans="1:19" s="117" customFormat="1" ht="4.5" customHeight="1" x14ac:dyDescent="0.5">
      <c r="A35" s="121"/>
      <c r="B35" s="147"/>
      <c r="C35" s="119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</row>
    <row r="36" spans="1:19" ht="21.95" customHeight="1" x14ac:dyDescent="0.5">
      <c r="A36" s="245" t="str">
        <f>'8'!A60:K60</f>
        <v>The notes to the consolidated and separate financial statements are an integral part of these financial statements.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</row>
  </sheetData>
  <mergeCells count="6">
    <mergeCell ref="A36:S36"/>
    <mergeCell ref="A3:S3"/>
    <mergeCell ref="E6:S6"/>
    <mergeCell ref="E7:O7"/>
    <mergeCell ref="E8:I8"/>
    <mergeCell ref="K8:M8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7907-3FA7-4605-9077-09BEEB36CAE1}">
  <sheetPr>
    <tabColor rgb="FF00B0F0"/>
  </sheetPr>
  <dimension ref="A1:L34"/>
  <sheetViews>
    <sheetView topLeftCell="A17" zoomScaleNormal="100" zoomScaleSheetLayoutView="58" workbookViewId="0">
      <selection activeCell="A32" sqref="A32"/>
    </sheetView>
  </sheetViews>
  <sheetFormatPr defaultColWidth="9.140625" defaultRowHeight="16.5" customHeight="1" x14ac:dyDescent="0.5"/>
  <cols>
    <col min="1" max="1" width="1.7109375" style="118" customWidth="1"/>
    <col min="2" max="2" width="46.28515625" style="118" customWidth="1"/>
    <col min="3" max="3" width="0.85546875" style="163" customWidth="1"/>
    <col min="4" max="4" width="15.7109375" style="164" customWidth="1"/>
    <col min="5" max="5" width="0.85546875" style="164" customWidth="1"/>
    <col min="6" max="6" width="15.7109375" style="120" customWidth="1"/>
    <col min="7" max="7" width="0.85546875" style="120" customWidth="1"/>
    <col min="8" max="8" width="15.7109375" style="165" customWidth="1"/>
    <col min="9" max="9" width="0.85546875" style="164" customWidth="1"/>
    <col min="10" max="10" width="15.7109375" style="164" customWidth="1"/>
    <col min="11" max="11" width="0.85546875" style="164" customWidth="1"/>
    <col min="12" max="12" width="15.7109375" style="164" customWidth="1"/>
    <col min="13" max="16384" width="9.140625" style="118"/>
  </cols>
  <sheetData>
    <row r="1" spans="1:12" ht="16.5" customHeight="1" x14ac:dyDescent="0.5">
      <c r="A1" s="117" t="str">
        <f>'9..'!A1</f>
        <v>Vichitbhan Palmoil Public Company Limited</v>
      </c>
      <c r="J1" s="166"/>
    </row>
    <row r="2" spans="1:12" ht="16.5" customHeight="1" x14ac:dyDescent="0.5">
      <c r="A2" s="122" t="str">
        <f>'9..'!A2</f>
        <v>Statement of Changes in Equity</v>
      </c>
      <c r="B2" s="122"/>
      <c r="C2" s="167"/>
      <c r="D2" s="168"/>
      <c r="E2" s="168"/>
      <c r="F2" s="168"/>
      <c r="G2" s="168"/>
      <c r="H2" s="123"/>
      <c r="I2" s="123"/>
      <c r="J2" s="169"/>
    </row>
    <row r="3" spans="1:12" ht="16.5" customHeight="1" x14ac:dyDescent="0.5">
      <c r="A3" s="170" t="str">
        <f>'9..'!A3:S3</f>
        <v>For the year ended 31 December 2023</v>
      </c>
      <c r="B3" s="170"/>
      <c r="C3" s="171"/>
      <c r="D3" s="172"/>
      <c r="E3" s="172"/>
      <c r="F3" s="172"/>
      <c r="G3" s="172"/>
      <c r="H3" s="173"/>
      <c r="I3" s="173"/>
      <c r="J3" s="174"/>
      <c r="K3" s="175"/>
      <c r="L3" s="175"/>
    </row>
    <row r="4" spans="1:12" ht="16.5" customHeight="1" x14ac:dyDescent="0.5">
      <c r="A4" s="122"/>
      <c r="B4" s="122"/>
      <c r="C4" s="167"/>
      <c r="D4" s="168"/>
      <c r="E4" s="168"/>
      <c r="F4" s="168"/>
      <c r="G4" s="168"/>
      <c r="H4" s="123"/>
      <c r="I4" s="123"/>
      <c r="J4" s="176"/>
    </row>
    <row r="5" spans="1:12" ht="16.5" customHeight="1" x14ac:dyDescent="0.5">
      <c r="A5" s="122"/>
      <c r="B5" s="122"/>
      <c r="C5" s="167"/>
      <c r="D5" s="168"/>
      <c r="E5" s="168"/>
      <c r="F5" s="168"/>
      <c r="G5" s="168"/>
      <c r="H5" s="123"/>
      <c r="I5" s="123"/>
      <c r="J5" s="176"/>
    </row>
    <row r="6" spans="1:12" ht="16.5" customHeight="1" x14ac:dyDescent="0.5">
      <c r="A6" s="122"/>
      <c r="B6" s="122"/>
      <c r="C6" s="177"/>
      <c r="D6" s="241" t="s">
        <v>133</v>
      </c>
      <c r="E6" s="241"/>
      <c r="F6" s="241"/>
      <c r="G6" s="241"/>
      <c r="H6" s="241"/>
      <c r="I6" s="241"/>
      <c r="J6" s="241"/>
      <c r="K6" s="241"/>
      <c r="L6" s="241"/>
    </row>
    <row r="7" spans="1:12" ht="16.5" customHeight="1" x14ac:dyDescent="0.5">
      <c r="A7" s="122"/>
      <c r="B7" s="122"/>
      <c r="C7" s="178"/>
      <c r="D7" s="246" t="s">
        <v>104</v>
      </c>
      <c r="E7" s="246"/>
      <c r="F7" s="246"/>
      <c r="G7" s="130"/>
      <c r="H7" s="244" t="s">
        <v>61</v>
      </c>
      <c r="I7" s="244"/>
      <c r="J7" s="244"/>
      <c r="K7" s="130"/>
      <c r="L7" s="130"/>
    </row>
    <row r="8" spans="1:12" ht="16.5" customHeight="1" x14ac:dyDescent="0.5">
      <c r="A8" s="122"/>
      <c r="B8" s="122"/>
      <c r="C8" s="178"/>
      <c r="D8" s="130" t="s">
        <v>106</v>
      </c>
      <c r="E8" s="130"/>
      <c r="F8" s="130"/>
      <c r="G8" s="130"/>
      <c r="H8" s="130" t="s">
        <v>108</v>
      </c>
      <c r="I8" s="130"/>
      <c r="J8" s="130"/>
      <c r="K8" s="130"/>
    </row>
    <row r="9" spans="1:12" ht="16.5" customHeight="1" x14ac:dyDescent="0.5">
      <c r="A9" s="122"/>
      <c r="B9" s="122"/>
      <c r="C9" s="179"/>
      <c r="D9" s="130" t="s">
        <v>110</v>
      </c>
      <c r="E9" s="130"/>
      <c r="F9" s="130" t="s">
        <v>111</v>
      </c>
      <c r="G9" s="130"/>
      <c r="H9" s="131" t="s">
        <v>113</v>
      </c>
      <c r="I9" s="130"/>
      <c r="J9" s="130" t="s">
        <v>114</v>
      </c>
      <c r="K9" s="130"/>
      <c r="L9" s="130" t="s">
        <v>109</v>
      </c>
    </row>
    <row r="10" spans="1:12" ht="16.5" customHeight="1" x14ac:dyDescent="0.5">
      <c r="A10" s="122"/>
      <c r="B10" s="122"/>
      <c r="C10" s="180"/>
      <c r="D10" s="130" t="s">
        <v>116</v>
      </c>
      <c r="E10" s="130"/>
      <c r="F10" s="130" t="s">
        <v>117</v>
      </c>
      <c r="G10" s="130"/>
      <c r="H10" s="130" t="s">
        <v>118</v>
      </c>
      <c r="I10" s="130"/>
      <c r="J10" s="141" t="s">
        <v>119</v>
      </c>
      <c r="K10" s="130"/>
      <c r="L10" s="130" t="s">
        <v>122</v>
      </c>
    </row>
    <row r="11" spans="1:12" ht="16.5" customHeight="1" x14ac:dyDescent="0.5">
      <c r="A11" s="122"/>
      <c r="B11" s="122"/>
      <c r="C11" s="180"/>
      <c r="D11" s="181" t="s">
        <v>9</v>
      </c>
      <c r="E11" s="130"/>
      <c r="F11" s="181" t="s">
        <v>9</v>
      </c>
      <c r="G11" s="130"/>
      <c r="H11" s="181" t="s">
        <v>9</v>
      </c>
      <c r="I11" s="130"/>
      <c r="J11" s="181" t="s">
        <v>9</v>
      </c>
      <c r="K11" s="130"/>
      <c r="L11" s="181" t="s">
        <v>9</v>
      </c>
    </row>
    <row r="12" spans="1:12" ht="16.5" customHeight="1" x14ac:dyDescent="0.5">
      <c r="A12" s="122"/>
      <c r="B12" s="122"/>
      <c r="C12" s="182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2" ht="16.5" customHeight="1" x14ac:dyDescent="0.5">
      <c r="A13" s="179" t="s">
        <v>124</v>
      </c>
      <c r="B13" s="147"/>
      <c r="C13" s="147"/>
      <c r="D13" s="140">
        <v>940000000</v>
      </c>
      <c r="E13" s="140"/>
      <c r="F13" s="140">
        <v>227888500</v>
      </c>
      <c r="G13" s="140"/>
      <c r="H13" s="140">
        <v>25300000</v>
      </c>
      <c r="I13" s="140"/>
      <c r="J13" s="140">
        <v>-416910568</v>
      </c>
      <c r="K13" s="140"/>
      <c r="L13" s="140">
        <f>SUM(D13:J13)</f>
        <v>776277932</v>
      </c>
    </row>
    <row r="14" spans="1:12" ht="6" customHeight="1" x14ac:dyDescent="0.5">
      <c r="A14" s="179"/>
      <c r="B14" s="147"/>
      <c r="C14" s="147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12" ht="16.5" customHeight="1" x14ac:dyDescent="0.5">
      <c r="A15" s="121" t="s">
        <v>125</v>
      </c>
      <c r="B15" s="145"/>
      <c r="C15" s="147"/>
      <c r="D15" s="132"/>
      <c r="E15" s="136"/>
      <c r="F15" s="137"/>
      <c r="G15" s="137"/>
      <c r="H15" s="137"/>
      <c r="I15" s="138"/>
      <c r="J15" s="138"/>
      <c r="K15" s="137"/>
      <c r="L15" s="140"/>
    </row>
    <row r="16" spans="1:12" ht="16.5" customHeight="1" x14ac:dyDescent="0.5">
      <c r="A16" s="146" t="s">
        <v>131</v>
      </c>
      <c r="B16" s="147"/>
      <c r="C16" s="147"/>
      <c r="D16" s="183">
        <v>0</v>
      </c>
      <c r="E16" s="184"/>
      <c r="F16" s="185">
        <v>0</v>
      </c>
      <c r="G16" s="184"/>
      <c r="H16" s="185">
        <v>0</v>
      </c>
      <c r="I16" s="184"/>
      <c r="J16" s="150">
        <v>-7301223</v>
      </c>
      <c r="K16" s="184"/>
      <c r="L16" s="150">
        <f>SUM(D16:K16)</f>
        <v>-7301223</v>
      </c>
    </row>
    <row r="17" spans="1:12" ht="16.5" customHeight="1" x14ac:dyDescent="0.5">
      <c r="A17" s="145"/>
      <c r="B17" s="147"/>
      <c r="C17" s="147"/>
      <c r="D17" s="184"/>
      <c r="E17" s="184"/>
      <c r="F17" s="186"/>
      <c r="G17" s="184"/>
      <c r="H17" s="186"/>
      <c r="I17" s="184"/>
      <c r="J17" s="140"/>
      <c r="K17" s="184"/>
      <c r="L17" s="140"/>
    </row>
    <row r="18" spans="1:12" ht="16.5" customHeight="1" thickBot="1" x14ac:dyDescent="0.55000000000000004">
      <c r="A18" s="179" t="s">
        <v>129</v>
      </c>
      <c r="B18" s="147"/>
      <c r="C18" s="147"/>
      <c r="D18" s="154">
        <f>SUM(D13:D17)</f>
        <v>940000000</v>
      </c>
      <c r="E18" s="140"/>
      <c r="F18" s="154">
        <f>SUM(F13:F17)</f>
        <v>227888500</v>
      </c>
      <c r="G18" s="140"/>
      <c r="H18" s="154">
        <f>SUM(H13:H17)</f>
        <v>25300000</v>
      </c>
      <c r="I18" s="140"/>
      <c r="J18" s="154">
        <f>SUM(J13:J17)</f>
        <v>-424211791</v>
      </c>
      <c r="K18" s="140"/>
      <c r="L18" s="154">
        <f>SUM(L13:L17)</f>
        <v>768976709</v>
      </c>
    </row>
    <row r="19" spans="1:12" ht="16.5" customHeight="1" thickTop="1" x14ac:dyDescent="0.5">
      <c r="A19" s="179"/>
      <c r="B19" s="147"/>
      <c r="C19" s="147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6.5" customHeight="1" x14ac:dyDescent="0.5">
      <c r="A20" s="179"/>
      <c r="B20" s="147"/>
      <c r="C20" s="147"/>
      <c r="D20" s="140"/>
      <c r="E20" s="140"/>
      <c r="F20" s="140"/>
      <c r="G20" s="140"/>
      <c r="H20" s="140"/>
      <c r="I20" s="140"/>
      <c r="J20" s="140"/>
      <c r="K20" s="140"/>
      <c r="L20" s="140"/>
    </row>
    <row r="21" spans="1:12" ht="16.5" customHeight="1" x14ac:dyDescent="0.5">
      <c r="A21" s="179" t="s">
        <v>130</v>
      </c>
      <c r="B21" s="147"/>
      <c r="C21" s="147"/>
      <c r="D21" s="155">
        <v>940000000</v>
      </c>
      <c r="E21" s="140"/>
      <c r="F21" s="155">
        <v>227888500</v>
      </c>
      <c r="G21" s="140"/>
      <c r="H21" s="155">
        <v>25300000</v>
      </c>
      <c r="I21" s="140"/>
      <c r="J21" s="155">
        <v>-424211791</v>
      </c>
      <c r="K21" s="140"/>
      <c r="L21" s="155">
        <f>SUM(D21:J21)</f>
        <v>768976709</v>
      </c>
    </row>
    <row r="22" spans="1:12" ht="6" customHeight="1" x14ac:dyDescent="0.5">
      <c r="A22" s="179"/>
      <c r="B22" s="147"/>
      <c r="C22" s="147"/>
      <c r="D22" s="155"/>
      <c r="E22" s="140"/>
      <c r="F22" s="155"/>
      <c r="G22" s="140"/>
      <c r="H22" s="155"/>
      <c r="I22" s="140"/>
      <c r="J22" s="155"/>
      <c r="K22" s="140"/>
      <c r="L22" s="155"/>
    </row>
    <row r="23" spans="1:12" ht="16.5" customHeight="1" x14ac:dyDescent="0.5">
      <c r="A23" s="121" t="s">
        <v>125</v>
      </c>
      <c r="B23" s="145"/>
      <c r="C23" s="147"/>
      <c r="D23" s="187"/>
      <c r="E23" s="136"/>
      <c r="F23" s="188"/>
      <c r="G23" s="137"/>
      <c r="H23" s="188"/>
      <c r="I23" s="138"/>
      <c r="J23" s="189"/>
      <c r="K23" s="137"/>
      <c r="L23" s="155"/>
    </row>
    <row r="24" spans="1:12" ht="16.5" customHeight="1" x14ac:dyDescent="0.5">
      <c r="A24" s="146" t="s">
        <v>131</v>
      </c>
      <c r="B24" s="147"/>
      <c r="C24" s="147"/>
      <c r="D24" s="190">
        <v>0</v>
      </c>
      <c r="E24" s="184"/>
      <c r="F24" s="191">
        <v>0</v>
      </c>
      <c r="G24" s="184"/>
      <c r="H24" s="191">
        <v>0</v>
      </c>
      <c r="I24" s="184"/>
      <c r="J24" s="159">
        <f>'8'!I43</f>
        <v>-79412892</v>
      </c>
      <c r="K24" s="184"/>
      <c r="L24" s="159">
        <f>SUM(D24:K24)</f>
        <v>-79412892</v>
      </c>
    </row>
    <row r="25" spans="1:12" ht="16.5" customHeight="1" x14ac:dyDescent="0.5">
      <c r="A25" s="145"/>
      <c r="B25" s="147"/>
      <c r="C25" s="147"/>
      <c r="D25" s="192"/>
      <c r="E25" s="184"/>
      <c r="F25" s="193"/>
      <c r="G25" s="184"/>
      <c r="H25" s="193"/>
      <c r="I25" s="184"/>
      <c r="J25" s="155"/>
      <c r="K25" s="184"/>
      <c r="L25" s="155"/>
    </row>
    <row r="26" spans="1:12" ht="16.5" customHeight="1" thickBot="1" x14ac:dyDescent="0.55000000000000004">
      <c r="A26" s="179" t="s">
        <v>132</v>
      </c>
      <c r="B26" s="147"/>
      <c r="C26" s="147"/>
      <c r="D26" s="161">
        <f>SUM(D21:D25)</f>
        <v>940000000</v>
      </c>
      <c r="E26" s="140"/>
      <c r="F26" s="161">
        <f>SUM(F21:F25)</f>
        <v>227888500</v>
      </c>
      <c r="G26" s="140"/>
      <c r="H26" s="161">
        <f>SUM(H21:H25)</f>
        <v>25300000</v>
      </c>
      <c r="I26" s="140"/>
      <c r="J26" s="161">
        <f>SUM(J21:J25)</f>
        <v>-503624683</v>
      </c>
      <c r="K26" s="140"/>
      <c r="L26" s="161">
        <f>SUM(L21:L25)</f>
        <v>689563817</v>
      </c>
    </row>
    <row r="27" spans="1:12" ht="16.5" customHeight="1" thickTop="1" x14ac:dyDescent="0.5">
      <c r="A27" s="179"/>
      <c r="B27" s="147"/>
      <c r="C27" s="147"/>
      <c r="D27" s="140"/>
      <c r="E27" s="140"/>
      <c r="F27" s="140"/>
      <c r="G27" s="140"/>
      <c r="H27" s="140"/>
      <c r="I27" s="140"/>
      <c r="J27" s="140"/>
      <c r="K27" s="140"/>
      <c r="L27" s="140"/>
    </row>
    <row r="28" spans="1:12" ht="16.5" customHeight="1" x14ac:dyDescent="0.5">
      <c r="A28" s="179"/>
      <c r="B28" s="147"/>
      <c r="C28" s="147"/>
      <c r="D28" s="140"/>
      <c r="E28" s="140"/>
      <c r="F28" s="140"/>
      <c r="G28" s="140"/>
      <c r="H28" s="140"/>
      <c r="I28" s="140"/>
      <c r="J28" s="140"/>
      <c r="K28" s="140"/>
      <c r="L28" s="140"/>
    </row>
    <row r="29" spans="1:12" ht="16.5" customHeight="1" x14ac:dyDescent="0.5">
      <c r="A29" s="179"/>
      <c r="B29" s="147"/>
      <c r="C29" s="147"/>
      <c r="D29" s="140"/>
      <c r="E29" s="140"/>
      <c r="F29" s="140"/>
      <c r="G29" s="140"/>
      <c r="H29" s="140"/>
      <c r="I29" s="140"/>
      <c r="J29" s="140"/>
      <c r="K29" s="140"/>
      <c r="L29" s="140"/>
    </row>
    <row r="30" spans="1:12" ht="16.5" customHeight="1" x14ac:dyDescent="0.5">
      <c r="A30" s="179"/>
      <c r="B30" s="147"/>
      <c r="C30" s="147"/>
      <c r="D30" s="140"/>
      <c r="E30" s="140"/>
      <c r="F30" s="140"/>
      <c r="G30" s="140"/>
      <c r="H30" s="140"/>
      <c r="I30" s="140"/>
      <c r="J30" s="140"/>
      <c r="K30" s="140"/>
      <c r="L30" s="140"/>
    </row>
    <row r="31" spans="1:12" ht="16.5" customHeight="1" x14ac:dyDescent="0.5">
      <c r="A31" s="179"/>
      <c r="B31" s="147"/>
      <c r="C31" s="147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12" ht="16.5" customHeight="1" x14ac:dyDescent="0.5">
      <c r="A32" s="179"/>
      <c r="B32" s="147"/>
      <c r="C32" s="147"/>
      <c r="D32" s="140"/>
      <c r="E32" s="140"/>
      <c r="F32" s="140"/>
      <c r="G32" s="140"/>
      <c r="H32" s="140"/>
      <c r="I32" s="140"/>
      <c r="J32" s="140"/>
      <c r="K32" s="140"/>
      <c r="L32" s="140"/>
    </row>
    <row r="33" spans="1:12" ht="18.75" customHeight="1" x14ac:dyDescent="0.5">
      <c r="A33" s="179"/>
      <c r="B33" s="147"/>
      <c r="C33" s="147"/>
      <c r="D33" s="140"/>
      <c r="E33" s="140"/>
      <c r="F33" s="140"/>
      <c r="G33" s="140"/>
      <c r="H33" s="140"/>
      <c r="I33" s="140"/>
      <c r="J33" s="140"/>
      <c r="K33" s="140"/>
      <c r="L33" s="140"/>
    </row>
    <row r="34" spans="1:12" ht="21.95" customHeight="1" x14ac:dyDescent="0.5">
      <c r="A34" s="194" t="str">
        <f>'9..'!A36:S36</f>
        <v>The notes to the consolidated and separate financial statements are an integral part of these financial statements.</v>
      </c>
      <c r="B34" s="194"/>
      <c r="C34" s="195"/>
      <c r="D34" s="175"/>
      <c r="E34" s="175"/>
      <c r="F34" s="173"/>
      <c r="G34" s="173"/>
      <c r="H34" s="196"/>
      <c r="I34" s="175"/>
      <c r="J34" s="175"/>
      <c r="K34" s="175"/>
      <c r="L34" s="175"/>
    </row>
  </sheetData>
  <mergeCells count="3">
    <mergeCell ref="D6:L6"/>
    <mergeCell ref="D7:F7"/>
    <mergeCell ref="H7:J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7F42-670E-4B65-9857-24613D692294}">
  <sheetPr>
    <tabColor rgb="FF92D050"/>
  </sheetPr>
  <dimension ref="A1:K110"/>
  <sheetViews>
    <sheetView topLeftCell="A52" zoomScale="115" zoomScaleNormal="115" zoomScaleSheetLayoutView="86" workbookViewId="0">
      <selection activeCell="B104" sqref="B104"/>
    </sheetView>
  </sheetViews>
  <sheetFormatPr defaultColWidth="9.140625" defaultRowHeight="16.5" customHeight="1" x14ac:dyDescent="0.5"/>
  <cols>
    <col min="1" max="1" width="1.7109375" style="197" customWidth="1"/>
    <col min="2" max="2" width="44.140625" style="197" customWidth="1"/>
    <col min="3" max="3" width="6.7109375" style="198" customWidth="1"/>
    <col min="4" max="4" width="0.85546875" style="197" customWidth="1"/>
    <col min="5" max="5" width="12.7109375" style="199" customWidth="1"/>
    <col min="6" max="6" width="0.85546875" style="199" customWidth="1"/>
    <col min="7" max="7" width="13.7109375" style="199" customWidth="1"/>
    <col min="8" max="8" width="0.85546875" style="199" customWidth="1"/>
    <col min="9" max="9" width="12.7109375" style="199" customWidth="1"/>
    <col min="10" max="10" width="0.85546875" style="199" customWidth="1"/>
    <col min="11" max="11" width="13.7109375" style="199" customWidth="1"/>
    <col min="12" max="16384" width="9.140625" style="197"/>
  </cols>
  <sheetData>
    <row r="1" spans="1:11" ht="16.5" customHeight="1" x14ac:dyDescent="0.5">
      <c r="A1" s="1" t="str">
        <f>'6-7'!A1</f>
        <v>Vichitbhan Palmoil Public Company Limited</v>
      </c>
    </row>
    <row r="2" spans="1:11" s="205" customFormat="1" ht="16.5" customHeight="1" x14ac:dyDescent="0.5">
      <c r="A2" s="200" t="s">
        <v>134</v>
      </c>
      <c r="B2" s="200"/>
      <c r="C2" s="201"/>
      <c r="D2" s="202"/>
      <c r="E2" s="203"/>
      <c r="F2" s="203"/>
      <c r="G2" s="203"/>
      <c r="H2" s="203"/>
      <c r="I2" s="204"/>
      <c r="J2" s="204"/>
      <c r="K2" s="204"/>
    </row>
    <row r="3" spans="1:11" s="205" customFormat="1" ht="16.5" customHeight="1" x14ac:dyDescent="0.5">
      <c r="A3" s="206" t="str">
        <f>'10..'!A3</f>
        <v>For the year ended 31 December 2023</v>
      </c>
      <c r="B3" s="206"/>
      <c r="C3" s="207"/>
      <c r="D3" s="208"/>
      <c r="E3" s="209"/>
      <c r="F3" s="209"/>
      <c r="G3" s="209"/>
      <c r="H3" s="209"/>
      <c r="I3" s="209"/>
      <c r="J3" s="209"/>
      <c r="K3" s="209"/>
    </row>
    <row r="4" spans="1:11" s="205" customFormat="1" ht="16.5" customHeight="1" x14ac:dyDescent="0.5">
      <c r="A4" s="200"/>
      <c r="B4" s="200"/>
      <c r="C4" s="201"/>
      <c r="D4" s="202"/>
      <c r="E4" s="210"/>
      <c r="F4" s="210"/>
      <c r="G4" s="210"/>
      <c r="H4" s="210"/>
      <c r="I4" s="210"/>
      <c r="J4" s="210"/>
      <c r="K4" s="210"/>
    </row>
    <row r="5" spans="1:11" s="205" customFormat="1" ht="16.5" customHeight="1" x14ac:dyDescent="0.5">
      <c r="A5" s="200"/>
      <c r="B5" s="200"/>
      <c r="C5" s="201"/>
      <c r="D5" s="202"/>
      <c r="E5" s="203"/>
      <c r="F5" s="203"/>
      <c r="G5" s="203"/>
      <c r="H5" s="203"/>
      <c r="I5" s="203"/>
      <c r="J5" s="203"/>
      <c r="K5" s="203"/>
    </row>
    <row r="6" spans="1:11" ht="16.5" customHeight="1" x14ac:dyDescent="0.5">
      <c r="A6" s="200"/>
      <c r="B6" s="200"/>
      <c r="C6" s="22"/>
      <c r="D6" s="23"/>
      <c r="E6" s="237" t="s">
        <v>3</v>
      </c>
      <c r="F6" s="237"/>
      <c r="G6" s="237" t="s">
        <v>3</v>
      </c>
      <c r="H6" s="24"/>
      <c r="I6" s="237" t="s">
        <v>4</v>
      </c>
      <c r="J6" s="237"/>
      <c r="K6" s="237" t="s">
        <v>4</v>
      </c>
    </row>
    <row r="7" spans="1:11" ht="16.5" customHeight="1" x14ac:dyDescent="0.5">
      <c r="A7" s="200"/>
      <c r="B7" s="200"/>
      <c r="C7" s="22"/>
      <c r="D7" s="23"/>
      <c r="E7" s="234" t="s">
        <v>5</v>
      </c>
      <c r="F7" s="234"/>
      <c r="G7" s="234" t="s">
        <v>5</v>
      </c>
      <c r="H7" s="24"/>
      <c r="I7" s="234" t="s">
        <v>5</v>
      </c>
      <c r="J7" s="234"/>
      <c r="K7" s="234" t="s">
        <v>5</v>
      </c>
    </row>
    <row r="8" spans="1:11" s="205" customFormat="1" ht="16.5" customHeight="1" x14ac:dyDescent="0.5">
      <c r="C8" s="13"/>
      <c r="D8" s="25"/>
      <c r="E8" s="26" t="s">
        <v>6</v>
      </c>
      <c r="F8" s="27"/>
      <c r="G8" s="26" t="s">
        <v>7</v>
      </c>
      <c r="H8" s="26"/>
      <c r="I8" s="26" t="s">
        <v>6</v>
      </c>
      <c r="J8" s="27"/>
      <c r="K8" s="26" t="s">
        <v>7</v>
      </c>
    </row>
    <row r="9" spans="1:11" s="205" customFormat="1" ht="16.5" customHeight="1" x14ac:dyDescent="0.5">
      <c r="C9" s="28" t="s">
        <v>8</v>
      </c>
      <c r="D9" s="25"/>
      <c r="E9" s="29" t="s">
        <v>9</v>
      </c>
      <c r="F9" s="27"/>
      <c r="G9" s="29" t="s">
        <v>9</v>
      </c>
      <c r="H9" s="26"/>
      <c r="I9" s="29" t="s">
        <v>9</v>
      </c>
      <c r="J9" s="27"/>
      <c r="K9" s="29" t="s">
        <v>9</v>
      </c>
    </row>
    <row r="10" spans="1:11" s="205" customFormat="1" ht="16.5" customHeight="1" x14ac:dyDescent="0.5">
      <c r="C10" s="23"/>
      <c r="D10" s="25"/>
      <c r="E10" s="30"/>
      <c r="F10" s="27"/>
      <c r="G10" s="26"/>
      <c r="H10" s="26"/>
      <c r="I10" s="30"/>
      <c r="J10" s="27"/>
      <c r="K10" s="26"/>
    </row>
    <row r="11" spans="1:11" s="205" customFormat="1" ht="16.5" customHeight="1" x14ac:dyDescent="0.5">
      <c r="A11" s="205" t="s">
        <v>135</v>
      </c>
      <c r="C11" s="198"/>
      <c r="D11" s="198"/>
      <c r="E11" s="211"/>
      <c r="F11" s="203"/>
      <c r="G11" s="212"/>
      <c r="H11" s="212"/>
      <c r="I11" s="211"/>
      <c r="J11" s="212"/>
      <c r="K11" s="212"/>
    </row>
    <row r="12" spans="1:11" s="205" customFormat="1" ht="16.5" customHeight="1" x14ac:dyDescent="0.5">
      <c r="A12" s="197" t="s">
        <v>81</v>
      </c>
      <c r="C12" s="198"/>
      <c r="D12" s="198"/>
      <c r="E12" s="37">
        <f>'8'!E24</f>
        <v>-115232729</v>
      </c>
      <c r="F12" s="213"/>
      <c r="G12" s="38">
        <f>'8'!G24</f>
        <v>27038126.25</v>
      </c>
      <c r="H12" s="140"/>
      <c r="I12" s="155">
        <f>'8'!I24</f>
        <v>-79424311</v>
      </c>
      <c r="J12" s="140"/>
      <c r="K12" s="140">
        <f>'8'!K24</f>
        <v>-5728165</v>
      </c>
    </row>
    <row r="13" spans="1:11" s="205" customFormat="1" ht="16.5" customHeight="1" x14ac:dyDescent="0.5">
      <c r="A13" s="197" t="s">
        <v>136</v>
      </c>
      <c r="C13" s="198"/>
      <c r="D13" s="198"/>
      <c r="E13" s="37"/>
      <c r="F13" s="213"/>
      <c r="G13" s="38"/>
      <c r="H13" s="38"/>
      <c r="I13" s="37"/>
      <c r="J13" s="38"/>
      <c r="K13" s="38"/>
    </row>
    <row r="14" spans="1:11" s="205" customFormat="1" ht="16.5" customHeight="1" x14ac:dyDescent="0.5">
      <c r="B14" s="197" t="s">
        <v>137</v>
      </c>
      <c r="C14" s="198">
        <v>17</v>
      </c>
      <c r="D14" s="198"/>
      <c r="E14" s="37">
        <v>79498789</v>
      </c>
      <c r="F14" s="213"/>
      <c r="G14" s="38">
        <v>82587666</v>
      </c>
      <c r="H14" s="140"/>
      <c r="I14" s="155">
        <v>45440188</v>
      </c>
      <c r="J14" s="140"/>
      <c r="K14" s="140">
        <v>49494985</v>
      </c>
    </row>
    <row r="15" spans="1:11" s="205" customFormat="1" ht="16.5" customHeight="1" x14ac:dyDescent="0.5">
      <c r="B15" s="197" t="s">
        <v>138</v>
      </c>
      <c r="C15" s="198">
        <v>21</v>
      </c>
      <c r="D15" s="198"/>
      <c r="E15" s="37">
        <v>157818</v>
      </c>
      <c r="F15" s="213"/>
      <c r="G15" s="38">
        <v>198718</v>
      </c>
      <c r="H15" s="140"/>
      <c r="I15" s="155">
        <v>66623</v>
      </c>
      <c r="J15" s="140"/>
      <c r="K15" s="140">
        <v>103056</v>
      </c>
    </row>
    <row r="16" spans="1:11" s="205" customFormat="1" ht="16.5" customHeight="1" x14ac:dyDescent="0.5">
      <c r="B16" s="197" t="s">
        <v>139</v>
      </c>
      <c r="C16" s="198">
        <v>18</v>
      </c>
      <c r="D16" s="198"/>
      <c r="E16" s="37">
        <v>5905532</v>
      </c>
      <c r="F16" s="213"/>
      <c r="G16" s="38">
        <v>3008475</v>
      </c>
      <c r="H16" s="140"/>
      <c r="I16" s="214">
        <v>2465007</v>
      </c>
      <c r="J16" s="140"/>
      <c r="K16" s="140">
        <v>2538537</v>
      </c>
    </row>
    <row r="17" spans="1:11" s="205" customFormat="1" ht="16.5" customHeight="1" x14ac:dyDescent="0.5">
      <c r="B17" s="197" t="s">
        <v>140</v>
      </c>
      <c r="C17" s="198"/>
      <c r="D17" s="198"/>
      <c r="E17" s="37">
        <v>279890</v>
      </c>
      <c r="F17" s="213"/>
      <c r="G17" s="38">
        <v>0</v>
      </c>
      <c r="H17" s="140"/>
      <c r="I17" s="214">
        <v>178955.66</v>
      </c>
      <c r="J17" s="140"/>
      <c r="K17" s="140">
        <v>0</v>
      </c>
    </row>
    <row r="18" spans="1:11" s="205" customFormat="1" ht="16.5" customHeight="1" x14ac:dyDescent="0.5">
      <c r="B18" s="197" t="s">
        <v>141</v>
      </c>
      <c r="C18" s="3"/>
      <c r="D18" s="198"/>
      <c r="E18" s="37"/>
      <c r="F18" s="213"/>
      <c r="G18" s="38"/>
      <c r="H18" s="140"/>
      <c r="I18" s="155"/>
      <c r="J18" s="140"/>
      <c r="K18" s="140"/>
    </row>
    <row r="19" spans="1:11" s="205" customFormat="1" ht="16.5" customHeight="1" x14ac:dyDescent="0.5">
      <c r="B19" s="197" t="s">
        <v>142</v>
      </c>
      <c r="C19" s="3">
        <v>34.299999999999997</v>
      </c>
      <c r="D19" s="198"/>
      <c r="E19" s="37">
        <v>0</v>
      </c>
      <c r="F19" s="213"/>
      <c r="G19" s="38" t="s">
        <v>16</v>
      </c>
      <c r="H19" s="140"/>
      <c r="I19" s="214">
        <v>1754474</v>
      </c>
      <c r="J19" s="140"/>
      <c r="K19" s="140">
        <v>1232191</v>
      </c>
    </row>
    <row r="20" spans="1:11" s="205" customFormat="1" ht="16.5" customHeight="1" x14ac:dyDescent="0.5">
      <c r="B20" s="197" t="s">
        <v>143</v>
      </c>
      <c r="C20" s="198">
        <v>11</v>
      </c>
      <c r="D20" s="198"/>
      <c r="E20" s="37">
        <v>0</v>
      </c>
      <c r="F20" s="213"/>
      <c r="G20" s="38" t="s">
        <v>16</v>
      </c>
      <c r="H20" s="140"/>
      <c r="I20" s="214">
        <v>323416</v>
      </c>
      <c r="J20" s="140"/>
      <c r="K20" s="140">
        <v>204652</v>
      </c>
    </row>
    <row r="21" spans="1:11" s="205" customFormat="1" ht="16.5" customHeight="1" x14ac:dyDescent="0.5">
      <c r="B21" s="197" t="s">
        <v>144</v>
      </c>
      <c r="E21" s="37"/>
      <c r="F21" s="213"/>
      <c r="G21" s="38"/>
      <c r="H21" s="140"/>
      <c r="I21" s="155"/>
      <c r="K21" s="140"/>
    </row>
    <row r="22" spans="1:11" s="205" customFormat="1" ht="16.5" customHeight="1" x14ac:dyDescent="0.5">
      <c r="B22" s="197" t="s">
        <v>145</v>
      </c>
      <c r="C22" s="198">
        <v>13</v>
      </c>
      <c r="D22" s="198"/>
      <c r="E22" s="155">
        <v>5126778</v>
      </c>
      <c r="F22" s="213"/>
      <c r="G22" s="140">
        <v>-1701635</v>
      </c>
      <c r="H22" s="140"/>
      <c r="I22" s="214">
        <v>5131220</v>
      </c>
      <c r="J22" s="140"/>
      <c r="K22" s="140">
        <v>-1700056</v>
      </c>
    </row>
    <row r="23" spans="1:11" s="205" customFormat="1" ht="16.5" customHeight="1" x14ac:dyDescent="0.5">
      <c r="B23" s="197" t="s">
        <v>146</v>
      </c>
      <c r="C23" s="198"/>
      <c r="D23" s="198"/>
      <c r="E23" s="37"/>
      <c r="G23" s="38"/>
      <c r="I23" s="155"/>
      <c r="K23" s="140"/>
    </row>
    <row r="24" spans="1:11" s="205" customFormat="1" ht="16.5" customHeight="1" x14ac:dyDescent="0.5">
      <c r="B24" s="197" t="s">
        <v>147</v>
      </c>
      <c r="C24" s="198"/>
      <c r="D24" s="198"/>
      <c r="E24" s="37">
        <v>-31186</v>
      </c>
      <c r="F24" s="213"/>
      <c r="G24" s="38">
        <v>-169379</v>
      </c>
      <c r="H24" s="140"/>
      <c r="I24" s="214">
        <v>-23723</v>
      </c>
      <c r="J24" s="140"/>
      <c r="K24" s="140">
        <v>-141806</v>
      </c>
    </row>
    <row r="25" spans="1:11" s="205" customFormat="1" ht="16.5" customHeight="1" x14ac:dyDescent="0.5">
      <c r="B25" s="197" t="s">
        <v>148</v>
      </c>
      <c r="C25" s="198">
        <v>17</v>
      </c>
      <c r="D25" s="198"/>
      <c r="E25" s="37">
        <v>2</v>
      </c>
      <c r="F25" s="213"/>
      <c r="G25" s="38">
        <v>0</v>
      </c>
      <c r="H25" s="140"/>
      <c r="I25" s="214">
        <v>0</v>
      </c>
      <c r="J25" s="140"/>
      <c r="K25" s="140">
        <v>0</v>
      </c>
    </row>
    <row r="26" spans="1:11" s="205" customFormat="1" ht="16.5" customHeight="1" x14ac:dyDescent="0.5">
      <c r="B26" s="197" t="s">
        <v>149</v>
      </c>
      <c r="C26" s="198">
        <v>28</v>
      </c>
      <c r="D26" s="198"/>
      <c r="E26" s="37">
        <v>-649115</v>
      </c>
      <c r="F26" s="213"/>
      <c r="G26" s="38">
        <v>-917297</v>
      </c>
      <c r="H26" s="140"/>
      <c r="I26" s="214">
        <v>-315788</v>
      </c>
      <c r="J26" s="140"/>
      <c r="K26" s="140">
        <v>-401147</v>
      </c>
    </row>
    <row r="27" spans="1:11" s="205" customFormat="1" ht="16.5" customHeight="1" x14ac:dyDescent="0.5">
      <c r="B27" s="197" t="s">
        <v>150</v>
      </c>
      <c r="C27" s="198"/>
      <c r="D27" s="198"/>
      <c r="E27" s="37">
        <v>-4936</v>
      </c>
      <c r="F27" s="213"/>
      <c r="G27" s="38">
        <v>-744</v>
      </c>
      <c r="H27" s="140"/>
      <c r="I27" s="214">
        <v>-4936</v>
      </c>
      <c r="J27" s="140"/>
      <c r="K27" s="140">
        <v>-744</v>
      </c>
    </row>
    <row r="28" spans="1:11" s="205" customFormat="1" ht="16.5" customHeight="1" x14ac:dyDescent="0.5">
      <c r="B28" s="147" t="s">
        <v>46</v>
      </c>
      <c r="C28" s="198">
        <v>25</v>
      </c>
      <c r="D28" s="198"/>
      <c r="E28" s="37">
        <v>884420</v>
      </c>
      <c r="F28" s="213"/>
      <c r="G28" s="38">
        <v>904054</v>
      </c>
      <c r="H28" s="140"/>
      <c r="I28" s="214">
        <v>665224</v>
      </c>
      <c r="J28" s="140"/>
      <c r="K28" s="140">
        <v>699106</v>
      </c>
    </row>
    <row r="29" spans="1:11" s="205" customFormat="1" ht="16.5" customHeight="1" x14ac:dyDescent="0.5">
      <c r="B29" s="197" t="s">
        <v>151</v>
      </c>
      <c r="C29" s="198">
        <v>30</v>
      </c>
      <c r="D29" s="198"/>
      <c r="E29" s="37">
        <v>6369839</v>
      </c>
      <c r="F29" s="213"/>
      <c r="G29" s="38">
        <v>7994369</v>
      </c>
      <c r="H29" s="140"/>
      <c r="I29" s="214">
        <v>5275454</v>
      </c>
      <c r="J29" s="140"/>
      <c r="K29" s="140">
        <v>6967177</v>
      </c>
    </row>
    <row r="30" spans="1:11" s="205" customFormat="1" ht="16.5" customHeight="1" x14ac:dyDescent="0.5">
      <c r="B30" s="197" t="s">
        <v>152</v>
      </c>
      <c r="C30" s="198">
        <v>28</v>
      </c>
      <c r="D30" s="198"/>
      <c r="E30" s="37">
        <v>-57967</v>
      </c>
      <c r="F30" s="215"/>
      <c r="G30" s="38">
        <v>-23564</v>
      </c>
      <c r="H30" s="140"/>
      <c r="I30" s="155">
        <v>-2156946</v>
      </c>
      <c r="J30" s="140"/>
      <c r="K30" s="140">
        <v>-1007150</v>
      </c>
    </row>
    <row r="31" spans="1:11" s="205" customFormat="1" ht="16.5" customHeight="1" x14ac:dyDescent="0.5">
      <c r="B31" s="197" t="s">
        <v>153</v>
      </c>
      <c r="C31" s="198">
        <v>15.1</v>
      </c>
      <c r="D31" s="198"/>
      <c r="E31" s="37">
        <v>423647</v>
      </c>
      <c r="F31" s="215"/>
      <c r="G31" s="38">
        <v>127696</v>
      </c>
      <c r="H31" s="140"/>
      <c r="I31" s="155">
        <v>0</v>
      </c>
      <c r="J31" s="140"/>
      <c r="K31" s="140" t="s">
        <v>16</v>
      </c>
    </row>
    <row r="32" spans="1:11" s="205" customFormat="1" ht="16.5" customHeight="1" x14ac:dyDescent="0.5">
      <c r="A32" s="197" t="s">
        <v>154</v>
      </c>
      <c r="B32" s="197"/>
      <c r="C32" s="198"/>
      <c r="D32" s="198"/>
      <c r="E32" s="37"/>
      <c r="F32" s="213"/>
      <c r="G32" s="38"/>
      <c r="H32" s="38"/>
      <c r="I32" s="37"/>
      <c r="J32" s="38"/>
      <c r="K32" s="38"/>
    </row>
    <row r="33" spans="1:11" s="205" customFormat="1" ht="16.5" customHeight="1" x14ac:dyDescent="0.5">
      <c r="B33" s="197" t="s">
        <v>14</v>
      </c>
      <c r="C33" s="198"/>
      <c r="D33" s="198"/>
      <c r="E33" s="37">
        <v>14441979</v>
      </c>
      <c r="G33" s="38">
        <v>15235268</v>
      </c>
      <c r="H33" s="140"/>
      <c r="I33" s="155">
        <v>15265177</v>
      </c>
      <c r="J33" s="140"/>
      <c r="K33" s="140">
        <v>17529821</v>
      </c>
    </row>
    <row r="34" spans="1:11" s="205" customFormat="1" ht="16.5" customHeight="1" x14ac:dyDescent="0.5">
      <c r="B34" s="197" t="s">
        <v>17</v>
      </c>
      <c r="C34" s="198"/>
      <c r="D34" s="198"/>
      <c r="E34" s="37">
        <v>-22108011</v>
      </c>
      <c r="F34" s="213"/>
      <c r="G34" s="38">
        <v>55800323</v>
      </c>
      <c r="H34" s="140"/>
      <c r="I34" s="155">
        <v>-21240864</v>
      </c>
      <c r="J34" s="140"/>
      <c r="K34" s="140">
        <v>55008706</v>
      </c>
    </row>
    <row r="35" spans="1:11" s="205" customFormat="1" ht="16.5" customHeight="1" x14ac:dyDescent="0.5">
      <c r="B35" s="197" t="s">
        <v>28</v>
      </c>
      <c r="C35" s="198"/>
      <c r="D35" s="198"/>
      <c r="E35" s="37">
        <v>-309060</v>
      </c>
      <c r="F35" s="213"/>
      <c r="G35" s="38">
        <v>-2937586</v>
      </c>
      <c r="H35" s="140"/>
      <c r="I35" s="155">
        <v>16012</v>
      </c>
      <c r="J35" s="140"/>
      <c r="K35" s="140">
        <v>14011</v>
      </c>
    </row>
    <row r="36" spans="1:11" s="205" customFormat="1" ht="16.5" customHeight="1" x14ac:dyDescent="0.5">
      <c r="B36" s="197" t="s">
        <v>38</v>
      </c>
      <c r="C36" s="198"/>
      <c r="D36" s="198"/>
      <c r="E36" s="37">
        <v>-669432</v>
      </c>
      <c r="F36" s="215"/>
      <c r="G36" s="38">
        <v>2492676</v>
      </c>
      <c r="H36" s="140"/>
      <c r="I36" s="155">
        <v>-10468955</v>
      </c>
      <c r="J36" s="140"/>
      <c r="K36" s="140">
        <v>44282630</v>
      </c>
    </row>
    <row r="37" spans="1:11" ht="16.5" customHeight="1" x14ac:dyDescent="0.5">
      <c r="B37" s="197" t="s">
        <v>155</v>
      </c>
      <c r="C37" s="3">
        <v>14</v>
      </c>
      <c r="D37" s="198"/>
      <c r="E37" s="37">
        <v>-1630000</v>
      </c>
      <c r="F37" s="38"/>
      <c r="G37" s="38">
        <v>0</v>
      </c>
      <c r="H37" s="216"/>
      <c r="I37" s="217">
        <v>0</v>
      </c>
      <c r="J37" s="216"/>
      <c r="K37" s="216">
        <v>0</v>
      </c>
    </row>
    <row r="38" spans="1:11" s="205" customFormat="1" ht="16.5" customHeight="1" x14ac:dyDescent="0.5">
      <c r="A38" s="197"/>
      <c r="B38" s="197" t="s">
        <v>156</v>
      </c>
      <c r="C38" s="198">
        <v>25.1</v>
      </c>
      <c r="D38" s="198"/>
      <c r="E38" s="159">
        <v>-3578476</v>
      </c>
      <c r="F38" s="215"/>
      <c r="G38" s="150">
        <v>-1301820</v>
      </c>
      <c r="H38" s="140"/>
      <c r="I38" s="159">
        <v>-1895503</v>
      </c>
      <c r="J38" s="140"/>
      <c r="K38" s="150">
        <v>-1140413</v>
      </c>
    </row>
    <row r="39" spans="1:11" s="205" customFormat="1" ht="16.5" customHeight="1" x14ac:dyDescent="0.5">
      <c r="A39" s="197"/>
      <c r="B39" s="197"/>
      <c r="C39" s="198"/>
      <c r="D39" s="198"/>
      <c r="E39" s="211"/>
      <c r="F39" s="203"/>
      <c r="G39" s="212"/>
      <c r="H39" s="212"/>
      <c r="I39" s="211"/>
      <c r="J39" s="212"/>
      <c r="K39" s="212"/>
    </row>
    <row r="40" spans="1:11" s="205" customFormat="1" ht="16.5" customHeight="1" x14ac:dyDescent="0.5">
      <c r="A40" s="197" t="s">
        <v>157</v>
      </c>
      <c r="B40" s="197"/>
      <c r="C40" s="198"/>
      <c r="D40" s="198"/>
      <c r="E40" s="211">
        <f>SUM(E12:E38)</f>
        <v>-31182218</v>
      </c>
      <c r="F40" s="203"/>
      <c r="G40" s="212">
        <f>SUM(G12:G38)</f>
        <v>188335346.25</v>
      </c>
      <c r="H40" s="212"/>
      <c r="I40" s="211">
        <f>SUM(I12:I38)</f>
        <v>-38949275.340000004</v>
      </c>
      <c r="J40" s="212"/>
      <c r="K40" s="212">
        <f>SUM(K12:K38)</f>
        <v>167955391</v>
      </c>
    </row>
    <row r="41" spans="1:11" ht="16.5" customHeight="1" x14ac:dyDescent="0.5">
      <c r="B41" s="197" t="s">
        <v>158</v>
      </c>
      <c r="D41" s="198"/>
      <c r="E41" s="37">
        <v>-6180302</v>
      </c>
      <c r="F41" s="213"/>
      <c r="G41" s="38">
        <v>-8022669</v>
      </c>
      <c r="H41" s="140"/>
      <c r="I41" s="155">
        <v>-5501429</v>
      </c>
      <c r="J41" s="140"/>
      <c r="K41" s="140">
        <v>-6990967</v>
      </c>
    </row>
    <row r="42" spans="1:11" ht="16.5" customHeight="1" x14ac:dyDescent="0.5">
      <c r="B42" s="218" t="s">
        <v>159</v>
      </c>
      <c r="D42" s="198"/>
      <c r="E42" s="37">
        <v>57967</v>
      </c>
      <c r="F42" s="38"/>
      <c r="G42" s="38">
        <v>23564</v>
      </c>
      <c r="H42" s="140"/>
      <c r="I42" s="155">
        <v>5247995</v>
      </c>
      <c r="J42" s="140"/>
      <c r="K42" s="140">
        <v>20769</v>
      </c>
    </row>
    <row r="43" spans="1:11" s="205" customFormat="1" ht="16.5" customHeight="1" x14ac:dyDescent="0.5">
      <c r="A43" s="197"/>
      <c r="B43" s="197" t="s">
        <v>160</v>
      </c>
      <c r="D43" s="198"/>
      <c r="E43" s="37">
        <v>-7493965</v>
      </c>
      <c r="F43" s="213"/>
      <c r="G43" s="38">
        <v>-11399776</v>
      </c>
      <c r="H43" s="140"/>
      <c r="I43" s="155">
        <v>-934136</v>
      </c>
      <c r="J43" s="140"/>
      <c r="K43" s="140">
        <v>-2147158</v>
      </c>
    </row>
    <row r="44" spans="1:11" s="205" customFormat="1" ht="16.5" customHeight="1" x14ac:dyDescent="0.5">
      <c r="A44" s="197"/>
      <c r="B44" s="197" t="s">
        <v>161</v>
      </c>
      <c r="C44" s="198"/>
      <c r="D44" s="198"/>
      <c r="E44" s="49">
        <v>1501066</v>
      </c>
      <c r="F44" s="213"/>
      <c r="G44" s="50">
        <v>536750</v>
      </c>
      <c r="H44" s="140"/>
      <c r="I44" s="159">
        <v>1429246</v>
      </c>
      <c r="J44" s="140"/>
      <c r="K44" s="150">
        <v>203702</v>
      </c>
    </row>
    <row r="45" spans="1:11" s="205" customFormat="1" ht="16.5" customHeight="1" x14ac:dyDescent="0.5">
      <c r="A45" s="197"/>
      <c r="C45" s="198"/>
      <c r="D45" s="198"/>
      <c r="E45" s="211"/>
      <c r="F45" s="203"/>
      <c r="G45" s="212"/>
      <c r="H45" s="212"/>
      <c r="I45" s="211"/>
      <c r="J45" s="212"/>
      <c r="K45" s="212"/>
    </row>
    <row r="46" spans="1:11" s="205" customFormat="1" ht="16.5" customHeight="1" x14ac:dyDescent="0.5">
      <c r="A46" s="219" t="s">
        <v>162</v>
      </c>
      <c r="B46" s="197"/>
      <c r="C46" s="198"/>
      <c r="D46" s="198"/>
      <c r="E46" s="220">
        <f>SUM(E40:E44)</f>
        <v>-43297452</v>
      </c>
      <c r="F46" s="203"/>
      <c r="G46" s="221">
        <f>SUM(G40:G44)</f>
        <v>169473215.25</v>
      </c>
      <c r="H46" s="212"/>
      <c r="I46" s="220">
        <f>SUM(I40:I44)</f>
        <v>-38707599.340000004</v>
      </c>
      <c r="J46" s="212"/>
      <c r="K46" s="221">
        <f>SUM(K40:K44)</f>
        <v>159041737</v>
      </c>
    </row>
    <row r="47" spans="1:11" s="205" customFormat="1" ht="16.5" customHeight="1" x14ac:dyDescent="0.5">
      <c r="B47" s="197"/>
      <c r="C47" s="198"/>
      <c r="D47" s="198"/>
      <c r="E47" s="212"/>
      <c r="F47" s="203"/>
      <c r="G47" s="212"/>
      <c r="H47" s="212"/>
      <c r="I47" s="212"/>
      <c r="J47" s="212"/>
      <c r="K47" s="212"/>
    </row>
    <row r="48" spans="1:11" s="205" customFormat="1" ht="16.5" customHeight="1" x14ac:dyDescent="0.5">
      <c r="B48" s="197"/>
      <c r="C48" s="198"/>
      <c r="D48" s="198"/>
      <c r="E48" s="212"/>
      <c r="F48" s="203"/>
      <c r="G48" s="212"/>
      <c r="H48" s="212"/>
      <c r="I48" s="212"/>
      <c r="J48" s="212"/>
      <c r="K48" s="212"/>
    </row>
    <row r="49" spans="1:11" s="205" customFormat="1" ht="16.5" customHeight="1" x14ac:dyDescent="0.5">
      <c r="B49" s="197"/>
      <c r="C49" s="198"/>
      <c r="D49" s="198"/>
      <c r="E49" s="212"/>
      <c r="F49" s="203"/>
      <c r="G49" s="212"/>
      <c r="H49" s="212"/>
      <c r="I49" s="212"/>
      <c r="J49" s="212"/>
      <c r="K49" s="212"/>
    </row>
    <row r="50" spans="1:11" s="205" customFormat="1" ht="16.5" customHeight="1" x14ac:dyDescent="0.5">
      <c r="B50" s="197"/>
      <c r="C50" s="198"/>
      <c r="D50" s="198"/>
      <c r="E50" s="212"/>
      <c r="F50" s="203"/>
      <c r="G50" s="212"/>
      <c r="H50" s="212"/>
      <c r="I50" s="212"/>
      <c r="J50" s="212"/>
      <c r="K50" s="212"/>
    </row>
    <row r="51" spans="1:11" s="205" customFormat="1" ht="16.5" customHeight="1" x14ac:dyDescent="0.5">
      <c r="B51" s="197"/>
      <c r="C51" s="198"/>
      <c r="D51" s="198"/>
      <c r="E51" s="212"/>
      <c r="F51" s="203"/>
      <c r="G51" s="212"/>
      <c r="H51" s="212"/>
      <c r="I51" s="212"/>
      <c r="J51" s="212"/>
      <c r="K51" s="212"/>
    </row>
    <row r="52" spans="1:11" s="205" customFormat="1" ht="16.5" customHeight="1" x14ac:dyDescent="0.5">
      <c r="B52" s="197"/>
      <c r="C52" s="198"/>
      <c r="D52" s="198"/>
      <c r="E52" s="212"/>
      <c r="F52" s="203"/>
      <c r="G52" s="212"/>
      <c r="H52" s="212"/>
      <c r="I52" s="212"/>
      <c r="J52" s="212"/>
      <c r="K52" s="212"/>
    </row>
    <row r="53" spans="1:11" s="205" customFormat="1" ht="22.5" customHeight="1" x14ac:dyDescent="0.5">
      <c r="B53" s="197"/>
      <c r="C53" s="198"/>
      <c r="D53" s="198"/>
      <c r="E53" s="212"/>
      <c r="F53" s="203"/>
      <c r="G53" s="212"/>
      <c r="H53" s="212"/>
      <c r="I53" s="212"/>
      <c r="J53" s="212"/>
      <c r="K53" s="212"/>
    </row>
    <row r="54" spans="1:11" ht="22.15" customHeight="1" x14ac:dyDescent="0.5">
      <c r="A54" s="247" t="str">
        <f>'10..'!A34</f>
        <v>The notes to the consolidated and separate financial statements are an integral part of these financial statements.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</row>
    <row r="55" spans="1:11" ht="16.5" customHeight="1" x14ac:dyDescent="0.5">
      <c r="A55" s="1" t="str">
        <f>A1</f>
        <v>Vichitbhan Palmoil Public Company Limited</v>
      </c>
      <c r="B55" s="200"/>
      <c r="C55" s="201"/>
      <c r="D55" s="202"/>
      <c r="E55" s="203"/>
      <c r="F55" s="203"/>
      <c r="G55" s="203"/>
      <c r="H55" s="203"/>
      <c r="I55" s="222"/>
      <c r="J55" s="203"/>
      <c r="K55" s="222"/>
    </row>
    <row r="56" spans="1:11" ht="16.5" customHeight="1" x14ac:dyDescent="0.5">
      <c r="A56" s="200" t="s">
        <v>163</v>
      </c>
      <c r="B56" s="200"/>
      <c r="C56" s="201"/>
      <c r="D56" s="202"/>
      <c r="E56" s="203"/>
      <c r="F56" s="203"/>
      <c r="G56" s="203"/>
      <c r="H56" s="203"/>
      <c r="I56" s="222"/>
      <c r="J56" s="203"/>
      <c r="K56" s="222"/>
    </row>
    <row r="57" spans="1:11" ht="16.5" customHeight="1" x14ac:dyDescent="0.5">
      <c r="A57" s="206" t="str">
        <f>A3</f>
        <v>For the year ended 31 December 2023</v>
      </c>
      <c r="B57" s="206"/>
      <c r="C57" s="207"/>
      <c r="D57" s="208"/>
      <c r="E57" s="209"/>
      <c r="F57" s="209"/>
      <c r="G57" s="209"/>
      <c r="H57" s="209"/>
      <c r="I57" s="223"/>
      <c r="J57" s="209"/>
      <c r="K57" s="223"/>
    </row>
    <row r="58" spans="1:11" ht="16.5" customHeight="1" x14ac:dyDescent="0.5">
      <c r="A58" s="200"/>
      <c r="B58" s="200"/>
      <c r="C58" s="201"/>
      <c r="D58" s="202"/>
      <c r="E58" s="203"/>
      <c r="F58" s="203"/>
      <c r="G58" s="203"/>
      <c r="H58" s="203"/>
      <c r="I58" s="222"/>
      <c r="J58" s="203"/>
      <c r="K58" s="222"/>
    </row>
    <row r="59" spans="1:11" ht="16.5" customHeight="1" x14ac:dyDescent="0.5">
      <c r="A59" s="200"/>
      <c r="B59" s="200"/>
      <c r="C59" s="201"/>
      <c r="D59" s="202"/>
      <c r="E59" s="203"/>
      <c r="F59" s="203"/>
      <c r="G59" s="203"/>
      <c r="H59" s="203"/>
      <c r="I59" s="203"/>
      <c r="J59" s="203"/>
      <c r="K59" s="203"/>
    </row>
    <row r="60" spans="1:11" ht="16.5" customHeight="1" x14ac:dyDescent="0.5">
      <c r="A60" s="200"/>
      <c r="B60" s="200"/>
      <c r="C60" s="22"/>
      <c r="D60" s="23"/>
      <c r="E60" s="237" t="s">
        <v>3</v>
      </c>
      <c r="F60" s="237"/>
      <c r="G60" s="237" t="s">
        <v>3</v>
      </c>
      <c r="H60" s="24"/>
      <c r="I60" s="237" t="s">
        <v>4</v>
      </c>
      <c r="J60" s="237"/>
      <c r="K60" s="237" t="s">
        <v>4</v>
      </c>
    </row>
    <row r="61" spans="1:11" ht="16.5" customHeight="1" x14ac:dyDescent="0.5">
      <c r="A61" s="200"/>
      <c r="B61" s="200"/>
      <c r="C61" s="22"/>
      <c r="D61" s="23"/>
      <c r="E61" s="234" t="s">
        <v>5</v>
      </c>
      <c r="F61" s="234"/>
      <c r="G61" s="234" t="s">
        <v>5</v>
      </c>
      <c r="H61" s="24"/>
      <c r="I61" s="234" t="s">
        <v>5</v>
      </c>
      <c r="J61" s="234"/>
      <c r="K61" s="234" t="s">
        <v>5</v>
      </c>
    </row>
    <row r="62" spans="1:11" ht="16.5" customHeight="1" x14ac:dyDescent="0.5">
      <c r="A62" s="218"/>
      <c r="B62" s="218"/>
      <c r="C62" s="13"/>
      <c r="D62" s="25"/>
      <c r="E62" s="26" t="s">
        <v>6</v>
      </c>
      <c r="F62" s="27"/>
      <c r="G62" s="26" t="s">
        <v>7</v>
      </c>
      <c r="H62" s="26"/>
      <c r="I62" s="26" t="s">
        <v>6</v>
      </c>
      <c r="J62" s="27"/>
      <c r="K62" s="26" t="s">
        <v>7</v>
      </c>
    </row>
    <row r="63" spans="1:11" ht="16.5" customHeight="1" x14ac:dyDescent="0.5">
      <c r="A63" s="218"/>
      <c r="B63" s="218"/>
      <c r="C63" s="28" t="s">
        <v>8</v>
      </c>
      <c r="D63" s="25"/>
      <c r="E63" s="29" t="s">
        <v>9</v>
      </c>
      <c r="F63" s="27"/>
      <c r="G63" s="29" t="s">
        <v>9</v>
      </c>
      <c r="H63" s="26"/>
      <c r="I63" s="29" t="s">
        <v>9</v>
      </c>
      <c r="J63" s="27"/>
      <c r="K63" s="29" t="s">
        <v>9</v>
      </c>
    </row>
    <row r="64" spans="1:11" ht="9.9499999999999993" customHeight="1" x14ac:dyDescent="0.5">
      <c r="A64" s="218"/>
      <c r="B64" s="218"/>
      <c r="C64" s="23"/>
      <c r="D64" s="25"/>
      <c r="E64" s="30"/>
      <c r="F64" s="27"/>
      <c r="G64" s="26"/>
      <c r="H64" s="26"/>
      <c r="I64" s="30"/>
      <c r="J64" s="27"/>
      <c r="K64" s="26"/>
    </row>
    <row r="65" spans="1:11" ht="16.5" customHeight="1" x14ac:dyDescent="0.5">
      <c r="A65" s="205" t="s">
        <v>164</v>
      </c>
      <c r="B65" s="205"/>
      <c r="D65" s="198"/>
      <c r="E65" s="224"/>
      <c r="F65" s="212"/>
      <c r="H65" s="225"/>
      <c r="I65" s="224"/>
      <c r="J65" s="212"/>
    </row>
    <row r="66" spans="1:11" ht="16.5" customHeight="1" x14ac:dyDescent="0.5">
      <c r="A66" s="197" t="s">
        <v>165</v>
      </c>
      <c r="B66" s="205"/>
      <c r="C66" s="3"/>
      <c r="D66" s="198"/>
      <c r="E66" s="37"/>
      <c r="F66" s="38"/>
      <c r="G66" s="38"/>
      <c r="H66" s="216"/>
      <c r="I66" s="217"/>
      <c r="J66" s="216"/>
      <c r="K66" s="216"/>
    </row>
    <row r="67" spans="1:11" ht="16.5" customHeight="1" x14ac:dyDescent="0.5">
      <c r="B67" s="197" t="s">
        <v>166</v>
      </c>
      <c r="C67" s="3">
        <v>34.299999999999997</v>
      </c>
      <c r="D67" s="198"/>
      <c r="E67" s="37">
        <v>0</v>
      </c>
      <c r="F67" s="38"/>
      <c r="G67" s="38" t="s">
        <v>16</v>
      </c>
      <c r="H67" s="216"/>
      <c r="I67" s="217">
        <v>-35115000</v>
      </c>
      <c r="J67" s="216"/>
      <c r="K67" s="216">
        <v>-44669000</v>
      </c>
    </row>
    <row r="68" spans="1:11" ht="16.5" customHeight="1" x14ac:dyDescent="0.5">
      <c r="A68" s="197" t="s">
        <v>167</v>
      </c>
      <c r="B68" s="205"/>
      <c r="C68" s="3"/>
      <c r="D68" s="198"/>
      <c r="E68" s="37"/>
      <c r="F68" s="38"/>
      <c r="G68" s="38"/>
      <c r="H68" s="216"/>
      <c r="I68" s="217"/>
      <c r="J68" s="216"/>
      <c r="K68" s="216"/>
    </row>
    <row r="69" spans="1:11" ht="16.5" customHeight="1" x14ac:dyDescent="0.5">
      <c r="B69" s="197" t="s">
        <v>168</v>
      </c>
      <c r="C69" s="3">
        <v>34.299999999999997</v>
      </c>
      <c r="D69" s="198"/>
      <c r="E69" s="37">
        <v>0</v>
      </c>
      <c r="F69" s="38"/>
      <c r="G69" s="38" t="s">
        <v>16</v>
      </c>
      <c r="H69" s="216"/>
      <c r="I69" s="217">
        <v>19700000</v>
      </c>
      <c r="J69" s="216"/>
      <c r="K69" s="216">
        <v>25430000</v>
      </c>
    </row>
    <row r="70" spans="1:11" ht="16.5" customHeight="1" x14ac:dyDescent="0.5">
      <c r="A70" s="197" t="s">
        <v>169</v>
      </c>
      <c r="D70" s="198"/>
      <c r="E70" s="217">
        <v>-12728613</v>
      </c>
      <c r="F70" s="38"/>
      <c r="G70" s="216">
        <v>-17364169</v>
      </c>
      <c r="H70" s="216"/>
      <c r="I70" s="217">
        <v>-11090439</v>
      </c>
      <c r="J70" s="216"/>
      <c r="K70" s="216">
        <v>-15290274</v>
      </c>
    </row>
    <row r="71" spans="1:11" ht="16.5" customHeight="1" x14ac:dyDescent="0.5">
      <c r="A71" s="219" t="s">
        <v>170</v>
      </c>
      <c r="D71" s="198"/>
      <c r="E71" s="217"/>
      <c r="F71" s="38"/>
      <c r="G71" s="216"/>
      <c r="H71" s="216"/>
      <c r="I71" s="217"/>
      <c r="J71" s="216"/>
      <c r="K71" s="216"/>
    </row>
    <row r="72" spans="1:11" ht="16.5" customHeight="1" x14ac:dyDescent="0.5">
      <c r="A72" s="219"/>
      <c r="B72" s="219" t="s">
        <v>171</v>
      </c>
      <c r="D72" s="198"/>
      <c r="E72" s="37">
        <v>738950</v>
      </c>
      <c r="F72" s="38"/>
      <c r="G72" s="38">
        <v>1196021</v>
      </c>
      <c r="H72" s="216"/>
      <c r="I72" s="217">
        <v>389550</v>
      </c>
      <c r="J72" s="216"/>
      <c r="K72" s="216">
        <v>679852</v>
      </c>
    </row>
    <row r="73" spans="1:11" ht="16.5" customHeight="1" x14ac:dyDescent="0.5">
      <c r="A73" s="219" t="s">
        <v>172</v>
      </c>
      <c r="B73" s="205"/>
      <c r="C73" s="198">
        <v>21</v>
      </c>
      <c r="D73" s="198"/>
      <c r="E73" s="37">
        <v>-59920</v>
      </c>
      <c r="F73" s="38"/>
      <c r="G73" s="38">
        <v>-56710</v>
      </c>
      <c r="H73" s="216"/>
      <c r="I73" s="217">
        <v>-59920</v>
      </c>
      <c r="J73" s="216"/>
      <c r="K73" s="216">
        <v>-56710</v>
      </c>
    </row>
    <row r="74" spans="1:11" ht="16.5" customHeight="1" x14ac:dyDescent="0.5">
      <c r="A74" s="219" t="s">
        <v>173</v>
      </c>
      <c r="B74" s="205"/>
      <c r="C74" s="198">
        <v>15.1</v>
      </c>
      <c r="D74" s="198"/>
      <c r="E74" s="37">
        <v>-600000</v>
      </c>
      <c r="F74" s="38"/>
      <c r="G74" s="38">
        <v>-1500000</v>
      </c>
      <c r="H74" s="216"/>
      <c r="I74" s="217" t="s">
        <v>16</v>
      </c>
      <c r="J74" s="216"/>
      <c r="K74" s="216">
        <v>0</v>
      </c>
    </row>
    <row r="75" spans="1:11" ht="16.5" customHeight="1" x14ac:dyDescent="0.5">
      <c r="A75" s="219" t="s">
        <v>174</v>
      </c>
      <c r="B75" s="205"/>
      <c r="C75" s="198">
        <v>16.2</v>
      </c>
      <c r="D75" s="198"/>
      <c r="E75" s="49">
        <v>0</v>
      </c>
      <c r="F75" s="38"/>
      <c r="G75" s="50">
        <v>0</v>
      </c>
      <c r="H75" s="216"/>
      <c r="I75" s="49">
        <v>-3500000</v>
      </c>
      <c r="J75" s="216"/>
      <c r="K75" s="226">
        <v>-3500000</v>
      </c>
    </row>
    <row r="76" spans="1:11" ht="9.9499999999999993" customHeight="1" x14ac:dyDescent="0.5">
      <c r="A76" s="218"/>
      <c r="C76" s="227"/>
      <c r="D76" s="198"/>
      <c r="E76" s="224"/>
      <c r="I76" s="224"/>
      <c r="J76" s="212"/>
    </row>
    <row r="77" spans="1:11" ht="16.5" customHeight="1" x14ac:dyDescent="0.5">
      <c r="A77" s="218" t="s">
        <v>175</v>
      </c>
      <c r="B77" s="218"/>
      <c r="C77" s="227"/>
      <c r="D77" s="198"/>
      <c r="E77" s="220">
        <f>SUM(E66:E75)</f>
        <v>-12649583</v>
      </c>
      <c r="G77" s="221">
        <f>SUM(G66:G75)</f>
        <v>-17724858</v>
      </c>
      <c r="I77" s="220">
        <f>SUM(I66:I75)</f>
        <v>-29675809</v>
      </c>
      <c r="J77" s="212"/>
      <c r="K77" s="221">
        <f>SUM(K66:K75)</f>
        <v>-37406132</v>
      </c>
    </row>
    <row r="78" spans="1:11" ht="16.5" customHeight="1" x14ac:dyDescent="0.5">
      <c r="A78" s="218"/>
      <c r="B78" s="218"/>
      <c r="D78" s="198"/>
      <c r="E78" s="211"/>
      <c r="F78" s="212"/>
      <c r="G78" s="212"/>
      <c r="H78" s="212"/>
      <c r="I78" s="211"/>
      <c r="J78" s="212"/>
      <c r="K78" s="212"/>
    </row>
    <row r="79" spans="1:11" ht="16.5" customHeight="1" x14ac:dyDescent="0.5">
      <c r="A79" s="205" t="s">
        <v>176</v>
      </c>
      <c r="B79" s="218"/>
      <c r="C79" s="227"/>
      <c r="D79" s="198"/>
      <c r="E79" s="224"/>
      <c r="I79" s="224"/>
      <c r="J79" s="212"/>
    </row>
    <row r="80" spans="1:11" ht="16.5" customHeight="1" x14ac:dyDescent="0.5">
      <c r="A80" s="218" t="s">
        <v>177</v>
      </c>
      <c r="B80" s="218"/>
      <c r="C80" s="227"/>
      <c r="D80" s="198"/>
      <c r="E80" s="217"/>
      <c r="F80" s="216"/>
      <c r="G80" s="216"/>
      <c r="H80" s="216"/>
      <c r="I80" s="217"/>
      <c r="J80" s="216"/>
      <c r="K80" s="216"/>
    </row>
    <row r="81" spans="1:11" ht="16.5" customHeight="1" x14ac:dyDescent="0.5">
      <c r="A81" s="218"/>
      <c r="B81" s="218" t="s">
        <v>37</v>
      </c>
      <c r="C81" s="227"/>
      <c r="D81" s="198"/>
      <c r="E81" s="217">
        <v>968000000</v>
      </c>
      <c r="F81" s="216"/>
      <c r="G81" s="216">
        <v>1422000000</v>
      </c>
      <c r="H81" s="216"/>
      <c r="I81" s="217">
        <v>968000000</v>
      </c>
      <c r="J81" s="216"/>
      <c r="K81" s="216">
        <v>1422000000</v>
      </c>
    </row>
    <row r="82" spans="1:11" ht="16.5" customHeight="1" x14ac:dyDescent="0.5">
      <c r="A82" s="218" t="s">
        <v>178</v>
      </c>
      <c r="B82" s="218"/>
      <c r="C82" s="227"/>
      <c r="D82" s="198"/>
      <c r="E82" s="217"/>
      <c r="F82" s="216"/>
      <c r="G82" s="216"/>
      <c r="H82" s="216"/>
      <c r="I82" s="217"/>
      <c r="J82" s="216"/>
      <c r="K82" s="216"/>
    </row>
    <row r="83" spans="1:11" ht="16.5" customHeight="1" x14ac:dyDescent="0.5">
      <c r="A83" s="218"/>
      <c r="B83" s="218" t="s">
        <v>37</v>
      </c>
      <c r="C83" s="227"/>
      <c r="D83" s="198"/>
      <c r="E83" s="217">
        <v>-896000000</v>
      </c>
      <c r="F83" s="216"/>
      <c r="G83" s="216">
        <v>-1542000000</v>
      </c>
      <c r="H83" s="216"/>
      <c r="I83" s="217">
        <v>-896000000</v>
      </c>
      <c r="J83" s="216"/>
      <c r="K83" s="216">
        <v>-1542000000</v>
      </c>
    </row>
    <row r="84" spans="1:11" ht="16.5" customHeight="1" x14ac:dyDescent="0.5">
      <c r="A84" s="197" t="s">
        <v>179</v>
      </c>
      <c r="B84" s="218"/>
      <c r="C84" s="198">
        <v>33</v>
      </c>
      <c r="D84" s="198"/>
      <c r="E84" s="217">
        <v>-5173325</v>
      </c>
      <c r="F84" s="216"/>
      <c r="G84" s="216">
        <v>-2887549</v>
      </c>
      <c r="H84" s="216"/>
      <c r="I84" s="217">
        <v>-2453481</v>
      </c>
      <c r="J84" s="216"/>
      <c r="K84" s="216">
        <v>-2413469</v>
      </c>
    </row>
    <row r="85" spans="1:11" ht="16.5" customHeight="1" x14ac:dyDescent="0.5">
      <c r="A85" s="218" t="s">
        <v>180</v>
      </c>
      <c r="B85" s="218"/>
      <c r="C85" s="227">
        <v>24</v>
      </c>
      <c r="D85" s="198"/>
      <c r="E85" s="217">
        <v>-13874513</v>
      </c>
      <c r="F85" s="216"/>
      <c r="G85" s="216">
        <v>-29007500</v>
      </c>
      <c r="H85" s="216"/>
      <c r="I85" s="217">
        <v>0</v>
      </c>
      <c r="J85" s="216"/>
      <c r="K85" s="216" t="s">
        <v>16</v>
      </c>
    </row>
    <row r="86" spans="1:11" ht="16.5" customHeight="1" x14ac:dyDescent="0.5">
      <c r="A86" s="218" t="s">
        <v>181</v>
      </c>
      <c r="B86" s="218"/>
      <c r="C86" s="228"/>
      <c r="D86" s="198"/>
      <c r="E86" s="229">
        <v>2100000</v>
      </c>
      <c r="F86" s="216"/>
      <c r="G86" s="226">
        <v>1500000</v>
      </c>
      <c r="H86" s="216"/>
      <c r="I86" s="229">
        <v>0</v>
      </c>
      <c r="J86" s="216"/>
      <c r="K86" s="226">
        <v>0</v>
      </c>
    </row>
    <row r="87" spans="1:11" ht="9.9499999999999993" customHeight="1" x14ac:dyDescent="0.5">
      <c r="A87" s="218"/>
      <c r="C87" s="227"/>
      <c r="D87" s="198"/>
      <c r="E87" s="224"/>
      <c r="I87" s="224"/>
      <c r="J87" s="212"/>
    </row>
    <row r="88" spans="1:11" ht="16.5" customHeight="1" x14ac:dyDescent="0.5">
      <c r="A88" s="218" t="s">
        <v>182</v>
      </c>
      <c r="B88" s="218"/>
      <c r="D88" s="198"/>
      <c r="E88" s="220">
        <f>SUM(E78:E86)</f>
        <v>55052162</v>
      </c>
      <c r="F88" s="212"/>
      <c r="G88" s="221">
        <f>SUM(G78:G86)</f>
        <v>-150395049</v>
      </c>
      <c r="H88" s="212"/>
      <c r="I88" s="220">
        <f>SUM(I78:I86)</f>
        <v>69546519</v>
      </c>
      <c r="J88" s="212"/>
      <c r="K88" s="221">
        <f>SUM(K78:K86)</f>
        <v>-122413469</v>
      </c>
    </row>
    <row r="89" spans="1:11" ht="16.5" customHeight="1" x14ac:dyDescent="0.5">
      <c r="A89" s="218"/>
      <c r="B89" s="218"/>
      <c r="D89" s="198"/>
      <c r="E89" s="211"/>
      <c r="F89" s="212"/>
      <c r="G89" s="212"/>
      <c r="H89" s="212"/>
      <c r="I89" s="211"/>
      <c r="J89" s="212"/>
      <c r="K89" s="212"/>
    </row>
    <row r="90" spans="1:11" ht="16.5" customHeight="1" x14ac:dyDescent="0.5">
      <c r="A90" s="200" t="s">
        <v>183</v>
      </c>
      <c r="B90" s="218"/>
      <c r="D90" s="198"/>
      <c r="E90" s="211"/>
      <c r="F90" s="212"/>
      <c r="G90" s="212"/>
      <c r="H90" s="212"/>
      <c r="I90" s="211"/>
      <c r="J90" s="212"/>
      <c r="K90" s="212"/>
    </row>
    <row r="91" spans="1:11" ht="16.5" customHeight="1" x14ac:dyDescent="0.5">
      <c r="B91" s="200" t="s">
        <v>184</v>
      </c>
      <c r="D91" s="198"/>
      <c r="E91" s="37">
        <f>SUM(E46,E77,E88)</f>
        <v>-894873</v>
      </c>
      <c r="F91" s="215"/>
      <c r="G91" s="38">
        <f>SUM(G46,G77,G88)</f>
        <v>1353308.25</v>
      </c>
      <c r="H91" s="38"/>
      <c r="I91" s="37">
        <f>SUM(I46,I77,I88)</f>
        <v>1163110.6599999964</v>
      </c>
      <c r="J91" s="9"/>
      <c r="K91" s="38">
        <f>SUM(K46,K77,K88)</f>
        <v>-777864</v>
      </c>
    </row>
    <row r="92" spans="1:11" ht="16.5" customHeight="1" x14ac:dyDescent="0.5">
      <c r="A92" s="218" t="s">
        <v>185</v>
      </c>
      <c r="B92" s="218"/>
      <c r="D92" s="198"/>
      <c r="E92" s="49">
        <v>1112548</v>
      </c>
      <c r="F92" s="38"/>
      <c r="G92" s="50">
        <v>-240760</v>
      </c>
      <c r="H92" s="216"/>
      <c r="I92" s="229">
        <v>-448596</v>
      </c>
      <c r="J92" s="216"/>
      <c r="K92" s="226">
        <v>329268</v>
      </c>
    </row>
    <row r="93" spans="1:11" ht="9.9499999999999993" customHeight="1" x14ac:dyDescent="0.5">
      <c r="A93" s="218"/>
      <c r="C93" s="227"/>
      <c r="D93" s="198"/>
      <c r="E93" s="224"/>
      <c r="I93" s="224"/>
      <c r="J93" s="212"/>
    </row>
    <row r="94" spans="1:11" ht="16.5" customHeight="1" thickBot="1" x14ac:dyDescent="0.55000000000000004">
      <c r="A94" s="200" t="s">
        <v>186</v>
      </c>
      <c r="B94" s="218"/>
      <c r="D94" s="198"/>
      <c r="E94" s="230">
        <f>SUM(E91:E93)</f>
        <v>217675</v>
      </c>
      <c r="F94" s="212"/>
      <c r="G94" s="231">
        <f>SUM(G91:G93)</f>
        <v>1112548.25</v>
      </c>
      <c r="H94" s="212"/>
      <c r="I94" s="230">
        <f>SUM(I91:I93)</f>
        <v>714514.65999999642</v>
      </c>
      <c r="J94" s="212"/>
      <c r="K94" s="231">
        <f>SUM(K91:K93)</f>
        <v>-448596</v>
      </c>
    </row>
    <row r="95" spans="1:11" ht="16.5" customHeight="1" thickTop="1" x14ac:dyDescent="0.5">
      <c r="A95" s="218"/>
      <c r="B95" s="218"/>
      <c r="D95" s="198"/>
      <c r="E95" s="211"/>
      <c r="F95" s="212"/>
      <c r="G95" s="212"/>
      <c r="H95" s="212"/>
      <c r="I95" s="211"/>
      <c r="J95" s="212"/>
      <c r="K95" s="212"/>
    </row>
    <row r="96" spans="1:11" ht="16.5" customHeight="1" x14ac:dyDescent="0.5">
      <c r="A96" s="200" t="s">
        <v>12</v>
      </c>
      <c r="B96" s="218"/>
      <c r="D96" s="198"/>
      <c r="E96" s="211"/>
      <c r="F96" s="212"/>
      <c r="G96" s="212"/>
      <c r="H96" s="212"/>
      <c r="I96" s="211"/>
      <c r="J96" s="212"/>
      <c r="K96" s="212"/>
    </row>
    <row r="97" spans="1:11" ht="16.5" customHeight="1" x14ac:dyDescent="0.5">
      <c r="A97" s="147" t="s">
        <v>12</v>
      </c>
      <c r="C97" s="198">
        <v>10</v>
      </c>
      <c r="D97" s="198"/>
      <c r="E97" s="211">
        <v>1639088</v>
      </c>
      <c r="F97" s="212"/>
      <c r="G97" s="212">
        <v>2401358</v>
      </c>
      <c r="H97" s="216"/>
      <c r="I97" s="211">
        <v>720022</v>
      </c>
      <c r="J97" s="216"/>
      <c r="K97" s="232">
        <v>356161</v>
      </c>
    </row>
    <row r="98" spans="1:11" ht="16.5" customHeight="1" x14ac:dyDescent="0.5">
      <c r="A98" s="197" t="s">
        <v>187</v>
      </c>
      <c r="C98" s="227">
        <v>24</v>
      </c>
      <c r="D98" s="198"/>
      <c r="E98" s="220">
        <v>-1421413</v>
      </c>
      <c r="G98" s="221">
        <v>-1288810</v>
      </c>
      <c r="I98" s="220">
        <v>-5507</v>
      </c>
      <c r="J98" s="212"/>
      <c r="K98" s="221">
        <v>-804757</v>
      </c>
    </row>
    <row r="99" spans="1:11" ht="9.9499999999999993" customHeight="1" x14ac:dyDescent="0.5">
      <c r="A99" s="218"/>
      <c r="C99" s="227"/>
      <c r="D99" s="198"/>
      <c r="E99" s="224"/>
      <c r="I99" s="224"/>
      <c r="J99" s="212"/>
    </row>
    <row r="100" spans="1:11" ht="16.5" customHeight="1" thickBot="1" x14ac:dyDescent="0.55000000000000004">
      <c r="A100" s="218"/>
      <c r="B100" s="218"/>
      <c r="D100" s="198"/>
      <c r="E100" s="230">
        <f>SUM(E97:E99)</f>
        <v>217675</v>
      </c>
      <c r="F100" s="212"/>
      <c r="G100" s="231">
        <f>SUM(G97:G99)</f>
        <v>1112548</v>
      </c>
      <c r="H100" s="212"/>
      <c r="I100" s="230">
        <f>SUM(I97:I99)</f>
        <v>714515</v>
      </c>
      <c r="J100" s="212"/>
      <c r="K100" s="231">
        <f>SUM(K97:K99)</f>
        <v>-448596</v>
      </c>
    </row>
    <row r="101" spans="1:11" ht="16.5" customHeight="1" thickTop="1" x14ac:dyDescent="0.5">
      <c r="A101" s="218"/>
      <c r="B101" s="218"/>
      <c r="D101" s="198"/>
      <c r="E101" s="211"/>
      <c r="F101" s="212"/>
      <c r="G101" s="212"/>
      <c r="H101" s="212"/>
      <c r="I101" s="211"/>
      <c r="J101" s="212"/>
      <c r="K101" s="212"/>
    </row>
    <row r="102" spans="1:11" ht="16.5" customHeight="1" x14ac:dyDescent="0.5">
      <c r="A102" s="200" t="s">
        <v>188</v>
      </c>
      <c r="B102" s="200"/>
      <c r="C102" s="201"/>
      <c r="D102" s="202"/>
      <c r="E102" s="233"/>
      <c r="F102" s="203"/>
      <c r="G102" s="203"/>
      <c r="H102" s="203"/>
      <c r="I102" s="233"/>
      <c r="J102" s="203"/>
      <c r="K102" s="203"/>
    </row>
    <row r="103" spans="1:11" ht="9.9499999999999993" customHeight="1" x14ac:dyDescent="0.5">
      <c r="A103" s="218"/>
      <c r="C103" s="227"/>
      <c r="D103" s="198"/>
      <c r="E103" s="224"/>
      <c r="I103" s="224"/>
      <c r="J103" s="212"/>
    </row>
    <row r="104" spans="1:11" ht="16.5" customHeight="1" x14ac:dyDescent="0.5">
      <c r="A104" s="218" t="s">
        <v>189</v>
      </c>
      <c r="C104" s="227"/>
      <c r="D104" s="198"/>
      <c r="E104" s="224"/>
      <c r="I104" s="224"/>
      <c r="J104" s="212"/>
    </row>
    <row r="105" spans="1:11" ht="16.5" customHeight="1" x14ac:dyDescent="0.5">
      <c r="B105" s="197" t="s">
        <v>190</v>
      </c>
      <c r="C105" s="201"/>
      <c r="D105" s="202"/>
      <c r="E105" s="224">
        <v>261296</v>
      </c>
      <c r="F105" s="203"/>
      <c r="G105" s="199">
        <v>539190</v>
      </c>
      <c r="H105" s="212"/>
      <c r="I105" s="224">
        <v>5137</v>
      </c>
      <c r="J105" s="212"/>
      <c r="K105" s="199">
        <v>118219</v>
      </c>
    </row>
    <row r="106" spans="1:11" ht="16.5" customHeight="1" x14ac:dyDescent="0.5">
      <c r="A106" s="197" t="s">
        <v>191</v>
      </c>
      <c r="B106" s="218"/>
      <c r="C106" s="227">
        <v>18</v>
      </c>
      <c r="D106" s="202"/>
      <c r="E106" s="224">
        <v>27497580</v>
      </c>
      <c r="F106" s="203"/>
      <c r="G106" s="199">
        <v>1385080</v>
      </c>
      <c r="H106" s="212"/>
      <c r="I106" s="224">
        <v>3143340</v>
      </c>
      <c r="J106" s="212"/>
      <c r="K106" s="199">
        <v>1385080</v>
      </c>
    </row>
    <row r="107" spans="1:11" ht="16.5" customHeight="1" x14ac:dyDescent="0.5">
      <c r="B107" s="218"/>
      <c r="C107" s="201"/>
      <c r="D107" s="202"/>
      <c r="F107" s="203"/>
      <c r="H107" s="212"/>
      <c r="J107" s="212"/>
    </row>
    <row r="108" spans="1:11" ht="24.75" customHeight="1" x14ac:dyDescent="0.5">
      <c r="B108" s="218"/>
      <c r="C108" s="201"/>
      <c r="D108" s="202"/>
      <c r="F108" s="203"/>
      <c r="H108" s="212"/>
      <c r="J108" s="212"/>
    </row>
    <row r="109" spans="1:11" ht="18.75" customHeight="1" x14ac:dyDescent="0.5">
      <c r="B109" s="218"/>
      <c r="C109" s="201"/>
      <c r="D109" s="202"/>
      <c r="F109" s="203"/>
      <c r="H109" s="212"/>
      <c r="J109" s="212"/>
    </row>
    <row r="110" spans="1:11" ht="22.15" customHeight="1" x14ac:dyDescent="0.5">
      <c r="A110" s="247" t="str">
        <f>+A54</f>
        <v>The notes to the consolidated and separate financial statements are an integral part of these financial statements.</v>
      </c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</row>
  </sheetData>
  <mergeCells count="10">
    <mergeCell ref="E61:G61"/>
    <mergeCell ref="I61:K61"/>
    <mergeCell ref="A110:K110"/>
    <mergeCell ref="E6:G6"/>
    <mergeCell ref="I6:K6"/>
    <mergeCell ref="E7:G7"/>
    <mergeCell ref="I7:K7"/>
    <mergeCell ref="A54:K54"/>
    <mergeCell ref="E60:G60"/>
    <mergeCell ref="I60:K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E8:K8 E62:K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9..</vt:lpstr>
      <vt:lpstr>10..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Thanisorn Saetang (TH)</cp:lastModifiedBy>
  <cp:lastPrinted>2024-02-20T04:06:16Z</cp:lastPrinted>
  <dcterms:created xsi:type="dcterms:W3CDTF">2024-02-16T03:49:06Z</dcterms:created>
  <dcterms:modified xsi:type="dcterms:W3CDTF">2024-02-20T04:06:17Z</dcterms:modified>
</cp:coreProperties>
</file>