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2-2023\P\PM Thoresen Asia Holdings Pcl. - 1260373-1413743\"/>
    </mc:Choice>
  </mc:AlternateContent>
  <xr:revisionPtr revIDLastSave="0" documentId="13_ncr:1_{BA0CC0B6-EC99-4ADE-AD3B-D46DBFC8817D}" xr6:coauthVersionLast="47" xr6:coauthVersionMax="47" xr10:uidLastSave="{00000000-0000-0000-0000-000000000000}"/>
  <bookViews>
    <workbookView xWindow="-110" yWindow="-110" windowWidth="19420" windowHeight="10420" tabRatio="725" activeTab="4" xr2:uid="{00000000-000D-0000-FFFF-FFFF00000000}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BS!$A$1:$J$72</definedName>
    <definedName name="_xlnm.Print_Area" localSheetId="4">CF!$A$1:$K$80</definedName>
    <definedName name="_xlnm.Print_Area" localSheetId="2">'COE1'!$A$1:$Q$36</definedName>
    <definedName name="_xlnm.Print_Area" localSheetId="3">'COE2'!$A$1:$L$35</definedName>
    <definedName name="_xlnm.Print_Area" localSheetId="1">PL!$A$1:$I$55</definedName>
    <definedName name="_xlnm.Print_Titles" localSheetId="4">CF!$1:$8</definedName>
    <definedName name="_xlnm.Print_Titles" localSheetId="1">PL!$1:$8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3" l="1"/>
  <c r="Q18" i="2"/>
  <c r="Q17" i="2"/>
  <c r="Q14" i="2"/>
  <c r="C26" i="13" l="1"/>
  <c r="D27" i="1"/>
  <c r="J59" i="1" l="1"/>
  <c r="H59" i="1"/>
  <c r="F59" i="1"/>
  <c r="D59" i="1"/>
  <c r="C21" i="2"/>
  <c r="H24" i="5" l="1"/>
  <c r="F24" i="5"/>
  <c r="D24" i="5"/>
  <c r="L27" i="5"/>
  <c r="L30" i="5"/>
  <c r="L16" i="5"/>
  <c r="K24" i="2"/>
  <c r="G24" i="2"/>
  <c r="E24" i="2"/>
  <c r="C24" i="2"/>
  <c r="Q30" i="2" l="1"/>
  <c r="Q27" i="2"/>
  <c r="D52" i="1" l="1"/>
  <c r="J70" i="1"/>
  <c r="J52" i="1"/>
  <c r="J47" i="1"/>
  <c r="J53" i="1" s="1"/>
  <c r="J27" i="1"/>
  <c r="J18" i="1"/>
  <c r="F70" i="1"/>
  <c r="F52" i="1"/>
  <c r="F47" i="1"/>
  <c r="F27" i="1"/>
  <c r="F18" i="1"/>
  <c r="I47" i="13"/>
  <c r="I50" i="13" s="1"/>
  <c r="I26" i="13"/>
  <c r="I22" i="13"/>
  <c r="E47" i="13"/>
  <c r="E40" i="13"/>
  <c r="E50" i="13" s="1"/>
  <c r="E26" i="13"/>
  <c r="E17" i="13"/>
  <c r="E12" i="13"/>
  <c r="E19" i="13" s="1"/>
  <c r="E22" i="13" s="1"/>
  <c r="E28" i="13" s="1"/>
  <c r="K21" i="2"/>
  <c r="G21" i="2"/>
  <c r="E21" i="2"/>
  <c r="O19" i="2"/>
  <c r="O21" i="2" s="1"/>
  <c r="O24" i="2" s="1"/>
  <c r="M19" i="2"/>
  <c r="M21" i="2" s="1"/>
  <c r="M24" i="2" s="1"/>
  <c r="I15" i="2"/>
  <c r="Q15" i="2" s="1"/>
  <c r="H20" i="5"/>
  <c r="F20" i="5"/>
  <c r="D20" i="5"/>
  <c r="L17" i="5"/>
  <c r="J14" i="5"/>
  <c r="L14" i="5" s="1"/>
  <c r="L13" i="5"/>
  <c r="L10" i="5"/>
  <c r="K68" i="12"/>
  <c r="K70" i="12" s="1"/>
  <c r="K81" i="12" s="1"/>
  <c r="K60" i="12"/>
  <c r="K48" i="12"/>
  <c r="G68" i="12"/>
  <c r="G70" i="12" s="1"/>
  <c r="G81" i="12" s="1"/>
  <c r="G60" i="12"/>
  <c r="G48" i="12"/>
  <c r="F53" i="1" l="1"/>
  <c r="F71" i="1" s="1"/>
  <c r="J71" i="1"/>
  <c r="I28" i="13"/>
  <c r="I30" i="13" s="1"/>
  <c r="I32" i="13" s="1"/>
  <c r="E30" i="13"/>
  <c r="E32" i="13" s="1"/>
  <c r="J29" i="1"/>
  <c r="F29" i="1"/>
  <c r="Q11" i="2"/>
  <c r="G47" i="13"/>
  <c r="G50" i="13" s="1"/>
  <c r="C47" i="13"/>
  <c r="D18" i="1"/>
  <c r="D29" i="1" s="1"/>
  <c r="H18" i="1"/>
  <c r="E52" i="13" l="1"/>
  <c r="G10" i="12"/>
  <c r="G24" i="12" s="1"/>
  <c r="G34" i="12" s="1"/>
  <c r="G36" i="12" s="1"/>
  <c r="I19" i="2"/>
  <c r="I52" i="13"/>
  <c r="K10" i="12"/>
  <c r="K24" i="12" s="1"/>
  <c r="K34" i="12" s="1"/>
  <c r="K36" i="12" s="1"/>
  <c r="J18" i="5"/>
  <c r="H34" i="5"/>
  <c r="F34" i="5"/>
  <c r="D34" i="5"/>
  <c r="J28" i="5"/>
  <c r="K34" i="2"/>
  <c r="G34" i="2"/>
  <c r="E34" i="2"/>
  <c r="C34" i="2"/>
  <c r="I28" i="2"/>
  <c r="Q28" i="2" s="1"/>
  <c r="I68" i="12"/>
  <c r="I70" i="12" s="1"/>
  <c r="E68" i="12"/>
  <c r="E70" i="12" s="1"/>
  <c r="I60" i="12"/>
  <c r="E60" i="12"/>
  <c r="I48" i="12"/>
  <c r="E48" i="12"/>
  <c r="C40" i="13"/>
  <c r="C50" i="13" s="1"/>
  <c r="Q31" i="2" s="1"/>
  <c r="G26" i="13"/>
  <c r="G22" i="13"/>
  <c r="C17" i="13"/>
  <c r="C12" i="13"/>
  <c r="H70" i="1"/>
  <c r="D70" i="1"/>
  <c r="H52" i="1"/>
  <c r="H47" i="1"/>
  <c r="D47" i="1"/>
  <c r="H27" i="1"/>
  <c r="H29" i="1" s="1"/>
  <c r="L18" i="5" l="1"/>
  <c r="L20" i="5" s="1"/>
  <c r="L24" i="5" s="1"/>
  <c r="J20" i="5"/>
  <c r="J24" i="5" s="1"/>
  <c r="Q19" i="2"/>
  <c r="Q21" i="2" s="1"/>
  <c r="Q24" i="2" s="1"/>
  <c r="I21" i="2"/>
  <c r="I24" i="2" s="1"/>
  <c r="C19" i="13"/>
  <c r="C22" i="13" s="1"/>
  <c r="C28" i="13" s="1"/>
  <c r="C30" i="13" s="1"/>
  <c r="M32" i="2"/>
  <c r="M34" i="2" s="1"/>
  <c r="O32" i="2"/>
  <c r="O34" i="2" s="1"/>
  <c r="H53" i="1"/>
  <c r="H71" i="1" s="1"/>
  <c r="G28" i="13"/>
  <c r="G30" i="13" s="1"/>
  <c r="G32" i="13" s="1"/>
  <c r="D53" i="1"/>
  <c r="D71" i="1" s="1"/>
  <c r="L28" i="5"/>
  <c r="I10" i="12" l="1"/>
  <c r="I24" i="12" s="1"/>
  <c r="I34" i="12" s="1"/>
  <c r="I36" i="12" s="1"/>
  <c r="J32" i="5"/>
  <c r="G52" i="13"/>
  <c r="C32" i="13"/>
  <c r="L32" i="5" l="1"/>
  <c r="L34" i="5" s="1"/>
  <c r="J34" i="5"/>
  <c r="E10" i="12"/>
  <c r="E24" i="12" s="1"/>
  <c r="E34" i="12" s="1"/>
  <c r="E36" i="12" s="1"/>
  <c r="I32" i="2"/>
  <c r="C52" i="13"/>
  <c r="I34" i="2" l="1"/>
  <c r="Q32" i="2"/>
  <c r="Q34" i="2" s="1"/>
</calcChain>
</file>

<file path=xl/sharedStrings.xml><?xml version="1.0" encoding="utf-8"?>
<sst xmlns="http://schemas.openxmlformats.org/spreadsheetml/2006/main" count="287" uniqueCount="199">
  <si>
    <t>PM Thoresen Asia Holdings Public Company Limited and its Subsidiaries</t>
  </si>
  <si>
    <t>Statement of financial position</t>
  </si>
  <si>
    <t>Consolidated</t>
  </si>
  <si>
    <t>Separate</t>
  </si>
  <si>
    <t>financial statements</t>
  </si>
  <si>
    <t xml:space="preserve">31 December </t>
  </si>
  <si>
    <t>Assets</t>
  </si>
  <si>
    <t>Note</t>
  </si>
  <si>
    <t>(in Baht)</t>
  </si>
  <si>
    <t>Current assets</t>
  </si>
  <si>
    <t>Cash and cash equivalents</t>
  </si>
  <si>
    <t>Trade accounts receivable</t>
  </si>
  <si>
    <t>3, 5, 18</t>
  </si>
  <si>
    <t xml:space="preserve">  </t>
  </si>
  <si>
    <t>Other receivables</t>
  </si>
  <si>
    <t>3, 5</t>
  </si>
  <si>
    <t>Short-term loan to subsidiary</t>
  </si>
  <si>
    <t>Inventories</t>
  </si>
  <si>
    <t>Other current assets</t>
  </si>
  <si>
    <t>Total current assets</t>
  </si>
  <si>
    <t>Non-current assets</t>
  </si>
  <si>
    <t>Investments in subsidiaries</t>
  </si>
  <si>
    <t>Long-term loans to subsidiary</t>
  </si>
  <si>
    <t>Plant and equipment</t>
  </si>
  <si>
    <t>Right-of-use assets</t>
  </si>
  <si>
    <t>Intangible assets</t>
  </si>
  <si>
    <t>Deferred tax assets</t>
  </si>
  <si>
    <t>Total non-current assets</t>
  </si>
  <si>
    <t>Total assets</t>
  </si>
  <si>
    <t>Liabilities and equity</t>
  </si>
  <si>
    <t>Current liabilities</t>
  </si>
  <si>
    <t>Short-term borrowings from</t>
  </si>
  <si>
    <t xml:space="preserve">    financial institution</t>
  </si>
  <si>
    <t xml:space="preserve">Trade accounts payable </t>
  </si>
  <si>
    <t>Other payables</t>
  </si>
  <si>
    <t>Advances from customers</t>
  </si>
  <si>
    <t>Current portion of lease liabilities</t>
  </si>
  <si>
    <t>3, 9</t>
  </si>
  <si>
    <t>Total current liabilities</t>
  </si>
  <si>
    <t>Non-current liabilities</t>
  </si>
  <si>
    <t>Lease liabilities</t>
  </si>
  <si>
    <t>Provision for employee benefit</t>
  </si>
  <si>
    <t>Total non-current liabilities</t>
  </si>
  <si>
    <t>Total liabilities</t>
  </si>
  <si>
    <t>Equity</t>
  </si>
  <si>
    <t>Share capital</t>
  </si>
  <si>
    <t xml:space="preserve">    Authorised share capital</t>
  </si>
  <si>
    <t xml:space="preserve">    (101,200,000 ordinary shares,</t>
  </si>
  <si>
    <t xml:space="preserve">     par value at Baht 10 per share)</t>
  </si>
  <si>
    <t xml:space="preserve">    Issued and paid-up share capital</t>
  </si>
  <si>
    <t>Share premium</t>
  </si>
  <si>
    <t xml:space="preserve">    Share premium on ordinary shares</t>
  </si>
  <si>
    <t>Retained earnings</t>
  </si>
  <si>
    <t xml:space="preserve">  Appropriated</t>
  </si>
  <si>
    <t xml:space="preserve">     Legal reserve</t>
  </si>
  <si>
    <t xml:space="preserve">  Unappropriated</t>
  </si>
  <si>
    <t>Other components of equity</t>
  </si>
  <si>
    <t>Total equity</t>
  </si>
  <si>
    <t>Total liabilities and equity</t>
  </si>
  <si>
    <t xml:space="preserve">Statement of comprehensive income </t>
  </si>
  <si>
    <t>Year ended 31 December</t>
  </si>
  <si>
    <t>Revenues</t>
  </si>
  <si>
    <t>Revenue from sales of goods</t>
  </si>
  <si>
    <t>Revenue from rendering of services</t>
  </si>
  <si>
    <t>Total revenues</t>
  </si>
  <si>
    <t>Costs</t>
  </si>
  <si>
    <t>Cost of sales of goods</t>
  </si>
  <si>
    <t>Cost of rendering of services</t>
  </si>
  <si>
    <t>Total costs</t>
  </si>
  <si>
    <t>Gross profit</t>
  </si>
  <si>
    <t>Other income</t>
  </si>
  <si>
    <t>Net foreign exchange gains</t>
  </si>
  <si>
    <t>Profit before expenses</t>
  </si>
  <si>
    <t>Selling expenses</t>
  </si>
  <si>
    <t>Administrative expenses</t>
  </si>
  <si>
    <t>Total expenses</t>
  </si>
  <si>
    <t>Finance costs</t>
  </si>
  <si>
    <t>Profit before income tax expense</t>
  </si>
  <si>
    <t>Tax expense</t>
  </si>
  <si>
    <t>Profit for the year</t>
  </si>
  <si>
    <t>Other comprehensive income (expense)</t>
  </si>
  <si>
    <t>Items that will be reclassified subsequently</t>
  </si>
  <si>
    <t xml:space="preserve">   to profit or loss</t>
  </si>
  <si>
    <t>Exchange difference on</t>
  </si>
  <si>
    <t xml:space="preserve">   translating foreign operations</t>
  </si>
  <si>
    <t xml:space="preserve">Total items that will be reclassified </t>
  </si>
  <si>
    <t xml:space="preserve">   subsequently to profit or loss</t>
  </si>
  <si>
    <t>Gain on remeasurements of defined</t>
  </si>
  <si>
    <t xml:space="preserve">   benefit plan</t>
  </si>
  <si>
    <t xml:space="preserve">Total items that will not be reclassified </t>
  </si>
  <si>
    <t xml:space="preserve">   for the year</t>
  </si>
  <si>
    <t>Total comprehensive income (expense)</t>
  </si>
  <si>
    <t>Basic earnings per share</t>
  </si>
  <si>
    <t xml:space="preserve"> </t>
  </si>
  <si>
    <t>Statement of changes in equity</t>
  </si>
  <si>
    <t>Consolidated financial statements</t>
  </si>
  <si>
    <t>Difference arising from</t>
  </si>
  <si>
    <t>Translating</t>
  </si>
  <si>
    <t>Total other</t>
  </si>
  <si>
    <t>Issued and paid-up</t>
  </si>
  <si>
    <t>Share premium on</t>
  </si>
  <si>
    <t>business combination</t>
  </si>
  <si>
    <t>foreign</t>
  </si>
  <si>
    <t>components</t>
  </si>
  <si>
    <t>share capital</t>
  </si>
  <si>
    <t>ordinary shares</t>
  </si>
  <si>
    <t>Legal reserve</t>
  </si>
  <si>
    <t xml:space="preserve">Unappropriated </t>
  </si>
  <si>
    <t>under common control</t>
  </si>
  <si>
    <t>operations</t>
  </si>
  <si>
    <t>of equity</t>
  </si>
  <si>
    <t>Year ended 31 December 2022</t>
  </si>
  <si>
    <t>Balance at 1 January 2022</t>
  </si>
  <si>
    <t>Transactions with owners, recorded directly in equity</t>
  </si>
  <si>
    <t xml:space="preserve">   Distributions to owners of the Company</t>
  </si>
  <si>
    <t xml:space="preserve">   Total distributions to owners of the Company</t>
  </si>
  <si>
    <t>Comprehensive income (expense) for the year</t>
  </si>
  <si>
    <t>Total comprehensive income (expense) for the year</t>
  </si>
  <si>
    <t>Balance at 31 December 2022</t>
  </si>
  <si>
    <t>Year ended 31 December 2023</t>
  </si>
  <si>
    <t>Balance at 1 January 2023</t>
  </si>
  <si>
    <t>Other comprehensive expense</t>
  </si>
  <si>
    <t>Balance at 31 December 2023</t>
  </si>
  <si>
    <t xml:space="preserve">Statement of changes in equity </t>
  </si>
  <si>
    <t xml:space="preserve">Separate financial statements  </t>
  </si>
  <si>
    <t xml:space="preserve">Total </t>
  </si>
  <si>
    <t>equity</t>
  </si>
  <si>
    <t xml:space="preserve">Statement of cash flows </t>
  </si>
  <si>
    <t>Cash flows from operating activities</t>
  </si>
  <si>
    <t xml:space="preserve">Adjustments to reconcile profit to </t>
  </si>
  <si>
    <t>cash receipts (payments)</t>
  </si>
  <si>
    <t>Depreciation</t>
  </si>
  <si>
    <t>Amortisation on intangible assets</t>
  </si>
  <si>
    <t>Write-off of plant and equipment</t>
  </si>
  <si>
    <t>Gain on disposals of plant and equipment</t>
  </si>
  <si>
    <t>Unrealised gain on exchange</t>
  </si>
  <si>
    <t>Realised (gain) loss on exchange</t>
  </si>
  <si>
    <t>Interest income</t>
  </si>
  <si>
    <t>Dividend income from subsidiary</t>
  </si>
  <si>
    <t>Changes in operating assets and liabilities</t>
  </si>
  <si>
    <t>Trade accounts payable</t>
  </si>
  <si>
    <t>Provision for employee benefit paid</t>
  </si>
  <si>
    <t xml:space="preserve">Net cash generated from (used in) operating </t>
  </si>
  <si>
    <t>Income tax paid</t>
  </si>
  <si>
    <t>Net cash from (used in) operating activities</t>
  </si>
  <si>
    <t>Cash flows from investing activities</t>
  </si>
  <si>
    <t>Proceeds from sale of plant and equipment</t>
  </si>
  <si>
    <t xml:space="preserve">Acquisition of plant and equipment  </t>
  </si>
  <si>
    <t xml:space="preserve">Proceeds from repayment of long-term loans to </t>
  </si>
  <si>
    <t xml:space="preserve">    subsidiary</t>
  </si>
  <si>
    <t>Loans to related party</t>
  </si>
  <si>
    <t xml:space="preserve">Proceeds from repayment of loans </t>
  </si>
  <si>
    <t>related party</t>
  </si>
  <si>
    <t>Dividend received from subsidiary</t>
  </si>
  <si>
    <t>Interest received</t>
  </si>
  <si>
    <t xml:space="preserve">Net cash from (used in) investing activities </t>
  </si>
  <si>
    <t>Cash flows from financing activities</t>
  </si>
  <si>
    <t>Proceeds from issue of</t>
  </si>
  <si>
    <t xml:space="preserve">   ordinary shares</t>
  </si>
  <si>
    <t>Proceeds from short-term borrowings from</t>
  </si>
  <si>
    <t>Repayment of short-term borrowings</t>
  </si>
  <si>
    <t xml:space="preserve">    from financial institution</t>
  </si>
  <si>
    <t>Dividend paid to owners of the Company</t>
  </si>
  <si>
    <t>Payment of lease liabilities</t>
  </si>
  <si>
    <t>Finance costs paid</t>
  </si>
  <si>
    <t>Net cash from (used in) financing activities</t>
  </si>
  <si>
    <t>activities</t>
  </si>
  <si>
    <t>Net increase (decrease) in cash and cash equivalents,</t>
  </si>
  <si>
    <t xml:space="preserve">   before effect of exchange rates</t>
  </si>
  <si>
    <t>Translating foreign operation</t>
  </si>
  <si>
    <t xml:space="preserve">Effect of exchange rate changes on </t>
  </si>
  <si>
    <t xml:space="preserve">   cash and cash equivalents</t>
  </si>
  <si>
    <t>Net increase (decrease) in cash and cash equivalents</t>
  </si>
  <si>
    <t>Cash and cash equivalents at 1 January</t>
  </si>
  <si>
    <t>Cash and cash equivalents at 31 December</t>
  </si>
  <si>
    <t>Non-cash transactions</t>
  </si>
  <si>
    <t>Dividend receivable</t>
  </si>
  <si>
    <t>Interest receivable</t>
  </si>
  <si>
    <t>Right of use asset transferred</t>
  </si>
  <si>
    <t>Payables for purchase plant and equipment</t>
  </si>
  <si>
    <t xml:space="preserve">Decrease in other receivables </t>
  </si>
  <si>
    <t>converted to long-term loan to subsidiary</t>
  </si>
  <si>
    <t xml:space="preserve">Items that will not be reclassified </t>
  </si>
  <si>
    <r>
      <t xml:space="preserve">   </t>
    </r>
    <r>
      <rPr>
        <b/>
        <i/>
        <sz val="11"/>
        <color rgb="FFFF0000"/>
        <rFont val="Times New Roman"/>
        <family val="1"/>
      </rPr>
      <t>subsequently</t>
    </r>
    <r>
      <rPr>
        <b/>
        <i/>
        <sz val="11"/>
        <rFont val="Times New Roman"/>
        <family val="1"/>
      </rPr>
      <t xml:space="preserve"> to profit or loss</t>
    </r>
  </si>
  <si>
    <r>
      <t xml:space="preserve">  </t>
    </r>
    <r>
      <rPr>
        <b/>
        <sz val="11"/>
        <color rgb="FFFF0000"/>
        <rFont val="Times New Roman"/>
        <family val="1"/>
      </rPr>
      <t>subsequently</t>
    </r>
    <r>
      <rPr>
        <b/>
        <sz val="11"/>
        <rFont val="Times New Roman"/>
        <family val="1"/>
      </rPr>
      <t xml:space="preserve"> to profit or loss</t>
    </r>
  </si>
  <si>
    <t>to subsidiary converted to investments in subsidiaries</t>
  </si>
  <si>
    <t>Decrease in short-term loan and long-term loan</t>
  </si>
  <si>
    <t>Income tax payable</t>
  </si>
  <si>
    <t>Profit from operating activities</t>
  </si>
  <si>
    <t xml:space="preserve">   Dividends</t>
  </si>
  <si>
    <t xml:space="preserve">   Profit</t>
  </si>
  <si>
    <t xml:space="preserve">   Other comprehensive expense</t>
  </si>
  <si>
    <t xml:space="preserve">   Other comprehensive income</t>
  </si>
  <si>
    <t xml:space="preserve">   Other comprehensive income (expense)</t>
  </si>
  <si>
    <t xml:space="preserve">   Transfer to legal reserve</t>
  </si>
  <si>
    <t xml:space="preserve">   Dividends </t>
  </si>
  <si>
    <t>Total comprehensive income for the year</t>
  </si>
  <si>
    <t xml:space="preserve">    to subsidiary</t>
  </si>
  <si>
    <t>Current portion of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</si>
</sst>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_);_(* \(#,##0.000\);_(* &quot;-&quot;??_);_(@_)"/>
    <numFmt numFmtId="170" formatCode="_(* #,##0.0000_);_(* \(#,##0.0000\);_(* &quot;-&quot;??_);_(@_)"/>
    <numFmt numFmtId="171" formatCode="0.0000"/>
    <numFmt numFmtId="172" formatCode="_-* #,##0.0_-;\-* #,##0.0_-;_-* &quot;-&quot;??_-;_-@_-"/>
    <numFmt numFmtId="173" formatCode="_-* #,##0.00_-;\-* #,##0.00_-;_-* &quot;-&quot;??_-;_-@_-"/>
    <numFmt numFmtId="174" formatCode="0.0%"/>
    <numFmt numFmtId="175" formatCode="_-* #,##0_-;\-* #,##0_-;_-* &quot;-&quot;??_-;_-@_-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([$€-2]* #,##0.00_);_([$€-2]* \(#,##0.00\);_([$€-2]* &quot;-&quot;??_)"/>
    <numFmt numFmtId="180" formatCode="#,##0\ ;\ \(#,##0\)"/>
    <numFmt numFmtId="181" formatCode="0.000000"/>
    <numFmt numFmtId="182" formatCode="#,##0;\(#,##0\);&quot;-&quot;"/>
    <numFmt numFmtId="183" formatCode="0_)"/>
    <numFmt numFmtId="184" formatCode="0.0%_);\(0.0%\);\-_)"/>
    <numFmt numFmtId="185" formatCode="0.0%_);\(0.0%\);\ &quot;-&quot;_-;_-@_-"/>
    <numFmt numFmtId="186" formatCode="#,##0.00_);\(#,##0.00\);\-\ "/>
    <numFmt numFmtId="187" formatCode="_ * #,##0_ ;_ * \(#,##0\)_ ;_ * &quot;-&quot;??_ ;_ @_ "/>
    <numFmt numFmtId="188" formatCode="#,##0.0"/>
    <numFmt numFmtId="189" formatCode="0&quot;    &quot;"/>
    <numFmt numFmtId="190" formatCode="&quot;$&quot;&quot; &quot;#,##0_);\(&quot;$&quot;&quot; &quot;#,##0\);\-_)"/>
    <numFmt numFmtId="191" formatCode="0%_);\(0%\);\-_)"/>
    <numFmt numFmtId="192" formatCode="&quot;$&quot;&quot; &quot;#,##0.0_);\(&quot;$&quot;&quot; &quot;#,##0.0\);\-_)"/>
    <numFmt numFmtId="193" formatCode="#,##0.0_);\(#,##0.0\);\-_)"/>
    <numFmt numFmtId="194" formatCode="&quot;$&quot;&quot; &quot;#,##0.00_);\(&quot;$&quot;&quot; &quot;#,##0.00\);\-_)"/>
    <numFmt numFmtId="195" formatCode="0.00%_);\(0.00%\);\-_)"/>
    <numFmt numFmtId="196" formatCode="#,##0.00_);\(#,##0.00\);\-_)"/>
    <numFmt numFmtId="197" formatCode="#,##0_);\(#,##0\);\-_)"/>
    <numFmt numFmtId="198" formatCode="&quot;$&quot;&quot; &quot;#,##0.000_);\(&quot;$&quot;&quot; &quot;#,##0.000\);\-\ "/>
    <numFmt numFmtId="199" formatCode="0.000_)"/>
    <numFmt numFmtId="200" formatCode="#,##0.0_);\(#,##0.0\);&quot;—&quot;_)"/>
    <numFmt numFmtId="201" formatCode="#,##0.0_);\(#,##0.0\)"/>
    <numFmt numFmtId="202" formatCode="#,##0;\(#,##0\);0"/>
    <numFmt numFmtId="203" formatCode="&quot;$&quot;#,##0.0_);\(&quot;$&quot;#,##0.0\);&quot;—&quot;_)"/>
    <numFmt numFmtId="204" formatCode="&quot;$&quot;&quot; &quot;#,##0.0_);\(&quot;$&quot;&quot; &quot;#,##0.0\)"/>
    <numFmt numFmtId="205" formatCode="&quot;$&quot;&quot; &quot;#,##0.00_);\(&quot;$&quot;&quot; &quot;#,##0.00\)"/>
    <numFmt numFmtId="206" formatCode="&quot;$&quot;&quot; &quot;#,##0.000_);\(&quot;$&quot;&quot; &quot;#,##0.000\)"/>
    <numFmt numFmtId="207" formatCode="d\-mmm\-yy_)"/>
    <numFmt numFmtId="208" formatCode="m/d/yy_)"/>
    <numFmt numFmtId="209" formatCode="m/yy_)"/>
    <numFmt numFmtId="210" formatCode="mmm\-yy_)"/>
    <numFmt numFmtId="211" formatCode="yyyy_)"/>
    <numFmt numFmtId="212" formatCode="_(* #,###.0_);_(* \(#,###.0\);_(* &quot;-&quot;?_);_(@_)"/>
    <numFmt numFmtId="213" formatCode="#,##0&quot; Pers&quot;"/>
    <numFmt numFmtId="214" formatCode="#,##0;[Red]\(#,##0\)"/>
    <numFmt numFmtId="215" formatCode="0.00%;[Red]\(0.00%\)"/>
    <numFmt numFmtId="216" formatCode="_(\ #,##0.0_%_);_(\ \(#,##0.0_%\);_(\ &quot; - &quot;_%_);_(@_)"/>
    <numFmt numFmtId="217" formatCode="_(\ #,##0.0%_);_(\ \(#,##0.0%\);_(\ &quot; - &quot;\%_);_(@_)"/>
    <numFmt numFmtId="218" formatCode="#,##0_);\(#,##0\);&quot; - &quot;_);@_)"/>
    <numFmt numFmtId="219" formatCode="\ #,##0.0_);\(#,##0.0\);&quot; - &quot;_);@_)"/>
    <numFmt numFmtId="220" formatCode="\ #,##0.00_);\(#,##0.00\);&quot; - &quot;_);@_)"/>
    <numFmt numFmtId="221" formatCode="\ #,##0.000_);\(#,##0.000\);&quot; - &quot;_);@_)"/>
    <numFmt numFmtId="222" formatCode="d\ mmmm\ yyyy"/>
    <numFmt numFmtId="223" formatCode="#,##0;[Red]\(#,##0\);0"/>
    <numFmt numFmtId="224" formatCode="d\-mmmm\-yyyy"/>
    <numFmt numFmtId="225" formatCode="#,##0.0_);[Red]\(#,##0.0\)"/>
    <numFmt numFmtId="226" formatCode="#\ 0/0_)"/>
    <numFmt numFmtId="227" formatCode="#\ 0/8_)"/>
    <numFmt numFmtId="228" formatCode="#\ ?/?_)"/>
    <numFmt numFmtId="229" formatCode="&quot;FY &quot;yyyy_)"/>
    <numFmt numFmtId="230" formatCode="###0_);\(###0\)"/>
    <numFmt numFmtId="231" formatCode="&quot;0&quot;#.0"/>
    <numFmt numFmtId="232" formatCode="&quot;0&quot;#"/>
    <numFmt numFmtId="233" formatCode=";;;"/>
    <numFmt numFmtId="234" formatCode="&quot;$&quot;#,##0"/>
    <numFmt numFmtId="235" formatCode="0.0&quot; x&quot;;\-0.0&quot; x&quot;"/>
    <numFmt numFmtId="236" formatCode="#,##0.0_);\(#,##0.0\);\-\ "/>
    <numFmt numFmtId="237" formatCode="#,##0.0\x_);\(#,##0.0\x\);\-\ "/>
    <numFmt numFmtId="238" formatCode="#,##0.0\x_);\(#,##0.0\x\)"/>
    <numFmt numFmtId="239" formatCode="#,##0.00\x&quot; &quot;;\(#,##0.00\x\);\-"/>
    <numFmt numFmtId="240" formatCode="#,##0.000_);\(#,##0.000\)"/>
    <numFmt numFmtId="241" formatCode="#,##0.00\x&quot; &quot;;\(#,##0.00\x\)"/>
    <numFmt numFmtId="242" formatCode="0.00_)"/>
    <numFmt numFmtId="243" formatCode="_-* #,##0_)_-;\-* \(#,##0\)_-;_-* &quot;-&quot;_)_-;_-@_-"/>
    <numFmt numFmtId="244" formatCode="0000"/>
    <numFmt numFmtId="245" formatCode="0.000%"/>
    <numFmt numFmtId="246" formatCode="0.0%_);\(0.0%\)"/>
    <numFmt numFmtId="247" formatCode="_-* #,##0_-;\(#,##0\);_-* &quot;-&quot;_-;_-@_-"/>
    <numFmt numFmtId="248" formatCode="&quot;Q1 '&quot;yy_)"/>
    <numFmt numFmtId="249" formatCode="&quot;Q2 '&quot;yy_)"/>
    <numFmt numFmtId="250" formatCode="&quot;Q3 '&quot;yy_)"/>
    <numFmt numFmtId="251" formatCode="&quot;Q4 '&quot;yy_)"/>
    <numFmt numFmtId="252" formatCode="0.00;[Red]0.00"/>
    <numFmt numFmtId="253" formatCode="_-* #,##0\ _€_-;\-* #,##0\ _€_-;_-* &quot;-&quot;\ _€_-;_-@_-"/>
    <numFmt numFmtId="254" formatCode="_-&quot;$&quot;* #,##0.00____;[Red]\(#,##0\)___-;_-* &quot;-&quot;___-;_-@_-"/>
    <numFmt numFmtId="255" formatCode="_-* #,##0____;[Red]\(#,##0\)___-;_-* &quot;-&quot;___-;_-@_-"/>
    <numFmt numFmtId="256" formatCode="0%____;[Red]\(0%\)___;"/>
    <numFmt numFmtId="257" formatCode="#,##0_);\(#,##0\);\-_);\•&quot; &quot;@_)"/>
    <numFmt numFmtId="258" formatCode="#,##0_);\(#,##0\);\-_);\–&quot; &quot;@"/>
    <numFmt numFmtId="259" formatCode="#,##0_);\(#,##0\);\-_);\—&quot; &quot;@"/>
    <numFmt numFmtId="260" formatCode="_ * #,##0_ ;_ * \-#,##0_ ;_ * &quot;-&quot;_ ;_ @_ "/>
    <numFmt numFmtId="261" formatCode="#,##0&quot;x&quot;_);\(#,##0&quot;x&quot;\)"/>
    <numFmt numFmtId="262" formatCode="#,##0.0&quot;x&quot;_);\(#,##0.0&quot;x&quot;\)"/>
    <numFmt numFmtId="263" formatCode="#,##0.00&quot;x&quot;_);\(#,##0.00&quot;x&quot;\)"/>
    <numFmt numFmtId="264" formatCode="0&quot; &quot;"/>
    <numFmt numFmtId="265" formatCode="0.0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_ * #,##0.00_ ;_ * \-#,##0.00_ ;_ * &quot;-&quot;??_ ;_ @_ 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&quot;£&quot;#,##0.00;[Red]\-&quot;£&quot;#,##0.00"/>
    <numFmt numFmtId="273" formatCode="&quot;£&quot;#,##0;[Red]\-&quot;£&quot;#,##0"/>
    <numFmt numFmtId="274" formatCode="&quot;\&quot;#,##0;[Red]&quot;\&quot;\-#,##0"/>
    <numFmt numFmtId="275" formatCode="&quot;\&quot;#,##0.00;[Red]&quot;\&quot;\-#,##0.00"/>
    <numFmt numFmtId="276" formatCode="[$-409]mmm\-yy;@"/>
    <numFmt numFmtId="277" formatCode="_(* #,##0.0_);_(* \(#,##0.0\);_(* &quot;-&quot;?_);@_)"/>
    <numFmt numFmtId="278" formatCode="#,##0.0%;[Red]\(#,##0.0\)%"/>
    <numFmt numFmtId="279" formatCode="_(* #,##0.0_);_(* \(#,##0.0\);_(* &quot;-&quot;??_);_(@_)"/>
    <numFmt numFmtId="280" formatCode="_(&quot;R$&quot;* #,##0_);_(&quot;R$&quot;* \(#,##0\);_(&quot;R$&quot;* &quot;-&quot;_);_(@_)"/>
    <numFmt numFmtId="281" formatCode="_(&quot;R$&quot;* #,##0.00_);_(&quot;R$&quot;* \(#,##0.00\);_(&quot;R$&quot;* &quot;-&quot;??_);_(@_)"/>
    <numFmt numFmtId="282" formatCode="[$-409]d\-mmm;@"/>
    <numFmt numFmtId="283" formatCode="_-[$€]* #,##0.00_-;\-[$€]* #,##0.00_-;_-[$€]* &quot;-&quot;??_-;_-@_-"/>
    <numFmt numFmtId="284" formatCode="_(* #,###,_);_(* \(#,###,\);_(* &quot;-&quot;_);_(@_)"/>
    <numFmt numFmtId="285" formatCode="&quot;￥&quot;#&quot;,&quot;##0;&quot;￥&quot;\-#&quot;,&quot;##0"/>
    <numFmt numFmtId="286" formatCode="00.000"/>
    <numFmt numFmtId="287" formatCode="_-* #&quot;,&quot;##0_-;\-* #&quot;,&quot;##0_-;_-* &quot;-&quot;_-;_-@_-"/>
    <numFmt numFmtId="288" formatCode="_-&quot;$&quot;* #&quot;,&quot;##0_-;\-&quot;$&quot;* #&quot;,&quot;##0_-;_-&quot;$&quot;* &quot;-&quot;_-;_-@_-"/>
    <numFmt numFmtId="289" formatCode="&quot;$&quot;#&quot;,&quot;##0_);[Red]\(&quot;$&quot;#&quot;,&quot;##0\)"/>
    <numFmt numFmtId="290" formatCode="_-&quot;$&quot;* #&quot;,&quot;##0.00_-;\-&quot;$&quot;* #&quot;,&quot;##0.00_-;_-&quot;$&quot;* &quot;-&quot;??_-;_-@_-"/>
    <numFmt numFmtId="291" formatCode="#,##0.0000_);\(#,##0.0000\)"/>
  </numFmts>
  <fonts count="3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  <font>
      <sz val="15"/>
      <name val="Angsana New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9" fontId="3" fillId="0" borderId="0"/>
    <xf numFmtId="180" fontId="3" fillId="0" borderId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0" fontId="47" fillId="0" borderId="0"/>
    <xf numFmtId="182" fontId="48" fillId="0" borderId="26">
      <alignment horizontal="left" vertical="center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47" fillId="0" borderId="27" applyBorder="0">
      <alignment horizontal="right"/>
    </xf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179" fontId="56" fillId="0" borderId="0" applyNumberFormat="0" applyFill="0" applyBorder="0" applyAlignment="0" applyProtection="0"/>
    <xf numFmtId="3" fontId="57" fillId="0" borderId="21" applyNumberFormat="0" applyFill="0" applyBorder="0" applyAlignment="0" applyProtection="0"/>
    <xf numFmtId="3" fontId="42" fillId="0" borderId="21" applyNumberFormat="0" applyFill="0" applyBorder="0" applyAlignment="0" applyProtection="0"/>
    <xf numFmtId="3" fontId="58" fillId="0" borderId="21" applyNumberFormat="0" applyFill="0" applyBorder="0" applyAlignment="0" applyProtection="0"/>
    <xf numFmtId="174" fontId="59" fillId="0" borderId="25" applyNumberFormat="0" applyFill="0" applyBorder="0" applyProtection="0">
      <alignment horizontal="center"/>
    </xf>
    <xf numFmtId="3" fontId="60" fillId="0" borderId="21" applyNumberFormat="0" applyFill="0" applyBorder="0" applyAlignment="0" applyProtection="0"/>
    <xf numFmtId="184" fontId="61" fillId="0" borderId="0">
      <alignment horizontal="right"/>
    </xf>
    <xf numFmtId="183" fontId="47" fillId="36" borderId="29"/>
    <xf numFmtId="182" fontId="3" fillId="0" borderId="0" applyFont="0" applyFill="0" applyBorder="0" applyAlignment="0" applyProtection="0"/>
    <xf numFmtId="179" fontId="3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3" fontId="63" fillId="0" borderId="21" applyNumberFormat="0" applyFill="0" applyBorder="0" applyAlignment="0" applyProtection="0"/>
    <xf numFmtId="179" fontId="64" fillId="0" borderId="0" applyNumberFormat="0" applyFill="0" applyBorder="0" applyAlignment="0" applyProtection="0"/>
    <xf numFmtId="185" fontId="65" fillId="0" borderId="27" applyFon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179" fontId="71" fillId="0" borderId="0" applyNumberFormat="0" applyFill="0" applyBorder="0" applyAlignment="0" applyProtection="0"/>
    <xf numFmtId="3" fontId="72" fillId="0" borderId="21" applyNumberFormat="0" applyFill="0" applyBorder="0" applyAlignment="0" applyProtection="0"/>
    <xf numFmtId="179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" fontId="75" fillId="0" borderId="21" applyNumberFormat="0" applyFill="0" applyBorder="0" applyAlignment="0" applyProtection="0"/>
    <xf numFmtId="179" fontId="76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8" fillId="0" borderId="21" applyNumberFormat="0" applyFill="0" applyBorder="0" applyAlignment="0" applyProtection="0"/>
    <xf numFmtId="179" fontId="79" fillId="0" borderId="0" applyNumberFormat="0" applyFill="0" applyBorder="0" applyAlignment="0" applyProtection="0"/>
    <xf numFmtId="179" fontId="80" fillId="0" borderId="0" applyNumberFormat="0" applyFill="0" applyBorder="0" applyAlignment="0" applyProtection="0"/>
    <xf numFmtId="3" fontId="81" fillId="0" borderId="21" applyNumberFormat="0" applyFill="0" applyBorder="0" applyAlignment="0" applyProtection="0"/>
    <xf numFmtId="179" fontId="82" fillId="0" borderId="0" applyNumberFormat="0" applyFill="0" applyBorder="0" applyAlignment="0" applyProtection="0"/>
    <xf numFmtId="37" fontId="47" fillId="0" borderId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83" fillId="33" borderId="0" applyNumberFormat="0" applyBorder="0" applyAlignment="0" applyProtection="0"/>
    <xf numFmtId="179" fontId="83" fillId="35" borderId="0" applyNumberFormat="0" applyBorder="0" applyAlignment="0" applyProtection="0"/>
    <xf numFmtId="179" fontId="83" fillId="37" borderId="0" applyNumberFormat="0" applyBorder="0" applyAlignment="0" applyProtection="0"/>
    <xf numFmtId="179" fontId="83" fillId="34" borderId="0" applyNumberFormat="0" applyBorder="0" applyAlignment="0" applyProtection="0"/>
    <xf numFmtId="179" fontId="83" fillId="38" borderId="0" applyNumberFormat="0" applyBorder="0" applyAlignment="0" applyProtection="0"/>
    <xf numFmtId="179" fontId="83" fillId="39" borderId="0" applyNumberFormat="0" applyBorder="0" applyAlignment="0" applyProtection="0"/>
    <xf numFmtId="179" fontId="84" fillId="0" borderId="0" applyNumberFormat="0" applyFill="0" applyBorder="0" applyAlignment="0" applyProtection="0"/>
    <xf numFmtId="3" fontId="85" fillId="0" borderId="21" applyNumberFormat="0" applyFill="0" applyBorder="0" applyAlignment="0" applyProtection="0"/>
    <xf numFmtId="179" fontId="86" fillId="0" borderId="0" applyNumberFormat="0" applyFill="0" applyBorder="0" applyAlignment="0" applyProtection="0"/>
    <xf numFmtId="186" fontId="47" fillId="0" borderId="30" applyBorder="0">
      <alignment horizontal="right"/>
    </xf>
    <xf numFmtId="182" fontId="48" fillId="0" borderId="26">
      <alignment horizontal="left" vertical="center"/>
    </xf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83" fillId="40" borderId="0" applyNumberFormat="0" applyBorder="0" applyAlignment="0" applyProtection="0"/>
    <xf numFmtId="179" fontId="83" fillId="41" borderId="0" applyNumberFormat="0" applyBorder="0" applyAlignment="0" applyProtection="0"/>
    <xf numFmtId="179" fontId="83" fillId="42" borderId="0" applyNumberFormat="0" applyBorder="0" applyAlignment="0" applyProtection="0"/>
    <xf numFmtId="179" fontId="83" fillId="34" borderId="0" applyNumberFormat="0" applyBorder="0" applyAlignment="0" applyProtection="0"/>
    <xf numFmtId="179" fontId="83" fillId="40" borderId="0" applyNumberFormat="0" applyBorder="0" applyAlignment="0" applyProtection="0"/>
    <xf numFmtId="179" fontId="83" fillId="43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9" fillId="44" borderId="0" applyNumberFormat="0" applyBorder="0" applyAlignment="0" applyProtection="0"/>
    <xf numFmtId="179" fontId="89" fillId="41" borderId="0" applyNumberFormat="0" applyBorder="0" applyAlignment="0" applyProtection="0"/>
    <xf numFmtId="179" fontId="89" fillId="42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47" borderId="0" applyNumberFormat="0" applyBorder="0" applyAlignment="0" applyProtection="0"/>
    <xf numFmtId="179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179" fontId="90" fillId="0" borderId="0" applyFont="0" applyFill="0" applyBorder="0" applyAlignment="0" applyProtection="0"/>
    <xf numFmtId="179" fontId="91" fillId="0" borderId="0" applyFont="0" applyFill="0" applyBorder="0" applyAlignment="0" applyProtection="0"/>
    <xf numFmtId="179" fontId="3" fillId="0" borderId="19" applyNumberFormat="0">
      <alignment horizontal="center" vertical="top" wrapText="1"/>
    </xf>
    <xf numFmtId="179" fontId="3" fillId="0" borderId="18">
      <alignment vertical="top"/>
    </xf>
    <xf numFmtId="37" fontId="92" fillId="0" borderId="0" applyNumberFormat="0" applyFont="0" applyFill="0" applyBorder="0" applyProtection="0">
      <alignment horizontal="centerContinuous"/>
    </xf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50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39" fillId="52" borderId="0" applyNumberFormat="0" applyBorder="0" applyAlignment="0" applyProtection="0"/>
    <xf numFmtId="179" fontId="39" fillId="53" borderId="0" applyNumberFormat="0" applyBorder="0" applyAlignment="0" applyProtection="0"/>
    <xf numFmtId="179" fontId="88" fillId="54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39" fillId="56" borderId="0" applyNumberFormat="0" applyBorder="0" applyAlignment="0" applyProtection="0"/>
    <xf numFmtId="179" fontId="39" fillId="57" borderId="0" applyNumberFormat="0" applyBorder="0" applyAlignment="0" applyProtection="0"/>
    <xf numFmtId="179" fontId="88" fillId="58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39" fillId="57" borderId="0" applyNumberFormat="0" applyBorder="0" applyAlignment="0" applyProtection="0"/>
    <xf numFmtId="179" fontId="39" fillId="58" borderId="0" applyNumberFormat="0" applyBorder="0" applyAlignment="0" applyProtection="0"/>
    <xf numFmtId="179" fontId="88" fillId="58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49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39" fillId="60" borderId="0" applyNumberFormat="0" applyBorder="0" applyAlignment="0" applyProtection="0"/>
    <xf numFmtId="179" fontId="39" fillId="53" borderId="0" applyNumberFormat="0" applyBorder="0" applyAlignment="0" applyProtection="0"/>
    <xf numFmtId="179" fontId="88" fillId="61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93" fillId="0" borderId="0" applyFont="0" applyFill="0" applyBorder="0" applyAlignment="0" applyProtection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94" fillId="63" borderId="0" applyNumberFormat="0" applyFont="0" applyBorder="0" applyAlignment="0">
      <alignment horizontal="center"/>
    </xf>
    <xf numFmtId="179" fontId="95" fillId="0" borderId="0">
      <alignment horizontal="center" wrapText="1"/>
      <protection locked="0"/>
    </xf>
    <xf numFmtId="179" fontId="96" fillId="0" borderId="21">
      <protection hidden="1"/>
    </xf>
    <xf numFmtId="2" fontId="97" fillId="64" borderId="0">
      <alignment vertical="center"/>
    </xf>
    <xf numFmtId="2" fontId="98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9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188" fontId="3" fillId="0" borderId="19">
      <alignment vertical="top"/>
      <protection locked="0"/>
    </xf>
    <xf numFmtId="188" fontId="102" fillId="0" borderId="19">
      <alignment vertical="top"/>
    </xf>
    <xf numFmtId="188" fontId="103" fillId="0" borderId="25" applyFont="0" applyFill="0" applyBorder="0" applyAlignment="0">
      <alignment vertical="top"/>
      <protection hidden="1"/>
    </xf>
    <xf numFmtId="179" fontId="104" fillId="0" borderId="0" applyBorder="0">
      <alignment horizontal="left" vertical="top" wrapText="1"/>
      <protection locked="0"/>
    </xf>
    <xf numFmtId="179" fontId="104" fillId="0" borderId="0" applyBorder="0">
      <alignment vertical="top"/>
      <protection locked="0"/>
    </xf>
    <xf numFmtId="189" fontId="105" fillId="0" borderId="0" applyBorder="0">
      <alignment vertical="top"/>
      <protection locked="0"/>
    </xf>
    <xf numFmtId="1" fontId="104" fillId="66" borderId="0" applyBorder="0">
      <alignment vertical="top"/>
    </xf>
    <xf numFmtId="179" fontId="3" fillId="0" borderId="19" applyNumberFormat="0">
      <alignment horizontal="left" vertical="top" wrapText="1"/>
    </xf>
    <xf numFmtId="179" fontId="106" fillId="0" borderId="0" applyNumberFormat="0" applyFill="0" applyBorder="0" applyAlignment="0" applyProtection="0"/>
    <xf numFmtId="179" fontId="107" fillId="67" borderId="0" applyNumberFormat="0" applyFill="0" applyBorder="0" applyAlignment="0" applyProtection="0">
      <protection locked="0"/>
    </xf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79" fontId="108" fillId="67" borderId="18" applyNumberFormat="0" applyFill="0" applyBorder="0" applyAlignment="0" applyProtection="0">
      <protection locked="0"/>
    </xf>
    <xf numFmtId="179" fontId="3" fillId="0" borderId="0" applyFont="0" applyFill="0" applyBorder="0" applyProtection="0">
      <alignment horizontal="right"/>
    </xf>
    <xf numFmtId="5" fontId="109" fillId="0" borderId="5" applyAlignment="0" applyProtection="0"/>
    <xf numFmtId="183" fontId="47" fillId="36" borderId="0"/>
    <xf numFmtId="190" fontId="110" fillId="0" borderId="0" applyFont="0" applyFill="0" applyBorder="0" applyAlignment="0" applyProtection="0">
      <alignment horizontal="right"/>
    </xf>
    <xf numFmtId="183" fontId="47" fillId="0" borderId="0"/>
    <xf numFmtId="197" fontId="7" fillId="0" borderId="0" applyNumberFormat="0"/>
    <xf numFmtId="183" fontId="111" fillId="0" borderId="0"/>
    <xf numFmtId="190" fontId="112" fillId="68" borderId="35" applyNumberFormat="0" applyFont="0" applyBorder="0">
      <alignment horizontal="right"/>
    </xf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3" fontId="47" fillId="36" borderId="0"/>
    <xf numFmtId="37" fontId="47" fillId="0" borderId="0"/>
    <xf numFmtId="198" fontId="3" fillId="0" borderId="0" applyFont="0" applyFill="0" applyBorder="0" applyAlignment="0" applyProtection="0"/>
    <xf numFmtId="179" fontId="80" fillId="0" borderId="0" applyNumberFormat="0" applyFill="0" applyBorder="0" applyAlignment="0" applyProtection="0"/>
    <xf numFmtId="179" fontId="71" fillId="0" borderId="0" applyNumberFormat="0" applyFill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84" fontId="47" fillId="36" borderId="0"/>
    <xf numFmtId="179" fontId="117" fillId="0" borderId="0" applyNumberFormat="0" applyFill="0" applyBorder="0" applyAlignment="0" applyProtection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9" fontId="42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0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9" fillId="0" borderId="0" applyFont="0" applyFill="0" applyBorder="0" applyAlignment="0" applyProtection="0"/>
    <xf numFmtId="179" fontId="123" fillId="0" borderId="0"/>
    <xf numFmtId="179" fontId="124" fillId="0" borderId="0" applyNumberFormat="0" applyFill="0" applyBorder="0" applyAlignment="0" applyProtection="0"/>
    <xf numFmtId="179" fontId="123" fillId="0" borderId="0"/>
    <xf numFmtId="179" fontId="12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3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5" fontId="107" fillId="67" borderId="0" applyFont="0" applyFill="0" applyBorder="0" applyAlignment="0" applyProtection="0">
      <protection locked="0"/>
    </xf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1" fontId="125" fillId="0" borderId="3" applyFont="0" applyFill="0" applyBorder="0" applyAlignment="0" applyProtection="0">
      <alignment horizontal="right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79" fontId="119" fillId="0" borderId="0" applyFont="0" applyFill="0" applyBorder="0" applyAlignment="0" applyProtection="0"/>
    <xf numFmtId="14" fontId="126" fillId="0" borderId="0" applyFill="0" applyBorder="0" applyAlignment="0"/>
    <xf numFmtId="42" fontId="127" fillId="0" borderId="0"/>
    <xf numFmtId="212" fontId="127" fillId="0" borderId="0"/>
    <xf numFmtId="42" fontId="92" fillId="0" borderId="0"/>
    <xf numFmtId="179" fontId="3" fillId="0" borderId="0" applyFont="0" applyFill="0" applyBorder="0" applyProtection="0">
      <alignment horizontal="right"/>
    </xf>
    <xf numFmtId="179" fontId="119" fillId="0" borderId="38" applyNumberFormat="0" applyFont="0" applyFill="0" applyAlignment="0" applyProtection="0"/>
    <xf numFmtId="213" fontId="128" fillId="0" borderId="21" applyFill="0" applyBorder="0" applyAlignment="0" applyProtection="0">
      <alignment horizontal="center"/>
    </xf>
    <xf numFmtId="3" fontId="103" fillId="70" borderId="21">
      <protection locked="0"/>
    </xf>
    <xf numFmtId="3" fontId="129" fillId="71" borderId="21"/>
    <xf numFmtId="179" fontId="130" fillId="72" borderId="0" applyNumberFormat="0" applyBorder="0" applyAlignment="0" applyProtection="0"/>
    <xf numFmtId="179" fontId="130" fillId="73" borderId="0" applyNumberFormat="0" applyBorder="0" applyAlignment="0" applyProtection="0"/>
    <xf numFmtId="179" fontId="130" fillId="74" borderId="0" applyNumberFormat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14" fontId="131" fillId="0" borderId="0">
      <alignment horizontal="right"/>
    </xf>
    <xf numFmtId="215" fontId="131" fillId="0" borderId="0">
      <alignment horizontal="right"/>
    </xf>
    <xf numFmtId="179" fontId="3" fillId="0" borderId="0" applyFon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49" fontId="65" fillId="0" borderId="0" applyNumberFormat="0" applyFill="0" applyBorder="0" applyProtection="0">
      <alignment horizontal="center" vertical="top"/>
    </xf>
    <xf numFmtId="216" fontId="134" fillId="0" borderId="0" applyBorder="0">
      <alignment horizontal="right" vertical="top"/>
    </xf>
    <xf numFmtId="217" fontId="65" fillId="0" borderId="0" applyBorder="0">
      <alignment horizontal="right" vertical="top"/>
    </xf>
    <xf numFmtId="217" fontId="134" fillId="0" borderId="0" applyBorder="0">
      <alignment horizontal="right" vertical="top"/>
    </xf>
    <xf numFmtId="218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20" fontId="65" fillId="0" borderId="0" applyFill="0" applyBorder="0">
      <alignment horizontal="right" vertical="top"/>
    </xf>
    <xf numFmtId="221" fontId="65" fillId="0" borderId="0" applyFill="0" applyBorder="0">
      <alignment horizontal="right" vertical="top"/>
    </xf>
    <xf numFmtId="179" fontId="135" fillId="0" borderId="0">
      <alignment horizontal="left"/>
    </xf>
    <xf numFmtId="179" fontId="135" fillId="0" borderId="39">
      <alignment horizontal="right" wrapText="1"/>
    </xf>
    <xf numFmtId="179" fontId="135" fillId="0" borderId="39">
      <alignment horizontal="right" wrapText="1"/>
    </xf>
    <xf numFmtId="182" fontId="136" fillId="0" borderId="39">
      <alignment horizontal="right"/>
    </xf>
    <xf numFmtId="179" fontId="137" fillId="0" borderId="0">
      <alignment vertical="center"/>
    </xf>
    <xf numFmtId="222" fontId="137" fillId="0" borderId="0">
      <alignment horizontal="left" vertical="center"/>
    </xf>
    <xf numFmtId="223" fontId="138" fillId="0" borderId="0">
      <alignment vertical="center"/>
    </xf>
    <xf numFmtId="179" fontId="74" fillId="0" borderId="0">
      <alignment vertical="center"/>
    </xf>
    <xf numFmtId="182" fontId="136" fillId="0" borderId="39">
      <alignment horizontal="left"/>
    </xf>
    <xf numFmtId="182" fontId="136" fillId="0" borderId="39">
      <alignment horizontal="left"/>
    </xf>
    <xf numFmtId="182" fontId="5" fillId="0" borderId="0" applyFill="0" applyBorder="0">
      <alignment vertical="top"/>
    </xf>
    <xf numFmtId="182" fontId="94" fillId="0" borderId="0" applyFill="0" applyBorder="0" applyProtection="0">
      <alignment vertical="top"/>
    </xf>
    <xf numFmtId="182" fontId="139" fillId="0" borderId="0">
      <alignment vertical="top"/>
    </xf>
    <xf numFmtId="182" fontId="65" fillId="0" borderId="0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39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222" fontId="70" fillId="0" borderId="0">
      <alignment horizontal="left" vertical="center"/>
    </xf>
    <xf numFmtId="182" fontId="70" fillId="0" borderId="0"/>
    <xf numFmtId="182" fontId="77" fillId="0" borderId="0"/>
    <xf numFmtId="182" fontId="14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142" fillId="0" borderId="0">
      <alignment horizontal="left" vertical="top"/>
    </xf>
    <xf numFmtId="182" fontId="142" fillId="0" borderId="0">
      <alignment horizontal="left" vertical="top"/>
    </xf>
    <xf numFmtId="179" fontId="65" fillId="0" borderId="0" applyFill="0" applyBorder="0">
      <alignment horizontal="left" vertical="top" wrapText="1"/>
    </xf>
    <xf numFmtId="179" fontId="65" fillId="0" borderId="0" applyFill="0" applyBorder="0">
      <alignment horizontal="left" vertical="top" wrapText="1"/>
    </xf>
    <xf numFmtId="179" fontId="143" fillId="0" borderId="0">
      <alignment horizontal="left" vertical="top" wrapText="1"/>
    </xf>
    <xf numFmtId="0" fontId="143" fillId="0" borderId="0">
      <alignment horizontal="left" vertical="top" wrapText="1"/>
    </xf>
    <xf numFmtId="179" fontId="144" fillId="0" borderId="0">
      <alignment horizontal="left" vertical="top" wrapText="1"/>
    </xf>
    <xf numFmtId="179" fontId="134" fillId="0" borderId="0">
      <alignment horizontal="left" vertical="top" wrapText="1"/>
    </xf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6" fillId="0" borderId="0"/>
    <xf numFmtId="224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9" fontId="147" fillId="0" borderId="0" applyFill="0" applyBorder="0" applyProtection="0">
      <alignment horizontal="left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9" fontId="14" fillId="0" borderId="0" applyFont="0" applyFill="0" applyBorder="0" applyAlignment="0" applyProtection="0">
      <alignment horizontal="left"/>
    </xf>
    <xf numFmtId="230" fontId="148" fillId="0" borderId="0" applyFont="0" applyFill="0" applyBorder="0" applyAlignment="0" applyProtection="0"/>
    <xf numFmtId="179" fontId="40" fillId="0" borderId="0" applyFont="0" applyFill="0" applyBorder="0" applyProtection="0"/>
    <xf numFmtId="179" fontId="3" fillId="0" borderId="19" applyNumberFormat="0">
      <alignment horizontal="center" vertical="top"/>
    </xf>
    <xf numFmtId="179" fontId="104" fillId="66" borderId="0" applyBorder="0">
      <alignment vertical="top"/>
      <protection locked="0"/>
    </xf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38" fontId="53" fillId="68" borderId="0" applyNumberFormat="0" applyBorder="0" applyAlignment="0" applyProtection="0"/>
    <xf numFmtId="179" fontId="3" fillId="0" borderId="3" applyFill="0" applyProtection="0">
      <alignment horizontal="centerContinuous"/>
    </xf>
    <xf numFmtId="179" fontId="3" fillId="0" borderId="0"/>
    <xf numFmtId="179" fontId="119" fillId="0" borderId="0" applyFont="0" applyFill="0" applyBorder="0" applyAlignment="0" applyProtection="0">
      <alignment horizontal="right"/>
    </xf>
    <xf numFmtId="179" fontId="151" fillId="66" borderId="0" applyBorder="0">
      <alignment horizontal="left" vertical="top" wrapText="1"/>
    </xf>
    <xf numFmtId="179" fontId="152" fillId="0" borderId="0" applyProtection="0">
      <alignment horizontal="right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179" fontId="3" fillId="0" borderId="3" applyFill="0" applyProtection="0">
      <alignment horizontal="center" wrapText="1"/>
    </xf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231" fontId="159" fillId="0" borderId="43">
      <alignment horizontal="left"/>
    </xf>
    <xf numFmtId="232" fontId="160" fillId="0" borderId="23">
      <alignment horizontal="left"/>
    </xf>
    <xf numFmtId="179" fontId="161" fillId="0" borderId="44">
      <alignment horizontal="right"/>
    </xf>
    <xf numFmtId="179" fontId="161" fillId="0" borderId="44">
      <alignment horizontal="right"/>
    </xf>
    <xf numFmtId="179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179" fontId="162" fillId="0" borderId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10" fontId="53" fillId="75" borderId="20" applyNumberFormat="0" applyBorder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9" fontId="165" fillId="0" borderId="0"/>
    <xf numFmtId="1" fontId="3" fillId="0" borderId="19">
      <alignment horizontal="center" vertical="top"/>
    </xf>
    <xf numFmtId="2" fontId="102" fillId="0" borderId="20"/>
    <xf numFmtId="179" fontId="166" fillId="0" borderId="3" applyNumberFormat="0" applyFont="0" applyFill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44" fontId="47" fillId="0" borderId="0">
      <alignment horizontal="justify"/>
    </xf>
    <xf numFmtId="179" fontId="169" fillId="0" borderId="21">
      <alignment horizontal="left"/>
      <protection locked="0"/>
    </xf>
    <xf numFmtId="179" fontId="170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5" fontId="3" fillId="0" borderId="3" applyFont="0" applyFill="0" applyBorder="0" applyAlignment="0" applyProtection="0">
      <alignment horizontal="centerContinuous"/>
    </xf>
    <xf numFmtId="183" fontId="47" fillId="36" borderId="0"/>
    <xf numFmtId="197" fontId="47" fillId="0" borderId="0" applyNumberFormat="0" applyFill="0" applyBorder="0"/>
    <xf numFmtId="184" fontId="171" fillId="0" borderId="46">
      <alignment horizontal="right"/>
    </xf>
    <xf numFmtId="197" fontId="3" fillId="0" borderId="0" applyFont="0" applyFill="0" applyBorder="0" applyAlignment="0" applyProtection="0"/>
    <xf numFmtId="184" fontId="172" fillId="36" borderId="21">
      <alignment horizontal="right" vertical="center"/>
    </xf>
    <xf numFmtId="190" fontId="47" fillId="0" borderId="0" applyNumberFormat="0" applyFont="0" applyAlignment="0">
      <alignment horizontal="right"/>
    </xf>
    <xf numFmtId="183" fontId="47" fillId="36" borderId="27"/>
    <xf numFmtId="197" fontId="173" fillId="0" borderId="0"/>
    <xf numFmtId="37" fontId="47" fillId="0" borderId="0">
      <alignment horizontal="center"/>
    </xf>
    <xf numFmtId="236" fontId="3" fillId="0" borderId="0" applyFont="0" applyFill="0" applyBorder="0" applyAlignment="0" applyProtection="0"/>
    <xf numFmtId="184" fontId="14" fillId="36" borderId="21">
      <alignment horizontal="right"/>
    </xf>
    <xf numFmtId="237" fontId="174" fillId="0" borderId="0" applyFont="0" applyFill="0" applyBorder="0" applyAlignment="0" applyProtection="0"/>
    <xf numFmtId="186" fontId="3" fillId="0" borderId="0" applyFont="0" applyFill="0" applyBorder="0" applyAlignment="0" applyProtection="0"/>
    <xf numFmtId="238" fontId="7" fillId="0" borderId="0"/>
    <xf numFmtId="239" fontId="175" fillId="0" borderId="0" applyFont="0" applyFill="0" applyBorder="0" applyAlignment="0" applyProtection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40" fontId="3" fillId="0" borderId="0" applyFont="0" applyFill="0" applyBorder="0" applyAlignment="0" applyProtection="0"/>
    <xf numFmtId="241" fontId="47" fillId="36" borderId="0"/>
    <xf numFmtId="183" fontId="47" fillId="0" borderId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84" fontId="178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3" fontId="171" fillId="36" borderId="0"/>
    <xf numFmtId="184" fontId="171" fillId="0" borderId="0">
      <alignment horizontal="right"/>
    </xf>
    <xf numFmtId="37" fontId="179" fillId="0" borderId="0"/>
    <xf numFmtId="242" fontId="180" fillId="0" borderId="0"/>
    <xf numFmtId="179" fontId="3" fillId="0" borderId="0"/>
    <xf numFmtId="0" fontId="3" fillId="0" borderId="0"/>
    <xf numFmtId="179" fontId="181" fillId="0" borderId="0"/>
    <xf numFmtId="179" fontId="181" fillId="0" borderId="0"/>
    <xf numFmtId="179" fontId="181" fillId="0" borderId="0"/>
    <xf numFmtId="179" fontId="3" fillId="0" borderId="0"/>
    <xf numFmtId="179" fontId="66" fillId="0" borderId="0"/>
    <xf numFmtId="179" fontId="66" fillId="0" borderId="0"/>
    <xf numFmtId="179" fontId="39" fillId="0" borderId="0"/>
    <xf numFmtId="0" fontId="38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20" fillId="0" borderId="0"/>
    <xf numFmtId="179" fontId="39" fillId="0" borderId="0"/>
    <xf numFmtId="179" fontId="1" fillId="0" borderId="0"/>
    <xf numFmtId="179" fontId="1" fillId="0" borderId="0"/>
    <xf numFmtId="179" fontId="3" fillId="0" borderId="0"/>
    <xf numFmtId="179" fontId="3" fillId="0" borderId="0"/>
    <xf numFmtId="179" fontId="39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82" fillId="0" borderId="0"/>
    <xf numFmtId="179" fontId="3" fillId="0" borderId="0"/>
    <xf numFmtId="179" fontId="38" fillId="0" borderId="0"/>
    <xf numFmtId="179" fontId="1" fillId="0" borderId="0"/>
    <xf numFmtId="179" fontId="3" fillId="0" borderId="0"/>
    <xf numFmtId="179" fontId="3" fillId="0" borderId="0"/>
    <xf numFmtId="179" fontId="38" fillId="0" borderId="0"/>
    <xf numFmtId="179" fontId="3" fillId="0" borderId="0"/>
    <xf numFmtId="179" fontId="3" fillId="0" borderId="0"/>
    <xf numFmtId="179" fontId="41" fillId="0" borderId="0"/>
    <xf numFmtId="179" fontId="41" fillId="0" borderId="0"/>
    <xf numFmtId="179" fontId="41" fillId="0" borderId="0"/>
    <xf numFmtId="179" fontId="3" fillId="0" borderId="0"/>
    <xf numFmtId="0" fontId="1" fillId="0" borderId="0"/>
    <xf numFmtId="179" fontId="1" fillId="0" borderId="0"/>
    <xf numFmtId="179" fontId="1" fillId="0" borderId="0"/>
    <xf numFmtId="0" fontId="38" fillId="0" borderId="0"/>
    <xf numFmtId="243" fontId="65" fillId="0" borderId="0"/>
    <xf numFmtId="0" fontId="3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0" fontId="38" fillId="0" borderId="0"/>
    <xf numFmtId="0" fontId="1" fillId="0" borderId="0"/>
    <xf numFmtId="179" fontId="39" fillId="0" borderId="0"/>
    <xf numFmtId="179" fontId="39" fillId="0" borderId="0"/>
    <xf numFmtId="179" fontId="122" fillId="0" borderId="0"/>
    <xf numFmtId="179" fontId="3" fillId="0" borderId="0"/>
    <xf numFmtId="179" fontId="183" fillId="0" borderId="0"/>
    <xf numFmtId="179" fontId="184" fillId="0" borderId="0" applyFill="0" applyBorder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1" fontId="54" fillId="0" borderId="0" applyFont="0" applyFill="0" applyBorder="0" applyAlignment="0" applyProtection="0">
      <protection locked="0"/>
    </xf>
    <xf numFmtId="37" fontId="47" fillId="0" borderId="0">
      <alignment horizontal="center"/>
    </xf>
    <xf numFmtId="179" fontId="185" fillId="79" borderId="0" applyBorder="0">
      <alignment horizontal="left" vertical="top" wrapText="1"/>
    </xf>
    <xf numFmtId="179" fontId="74" fillId="75" borderId="23" applyNumberFormat="0">
      <alignment horizontal="left" vertical="center"/>
    </xf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40" fontId="126" fillId="67" borderId="0">
      <alignment horizontal="right"/>
    </xf>
    <xf numFmtId="179" fontId="108" fillId="68" borderId="0"/>
    <xf numFmtId="183" fontId="47" fillId="0" borderId="0">
      <alignment horizontal="right"/>
    </xf>
    <xf numFmtId="191" fontId="3" fillId="0" borderId="0" applyFont="0" applyFill="0" applyBorder="0" applyAlignment="0" applyProtection="0"/>
    <xf numFmtId="37" fontId="47" fillId="0" borderId="0"/>
    <xf numFmtId="184" fontId="3" fillId="0" borderId="0" applyFont="0" applyFill="0" applyBorder="0" applyAlignment="0" applyProtection="0"/>
    <xf numFmtId="37" fontId="47" fillId="0" borderId="0"/>
    <xf numFmtId="183" fontId="47" fillId="0" borderId="0"/>
    <xf numFmtId="190" fontId="47" fillId="0" borderId="49" applyNumberFormat="0" applyBorder="0">
      <alignment horizontal="right"/>
    </xf>
    <xf numFmtId="19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" fontId="188" fillId="0" borderId="0" applyProtection="0">
      <alignment horizontal="right" vertical="center"/>
    </xf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14" fontId="95" fillId="0" borderId="0">
      <alignment horizontal="center" wrapText="1"/>
      <protection locked="0"/>
    </xf>
    <xf numFmtId="179" fontId="123" fillId="0" borderId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9" fontId="189" fillId="0" borderId="0">
      <alignment vertical="top"/>
      <protection hidden="1"/>
    </xf>
    <xf numFmtId="183" fontId="92" fillId="0" borderId="29"/>
    <xf numFmtId="10" fontId="3" fillId="0" borderId="0" applyFill="0" applyBorder="0" applyAlignment="0" applyProtection="0"/>
    <xf numFmtId="10" fontId="190" fillId="0" borderId="0" applyFill="0" applyBorder="0" applyAlignment="0" applyProtection="0">
      <protection locked="0"/>
    </xf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01" fontId="47" fillId="0" borderId="0" applyNumberFormat="0" applyFont="0" applyBorder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54" fillId="68" borderId="20" applyNumberFormat="0" applyFont="0" applyAlignment="0" applyProtection="0"/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179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9" fontId="109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3" fontId="40" fillId="0" borderId="0" applyFont="0" applyFill="0" applyBorder="0" applyAlignment="0" applyProtection="0"/>
    <xf numFmtId="179" fontId="40" fillId="80" borderId="0" applyNumberFormat="0" applyFont="0" applyBorder="0" applyAlignment="0" applyProtection="0"/>
    <xf numFmtId="247" fontId="7" fillId="0" borderId="0"/>
    <xf numFmtId="1" fontId="104" fillId="66" borderId="0" applyBorder="0">
      <alignment vertical="top"/>
    </xf>
    <xf numFmtId="188" fontId="3" fillId="0" borderId="0" applyFill="0" applyBorder="0" applyAlignment="0" applyProtection="0"/>
    <xf numFmtId="3" fontId="3" fillId="0" borderId="0" applyFill="0" applyBorder="0" applyAlignment="0" applyProtection="0"/>
    <xf numFmtId="179" fontId="192" fillId="0" borderId="0"/>
    <xf numFmtId="37" fontId="47" fillId="0" borderId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171" fontId="128" fillId="0" borderId="21" applyFill="0" applyBorder="0" applyAlignment="0" applyProtection="0">
      <alignment horizontal="right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0" fontId="194" fillId="0" borderId="0">
      <alignment horizontal="center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0" fontId="196" fillId="0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0" fontId="195" fillId="0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0" fontId="108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right" vertical="top"/>
    </xf>
    <xf numFmtId="0" fontId="107" fillId="81" borderId="0">
      <alignment horizontal="left" vertical="top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4" fontId="53" fillId="46" borderId="50" applyNumberFormat="0" applyProtection="0">
      <alignment horizontal="left" vertical="center" indent="1"/>
    </xf>
    <xf numFmtId="4" fontId="202" fillId="83" borderId="52" applyNumberFormat="0" applyProtection="0">
      <alignment vertical="center"/>
    </xf>
    <xf numFmtId="4" fontId="126" fillId="84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126" fillId="87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202" fillId="82" borderId="52" applyNumberFormat="0" applyProtection="0">
      <alignment vertical="center"/>
    </xf>
    <xf numFmtId="4" fontId="126" fillId="90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43" fillId="93" borderId="52">
      <alignment horizontal="left" vertical="center" indent="1"/>
    </xf>
    <xf numFmtId="4" fontId="204" fillId="94" borderId="52">
      <alignment horizontal="left" vertical="center" indent="1"/>
    </xf>
    <xf numFmtId="4" fontId="204" fillId="0" borderId="0">
      <alignment horizontal="left" vertical="center" indent="1"/>
    </xf>
    <xf numFmtId="4" fontId="205" fillId="95" borderId="52">
      <alignment vertical="center"/>
    </xf>
    <xf numFmtId="4" fontId="206" fillId="67" borderId="52">
      <alignment horizontal="left" vertical="center" indent="1"/>
    </xf>
    <xf numFmtId="4" fontId="65" fillId="94" borderId="52">
      <alignment horizontal="left" vertical="center" indent="1"/>
    </xf>
    <xf numFmtId="4" fontId="201" fillId="36" borderId="52" applyNumberFormat="0" applyProtection="0">
      <alignment horizontal="left" vertical="center"/>
    </xf>
    <xf numFmtId="179" fontId="3" fillId="96" borderId="48" applyNumberFormat="0" applyProtection="0">
      <alignment horizontal="left" vertical="center" indent="1"/>
    </xf>
    <xf numFmtId="179" fontId="3" fillId="96" borderId="48" applyNumberFormat="0" applyProtection="0">
      <alignment horizontal="left" vertical="center" indent="1"/>
    </xf>
    <xf numFmtId="179" fontId="62" fillId="97" borderId="53" applyNumberFormat="0" applyProtection="0">
      <alignment horizontal="left" vertical="center" indent="1"/>
    </xf>
    <xf numFmtId="179" fontId="3" fillId="9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81" borderId="54" applyNumberFormat="0">
      <protection locked="0"/>
    </xf>
    <xf numFmtId="179" fontId="54" fillId="99" borderId="55" applyBorder="0"/>
    <xf numFmtId="4" fontId="207" fillId="67" borderId="52">
      <alignment vertical="center"/>
    </xf>
    <xf numFmtId="4" fontId="208" fillId="67" borderId="52">
      <alignment vertical="center"/>
    </xf>
    <xf numFmtId="4" fontId="209" fillId="82" borderId="52">
      <alignment vertical="center"/>
    </xf>
    <xf numFmtId="4" fontId="210" fillId="82" borderId="52">
      <alignment vertical="center"/>
    </xf>
    <xf numFmtId="4" fontId="209" fillId="83" borderId="52">
      <alignment vertical="center"/>
    </xf>
    <xf numFmtId="4" fontId="210" fillId="83" borderId="52">
      <alignment vertical="center"/>
    </xf>
    <xf numFmtId="4" fontId="211" fillId="94" borderId="52">
      <alignment horizontal="left" vertical="center" indent="1"/>
    </xf>
    <xf numFmtId="4" fontId="126" fillId="75" borderId="48" applyNumberFormat="0" applyProtection="0">
      <alignment horizontal="left" vertical="center" indent="1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65" fillId="75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43" fillId="94" borderId="47" applyNumberFormat="0" applyProtection="0">
      <alignment horizontal="left" vertical="center" wrapText="1"/>
    </xf>
    <xf numFmtId="4" fontId="53" fillId="46" borderId="50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4" fontId="213" fillId="67" borderId="52">
      <alignment vertical="center"/>
    </xf>
    <xf numFmtId="4" fontId="214" fillId="67" borderId="52">
      <alignment vertical="center"/>
    </xf>
    <xf numFmtId="4" fontId="203" fillId="82" borderId="52">
      <alignment vertical="center"/>
    </xf>
    <xf numFmtId="4" fontId="215" fillId="82" borderId="52">
      <alignment vertical="center"/>
    </xf>
    <xf numFmtId="4" fontId="203" fillId="83" borderId="52">
      <alignment vertical="center"/>
    </xf>
    <xf numFmtId="4" fontId="215" fillId="83" borderId="52">
      <alignment vertical="center"/>
    </xf>
    <xf numFmtId="4" fontId="211" fillId="75" borderId="52">
      <alignment horizontal="left" vertical="center" indent="1"/>
    </xf>
    <xf numFmtId="4" fontId="77" fillId="0" borderId="0">
      <alignment horizontal="left" vertical="center"/>
    </xf>
    <xf numFmtId="179" fontId="53" fillId="79" borderId="20"/>
    <xf numFmtId="4" fontId="216" fillId="67" borderId="47">
      <alignment vertical="center"/>
    </xf>
    <xf numFmtId="179" fontId="217" fillId="0" borderId="0">
      <alignment horizontal="left"/>
    </xf>
    <xf numFmtId="179" fontId="217" fillId="0" borderId="0">
      <alignment horizontal="left"/>
    </xf>
    <xf numFmtId="179" fontId="217" fillId="0" borderId="0">
      <alignment horizontal="left"/>
    </xf>
    <xf numFmtId="179" fontId="218" fillId="0" borderId="0" applyNumberFormat="0" applyFill="0" applyBorder="0" applyAlignment="0" applyProtection="0"/>
    <xf numFmtId="253" fontId="219" fillId="0" borderId="0"/>
    <xf numFmtId="212" fontId="219" fillId="0" borderId="0"/>
    <xf numFmtId="214" fontId="131" fillId="0" borderId="56" applyFont="0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179" fontId="220" fillId="79" borderId="0" applyBorder="0">
      <alignment horizontal="left" vertical="top" wrapText="1"/>
    </xf>
    <xf numFmtId="179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179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04" fillId="80" borderId="0" applyBorder="0">
      <alignment horizontal="left" vertical="top" wrapText="1"/>
    </xf>
    <xf numFmtId="179" fontId="54" fillId="68" borderId="0" applyNumberFormat="0" applyFont="0" applyBorder="0" applyAlignment="0" applyProtection="0"/>
    <xf numFmtId="222" fontId="221" fillId="64" borderId="0">
      <alignment horizontal="center"/>
    </xf>
    <xf numFmtId="254" fontId="65" fillId="0" borderId="57" applyFill="0" applyBorder="0" applyProtection="0">
      <alignment vertical="center"/>
    </xf>
    <xf numFmtId="179" fontId="222" fillId="0" borderId="0" applyBorder="0" applyProtection="0">
      <alignment vertical="center"/>
    </xf>
    <xf numFmtId="179" fontId="222" fillId="0" borderId="3" applyBorder="0" applyProtection="0">
      <alignment horizontal="right" vertical="center"/>
    </xf>
    <xf numFmtId="179" fontId="223" fillId="100" borderId="0" applyBorder="0" applyProtection="0">
      <alignment horizontal="centerContinuous" vertical="center"/>
    </xf>
    <xf numFmtId="179" fontId="223" fillId="64" borderId="3" applyBorder="0" applyProtection="0">
      <alignment horizontal="centerContinuous" vertical="center"/>
    </xf>
    <xf numFmtId="179" fontId="201" fillId="0" borderId="0" applyBorder="0" applyAlignment="0">
      <alignment horizontal="left"/>
    </xf>
    <xf numFmtId="255" fontId="65" fillId="0" borderId="21"/>
    <xf numFmtId="256" fontId="65" fillId="0" borderId="21">
      <alignment vertical="center"/>
    </xf>
    <xf numFmtId="179" fontId="224" fillId="0" borderId="0" applyFill="0" applyBorder="0" applyProtection="0">
      <alignment horizontal="left"/>
    </xf>
    <xf numFmtId="179" fontId="147" fillId="0" borderId="17" applyFill="0" applyBorder="0" applyProtection="0">
      <alignment horizontal="left" vertical="top"/>
    </xf>
    <xf numFmtId="179" fontId="107" fillId="67" borderId="5" applyNumberFormat="0" applyFont="0" applyFill="0" applyAlignment="0" applyProtection="0">
      <protection locked="0"/>
    </xf>
    <xf numFmtId="179" fontId="107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9" fontId="225" fillId="0" borderId="0" applyNumberFormat="0" applyFont="0" applyFill="0" applyBorder="0" applyProtection="0">
      <alignment vertical="top" wrapText="1"/>
    </xf>
    <xf numFmtId="49" fontId="53" fillId="0" borderId="0">
      <alignment horizontal="left"/>
    </xf>
    <xf numFmtId="179" fontId="54" fillId="0" borderId="0" applyNumberForma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49" fontId="126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261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179" fontId="226" fillId="0" borderId="0" applyNumberFormat="0" applyFill="0" applyBorder="0" applyAlignment="0" applyProtection="0"/>
    <xf numFmtId="179" fontId="226" fillId="0" borderId="0" applyNumberFormat="0" applyFill="0" applyBorder="0" applyAlignment="0" applyProtection="0"/>
    <xf numFmtId="3" fontId="192" fillId="0" borderId="0" applyNumberFormat="0" applyFill="0" applyBorder="0" applyAlignment="0" applyProtection="0"/>
    <xf numFmtId="179" fontId="227" fillId="66" borderId="21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264" fontId="14" fillId="67" borderId="27" applyNumberFormat="0" applyFont="0" applyFill="0" applyAlignment="0" applyProtection="0">
      <alignment horizontal="centerContinuous"/>
    </xf>
    <xf numFmtId="179" fontId="228" fillId="0" borderId="0">
      <alignment vertical="top"/>
      <protection hidden="1"/>
    </xf>
    <xf numFmtId="179" fontId="145" fillId="0" borderId="0"/>
    <xf numFmtId="179" fontId="3" fillId="0" borderId="0" applyFont="0" applyFill="0" applyBorder="0" applyAlignment="0" applyProtection="0"/>
    <xf numFmtId="174" fontId="42" fillId="0" borderId="60" applyBorder="0">
      <alignment horizontal="right"/>
    </xf>
    <xf numFmtId="197" fontId="173" fillId="0" borderId="0" applyNumberFormat="0" applyFont="0" applyFill="0" applyBorder="0">
      <alignment horizontal="right"/>
    </xf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179" fontId="54" fillId="67" borderId="0" applyNumberFormat="0" applyFont="0" applyAlignment="0" applyProtection="0"/>
    <xf numFmtId="179" fontId="54" fillId="67" borderId="5" applyNumberFormat="0" applyFont="0" applyAlignment="0" applyProtection="0">
      <protection locked="0"/>
    </xf>
    <xf numFmtId="179" fontId="231" fillId="0" borderId="0" applyNumberFormat="0" applyFill="0" applyBorder="0" applyAlignment="0" applyProtection="0"/>
    <xf numFmtId="266" fontId="232" fillId="0" borderId="0" applyFont="0" applyFill="0" applyBorder="0" applyAlignment="0" applyProtection="0"/>
    <xf numFmtId="267" fontId="232" fillId="0" borderId="0" applyFont="0" applyFill="0" applyBorder="0" applyAlignment="0" applyProtection="0">
      <alignment vertical="top"/>
    </xf>
    <xf numFmtId="268" fontId="232" fillId="0" borderId="0" applyFont="0" applyFill="0" applyBorder="0" applyAlignment="0" applyProtection="0"/>
    <xf numFmtId="179" fontId="233" fillId="66" borderId="36" applyNumberFormat="0" applyAlignment="0" applyProtection="0"/>
    <xf numFmtId="179" fontId="234" fillId="0" borderId="0" applyNumberFormat="0" applyFill="0" applyBorder="0" applyAlignment="0" applyProtection="0"/>
    <xf numFmtId="179" fontId="235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43" fontId="236" fillId="0" borderId="0" applyFont="0" applyFill="0" applyBorder="0" applyAlignment="0" applyProtection="0"/>
    <xf numFmtId="176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237" fillId="0" borderId="0" applyNumberFormat="0" applyFill="0" applyBorder="0" applyAlignment="0" applyProtection="0"/>
    <xf numFmtId="179" fontId="238" fillId="69" borderId="37" applyNumberFormat="0" applyAlignment="0" applyProtection="0"/>
    <xf numFmtId="179" fontId="239" fillId="0" borderId="45" applyNumberFormat="0" applyFill="0" applyAlignment="0" applyProtection="0"/>
    <xf numFmtId="179" fontId="240" fillId="37" borderId="0" applyNumberFormat="0" applyBorder="0" applyAlignment="0" applyProtection="0"/>
    <xf numFmtId="9" fontId="241" fillId="0" borderId="0" applyFont="0" applyFill="0" applyBorder="0" applyAlignment="0" applyProtection="0"/>
    <xf numFmtId="179" fontId="236" fillId="0" borderId="0"/>
    <xf numFmtId="179" fontId="242" fillId="39" borderId="36" applyNumberFormat="0" applyAlignment="0" applyProtection="0"/>
    <xf numFmtId="179" fontId="243" fillId="77" borderId="0" applyNumberFormat="0" applyBorder="0" applyAlignment="0" applyProtection="0"/>
    <xf numFmtId="179" fontId="244" fillId="0" borderId="59" applyNumberFormat="0" applyFill="0" applyAlignment="0" applyProtection="0"/>
    <xf numFmtId="179" fontId="245" fillId="35" borderId="0" applyNumberFormat="0" applyBorder="0" applyAlignment="0" applyProtection="0"/>
    <xf numFmtId="260" fontId="246" fillId="0" borderId="0" applyFont="0" applyFill="0" applyBorder="0" applyAlignment="0" applyProtection="0"/>
    <xf numFmtId="269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1" fontId="246" fillId="0" borderId="0" applyFont="0" applyFill="0" applyBorder="0" applyAlignment="0" applyProtection="0"/>
    <xf numFmtId="179" fontId="241" fillId="0" borderId="0"/>
    <xf numFmtId="179" fontId="89" fillId="51" borderId="0" applyNumberFormat="0" applyBorder="0" applyAlignment="0" applyProtection="0"/>
    <xf numFmtId="179" fontId="89" fillId="55" borderId="0" applyNumberFormat="0" applyBorder="0" applyAlignment="0" applyProtection="0"/>
    <xf numFmtId="179" fontId="89" fillId="59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62" borderId="0" applyNumberFormat="0" applyBorder="0" applyAlignment="0" applyProtection="0"/>
    <xf numFmtId="179" fontId="247" fillId="66" borderId="48" applyNumberFormat="0" applyAlignment="0" applyProtection="0"/>
    <xf numFmtId="179" fontId="38" fillId="78" borderId="47" applyNumberFormat="0" applyFont="0" applyAlignment="0" applyProtection="0"/>
    <xf numFmtId="179" fontId="248" fillId="0" borderId="40" applyNumberFormat="0" applyFill="0" applyAlignment="0" applyProtection="0"/>
    <xf numFmtId="179" fontId="249" fillId="0" borderId="41" applyNumberFormat="0" applyFill="0" applyAlignment="0" applyProtection="0"/>
    <xf numFmtId="179" fontId="250" fillId="0" borderId="42" applyNumberFormat="0" applyFill="0" applyAlignment="0" applyProtection="0"/>
    <xf numFmtId="179" fontId="250" fillId="0" borderId="0" applyNumberFormat="0" applyFill="0" applyBorder="0" applyAlignment="0" applyProtection="0"/>
    <xf numFmtId="179" fontId="251" fillId="0" borderId="0" applyFont="0" applyFill="0" applyBorder="0" applyAlignment="0" applyProtection="0"/>
    <xf numFmtId="179" fontId="252" fillId="0" borderId="0" applyFont="0" applyFill="0" applyBorder="0" applyAlignment="0" applyProtection="0"/>
    <xf numFmtId="179" fontId="253" fillId="0" borderId="0" applyNumberFormat="0" applyFont="0" applyFill="0" applyBorder="0">
      <alignment horizontal="left" vertical="top" wrapText="1"/>
    </xf>
    <xf numFmtId="179" fontId="254" fillId="0" borderId="0" applyFill="0" applyBorder="0" applyProtection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0" fontId="2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173" fontId="37" fillId="0" borderId="0" applyFont="0" applyFill="0" applyBorder="0" applyAlignment="0" applyProtection="0"/>
    <xf numFmtId="0" fontId="40" fillId="0" borderId="0"/>
    <xf numFmtId="0" fontId="256" fillId="0" borderId="0"/>
    <xf numFmtId="44" fontId="257" fillId="0" borderId="0" applyFont="0" applyFill="0" applyBorder="0" applyAlignment="0" applyProtection="0"/>
    <xf numFmtId="173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177" fontId="260" fillId="0" borderId="0" applyFont="0" applyFill="0" applyBorder="0" applyAlignment="0" applyProtection="0"/>
    <xf numFmtId="0" fontId="261" fillId="0" borderId="0"/>
    <xf numFmtId="0" fontId="262" fillId="0" borderId="0"/>
    <xf numFmtId="272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3" fillId="0" borderId="0"/>
    <xf numFmtId="0" fontId="263" fillId="0" borderId="0"/>
    <xf numFmtId="273" fontId="263" fillId="0" borderId="0" applyFont="0" applyFill="0" applyBorder="0" applyAlignment="0" applyProtection="0"/>
    <xf numFmtId="0" fontId="26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181" fontId="3" fillId="0" borderId="0">
      <alignment horizontal="left" wrapText="1"/>
    </xf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126" fillId="0" borderId="0">
      <alignment vertical="top"/>
    </xf>
    <xf numFmtId="0" fontId="126" fillId="0" borderId="0">
      <alignment vertical="top"/>
    </xf>
    <xf numFmtId="0" fontId="47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181" fontId="3" fillId="0" borderId="0">
      <alignment horizontal="left" wrapText="1"/>
    </xf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0" fontId="123" fillId="0" borderId="0"/>
    <xf numFmtId="179" fontId="3" fillId="0" borderId="0"/>
    <xf numFmtId="181" fontId="3" fillId="0" borderId="0">
      <alignment horizontal="left" wrapText="1"/>
    </xf>
    <xf numFmtId="274" fontId="264" fillId="0" borderId="0" applyFont="0" applyFill="0" applyBorder="0" applyAlignment="0" applyProtection="0"/>
    <xf numFmtId="275" fontId="264" fillId="0" borderId="0" applyFont="0" applyFill="0" applyBorder="0" applyAlignment="0" applyProtection="0"/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/>
    <xf numFmtId="26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7" fillId="0" borderId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0" fontId="266" fillId="33" borderId="0" applyNumberFormat="0" applyBorder="0" applyAlignment="0" applyProtection="0">
      <alignment vertical="center"/>
    </xf>
    <xf numFmtId="0" fontId="266" fillId="35" borderId="0" applyNumberFormat="0" applyBorder="0" applyAlignment="0" applyProtection="0">
      <alignment vertical="center"/>
    </xf>
    <xf numFmtId="0" fontId="266" fillId="37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38" borderId="0" applyNumberFormat="0" applyBorder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276" fontId="36" fillId="12" borderId="0" applyNumberFormat="0" applyBorder="0" applyAlignment="0" applyProtection="0"/>
    <xf numFmtId="276" fontId="88" fillId="44" borderId="0" applyNumberFormat="0" applyBorder="0" applyAlignment="0" applyProtection="0"/>
    <xf numFmtId="276" fontId="87" fillId="12" borderId="0" applyNumberFormat="0" applyBorder="0" applyAlignment="0" applyProtection="0"/>
    <xf numFmtId="276" fontId="36" fillId="16" borderId="0" applyNumberFormat="0" applyBorder="0" applyAlignment="0" applyProtection="0"/>
    <xf numFmtId="276" fontId="88" fillId="41" borderId="0" applyNumberFormat="0" applyBorder="0" applyAlignment="0" applyProtection="0"/>
    <xf numFmtId="276" fontId="87" fillId="16" borderId="0" applyNumberFormat="0" applyBorder="0" applyAlignment="0" applyProtection="0"/>
    <xf numFmtId="276" fontId="36" fillId="20" borderId="0" applyNumberFormat="0" applyBorder="0" applyAlignment="0" applyProtection="0"/>
    <xf numFmtId="276" fontId="88" fillId="42" borderId="0" applyNumberFormat="0" applyBorder="0" applyAlignment="0" applyProtection="0"/>
    <xf numFmtId="276" fontId="87" fillId="20" borderId="0" applyNumberFormat="0" applyBorder="0" applyAlignment="0" applyProtection="0"/>
    <xf numFmtId="276" fontId="36" fillId="24" borderId="0" applyNumberFormat="0" applyBorder="0" applyAlignment="0" applyProtection="0"/>
    <xf numFmtId="276" fontId="88" fillId="45" borderId="0" applyNumberFormat="0" applyBorder="0" applyAlignment="0" applyProtection="0"/>
    <xf numFmtId="276" fontId="87" fillId="24" borderId="0" applyNumberFormat="0" applyBorder="0" applyAlignment="0" applyProtection="0"/>
    <xf numFmtId="276" fontId="36" fillId="28" borderId="0" applyNumberFormat="0" applyBorder="0" applyAlignment="0" applyProtection="0"/>
    <xf numFmtId="276" fontId="88" fillId="46" borderId="0" applyNumberFormat="0" applyBorder="0" applyAlignment="0" applyProtection="0"/>
    <xf numFmtId="276" fontId="87" fillId="28" borderId="0" applyNumberFormat="0" applyBorder="0" applyAlignment="0" applyProtection="0"/>
    <xf numFmtId="276" fontId="36" fillId="32" borderId="0" applyNumberFormat="0" applyBorder="0" applyAlignment="0" applyProtection="0"/>
    <xf numFmtId="276" fontId="88" fillId="47" borderId="0" applyNumberFormat="0" applyBorder="0" applyAlignment="0" applyProtection="0"/>
    <xf numFmtId="276" fontId="87" fillId="32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9" fontId="268" fillId="0" borderId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51" borderId="0" applyNumberFormat="0" applyBorder="0" applyAlignment="0" applyProtection="0"/>
    <xf numFmtId="276" fontId="87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6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55" borderId="0" applyNumberFormat="0" applyBorder="0" applyAlignment="0" applyProtection="0"/>
    <xf numFmtId="276" fontId="87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6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59" borderId="0" applyNumberFormat="0" applyBorder="0" applyAlignment="0" applyProtection="0"/>
    <xf numFmtId="276" fontId="87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6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45" borderId="0" applyNumberFormat="0" applyBorder="0" applyAlignment="0" applyProtection="0"/>
    <xf numFmtId="276" fontId="87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6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46" borderId="0" applyNumberFormat="0" applyBorder="0" applyAlignment="0" applyProtection="0"/>
    <xf numFmtId="276" fontId="87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6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62" borderId="0" applyNumberFormat="0" applyBorder="0" applyAlignment="0" applyProtection="0"/>
    <xf numFmtId="276" fontId="87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36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0" fontId="53" fillId="0" borderId="0" applyNumberFormat="0" applyAlignment="0"/>
    <xf numFmtId="0" fontId="230" fillId="0" borderId="0" applyNumberFormat="0" applyFill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101" fillId="35" borderId="0" applyNumberFormat="0" applyBorder="0" applyAlignment="0" applyProtection="0"/>
    <xf numFmtId="276" fontId="100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5" fontId="109" fillId="0" borderId="5" applyAlignment="0" applyProtection="0"/>
    <xf numFmtId="5" fontId="109" fillId="0" borderId="5" applyAlignment="0" applyProtection="0"/>
    <xf numFmtId="5" fontId="109" fillId="0" borderId="5" applyAlignment="0" applyProtection="0"/>
    <xf numFmtId="277" fontId="57" fillId="0" borderId="0" applyAlignment="0" applyProtection="0"/>
    <xf numFmtId="190" fontId="112" fillId="68" borderId="35" applyNumberFormat="0" applyFont="0" applyBorder="0">
      <alignment horizontal="right"/>
    </xf>
    <xf numFmtId="190" fontId="112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3" fillId="0" borderId="24" applyBorder="0"/>
    <xf numFmtId="214" fontId="3" fillId="0" borderId="24" applyBorder="0"/>
    <xf numFmtId="214" fontId="3" fillId="0" borderId="24" applyBorder="0"/>
    <xf numFmtId="278" fontId="3" fillId="0" borderId="24" applyBorder="0">
      <alignment horizontal="right"/>
    </xf>
    <xf numFmtId="278" fontId="3" fillId="0" borderId="24" applyBorder="0">
      <alignment horizontal="right"/>
    </xf>
    <xf numFmtId="278" fontId="3" fillId="0" borderId="24" applyBorder="0">
      <alignment horizontal="right"/>
    </xf>
    <xf numFmtId="0" fontId="114" fillId="66" borderId="36" applyNumberFormat="0" applyAlignment="0" applyProtection="0"/>
    <xf numFmtId="0" fontId="114" fillId="66" borderId="36" applyNumberFormat="0" applyAlignment="0" applyProtection="0"/>
    <xf numFmtId="0" fontId="114" fillId="66" borderId="36" applyNumberFormat="0" applyAlignment="0" applyProtection="0"/>
    <xf numFmtId="0" fontId="270" fillId="66" borderId="36" applyNumberFormat="0" applyAlignment="0" applyProtection="0"/>
    <xf numFmtId="0" fontId="270" fillId="66" borderId="36" applyNumberFormat="0" applyAlignment="0" applyProtection="0"/>
    <xf numFmtId="276" fontId="271" fillId="113" borderId="50" applyNumberFormat="0" applyAlignment="0" applyProtection="0"/>
    <xf numFmtId="276" fontId="113" fillId="6" borderId="9" applyNumberFormat="0" applyAlignment="0" applyProtection="0"/>
    <xf numFmtId="276" fontId="114" fillId="66" borderId="36" applyNumberFormat="0" applyAlignment="0" applyProtection="0"/>
    <xf numFmtId="276" fontId="113" fillId="6" borderId="9" applyNumberFormat="0" applyAlignment="0" applyProtection="0"/>
    <xf numFmtId="276" fontId="113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30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114" fillId="66" borderId="36" applyNumberFormat="0" applyAlignment="0" applyProtection="0"/>
    <xf numFmtId="179" fontId="114" fillId="66" borderId="36" applyNumberFormat="0" applyAlignment="0" applyProtection="0"/>
    <xf numFmtId="179" fontId="114" fillId="66" borderId="36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0" fontId="168" fillId="0" borderId="45" applyNumberFormat="0" applyFill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69" borderId="37" applyNumberFormat="0" applyAlignment="0" applyProtection="0"/>
    <xf numFmtId="276" fontId="115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32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68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274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8" fillId="0" borderId="0"/>
    <xf numFmtId="174" fontId="268" fillId="0" borderId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4" fillId="39" borderId="36" applyNumberFormat="0" applyAlignment="0" applyProtection="0"/>
    <xf numFmtId="0" fontId="164" fillId="39" borderId="36" applyNumberFormat="0" applyAlignment="0" applyProtection="0"/>
    <xf numFmtId="0" fontId="164" fillId="39" borderId="36" applyNumberFormat="0" applyAlignment="0" applyProtection="0"/>
    <xf numFmtId="276" fontId="34" fillId="0" borderId="0" applyNumberFormat="0" applyFill="0" applyBorder="0" applyAlignment="0" applyProtection="0"/>
    <xf numFmtId="276" fontId="133" fillId="0" borderId="0" applyNumberFormat="0" applyFill="0" applyBorder="0" applyAlignment="0" applyProtection="0"/>
    <xf numFmtId="276" fontId="132" fillId="0" borderId="0" applyNumberFormat="0" applyFill="0" applyBorder="0" applyAlignment="0" applyProtection="0"/>
    <xf numFmtId="0" fontId="135" fillId="0" borderId="39">
      <alignment horizontal="right" wrapText="1"/>
    </xf>
    <xf numFmtId="0" fontId="135" fillId="0" borderId="39">
      <alignment horizontal="right" wrapText="1"/>
    </xf>
    <xf numFmtId="276" fontId="135" fillId="0" borderId="39">
      <alignment horizontal="right" wrapText="1"/>
    </xf>
    <xf numFmtId="179" fontId="135" fillId="0" borderId="39">
      <alignment horizontal="right" wrapText="1"/>
    </xf>
    <xf numFmtId="179" fontId="135" fillId="0" borderId="39">
      <alignment horizontal="right" wrapText="1"/>
    </xf>
    <xf numFmtId="276" fontId="135" fillId="0" borderId="39">
      <alignment horizontal="right" wrapText="1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40" fillId="0" borderId="39">
      <alignment horizontal="center"/>
    </xf>
    <xf numFmtId="182" fontId="140" fillId="0" borderId="39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0" fontId="275" fillId="0" borderId="0" applyNumberFormat="0" applyFill="0" applyBorder="0" applyAlignment="0" applyProtection="0">
      <alignment vertical="top"/>
      <protection locked="0"/>
    </xf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150" fillId="37" borderId="0" applyNumberFormat="0" applyBorder="0" applyAlignment="0" applyProtection="0"/>
    <xf numFmtId="276" fontId="149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25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71" fillId="0" borderId="16" applyNumberFormat="0" applyAlignment="0" applyProtection="0">
      <alignment horizontal="left" vertical="center"/>
    </xf>
    <xf numFmtId="276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0" fontId="71" fillId="0" borderId="1">
      <alignment horizontal="left" vertical="center"/>
    </xf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154" fillId="0" borderId="40" applyNumberFormat="0" applyFill="0" applyAlignment="0" applyProtection="0"/>
    <xf numFmtId="276" fontId="153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2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156" fillId="0" borderId="41" applyNumberFormat="0" applyFill="0" applyAlignment="0" applyProtection="0"/>
    <xf numFmtId="276" fontId="155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3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158" fillId="0" borderId="42" applyNumberFormat="0" applyFill="0" applyAlignment="0" applyProtection="0"/>
    <xf numFmtId="276" fontId="157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4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158" fillId="0" borderId="0" applyNumberFormat="0" applyFill="0" applyBorder="0" applyAlignment="0" applyProtection="0"/>
    <xf numFmtId="276" fontId="157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4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32" fontId="160" fillId="0" borderId="23">
      <alignment horizontal="left"/>
    </xf>
    <xf numFmtId="232" fontId="160" fillId="0" borderId="23">
      <alignment horizontal="left"/>
    </xf>
    <xf numFmtId="232" fontId="160" fillId="0" borderId="23">
      <alignment horizontal="left"/>
    </xf>
    <xf numFmtId="0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279" fillId="0" borderId="0" applyNumberFormat="0" applyFill="0" applyBorder="0" applyAlignment="0" applyProtection="0">
      <alignment vertical="top"/>
      <protection locked="0"/>
    </xf>
    <xf numFmtId="276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0" fontId="282" fillId="39" borderId="36" applyNumberFormat="0" applyAlignment="0" applyProtection="0"/>
    <xf numFmtId="0" fontId="282" fillId="39" borderId="36" applyNumberFormat="0" applyAlignment="0" applyProtection="0"/>
    <xf numFmtId="276" fontId="283" fillId="61" borderId="50" applyNumberFormat="0" applyAlignment="0" applyProtection="0"/>
    <xf numFmtId="276" fontId="163" fillId="5" borderId="9" applyNumberFormat="0" applyAlignment="0" applyProtection="0"/>
    <xf numFmtId="276" fontId="164" fillId="39" borderId="36" applyNumberFormat="0" applyAlignment="0" applyProtection="0"/>
    <xf numFmtId="276" fontId="163" fillId="5" borderId="9" applyNumberFormat="0" applyAlignment="0" applyProtection="0"/>
    <xf numFmtId="276" fontId="163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164" fillId="39" borderId="36" applyNumberFormat="0" applyAlignment="0" applyProtection="0"/>
    <xf numFmtId="179" fontId="164" fillId="39" borderId="36" applyNumberFormat="0" applyAlignment="0" applyProtection="0"/>
    <xf numFmtId="179" fontId="164" fillId="39" borderId="36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14" fontId="3" fillId="71" borderId="20">
      <protection locked="0"/>
    </xf>
    <xf numFmtId="214" fontId="3" fillId="71" borderId="20">
      <protection locked="0"/>
    </xf>
    <xf numFmtId="214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0" fontId="101" fillId="35" borderId="0" applyNumberFormat="0" applyBorder="0" applyAlignment="0" applyProtection="0"/>
    <xf numFmtId="1" fontId="284" fillId="0" borderId="0" applyProtection="0">
      <protection locked="0"/>
    </xf>
    <xf numFmtId="2" fontId="102" fillId="0" borderId="20"/>
    <xf numFmtId="2" fontId="102" fillId="0" borderId="20"/>
    <xf numFmtId="2" fontId="102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68" fillId="0" borderId="45" applyNumberFormat="0" applyFill="0" applyAlignment="0" applyProtection="0"/>
    <xf numFmtId="276" fontId="167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31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38" fontId="285" fillId="0" borderId="0" applyFont="0" applyFill="0" applyBorder="0" applyAlignment="0" applyProtection="0"/>
    <xf numFmtId="40" fontId="285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184" fontId="171" fillId="0" borderId="46">
      <alignment horizontal="right"/>
    </xf>
    <xf numFmtId="184" fontId="171" fillId="0" borderId="46">
      <alignment horizontal="right"/>
    </xf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77" fillId="77" borderId="0" applyNumberFormat="0" applyBorder="0" applyAlignment="0" applyProtection="0"/>
    <xf numFmtId="276" fontId="176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27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0" fontId="177" fillId="77" borderId="0" applyNumberFormat="0" applyBorder="0" applyAlignment="0" applyProtection="0"/>
    <xf numFmtId="37" fontId="3" fillId="0" borderId="67"/>
    <xf numFmtId="282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74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8" fillId="0" borderId="0"/>
    <xf numFmtId="281" fontId="1" fillId="0" borderId="0"/>
    <xf numFmtId="276" fontId="6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6" fillId="0" borderId="0"/>
    <xf numFmtId="0" fontId="38" fillId="0" borderId="0"/>
    <xf numFmtId="0" fontId="40" fillId="0" borderId="0"/>
    <xf numFmtId="0" fontId="92" fillId="0" borderId="0"/>
    <xf numFmtId="283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2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0" fontId="3" fillId="0" borderId="0"/>
    <xf numFmtId="276" fontId="39" fillId="0" borderId="0"/>
    <xf numFmtId="276" fontId="1" fillId="0" borderId="0"/>
    <xf numFmtId="276" fontId="39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9" fillId="0" borderId="0"/>
    <xf numFmtId="276" fontId="121" fillId="0" borderId="0"/>
    <xf numFmtId="282" fontId="3" fillId="0" borderId="0"/>
    <xf numFmtId="276" fontId="121" fillId="0" borderId="0"/>
    <xf numFmtId="276" fontId="3" fillId="0" borderId="0"/>
    <xf numFmtId="276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121" fillId="0" borderId="0"/>
    <xf numFmtId="276" fontId="1" fillId="0" borderId="0"/>
    <xf numFmtId="179" fontId="39" fillId="0" borderId="0"/>
    <xf numFmtId="165" fontId="3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1" fillId="0" borderId="0"/>
    <xf numFmtId="276" fontId="12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268" fillId="0" borderId="0"/>
    <xf numFmtId="276" fontId="1" fillId="0" borderId="0"/>
    <xf numFmtId="276" fontId="1" fillId="0" borderId="0"/>
    <xf numFmtId="276" fontId="1" fillId="0" borderId="0"/>
    <xf numFmtId="0" fontId="39" fillId="0" borderId="0"/>
    <xf numFmtId="179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3" fillId="0" borderId="0"/>
    <xf numFmtId="276" fontId="1" fillId="0" borderId="0"/>
    <xf numFmtId="276" fontId="1" fillId="0" borderId="0"/>
    <xf numFmtId="276" fontId="3" fillId="0" borderId="0"/>
    <xf numFmtId="276" fontId="1" fillId="0" borderId="0"/>
    <xf numFmtId="0" fontId="287" fillId="0" borderId="0"/>
    <xf numFmtId="276" fontId="1" fillId="0" borderId="0"/>
    <xf numFmtId="276" fontId="38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0" fillId="0" borderId="0"/>
    <xf numFmtId="276" fontId="1" fillId="0" borderId="0"/>
    <xf numFmtId="276" fontId="1" fillId="0" borderId="0"/>
    <xf numFmtId="276" fontId="1" fillId="0" borderId="0"/>
    <xf numFmtId="0" fontId="37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1" fillId="0" borderId="0"/>
    <xf numFmtId="276" fontId="3" fillId="0" borderId="0"/>
    <xf numFmtId="276" fontId="1" fillId="0" borderId="0"/>
    <xf numFmtId="276" fontId="1" fillId="0" borderId="0"/>
    <xf numFmtId="276" fontId="273" fillId="0" borderId="0"/>
    <xf numFmtId="276" fontId="43" fillId="0" borderId="0"/>
    <xf numFmtId="276" fontId="27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1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0" fontId="288" fillId="0" borderId="0"/>
    <xf numFmtId="276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276" fontId="273" fillId="0" borderId="0"/>
    <xf numFmtId="276" fontId="39" fillId="0" borderId="0"/>
    <xf numFmtId="276" fontId="2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6" fontId="122" fillId="0" borderId="0"/>
    <xf numFmtId="276" fontId="3" fillId="0" borderId="0"/>
    <xf numFmtId="276" fontId="3" fillId="0" borderId="0"/>
    <xf numFmtId="276" fontId="3" fillId="0" borderId="0"/>
    <xf numFmtId="276" fontId="122" fillId="0" borderId="0"/>
    <xf numFmtId="276" fontId="3" fillId="0" borderId="0"/>
    <xf numFmtId="276" fontId="122" fillId="0" borderId="0"/>
    <xf numFmtId="276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6" fontId="3" fillId="0" borderId="0"/>
    <xf numFmtId="276" fontId="289" fillId="0" borderId="0"/>
    <xf numFmtId="276" fontId="289" fillId="0" borderId="0"/>
    <xf numFmtId="276" fontId="289" fillId="0" borderId="0"/>
    <xf numFmtId="276" fontId="3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82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6" fontId="183" fillId="0" borderId="0"/>
    <xf numFmtId="276" fontId="183" fillId="0" borderId="0"/>
    <xf numFmtId="276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179" fontId="74" fillId="75" borderId="23" applyNumberFormat="0">
      <alignment horizontal="left" vertical="center"/>
    </xf>
    <xf numFmtId="179" fontId="74" fillId="75" borderId="23" applyNumberFormat="0">
      <alignment horizontal="left" vertical="center"/>
    </xf>
    <xf numFmtId="276" fontId="74" fillId="75" borderId="23" applyNumberFormat="0">
      <alignment horizontal="left" vertical="center"/>
    </xf>
    <xf numFmtId="0" fontId="290" fillId="66" borderId="48" applyNumberFormat="0" applyAlignment="0" applyProtection="0"/>
    <xf numFmtId="0" fontId="290" fillId="66" borderId="48" applyNumberFormat="0" applyAlignment="0" applyProtection="0"/>
    <xf numFmtId="276" fontId="187" fillId="113" borderId="48" applyNumberFormat="0" applyAlignment="0" applyProtection="0"/>
    <xf numFmtId="276" fontId="186" fillId="6" borderId="10" applyNumberFormat="0" applyAlignment="0" applyProtection="0"/>
    <xf numFmtId="276" fontId="187" fillId="66" borderId="48" applyNumberFormat="0" applyAlignment="0" applyProtection="0"/>
    <xf numFmtId="276" fontId="186" fillId="6" borderId="10" applyNumberFormat="0" applyAlignment="0" applyProtection="0"/>
    <xf numFmtId="276" fontId="186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29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66" borderId="48" applyNumberFormat="0" applyAlignment="0" applyProtection="0"/>
    <xf numFmtId="179" fontId="187" fillId="66" borderId="48" applyNumberFormat="0" applyAlignment="0" applyProtection="0"/>
    <xf numFmtId="179" fontId="187" fillId="66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190" fontId="47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54" fillId="68" borderId="20" applyNumberFormat="0" applyFont="0" applyAlignment="0" applyProtection="0"/>
    <xf numFmtId="179" fontId="54" fillId="68" borderId="20" applyNumberFormat="0" applyFont="0" applyAlignment="0" applyProtection="0"/>
    <xf numFmtId="276" fontId="54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4" fontId="3" fillId="118" borderId="20" applyBorder="0">
      <protection locked="0"/>
    </xf>
    <xf numFmtId="214" fontId="3" fillId="118" borderId="20" applyBorder="0">
      <protection locked="0"/>
    </xf>
    <xf numFmtId="214" fontId="3" fillId="118" borderId="20" applyBorder="0">
      <protection locked="0"/>
    </xf>
    <xf numFmtId="37" fontId="62" fillId="1" borderId="67"/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276" fontId="193" fillId="81" borderId="0">
      <alignment horizontal="center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276" fontId="197" fillId="81" borderId="0">
      <alignment horizontal="center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276" fontId="198" fillId="81" borderId="0">
      <alignment horizontal="left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276" fontId="170" fillId="81" borderId="0">
      <alignment horizontal="center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276" fontId="198" fillId="81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276" fontId="108" fillId="81" borderId="0">
      <alignment horizontal="lef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126" fillId="70" borderId="48" applyNumberFormat="0" applyProtection="0">
      <alignment vertical="center"/>
    </xf>
    <xf numFmtId="4" fontId="126" fillId="70" borderId="48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292" fillId="70" borderId="48" applyNumberFormat="0" applyProtection="0">
      <alignment vertical="center"/>
    </xf>
    <xf numFmtId="4" fontId="292" fillId="70" borderId="48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62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54" fillId="99" borderId="55" applyBorder="0"/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26" fillId="75" borderId="48" applyNumberFormat="0" applyProtection="0">
      <alignment vertical="center"/>
    </xf>
    <xf numFmtId="4" fontId="126" fillId="75" borderId="48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2" fillId="75" borderId="48" applyNumberFormat="0" applyProtection="0">
      <alignment vertical="center"/>
    </xf>
    <xf numFmtId="4" fontId="292" fillId="75" borderId="48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65" fillId="75" borderId="47">
      <alignment vertical="center"/>
    </xf>
    <xf numFmtId="4" fontId="292" fillId="123" borderId="48" applyNumberFormat="0" applyProtection="0">
      <alignment horizontal="right" vertical="center"/>
    </xf>
    <xf numFmtId="4" fontId="292" fillId="123" borderId="48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12" fillId="82" borderId="47">
      <alignment vertical="center"/>
    </xf>
    <xf numFmtId="4" fontId="212" fillId="82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143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0" fontId="126" fillId="97" borderId="53" applyNumberFormat="0" applyProtection="0">
      <alignment horizontal="left" vertical="top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0" fontId="53" fillId="79" borderId="20"/>
    <xf numFmtId="0" fontId="53" fillId="79" borderId="20"/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16" fillId="67" borderId="47">
      <alignment vertical="center"/>
    </xf>
    <xf numFmtId="4" fontId="296" fillId="123" borderId="48" applyNumberFormat="0" applyProtection="0">
      <alignment horizontal="right" vertical="center"/>
    </xf>
    <xf numFmtId="4" fontId="296" fillId="123" borderId="48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0" fontId="150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3" fillId="1" borderId="67"/>
    <xf numFmtId="0" fontId="187" fillId="66" borderId="48" applyNumberFormat="0" applyAlignment="0" applyProtection="0"/>
    <xf numFmtId="0" fontId="187" fillId="66" borderId="48" applyNumberFormat="0" applyAlignment="0" applyProtection="0"/>
    <xf numFmtId="0" fontId="187" fillId="66" borderId="48" applyNumberFormat="0" applyAlignment="0" applyProtection="0"/>
    <xf numFmtId="0" fontId="66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179" fontId="107" fillId="67" borderId="5" applyNumberFormat="0" applyFont="0" applyFill="0" applyAlignment="0" applyProtection="0">
      <protection locked="0"/>
    </xf>
    <xf numFmtId="179" fontId="107" fillId="67" borderId="5" applyNumberFormat="0" applyFont="0" applyFill="0" applyAlignment="0" applyProtection="0">
      <protection locked="0"/>
    </xf>
    <xf numFmtId="276" fontId="107" fillId="67" borderId="5" applyNumberFormat="0" applyFont="0" applyFill="0" applyAlignment="0" applyProtection="0">
      <protection locked="0"/>
    </xf>
    <xf numFmtId="0" fontId="133" fillId="0" borderId="0" applyNumberFormat="0" applyFill="0" applyBorder="0" applyAlignment="0" applyProtection="0"/>
    <xf numFmtId="284" fontId="3" fillId="0" borderId="0"/>
    <xf numFmtId="276" fontId="21" fillId="0" borderId="0" applyNumberFormat="0" applyFill="0" applyBorder="0" applyAlignment="0" applyProtection="0"/>
    <xf numFmtId="276" fontId="226" fillId="0" borderId="0" applyNumberFormat="0" applyFill="0" applyBorder="0" applyAlignment="0" applyProtection="0"/>
    <xf numFmtId="0" fontId="160" fillId="0" borderId="0" applyFill="0" applyBorder="0" applyProtection="0">
      <alignment horizontal="right"/>
    </xf>
    <xf numFmtId="0" fontId="154" fillId="0" borderId="40" applyNumberFormat="0" applyFill="0" applyAlignment="0" applyProtection="0"/>
    <xf numFmtId="0" fontId="156" fillId="0" borderId="41" applyNumberFormat="0" applyFill="0" applyAlignment="0" applyProtection="0"/>
    <xf numFmtId="0" fontId="158" fillId="0" borderId="42" applyNumberFormat="0" applyFill="0" applyAlignment="0" applyProtection="0"/>
    <xf numFmtId="0" fontId="158" fillId="0" borderId="0" applyNumberFormat="0" applyFill="0" applyBorder="0" applyAlignment="0" applyProtection="0"/>
    <xf numFmtId="0" fontId="297" fillId="0" borderId="59" applyNumberFormat="0" applyFill="0" applyAlignment="0" applyProtection="0"/>
    <xf numFmtId="0" fontId="297" fillId="0" borderId="59" applyNumberFormat="0" applyFill="0" applyAlignment="0" applyProtection="0"/>
    <xf numFmtId="276" fontId="130" fillId="0" borderId="73" applyNumberFormat="0" applyFill="0" applyAlignment="0" applyProtection="0"/>
    <xf numFmtId="276" fontId="44" fillId="0" borderId="14" applyNumberFormat="0" applyFill="0" applyAlignment="0" applyProtection="0"/>
    <xf numFmtId="276" fontId="130" fillId="0" borderId="59" applyNumberFormat="0" applyFill="0" applyAlignment="0" applyProtection="0"/>
    <xf numFmtId="276" fontId="44" fillId="0" borderId="14" applyNumberFormat="0" applyFill="0" applyAlignment="0" applyProtection="0"/>
    <xf numFmtId="276" fontId="44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35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59" applyNumberFormat="0" applyFill="0" applyAlignment="0" applyProtection="0"/>
    <xf numFmtId="179" fontId="130" fillId="0" borderId="59" applyNumberFormat="0" applyFill="0" applyAlignment="0" applyProtection="0"/>
    <xf numFmtId="179" fontId="130" fillId="0" borderId="59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0" fontId="66" fillId="68" borderId="74" applyFont="0" applyBorder="0" applyAlignment="0"/>
    <xf numFmtId="174" fontId="42" fillId="0" borderId="60" applyBorder="0">
      <alignment horizontal="right"/>
    </xf>
    <xf numFmtId="174" fontId="42" fillId="0" borderId="60" applyBorder="0">
      <alignment horizontal="right"/>
    </xf>
    <xf numFmtId="0" fontId="116" fillId="69" borderId="37" applyNumberFormat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30" fillId="0" borderId="0" applyNumberFormat="0" applyFill="0" applyBorder="0" applyAlignment="0" applyProtection="0"/>
    <xf numFmtId="276" fontId="229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33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179" fontId="54" fillId="67" borderId="5" applyNumberFormat="0" applyFont="0" applyAlignment="0" applyProtection="0">
      <protection locked="0"/>
    </xf>
    <xf numFmtId="179" fontId="54" fillId="67" borderId="5" applyNumberFormat="0" applyFont="0" applyAlignment="0" applyProtection="0">
      <protection locked="0"/>
    </xf>
    <xf numFmtId="276" fontId="54" fillId="67" borderId="5" applyNumberFormat="0" applyFont="0" applyAlignment="0" applyProtection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33" fillId="66" borderId="36" applyNumberFormat="0" applyAlignment="0" applyProtection="0"/>
    <xf numFmtId="0" fontId="233" fillId="66" borderId="36" applyNumberFormat="0" applyAlignment="0" applyProtection="0"/>
    <xf numFmtId="276" fontId="233" fillId="66" borderId="36" applyNumberFormat="0" applyAlignment="0" applyProtection="0"/>
    <xf numFmtId="0" fontId="242" fillId="39" borderId="36" applyNumberFormat="0" applyAlignment="0" applyProtection="0"/>
    <xf numFmtId="0" fontId="242" fillId="39" borderId="36" applyNumberFormat="0" applyAlignment="0" applyProtection="0"/>
    <xf numFmtId="276" fontId="242" fillId="39" borderId="36" applyNumberFormat="0" applyAlignment="0" applyProtection="0"/>
    <xf numFmtId="0" fontId="244" fillId="0" borderId="59" applyNumberFormat="0" applyFill="0" applyAlignment="0" applyProtection="0"/>
    <xf numFmtId="0" fontId="244" fillId="0" borderId="59" applyNumberFormat="0" applyFill="0" applyAlignment="0" applyProtection="0"/>
    <xf numFmtId="276" fontId="244" fillId="0" borderId="59" applyNumberFormat="0" applyFill="0" applyAlignment="0" applyProtection="0"/>
    <xf numFmtId="0" fontId="3" fillId="0" borderId="0"/>
    <xf numFmtId="0" fontId="247" fillId="66" borderId="48" applyNumberFormat="0" applyAlignment="0" applyProtection="0"/>
    <xf numFmtId="0" fontId="247" fillId="66" borderId="48" applyNumberFormat="0" applyAlignment="0" applyProtection="0"/>
    <xf numFmtId="276" fontId="247" fillId="66" borderId="48" applyNumberForma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276" fontId="38" fillId="78" borderId="47" applyNumberFormat="0" applyFont="0" applyAlignment="0" applyProtection="0"/>
    <xf numFmtId="0" fontId="300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47" fillId="0" borderId="0">
      <alignment vertical="center"/>
    </xf>
    <xf numFmtId="0" fontId="267" fillId="51" borderId="0" applyNumberFormat="0" applyBorder="0" applyAlignment="0" applyProtection="0">
      <alignment vertical="center"/>
    </xf>
    <xf numFmtId="0" fontId="267" fillId="55" borderId="0" applyNumberFormat="0" applyBorder="0" applyAlignment="0" applyProtection="0">
      <alignment vertical="center"/>
    </xf>
    <xf numFmtId="0" fontId="267" fillId="59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62" borderId="0" applyNumberFormat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66" borderId="36" applyNumberFormat="0" applyAlignment="0" applyProtection="0">
      <alignment vertical="center"/>
    </xf>
    <xf numFmtId="0" fontId="303" fillId="35" borderId="0" applyNumberFormat="0" applyBorder="0" applyAlignment="0" applyProtection="0">
      <alignment vertical="center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9" fontId="305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/>
    <xf numFmtId="0" fontId="307" fillId="77" borderId="0" applyNumberFormat="0" applyBorder="0" applyAlignment="0" applyProtection="0">
      <alignment vertical="center"/>
    </xf>
    <xf numFmtId="0" fontId="308" fillId="0" borderId="0"/>
    <xf numFmtId="0" fontId="309" fillId="0" borderId="0" applyNumberFormat="0" applyFill="0" applyBorder="0" applyAlignment="0" applyProtection="0">
      <alignment vertical="center"/>
    </xf>
    <xf numFmtId="0" fontId="310" fillId="69" borderId="37" applyNumberFormat="0" applyAlignment="0" applyProtection="0">
      <alignment vertical="center"/>
    </xf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11" fillId="0" borderId="45" applyNumberFormat="0" applyFill="0" applyAlignment="0" applyProtection="0">
      <alignment vertical="center"/>
    </xf>
    <xf numFmtId="0" fontId="312" fillId="0" borderId="59" applyNumberFormat="0" applyFill="0" applyAlignment="0" applyProtection="0">
      <alignment vertical="center"/>
    </xf>
    <xf numFmtId="0" fontId="313" fillId="39" borderId="36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40" applyNumberFormat="0" applyFill="0" applyAlignment="0" applyProtection="0">
      <alignment vertical="center"/>
    </xf>
    <xf numFmtId="0" fontId="316" fillId="0" borderId="41" applyNumberFormat="0" applyFill="0" applyAlignment="0" applyProtection="0">
      <alignment vertical="center"/>
    </xf>
    <xf numFmtId="0" fontId="317" fillId="0" borderId="42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37" borderId="0" applyNumberFormat="0" applyBorder="0" applyAlignment="0" applyProtection="0">
      <alignment vertical="center"/>
    </xf>
    <xf numFmtId="0" fontId="319" fillId="66" borderId="48" applyNumberFormat="0" applyAlignment="0" applyProtection="0">
      <alignment vertical="center"/>
    </xf>
    <xf numFmtId="285" fontId="320" fillId="0" borderId="0" applyFont="0" applyFill="0" applyBorder="0" applyAlignment="0" applyProtection="0"/>
    <xf numFmtId="286" fontId="320" fillId="0" borderId="0" applyFont="0" applyFill="0" applyBorder="0" applyAlignment="0" applyProtection="0"/>
    <xf numFmtId="0" fontId="305" fillId="0" borderId="0">
      <alignment vertical="center"/>
    </xf>
    <xf numFmtId="0" fontId="321" fillId="0" borderId="0"/>
    <xf numFmtId="0" fontId="42" fillId="0" borderId="0" applyProtection="0"/>
    <xf numFmtId="173" fontId="322" fillId="0" borderId="0" applyFont="0" applyFill="0" applyBorder="0" applyAlignment="0" applyProtection="0"/>
    <xf numFmtId="287" fontId="323" fillId="0" borderId="0" applyFont="0" applyFill="0" applyBorder="0" applyAlignment="0" applyProtection="0"/>
    <xf numFmtId="40" fontId="324" fillId="0" borderId="0" applyFont="0" applyFill="0" applyBorder="0" applyAlignment="0" applyProtection="0"/>
    <xf numFmtId="0" fontId="322" fillId="0" borderId="0">
      <alignment vertical="center"/>
    </xf>
    <xf numFmtId="173" fontId="38" fillId="0" borderId="0" applyFont="0" applyFill="0" applyBorder="0" applyAlignment="0" applyProtection="0"/>
    <xf numFmtId="177" fontId="260" fillId="0" borderId="0" applyFont="0" applyFill="0" applyBorder="0" applyAlignment="0" applyProtection="0"/>
    <xf numFmtId="0" fontId="38" fillId="0" borderId="0"/>
    <xf numFmtId="0" fontId="325" fillId="0" borderId="0" applyNumberFormat="0" applyFill="0" applyBorder="0" applyAlignment="0" applyProtection="0">
      <alignment vertical="top"/>
      <protection locked="0"/>
    </xf>
    <xf numFmtId="288" fontId="323" fillId="0" borderId="0" applyFont="0" applyFill="0" applyBorder="0" applyAlignment="0" applyProtection="0"/>
    <xf numFmtId="289" fontId="324" fillId="0" borderId="0" applyFont="0" applyFill="0" applyBorder="0" applyAlignment="0" applyProtection="0"/>
    <xf numFmtId="290" fontId="323" fillId="0" borderId="0" applyFont="0" applyFill="0" applyBorder="0" applyAlignment="0" applyProtection="0"/>
    <xf numFmtId="178" fontId="326" fillId="0" borderId="0" applyFont="0" applyFill="0" applyBorder="0" applyAlignment="0" applyProtection="0"/>
    <xf numFmtId="176" fontId="3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7" fontId="41" fillId="0" borderId="0"/>
    <xf numFmtId="291" fontId="37" fillId="0" borderId="0" applyFont="0" applyFill="0" applyBorder="0" applyAlignment="0" applyProtection="0"/>
    <xf numFmtId="167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0" fontId="37" fillId="0" borderId="0"/>
    <xf numFmtId="3" fontId="45" fillId="0" borderId="54"/>
  </cellStyleXfs>
  <cellXfs count="234">
    <xf numFmtId="0" fontId="0" fillId="0" borderId="0" xfId="0"/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43" fontId="7" fillId="0" borderId="0" xfId="1" applyFont="1" applyBorder="1" applyAlignment="1"/>
    <xf numFmtId="0" fontId="6" fillId="0" borderId="0" xfId="0" applyFont="1" applyAlignment="1">
      <alignment horizontal="center"/>
    </xf>
    <xf numFmtId="43" fontId="5" fillId="0" borderId="0" xfId="1" applyFont="1" applyBorder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Alignment="1">
      <alignment horizontal="right"/>
    </xf>
    <xf numFmtId="49" fontId="20" fillId="0" borderId="0" xfId="0" applyNumberFormat="1" applyFont="1"/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43" fontId="5" fillId="0" borderId="0" xfId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167" fontId="7" fillId="0" borderId="0" xfId="1" applyNumberFormat="1" applyFont="1" applyBorder="1" applyAlignment="1">
      <alignment horizontal="right" indent="2"/>
    </xf>
    <xf numFmtId="43" fontId="5" fillId="0" borderId="0" xfId="1" applyFont="1" applyBorder="1" applyAlignment="1">
      <alignment horizontal="left" indent="10"/>
    </xf>
    <xf numFmtId="167" fontId="7" fillId="0" borderId="0" xfId="1" applyNumberFormat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0" fontId="7" fillId="0" borderId="0" xfId="0" applyFont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0" fontId="7" fillId="0" borderId="0" xfId="0" applyFont="1" applyAlignment="1">
      <alignment horizontal="right" wrapText="1"/>
    </xf>
    <xf numFmtId="167" fontId="7" fillId="0" borderId="0" xfId="0" applyNumberFormat="1" applyFont="1" applyAlignment="1">
      <alignment horizontal="right"/>
    </xf>
    <xf numFmtId="164" fontId="5" fillId="0" borderId="0" xfId="4" applyNumberFormat="1" applyFont="1" applyAlignment="1">
      <alignment horizontal="right"/>
    </xf>
    <xf numFmtId="167" fontId="5" fillId="0" borderId="1" xfId="1" applyNumberFormat="1" applyFont="1" applyBorder="1" applyAlignment="1">
      <alignment horizontal="right" indent="2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/>
    <xf numFmtId="166" fontId="10" fillId="0" borderId="0" xfId="4" applyNumberFormat="1" applyFont="1" applyAlignment="1">
      <alignment horizontal="center"/>
    </xf>
    <xf numFmtId="166" fontId="12" fillId="0" borderId="0" xfId="4" applyNumberFormat="1" applyFont="1"/>
    <xf numFmtId="168" fontId="15" fillId="0" borderId="0" xfId="0" applyNumberFormat="1" applyFont="1" applyAlignment="1">
      <alignment horizontal="center"/>
    </xf>
    <xf numFmtId="165" fontId="11" fillId="0" borderId="0" xfId="4" applyNumberFormat="1" applyFont="1"/>
    <xf numFmtId="166" fontId="11" fillId="0" borderId="0" xfId="4" applyNumberFormat="1" applyFont="1"/>
    <xf numFmtId="166" fontId="7" fillId="0" borderId="0" xfId="4" applyNumberFormat="1"/>
    <xf numFmtId="165" fontId="5" fillId="0" borderId="0" xfId="4" applyNumberFormat="1" applyFo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/>
    <xf numFmtId="166" fontId="5" fillId="0" borderId="0" xfId="4" applyNumberFormat="1" applyFont="1"/>
    <xf numFmtId="0" fontId="5" fillId="0" borderId="0" xfId="4" applyFont="1"/>
    <xf numFmtId="0" fontId="8" fillId="0" borderId="0" xfId="0" applyFont="1"/>
    <xf numFmtId="0" fontId="8" fillId="0" borderId="0" xfId="0" applyFont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0" fontId="5" fillId="0" borderId="0" xfId="0" applyFont="1" applyAlignment="1">
      <alignment horizontal="center"/>
    </xf>
    <xf numFmtId="166" fontId="11" fillId="0" borderId="0" xfId="4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7" fontId="7" fillId="0" borderId="0" xfId="0" applyNumberFormat="1" applyFont="1" applyAlignment="1">
      <alignment horizontal="left"/>
    </xf>
    <xf numFmtId="166" fontId="12" fillId="0" borderId="0" xfId="4" applyNumberFormat="1" applyFont="1" applyAlignment="1">
      <alignment horizontal="center"/>
    </xf>
    <xf numFmtId="166" fontId="7" fillId="0" borderId="0" xfId="4" applyNumberFormat="1" applyAlignment="1">
      <alignment horizontal="center"/>
    </xf>
    <xf numFmtId="0" fontId="7" fillId="0" borderId="0" xfId="4" applyAlignment="1">
      <alignment horizontal="center"/>
    </xf>
    <xf numFmtId="0" fontId="11" fillId="0" borderId="0" xfId="0" applyFont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7" fontId="7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0" fontId="14" fillId="0" borderId="0" xfId="0" applyFont="1" applyAlignment="1">
      <alignment horizontal="left"/>
    </xf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6" fillId="0" borderId="0" xfId="0" applyFont="1"/>
    <xf numFmtId="167" fontId="7" fillId="0" borderId="0" xfId="3" applyNumberFormat="1" applyFont="1" applyFill="1" applyBorder="1"/>
    <xf numFmtId="167" fontId="5" fillId="0" borderId="0" xfId="3" applyNumberFormat="1" applyFont="1" applyFill="1" applyAlignment="1">
      <alignment horizontal="center"/>
    </xf>
    <xf numFmtId="0" fontId="17" fillId="0" borderId="0" xfId="0" applyFont="1"/>
    <xf numFmtId="167" fontId="17" fillId="0" borderId="0" xfId="3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Alignment="1">
      <alignment horizontal="center"/>
    </xf>
    <xf numFmtId="0" fontId="8" fillId="0" borderId="0" xfId="0" applyFont="1" applyAlignment="1">
      <alignment horizontal="center"/>
    </xf>
    <xf numFmtId="167" fontId="0" fillId="0" borderId="0" xfId="1" applyNumberFormat="1" applyFont="1" applyFill="1" applyAlignment="1"/>
    <xf numFmtId="167" fontId="5" fillId="0" borderId="0" xfId="3" applyNumberFormat="1" applyFont="1" applyFill="1" applyBorder="1" applyAlignment="1">
      <alignment horizontal="center"/>
    </xf>
    <xf numFmtId="167" fontId="7" fillId="0" borderId="5" xfId="3" applyNumberFormat="1" applyFont="1" applyFill="1" applyBorder="1"/>
    <xf numFmtId="165" fontId="8" fillId="0" borderId="0" xfId="4" applyNumberFormat="1" applyFont="1"/>
    <xf numFmtId="43" fontId="5" fillId="0" borderId="2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left" indent="10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4" fontId="7" fillId="0" borderId="0" xfId="4" applyNumberFormat="1" applyAlignment="1">
      <alignment horizontal="right"/>
    </xf>
    <xf numFmtId="164" fontId="7" fillId="0" borderId="0" xfId="4" applyNumberFormat="1"/>
    <xf numFmtId="166" fontId="7" fillId="0" borderId="0" xfId="4" applyNumberFormat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49" fontId="7" fillId="0" borderId="0" xfId="0" applyNumberFormat="1" applyFont="1"/>
    <xf numFmtId="167" fontId="7" fillId="0" borderId="5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right" indent="2"/>
    </xf>
    <xf numFmtId="165" fontId="12" fillId="0" borderId="0" xfId="4" applyNumberFormat="1" applyFont="1"/>
    <xf numFmtId="167" fontId="12" fillId="0" borderId="0" xfId="1" applyNumberFormat="1" applyFont="1" applyFill="1" applyAlignment="1"/>
    <xf numFmtId="166" fontId="5" fillId="0" borderId="0" xfId="4" applyNumberFormat="1" applyFont="1" applyAlignment="1">
      <alignment horizontal="center"/>
    </xf>
    <xf numFmtId="167" fontId="12" fillId="0" borderId="5" xfId="1" applyNumberFormat="1" applyFont="1" applyFill="1" applyBorder="1" applyAlignment="1"/>
    <xf numFmtId="167" fontId="12" fillId="0" borderId="4" xfId="1" applyNumberFormat="1" applyFont="1" applyFill="1" applyBorder="1" applyAlignment="1"/>
    <xf numFmtId="0" fontId="5" fillId="0" borderId="0" xfId="0" applyFont="1" applyAlignment="1">
      <alignment horizontal="center" wrapText="1"/>
    </xf>
    <xf numFmtId="49" fontId="14" fillId="0" borderId="0" xfId="0" applyNumberFormat="1" applyFont="1"/>
    <xf numFmtId="49" fontId="7" fillId="0" borderId="0" xfId="0" applyNumberFormat="1" applyFont="1" applyAlignment="1">
      <alignment horizontal="center"/>
    </xf>
    <xf numFmtId="49" fontId="5" fillId="0" borderId="0" xfId="0" applyNumberFormat="1" applyFont="1"/>
    <xf numFmtId="49" fontId="8" fillId="0" borderId="0" xfId="0" applyNumberFormat="1" applyFont="1"/>
    <xf numFmtId="164" fontId="7" fillId="0" borderId="0" xfId="0" applyNumberFormat="1" applyFont="1"/>
    <xf numFmtId="0" fontId="8" fillId="0" borderId="0" xfId="0" applyFont="1" applyAlignment="1">
      <alignment wrapText="1"/>
    </xf>
    <xf numFmtId="0" fontId="5" fillId="0" borderId="0" xfId="0" applyFont="1" applyAlignment="1">
      <alignment wrapText="1"/>
    </xf>
    <xf numFmtId="167" fontId="7" fillId="0" borderId="0" xfId="0" applyNumberFormat="1" applyFont="1"/>
    <xf numFmtId="0" fontId="7" fillId="0" borderId="0" xfId="0" applyFont="1" applyAlignment="1">
      <alignment horizontal="center" wrapText="1"/>
    </xf>
    <xf numFmtId="169" fontId="0" fillId="0" borderId="0" xfId="1" applyNumberFormat="1" applyFont="1" applyFill="1" applyAlignment="1"/>
    <xf numFmtId="0" fontId="7" fillId="0" borderId="0" xfId="0" applyFont="1" applyAlignment="1">
      <alignment horizontal="left" indent="2"/>
    </xf>
    <xf numFmtId="49" fontId="6" fillId="0" borderId="0" xfId="0" applyNumberFormat="1" applyFont="1"/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/>
    <xf numFmtId="167" fontId="7" fillId="0" borderId="0" xfId="1" applyNumberFormat="1" applyFont="1" applyFill="1" applyBorder="1" applyAlignment="1">
      <alignment horizontal="right" wrapText="1"/>
    </xf>
    <xf numFmtId="167" fontId="5" fillId="0" borderId="1" xfId="1" applyNumberFormat="1" applyFont="1" applyFill="1" applyBorder="1" applyAlignment="1"/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7" fontId="6" fillId="0" borderId="0" xfId="1" applyNumberFormat="1" applyFont="1" applyAlignment="1">
      <alignment horizontal="center"/>
    </xf>
    <xf numFmtId="43" fontId="5" fillId="0" borderId="2" xfId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327" fillId="0" borderId="0" xfId="1" applyNumberFormat="1" applyFont="1" applyFill="1" applyAlignment="1">
      <alignment horizontal="center"/>
    </xf>
    <xf numFmtId="167" fontId="327" fillId="0" borderId="0" xfId="3" applyNumberFormat="1" applyFont="1" applyFill="1"/>
    <xf numFmtId="41" fontId="5" fillId="0" borderId="3" xfId="1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center"/>
    </xf>
    <xf numFmtId="41" fontId="5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left" indent="10"/>
    </xf>
    <xf numFmtId="41" fontId="7" fillId="0" borderId="0" xfId="1" applyNumberFormat="1" applyFont="1" applyFill="1"/>
    <xf numFmtId="41" fontId="5" fillId="0" borderId="0" xfId="1" applyNumberFormat="1" applyFont="1" applyFill="1" applyBorder="1" applyAlignment="1">
      <alignment horizontal="right" indent="2"/>
    </xf>
    <xf numFmtId="41" fontId="7" fillId="0" borderId="0" xfId="1" applyNumberFormat="1" applyFont="1" applyFill="1" applyBorder="1" applyAlignment="1">
      <alignment horizontal="left"/>
    </xf>
    <xf numFmtId="41" fontId="7" fillId="0" borderId="0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7" fillId="0" borderId="3" xfId="1" applyNumberFormat="1" applyFont="1" applyBorder="1" applyAlignment="1">
      <alignment horizontal="center"/>
    </xf>
    <xf numFmtId="41" fontId="7" fillId="0" borderId="5" xfId="3" applyNumberFormat="1" applyFont="1" applyFill="1" applyBorder="1"/>
    <xf numFmtId="41" fontId="7" fillId="0" borderId="0" xfId="3" applyNumberFormat="1" applyFont="1" applyFill="1"/>
    <xf numFmtId="41" fontId="5" fillId="0" borderId="3" xfId="3" applyNumberFormat="1" applyFont="1" applyFill="1" applyBorder="1"/>
    <xf numFmtId="41" fontId="5" fillId="0" borderId="1" xfId="3" applyNumberFormat="1" applyFont="1" applyFill="1" applyBorder="1"/>
    <xf numFmtId="41" fontId="5" fillId="0" borderId="0" xfId="3" applyNumberFormat="1" applyFont="1" applyFill="1" applyBorder="1" applyAlignment="1">
      <alignment horizontal="center"/>
    </xf>
    <xf numFmtId="41" fontId="5" fillId="0" borderId="2" xfId="3" applyNumberFormat="1" applyFont="1" applyFill="1" applyBorder="1"/>
    <xf numFmtId="41" fontId="7" fillId="0" borderId="0" xfId="3" applyNumberFormat="1" applyFont="1" applyFill="1" applyBorder="1" applyAlignment="1">
      <alignment horizontal="center"/>
    </xf>
    <xf numFmtId="41" fontId="327" fillId="0" borderId="0" xfId="1" applyNumberFormat="1" applyFont="1" applyFill="1" applyAlignment="1">
      <alignment horizontal="center"/>
    </xf>
    <xf numFmtId="167" fontId="7" fillId="128" borderId="0" xfId="3" applyNumberFormat="1" applyFont="1" applyFill="1" applyBorder="1" applyAlignment="1">
      <alignment horizontal="center"/>
    </xf>
    <xf numFmtId="0" fontId="8" fillId="129" borderId="0" xfId="0" applyFont="1" applyFill="1" applyAlignment="1">
      <alignment horizontal="left"/>
    </xf>
    <xf numFmtId="0" fontId="5" fillId="129" borderId="0" xfId="0" applyFont="1" applyFill="1" applyAlignment="1">
      <alignment horizontal="left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167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right" indent="2"/>
    </xf>
    <xf numFmtId="0" fontId="7" fillId="0" borderId="0" xfId="0" applyFont="1" applyFill="1" applyAlignment="1">
      <alignment horizontal="right"/>
    </xf>
    <xf numFmtId="41" fontId="5" fillId="0" borderId="0" xfId="1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7" fontId="11" fillId="0" borderId="3" xfId="1" applyNumberFormat="1" applyFont="1" applyFill="1" applyBorder="1" applyAlignment="1"/>
    <xf numFmtId="43" fontId="7" fillId="0" borderId="3" xfId="1" applyFont="1" applyFill="1" applyBorder="1" applyAlignment="1">
      <alignment horizontal="center"/>
    </xf>
    <xf numFmtId="166" fontId="7" fillId="0" borderId="0" xfId="4" applyNumberFormat="1" applyFill="1" applyAlignment="1">
      <alignment horizontal="right"/>
    </xf>
    <xf numFmtId="166" fontId="11" fillId="0" borderId="0" xfId="4" applyNumberFormat="1" applyFont="1" applyFill="1"/>
    <xf numFmtId="167" fontId="7" fillId="0" borderId="0" xfId="4" applyNumberFormat="1" applyFill="1" applyAlignment="1">
      <alignment horizontal="right"/>
    </xf>
    <xf numFmtId="166" fontId="12" fillId="0" borderId="0" xfId="4" applyNumberFormat="1" applyFont="1" applyFill="1"/>
    <xf numFmtId="165" fontId="5" fillId="0" borderId="0" xfId="4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 indent="2"/>
    </xf>
    <xf numFmtId="41" fontId="7" fillId="0" borderId="3" xfId="1" applyNumberFormat="1" applyFont="1" applyFill="1" applyBorder="1" applyAlignment="1">
      <alignment horizontal="right" indent="2"/>
    </xf>
    <xf numFmtId="167" fontId="7" fillId="0" borderId="0" xfId="6" applyNumberFormat="1" applyFont="1" applyFill="1" applyAlignment="1">
      <alignment horizontal="center"/>
    </xf>
    <xf numFmtId="167" fontId="7" fillId="0" borderId="0" xfId="3" quotePrefix="1" applyNumberFormat="1" applyFont="1" applyFill="1" applyAlignment="1">
      <alignment horizontal="center"/>
    </xf>
    <xf numFmtId="167" fontId="7" fillId="0" borderId="3" xfId="6" applyNumberFormat="1" applyFont="1" applyFill="1" applyBorder="1" applyAlignment="1">
      <alignment horizontal="center"/>
    </xf>
    <xf numFmtId="0" fontId="17" fillId="0" borderId="0" xfId="0" applyFont="1" applyFill="1"/>
    <xf numFmtId="164" fontId="5" fillId="0" borderId="0" xfId="4" applyNumberFormat="1" applyFont="1" applyAlignment="1">
      <alignment horizontal="center"/>
    </xf>
    <xf numFmtId="41" fontId="5" fillId="0" borderId="4" xfId="1" applyNumberFormat="1" applyFont="1" applyFill="1" applyBorder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5" applyFont="1" applyAlignment="1">
      <alignment horizontal="center"/>
    </xf>
    <xf numFmtId="0" fontId="5" fillId="0" borderId="0" xfId="5" applyFont="1" applyFill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0" fontId="5" fillId="0" borderId="0" xfId="0" applyFont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5795">
    <cellStyle name="          _x000d__x000a_386grabber=VGA.3GR_x000d__x000a_" xfId="2608" xr:uid="{00000000-0005-0000-0000-000000000000}"/>
    <cellStyle name=" 1" xfId="90" xr:uid="{00000000-0005-0000-0000-000001000000}"/>
    <cellStyle name="#.##0 ;(#.##0)" xfId="91" xr:uid="{00000000-0005-0000-0000-000002000000}"/>
    <cellStyle name="$ w/o $" xfId="92" xr:uid="{00000000-0005-0000-0000-000003000000}"/>
    <cellStyle name="$0" xfId="93" xr:uid="{00000000-0005-0000-0000-000004000000}"/>
    <cellStyle name="$0.0" xfId="94" xr:uid="{00000000-0005-0000-0000-000005000000}"/>
    <cellStyle name="$0.00" xfId="95" xr:uid="{00000000-0005-0000-0000-000006000000}"/>
    <cellStyle name="%" xfId="96" xr:uid="{00000000-0005-0000-0000-000007000000}"/>
    <cellStyle name="%0" xfId="97" xr:uid="{00000000-0005-0000-0000-000008000000}"/>
    <cellStyle name="%0.0" xfId="98" xr:uid="{00000000-0005-0000-0000-000009000000}"/>
    <cellStyle name="??" xfId="2609" xr:uid="{00000000-0005-0000-0000-00000A000000}"/>
    <cellStyle name="?? [0.00]_laroux" xfId="2610" xr:uid="{00000000-0005-0000-0000-00000B000000}"/>
    <cellStyle name="???? [0.00]_laroux" xfId="2611" xr:uid="{00000000-0005-0000-0000-00000C000000}"/>
    <cellStyle name="???????" xfId="2612" xr:uid="{00000000-0005-0000-0000-00000D000000}"/>
    <cellStyle name="????????????" xfId="2613" xr:uid="{00000000-0005-0000-0000-00000E000000}"/>
    <cellStyle name="????_692N Data for decision all 0815 25 ITEM" xfId="2614" xr:uid="{00000000-0005-0000-0000-00000F000000}"/>
    <cellStyle name="??_?????(?)" xfId="2615" xr:uid="{00000000-0005-0000-0000-000010000000}"/>
    <cellStyle name="?W準_Sheet1_1" xfId="2616" xr:uid="{00000000-0005-0000-0000-000011000000}"/>
    <cellStyle name="__ [0.00]_Analysis.EMC" xfId="2617" xr:uid="{00000000-0005-0000-0000-000012000000}"/>
    <cellStyle name="____ [0.00]_EVA.Projection.99.5.27" xfId="2618" xr:uid="{00000000-0005-0000-0000-000013000000}"/>
    <cellStyle name="_____EVA.Projection.99.5.27" xfId="2619" xr:uid="{00000000-0005-0000-0000-000014000000}"/>
    <cellStyle name="___Analysis.EMC" xfId="2620" xr:uid="{00000000-0005-0000-0000-000015000000}"/>
    <cellStyle name="___Analysis.EMC_DebtService.2001" xfId="2621" xr:uid="{00000000-0005-0000-0000-000016000000}"/>
    <cellStyle name="___Analysis.EMC_Evergreen Debt servie 2000" xfId="2622" xr:uid="{00000000-0005-0000-0000-000017000000}"/>
    <cellStyle name="___Analysis.EMC_Evergreen Debt servie 2000_1" xfId="2623" xr:uid="{00000000-0005-0000-0000-000018000000}"/>
    <cellStyle name="___Fleet  &amp; Capacity" xfId="2624" xr:uid="{00000000-0005-0000-0000-000019000000}"/>
    <cellStyle name="_173566_1" xfId="99" xr:uid="{00000000-0005-0000-0000-00001A000000}"/>
    <cellStyle name="_173566_1_2011 MMPLC Consolidated Budget_Draft" xfId="2625" xr:uid="{00000000-0005-0000-0000-00001B000000}"/>
    <cellStyle name="_173566_1_Budget 2011 Departmental CapEx_IA Department" xfId="2626" xr:uid="{00000000-0005-0000-0000-00001C000000}"/>
    <cellStyle name="_173566_1_Budget 2011 Departmental Opex_IA Department" xfId="2627" xr:uid="{00000000-0005-0000-0000-00001D000000}"/>
    <cellStyle name="_173566_1_Mermaid Budget CAPEX 2011" xfId="2628" xr:uid="{00000000-0005-0000-0000-00001E000000}"/>
    <cellStyle name="_173566_1_MML Budget 2011 Headcount 9Aug10 without Tom's builds - Summary for Finance v2 (2)" xfId="2629" xr:uid="{00000000-0005-0000-0000-00001F000000}"/>
    <cellStyle name="_173566_1_MML_CF_Conso_Q3 10_IFRS - Tip" xfId="2630" xr:uid="{00000000-0005-0000-0000-000020000000}"/>
    <cellStyle name="_173566_1_MML_IT_Budget CAPEX 2011" xfId="2631" xr:uid="{00000000-0005-0000-0000-000021000000}"/>
    <cellStyle name="_173566_1_MMT_IT_OPEX_Budget_2011" xfId="2632" xr:uid="{00000000-0005-0000-0000-000022000000}"/>
    <cellStyle name="_173566_1_Monthly report template_MML (3)" xfId="2633" xr:uid="{00000000-0005-0000-0000-000023000000}"/>
    <cellStyle name="_173566_1_MOS Budget 2010" xfId="100" xr:uid="{00000000-0005-0000-0000-000024000000}"/>
    <cellStyle name="_173566_1_MOS Budget 2010 Rev 18 09 09" xfId="101" xr:uid="{00000000-0005-0000-0000-000025000000}"/>
    <cellStyle name="_176793_1" xfId="102" xr:uid="{00000000-0005-0000-0000-000026000000}"/>
    <cellStyle name="_176793_1_2011 MMPLC Consolidated Budget_Draft" xfId="2634" xr:uid="{00000000-0005-0000-0000-000027000000}"/>
    <cellStyle name="_176793_1_Budget 2011 Departmental CapEx_IA Department" xfId="2635" xr:uid="{00000000-0005-0000-0000-000028000000}"/>
    <cellStyle name="_176793_1_Budget 2011 Departmental Opex_IA Department" xfId="2636" xr:uid="{00000000-0005-0000-0000-000029000000}"/>
    <cellStyle name="_176793_1_Mermaid Budget CAPEX 2011" xfId="2637" xr:uid="{00000000-0005-0000-0000-00002A000000}"/>
    <cellStyle name="_176793_1_MML Budget 2011 Headcount 9Aug10 without Tom's builds - Summary for Finance v2 (2)" xfId="2638" xr:uid="{00000000-0005-0000-0000-00002B000000}"/>
    <cellStyle name="_176793_1_MML_CF_Conso_Q3 10_IFRS - Tip" xfId="2639" xr:uid="{00000000-0005-0000-0000-00002C000000}"/>
    <cellStyle name="_176793_1_MML_IT_Budget CAPEX 2011" xfId="2640" xr:uid="{00000000-0005-0000-0000-00002D000000}"/>
    <cellStyle name="_176793_1_MMT_IT_OPEX_Budget_2011" xfId="2641" xr:uid="{00000000-0005-0000-0000-00002E000000}"/>
    <cellStyle name="_176793_1_Monthly report template_MML (3)" xfId="2642" xr:uid="{00000000-0005-0000-0000-00002F000000}"/>
    <cellStyle name="_176793_1_MOS Budget 2010" xfId="103" xr:uid="{00000000-0005-0000-0000-000030000000}"/>
    <cellStyle name="_176793_1_MOS Budget 2010 Rev 18 09 09" xfId="104" xr:uid="{00000000-0005-0000-0000-000031000000}"/>
    <cellStyle name="_179438_1" xfId="105" xr:uid="{00000000-0005-0000-0000-000032000000}"/>
    <cellStyle name="_179438_1_2011 MMPLC Consolidated Budget_Draft" xfId="2643" xr:uid="{00000000-0005-0000-0000-000033000000}"/>
    <cellStyle name="_179438_1_Budget 2011 Departmental CapEx_IA Department" xfId="2644" xr:uid="{00000000-0005-0000-0000-000034000000}"/>
    <cellStyle name="_179438_1_Budget 2011 Departmental Opex_IA Department" xfId="2645" xr:uid="{00000000-0005-0000-0000-000035000000}"/>
    <cellStyle name="_179438_1_Mermaid Budget CAPEX 2011" xfId="2646" xr:uid="{00000000-0005-0000-0000-000036000000}"/>
    <cellStyle name="_179438_1_MML Budget 2011 Headcount 9Aug10 without Tom's builds - Summary for Finance v2 (2)" xfId="2647" xr:uid="{00000000-0005-0000-0000-000037000000}"/>
    <cellStyle name="_179438_1_MML_CF_Conso_Q3 10_IFRS - Tip" xfId="2648" xr:uid="{00000000-0005-0000-0000-000038000000}"/>
    <cellStyle name="_179438_1_MML_IT_Budget CAPEX 2011" xfId="2649" xr:uid="{00000000-0005-0000-0000-000039000000}"/>
    <cellStyle name="_179438_1_MMT_IT_OPEX_Budget_2011" xfId="2650" xr:uid="{00000000-0005-0000-0000-00003A000000}"/>
    <cellStyle name="_179438_1_Monthly report template_MML (3)" xfId="2651" xr:uid="{00000000-0005-0000-0000-00003B000000}"/>
    <cellStyle name="_179438_1_MOS Budget 2010" xfId="106" xr:uid="{00000000-0005-0000-0000-00003C000000}"/>
    <cellStyle name="_179438_1_MOS Budget 2010 Rev 18 09 09" xfId="107" xr:uid="{00000000-0005-0000-0000-00003D000000}"/>
    <cellStyle name="_2009 MML consolidation budget_9.17.08 final_revised on 8 Oct'08" xfId="2652" xr:uid="{00000000-0005-0000-0000-00003E000000}"/>
    <cellStyle name="_2009 MML consolidation budget_staff cost" xfId="2653" xr:uid="{00000000-0005-0000-0000-00003F000000}"/>
    <cellStyle name="_2010 MMPLC Consolidated Budget" xfId="2654" xr:uid="{00000000-0005-0000-0000-000040000000}"/>
    <cellStyle name="_2010 MMPLC Consolidated Budget_Staff Cost" xfId="2655" xr:uid="{00000000-0005-0000-0000-000041000000}"/>
    <cellStyle name="_CAPEX-TTA" xfId="2656" xr:uid="{00000000-0005-0000-0000-000042000000}"/>
    <cellStyle name="_Capital commitment for Board (Q2'09)" xfId="2657" xr:uid="{00000000-0005-0000-0000-000043000000}"/>
    <cellStyle name="_CASH 30 4 09_revised PS_5 5 09_Khun Oraporn (board)_revised for MTR-1" xfId="2658" xr:uid="{00000000-0005-0000-0000-000044000000}"/>
    <cellStyle name="_Cash Budgeting 2009 (14 Oct 2008)" xfId="2659" xr:uid="{00000000-0005-0000-0000-000045000000}"/>
    <cellStyle name="_Cash Budgeting 2009_update Q1-2 (for board)" xfId="2660" xr:uid="{00000000-0005-0000-0000-000046000000}"/>
    <cellStyle name="_Cash Budgeting 2009_update Q1-3 (for board)" xfId="2661" xr:uid="{00000000-0005-0000-0000-000047000000}"/>
    <cellStyle name="_Cash Budgeting 2009-Update2" xfId="2662" xr:uid="{00000000-0005-0000-0000-000048000000}"/>
    <cellStyle name="_CBS &amp; CPL YE09_1&amp;2" xfId="2663" xr:uid="{00000000-0005-0000-0000-000049000000}"/>
    <cellStyle name="_CFCONSO_Q209" xfId="2664" xr:uid="{00000000-0005-0000-0000-00004A000000}"/>
    <cellStyle name="_CFCONSO_Q309-update" xfId="2665" xr:uid="{00000000-0005-0000-0000-00004B000000}"/>
    <cellStyle name="_CFCONSO_YE09" xfId="2666" xr:uid="{00000000-0005-0000-0000-00004C000000}"/>
    <cellStyle name="_Debt Repayment Summary (reconcile Cash)" xfId="2667" xr:uid="{00000000-0005-0000-0000-00004D000000}"/>
    <cellStyle name="_Debt Repayment Summary Q209" xfId="2668" xr:uid="{00000000-0005-0000-0000-00004E000000}"/>
    <cellStyle name="_Debt Repayment Summary Q309" xfId="2669" xr:uid="{00000000-0005-0000-0000-00004F000000}"/>
    <cellStyle name="_Detail By Company-TTA" xfId="2670" xr:uid="{00000000-0005-0000-0000-000050000000}"/>
    <cellStyle name="_FA SSCP_2006" xfId="2671" xr:uid="{00000000-0005-0000-0000-000051000000}"/>
    <cellStyle name="_FA SSCP_2007" xfId="2672" xr:uid="{00000000-0005-0000-0000-000052000000}"/>
    <cellStyle name="_FA SSCP_2008" xfId="2673" xr:uid="{00000000-0005-0000-0000-000053000000}"/>
    <cellStyle name="_FA_HF09" xfId="2674" xr:uid="{00000000-0005-0000-0000-000054000000}"/>
    <cellStyle name="_Financing Summary Q209" xfId="2675" xr:uid="{00000000-0005-0000-0000-000055000000}"/>
    <cellStyle name="_GC III - Maldives Model 080805_Revised labor costs_v2" xfId="108" xr:uid="{00000000-0005-0000-0000-000056000000}"/>
    <cellStyle name="_GC III - Maldives Model 080805_Revised labor costs_v2_Conso report Nov'09_MML (for TTA)" xfId="109" xr:uid="{00000000-0005-0000-0000-000057000000}"/>
    <cellStyle name="_GC III - Maldives Model 080805_Revised labor costs_v2_Monthly report template_MML (3)" xfId="2676" xr:uid="{00000000-0005-0000-0000-000058000000}"/>
    <cellStyle name="_Grad Model Template" xfId="110" xr:uid="{00000000-0005-0000-0000-000059000000}"/>
    <cellStyle name="_Grad Model Template_Monthly report template_MML (3)" xfId="2677" xr:uid="{00000000-0005-0000-0000-00005A000000}"/>
    <cellStyle name="_Group Budget_240909" xfId="2678" xr:uid="{00000000-0005-0000-0000-00005B000000}"/>
    <cellStyle name="_Group Budget_270909" xfId="2679" xr:uid="{00000000-0005-0000-0000-00005C000000}"/>
    <cellStyle name="_Group Budget_310809" xfId="2680" xr:uid="{00000000-0005-0000-0000-00005D000000}"/>
    <cellStyle name="_ICT CAPEX 2009" xfId="2681" xr:uid="{00000000-0005-0000-0000-00005E000000}"/>
    <cellStyle name="_Lead FA 31.12.09" xfId="2682" xr:uid="{00000000-0005-0000-0000-00005F000000}"/>
    <cellStyle name="_Lead FA HF 08" xfId="2683" xr:uid="{00000000-0005-0000-0000-000060000000}"/>
    <cellStyle name="_Lead SSCP 31 Dec 09 (after adjusted)" xfId="2684" xr:uid="{00000000-0005-0000-0000-000061000000}"/>
    <cellStyle name="_MML Consol 30.06.09_IFRS" xfId="2685" xr:uid="{00000000-0005-0000-0000-000062000000}"/>
    <cellStyle name="_MML Consol 30.09.09_Thai GAAP" xfId="111" xr:uid="{00000000-0005-0000-0000-000063000000}"/>
    <cellStyle name="_MML- Final 2009 forecast" xfId="2686" xr:uid="{00000000-0005-0000-0000-000064000000}"/>
    <cellStyle name="_MML_CF_Conso_Q4 09_IFRS" xfId="112" xr:uid="{00000000-0005-0000-0000-000065000000}"/>
    <cellStyle name="_MMLConsolidated Cashflow Budget 2009_17.09.2008 final_revised on 8 Oct'08" xfId="2687" xr:uid="{00000000-0005-0000-0000-000066000000}"/>
    <cellStyle name="_Note 12 Plant and equipment" xfId="2688" xr:uid="{00000000-0005-0000-0000-000067000000}"/>
    <cellStyle name="_Note FA and Intangible_Aug'09" xfId="2689" xr:uid="{00000000-0005-0000-0000-000068000000}"/>
    <cellStyle name="_NSG-PC70111-01 Thai Food rev1 for MSC" xfId="2690" xr:uid="{00000000-0005-0000-0000-000069000000}"/>
    <cellStyle name="_Price-TTA(NSG)260307-r2" xfId="2691" xr:uid="{00000000-0005-0000-0000-00006A000000}"/>
    <cellStyle name="_Scenario v4" xfId="2692" xr:uid="{00000000-0005-0000-0000-00006B000000}"/>
    <cellStyle name="_Scenario v7" xfId="2693" xr:uid="{00000000-0005-0000-0000-00006C000000}"/>
    <cellStyle name="_Shipping Group by month" xfId="2694" xr:uid="{00000000-0005-0000-0000-00006D000000}"/>
    <cellStyle name="_Shipping Group by month1" xfId="2695" xr:uid="{00000000-0005-0000-0000-00006E000000}"/>
    <cellStyle name="_Summary of CAPEX" xfId="2696" xr:uid="{00000000-0005-0000-0000-00006F000000}"/>
    <cellStyle name="_ThaiFoodCoatings_MSCQuotations(20070116)" xfId="2697" xr:uid="{00000000-0005-0000-0000-000070000000}"/>
    <cellStyle name="_Thursday Model (3)" xfId="113" xr:uid="{00000000-0005-0000-0000-000071000000}"/>
    <cellStyle name="_Thursday Model (3)_Conso report Nov'09_MML (for TTA)" xfId="114" xr:uid="{00000000-0005-0000-0000-000072000000}"/>
    <cellStyle name="_Thursday Model (3)_Monthly report template_MML (3)" xfId="2698" xr:uid="{00000000-0005-0000-0000-000073000000}"/>
    <cellStyle name="_Update Forecast 5.5.09" xfId="2699" xr:uid="{00000000-0005-0000-0000-000074000000}"/>
    <cellStyle name="_Worksheet report SSI Dec 2008" xfId="115" xr:uid="{00000000-0005-0000-0000-000075000000}"/>
    <cellStyle name="’Ê‰Ý [0.00]_TMCA Spreadsheet(body)" xfId="2700" xr:uid="{00000000-0005-0000-0000-000076000000}"/>
    <cellStyle name="’Ê‰Ý_TMCA Spreadsheet(body)" xfId="2701" xr:uid="{00000000-0005-0000-0000-000077000000}"/>
    <cellStyle name="+" xfId="116" xr:uid="{00000000-0005-0000-0000-000078000000}"/>
    <cellStyle name="+ 2" xfId="2702" xr:uid="{00000000-0005-0000-0000-000079000000}"/>
    <cellStyle name="+ 3" xfId="2703" xr:uid="{00000000-0005-0000-0000-00007A000000}"/>
    <cellStyle name="+ 4" xfId="2704" xr:uid="{00000000-0005-0000-0000-00007B000000}"/>
    <cellStyle name="•\Ž¦Ï‚Ý‚ÌƒnƒCƒp[ƒŠƒ“ƒN" xfId="2705" xr:uid="{00000000-0005-0000-0000-00007C000000}"/>
    <cellStyle name="•W_AG LEADTIME SURVY" xfId="2706" xr:uid="{00000000-0005-0000-0000-00007D000000}"/>
    <cellStyle name="æØè [0.00]_PERSONAL" xfId="2707" xr:uid="{00000000-0005-0000-0000-00007E000000}"/>
    <cellStyle name="æØè_PERSONAL" xfId="2708" xr:uid="{00000000-0005-0000-0000-00007F000000}"/>
    <cellStyle name="ÊÝ [0.00]_PERSONAL" xfId="2709" xr:uid="{00000000-0005-0000-0000-000080000000}"/>
    <cellStyle name="ÊÝ_PERSONAL" xfId="2710" xr:uid="{00000000-0005-0000-0000-000081000000}"/>
    <cellStyle name="W_PERSONAL" xfId="2711" xr:uid="{00000000-0005-0000-0000-000082000000}"/>
    <cellStyle name="0" xfId="117" xr:uid="{00000000-0005-0000-0000-000083000000}"/>
    <cellStyle name="0,0_x000d__x000a_NA_x000d__x000a_" xfId="2712" xr:uid="{00000000-0005-0000-0000-000084000000}"/>
    <cellStyle name="0.0" xfId="118" xr:uid="{00000000-0005-0000-0000-000085000000}"/>
    <cellStyle name="0.00" xfId="119" xr:uid="{00000000-0005-0000-0000-000086000000}"/>
    <cellStyle name="01" xfId="120" xr:uid="{00000000-0005-0000-0000-000087000000}"/>
    <cellStyle name="06" xfId="121" xr:uid="{00000000-0005-0000-0000-000088000000}"/>
    <cellStyle name="06 F" xfId="122" xr:uid="{00000000-0005-0000-0000-000089000000}"/>
    <cellStyle name="07" xfId="123" xr:uid="{00000000-0005-0000-0000-00008A000000}"/>
    <cellStyle name="07 F" xfId="124" xr:uid="{00000000-0005-0000-0000-00008B000000}"/>
    <cellStyle name="08" xfId="125" xr:uid="{00000000-0005-0000-0000-00008C000000}"/>
    <cellStyle name="08 2" xfId="126" xr:uid="{00000000-0005-0000-0000-00008D000000}"/>
    <cellStyle name="08 3" xfId="127" xr:uid="{00000000-0005-0000-0000-00008E000000}"/>
    <cellStyle name="08 4" xfId="128" xr:uid="{00000000-0005-0000-0000-00008F000000}"/>
    <cellStyle name="08 5" xfId="129" xr:uid="{00000000-0005-0000-0000-000090000000}"/>
    <cellStyle name="08 6" xfId="130" xr:uid="{00000000-0005-0000-0000-000091000000}"/>
    <cellStyle name="08 F" xfId="131" xr:uid="{00000000-0005-0000-0000-000092000000}"/>
    <cellStyle name="08 F 2" xfId="132" xr:uid="{00000000-0005-0000-0000-000093000000}"/>
    <cellStyle name="08 F 3" xfId="133" xr:uid="{00000000-0005-0000-0000-000094000000}"/>
    <cellStyle name="08 F 4" xfId="134" xr:uid="{00000000-0005-0000-0000-000095000000}"/>
    <cellStyle name="08 F 5" xfId="135" xr:uid="{00000000-0005-0000-0000-000096000000}"/>
    <cellStyle name="08 F 6" xfId="136" xr:uid="{00000000-0005-0000-0000-000097000000}"/>
    <cellStyle name="08 FK" xfId="137" xr:uid="{00000000-0005-0000-0000-000098000000}"/>
    <cellStyle name="08 K" xfId="138" xr:uid="{00000000-0005-0000-0000-000099000000}"/>
    <cellStyle name="09" xfId="139" xr:uid="{00000000-0005-0000-0000-00009A000000}"/>
    <cellStyle name="09 F" xfId="140" xr:uid="{00000000-0005-0000-0000-00009B000000}"/>
    <cellStyle name="09 FK" xfId="141" xr:uid="{00000000-0005-0000-0000-00009C000000}"/>
    <cellStyle name="09 FS" xfId="142" xr:uid="{00000000-0005-0000-0000-00009D000000}"/>
    <cellStyle name="09 FU" xfId="143" xr:uid="{00000000-0005-0000-0000-00009E000000}"/>
    <cellStyle name="1" xfId="144" xr:uid="{00000000-0005-0000-0000-00009F000000}"/>
    <cellStyle name="-1" xfId="145" xr:uid="{00000000-0005-0000-0000-0000A0000000}"/>
    <cellStyle name="1.000/(1,000)" xfId="146" xr:uid="{00000000-0005-0000-0000-0000A1000000}"/>
    <cellStyle name="10" xfId="147" xr:uid="{00000000-0005-0000-0000-0000A2000000}"/>
    <cellStyle name="10 F" xfId="148" xr:uid="{00000000-0005-0000-0000-0000A3000000}"/>
    <cellStyle name="10 FK" xfId="149" xr:uid="{00000000-0005-0000-0000-0000A4000000}"/>
    <cellStyle name="10 FU" xfId="150" xr:uid="{00000000-0005-0000-0000-0000A5000000}"/>
    <cellStyle name="1000/- %" xfId="151" xr:uid="{00000000-0005-0000-0000-0000A6000000}"/>
    <cellStyle name="11" xfId="152" xr:uid="{00000000-0005-0000-0000-0000A7000000}"/>
    <cellStyle name="11 F" xfId="153" xr:uid="{00000000-0005-0000-0000-0000A8000000}"/>
    <cellStyle name="11 F 2" xfId="154" xr:uid="{00000000-0005-0000-0000-0000A9000000}"/>
    <cellStyle name="11 F 3" xfId="155" xr:uid="{00000000-0005-0000-0000-0000AA000000}"/>
    <cellStyle name="11 F 4" xfId="156" xr:uid="{00000000-0005-0000-0000-0000AB000000}"/>
    <cellStyle name="11 F 5" xfId="157" xr:uid="{00000000-0005-0000-0000-0000AC000000}"/>
    <cellStyle name="11 F 6" xfId="158" xr:uid="{00000000-0005-0000-0000-0000AD000000}"/>
    <cellStyle name="11 FK" xfId="159" xr:uid="{00000000-0005-0000-0000-0000AE000000}"/>
    <cellStyle name="11 FU" xfId="160" xr:uid="{00000000-0005-0000-0000-0000AF000000}"/>
    <cellStyle name="12" xfId="161" xr:uid="{00000000-0005-0000-0000-0000B0000000}"/>
    <cellStyle name="12 2" xfId="162" xr:uid="{00000000-0005-0000-0000-0000B1000000}"/>
    <cellStyle name="12 3" xfId="163" xr:uid="{00000000-0005-0000-0000-0000B2000000}"/>
    <cellStyle name="12 4" xfId="164" xr:uid="{00000000-0005-0000-0000-0000B3000000}"/>
    <cellStyle name="12 5" xfId="165" xr:uid="{00000000-0005-0000-0000-0000B4000000}"/>
    <cellStyle name="12 6" xfId="166" xr:uid="{00000000-0005-0000-0000-0000B5000000}"/>
    <cellStyle name="12 F" xfId="167" xr:uid="{00000000-0005-0000-0000-0000B6000000}"/>
    <cellStyle name="12 FK" xfId="168" xr:uid="{00000000-0005-0000-0000-0000B7000000}"/>
    <cellStyle name="12 FU" xfId="169" xr:uid="{00000000-0005-0000-0000-0000B8000000}"/>
    <cellStyle name="14 F" xfId="170" xr:uid="{00000000-0005-0000-0000-0000B9000000}"/>
    <cellStyle name="14 F 2" xfId="171" xr:uid="{00000000-0005-0000-0000-0000BA000000}"/>
    <cellStyle name="14 F 3" xfId="172" xr:uid="{00000000-0005-0000-0000-0000BB000000}"/>
    <cellStyle name="14 F 4" xfId="173" xr:uid="{00000000-0005-0000-0000-0000BC000000}"/>
    <cellStyle name="14 F 5" xfId="174" xr:uid="{00000000-0005-0000-0000-0000BD000000}"/>
    <cellStyle name="14 F 6" xfId="175" xr:uid="{00000000-0005-0000-0000-0000BE000000}"/>
    <cellStyle name="14 FK" xfId="176" xr:uid="{00000000-0005-0000-0000-0000BF000000}"/>
    <cellStyle name="14 FU" xfId="177" xr:uid="{00000000-0005-0000-0000-0000C0000000}"/>
    <cellStyle name="16 F" xfId="178" xr:uid="{00000000-0005-0000-0000-0000C1000000}"/>
    <cellStyle name="16 F 2" xfId="179" xr:uid="{00000000-0005-0000-0000-0000C2000000}"/>
    <cellStyle name="16 F 3" xfId="180" xr:uid="{00000000-0005-0000-0000-0000C3000000}"/>
    <cellStyle name="16 F 4" xfId="181" xr:uid="{00000000-0005-0000-0000-0000C4000000}"/>
    <cellStyle name="16 F 5" xfId="182" xr:uid="{00000000-0005-0000-0000-0000C5000000}"/>
    <cellStyle name="16 F 6" xfId="183" xr:uid="{00000000-0005-0000-0000-0000C6000000}"/>
    <cellStyle name="16 FK" xfId="184" xr:uid="{00000000-0005-0000-0000-0000C7000000}"/>
    <cellStyle name="16 FU" xfId="185" xr:uid="{00000000-0005-0000-0000-0000C8000000}"/>
    <cellStyle name="18 F" xfId="186" xr:uid="{00000000-0005-0000-0000-0000C9000000}"/>
    <cellStyle name="18 FK" xfId="187" xr:uid="{00000000-0005-0000-0000-0000CA000000}"/>
    <cellStyle name="18 FU" xfId="188" xr:uid="{00000000-0005-0000-0000-0000CB000000}"/>
    <cellStyle name="2" xfId="189" xr:uid="{00000000-0005-0000-0000-0000CC000000}"/>
    <cellStyle name="20 % - Accent1" xfId="54" xr:uid="{00000000-0005-0000-0000-0000CD000000}"/>
    <cellStyle name="20 % - Accent2" xfId="56" xr:uid="{00000000-0005-0000-0000-0000CE000000}"/>
    <cellStyle name="20 % - Accent3" xfId="2713" xr:uid="{00000000-0005-0000-0000-0000CF000000}"/>
    <cellStyle name="20 % - Accent4" xfId="55" xr:uid="{00000000-0005-0000-0000-0000D0000000}"/>
    <cellStyle name="20 % - Accent5" xfId="2714" xr:uid="{00000000-0005-0000-0000-0000D1000000}"/>
    <cellStyle name="20 % - Accent6" xfId="2715" xr:uid="{00000000-0005-0000-0000-0000D2000000}"/>
    <cellStyle name="20% - Accent1" xfId="24" builtinId="30" customBuiltin="1"/>
    <cellStyle name="20% - Accent1 10" xfId="190" xr:uid="{00000000-0005-0000-0000-0000D4000000}"/>
    <cellStyle name="20% - Accent1 11" xfId="191" xr:uid="{00000000-0005-0000-0000-0000D5000000}"/>
    <cellStyle name="20% - Accent1 12" xfId="192" xr:uid="{00000000-0005-0000-0000-0000D6000000}"/>
    <cellStyle name="20% - Accent1 13" xfId="193" xr:uid="{00000000-0005-0000-0000-0000D7000000}"/>
    <cellStyle name="20% - Accent1 14" xfId="194" xr:uid="{00000000-0005-0000-0000-0000D8000000}"/>
    <cellStyle name="20% - Accent1 15" xfId="195" xr:uid="{00000000-0005-0000-0000-0000D9000000}"/>
    <cellStyle name="20% - Accent1 16" xfId="196" xr:uid="{00000000-0005-0000-0000-0000DA000000}"/>
    <cellStyle name="20% - Accent1 17" xfId="197" xr:uid="{00000000-0005-0000-0000-0000DB000000}"/>
    <cellStyle name="20% - Accent1 18" xfId="198" xr:uid="{00000000-0005-0000-0000-0000DC000000}"/>
    <cellStyle name="20% - Accent1 19" xfId="2716" xr:uid="{00000000-0005-0000-0000-0000DD000000}"/>
    <cellStyle name="20% - Accent1 19 2" xfId="2717" xr:uid="{00000000-0005-0000-0000-0000DE000000}"/>
    <cellStyle name="20% - Accent1 2" xfId="199" xr:uid="{00000000-0005-0000-0000-0000DF000000}"/>
    <cellStyle name="20% - Accent1 2 10" xfId="200" xr:uid="{00000000-0005-0000-0000-0000E0000000}"/>
    <cellStyle name="20% - Accent1 2 11" xfId="201" xr:uid="{00000000-0005-0000-0000-0000E1000000}"/>
    <cellStyle name="20% - Accent1 2 12" xfId="202" xr:uid="{00000000-0005-0000-0000-0000E2000000}"/>
    <cellStyle name="20% - Accent1 2 13" xfId="203" xr:uid="{00000000-0005-0000-0000-0000E3000000}"/>
    <cellStyle name="20% - Accent1 2 14" xfId="204" xr:uid="{00000000-0005-0000-0000-0000E4000000}"/>
    <cellStyle name="20% - Accent1 2 15" xfId="205" xr:uid="{00000000-0005-0000-0000-0000E5000000}"/>
    <cellStyle name="20% - Accent1 2 16" xfId="206" xr:uid="{00000000-0005-0000-0000-0000E6000000}"/>
    <cellStyle name="20% - Accent1 2 17" xfId="2718" xr:uid="{00000000-0005-0000-0000-0000E7000000}"/>
    <cellStyle name="20% - Accent1 2 18" xfId="2719" xr:uid="{00000000-0005-0000-0000-0000E8000000}"/>
    <cellStyle name="20% - Accent1 2 18 2" xfId="2720" xr:uid="{00000000-0005-0000-0000-0000E9000000}"/>
    <cellStyle name="20% - Accent1 2 19" xfId="2721" xr:uid="{00000000-0005-0000-0000-0000EA000000}"/>
    <cellStyle name="20% - Accent1 2 2" xfId="207" xr:uid="{00000000-0005-0000-0000-0000EB000000}"/>
    <cellStyle name="20% - Accent1 2 2 2" xfId="2722" xr:uid="{00000000-0005-0000-0000-0000EC000000}"/>
    <cellStyle name="20% - Accent1 2 2 2 2" xfId="2723" xr:uid="{00000000-0005-0000-0000-0000ED000000}"/>
    <cellStyle name="20% - Accent1 2 2 2 2 2" xfId="2724" xr:uid="{00000000-0005-0000-0000-0000EE000000}"/>
    <cellStyle name="20% - Accent1 2 2 2 2 2 2" xfId="2725" xr:uid="{00000000-0005-0000-0000-0000EF000000}"/>
    <cellStyle name="20% - Accent1 2 2 2 3" xfId="2726" xr:uid="{00000000-0005-0000-0000-0000F0000000}"/>
    <cellStyle name="20% - Accent1 2 2 2 4" xfId="2727" xr:uid="{00000000-0005-0000-0000-0000F1000000}"/>
    <cellStyle name="20% - Accent1 2 2 3" xfId="2728" xr:uid="{00000000-0005-0000-0000-0000F2000000}"/>
    <cellStyle name="20% - Accent1 2 2 3 2" xfId="2729" xr:uid="{00000000-0005-0000-0000-0000F3000000}"/>
    <cellStyle name="20% - Accent1 2 2 4" xfId="2730" xr:uid="{00000000-0005-0000-0000-0000F4000000}"/>
    <cellStyle name="20% - Accent1 2 2 5" xfId="2731" xr:uid="{00000000-0005-0000-0000-0000F5000000}"/>
    <cellStyle name="20% - Accent1 2 3" xfId="208" xr:uid="{00000000-0005-0000-0000-0000F6000000}"/>
    <cellStyle name="20% - Accent1 2 3 2" xfId="2732" xr:uid="{00000000-0005-0000-0000-0000F7000000}"/>
    <cellStyle name="20% - Accent1 2 3 3" xfId="2733" xr:uid="{00000000-0005-0000-0000-0000F8000000}"/>
    <cellStyle name="20% - Accent1 2 3 4" xfId="2734" xr:uid="{00000000-0005-0000-0000-0000F9000000}"/>
    <cellStyle name="20% - Accent1 2 4" xfId="209" xr:uid="{00000000-0005-0000-0000-0000FA000000}"/>
    <cellStyle name="20% - Accent1 2 5" xfId="210" xr:uid="{00000000-0005-0000-0000-0000FB000000}"/>
    <cellStyle name="20% - Accent1 2 6" xfId="211" xr:uid="{00000000-0005-0000-0000-0000FC000000}"/>
    <cellStyle name="20% - Accent1 2 7" xfId="212" xr:uid="{00000000-0005-0000-0000-0000FD000000}"/>
    <cellStyle name="20% - Accent1 2 8" xfId="213" xr:uid="{00000000-0005-0000-0000-0000FE000000}"/>
    <cellStyle name="20% - Accent1 2 9" xfId="214" xr:uid="{00000000-0005-0000-0000-0000FF000000}"/>
    <cellStyle name="20% - Accent1 20" xfId="2735" xr:uid="{00000000-0005-0000-0000-000000010000}"/>
    <cellStyle name="20% - Accent1 20 2" xfId="2736" xr:uid="{00000000-0005-0000-0000-000001010000}"/>
    <cellStyle name="20% - Accent1 21" xfId="2737" xr:uid="{00000000-0005-0000-0000-000002010000}"/>
    <cellStyle name="20% - Accent1 21 2" xfId="2738" xr:uid="{00000000-0005-0000-0000-000003010000}"/>
    <cellStyle name="20% - Accent1 22" xfId="2739" xr:uid="{00000000-0005-0000-0000-000004010000}"/>
    <cellStyle name="20% - Accent1 22 2" xfId="2740" xr:uid="{00000000-0005-0000-0000-000005010000}"/>
    <cellStyle name="20% - Accent1 3" xfId="215" xr:uid="{00000000-0005-0000-0000-000006010000}"/>
    <cellStyle name="20% - Accent1 4" xfId="216" xr:uid="{00000000-0005-0000-0000-000007010000}"/>
    <cellStyle name="20% - Accent1 4 2" xfId="2741" xr:uid="{00000000-0005-0000-0000-000008010000}"/>
    <cellStyle name="20% - Accent1 4 2 2" xfId="2742" xr:uid="{00000000-0005-0000-0000-000009010000}"/>
    <cellStyle name="20% - Accent1 4 2 2 2" xfId="2743" xr:uid="{00000000-0005-0000-0000-00000A010000}"/>
    <cellStyle name="20% - Accent1 4 3" xfId="2744" xr:uid="{00000000-0005-0000-0000-00000B010000}"/>
    <cellStyle name="20% - Accent1 4 4" xfId="2745" xr:uid="{00000000-0005-0000-0000-00000C010000}"/>
    <cellStyle name="20% - Accent1 5" xfId="217" xr:uid="{00000000-0005-0000-0000-00000D010000}"/>
    <cellStyle name="20% - Accent1 5 2" xfId="2746" xr:uid="{00000000-0005-0000-0000-00000E010000}"/>
    <cellStyle name="20% - Accent1 5 3" xfId="2747" xr:uid="{00000000-0005-0000-0000-00000F010000}"/>
    <cellStyle name="20% - Accent1 5 4" xfId="2748" xr:uid="{00000000-0005-0000-0000-000010010000}"/>
    <cellStyle name="20% - Accent1 6" xfId="218" xr:uid="{00000000-0005-0000-0000-000011010000}"/>
    <cellStyle name="20% - Accent1 7" xfId="219" xr:uid="{00000000-0005-0000-0000-000012010000}"/>
    <cellStyle name="20% - Accent1 8" xfId="220" xr:uid="{00000000-0005-0000-0000-000013010000}"/>
    <cellStyle name="20% - Accent1 9" xfId="221" xr:uid="{00000000-0005-0000-0000-000014010000}"/>
    <cellStyle name="20% - Accent2" xfId="28" builtinId="34" customBuiltin="1"/>
    <cellStyle name="20% - Accent2 10" xfId="222" xr:uid="{00000000-0005-0000-0000-000016010000}"/>
    <cellStyle name="20% - Accent2 11" xfId="223" xr:uid="{00000000-0005-0000-0000-000017010000}"/>
    <cellStyle name="20% - Accent2 12" xfId="224" xr:uid="{00000000-0005-0000-0000-000018010000}"/>
    <cellStyle name="20% - Accent2 13" xfId="225" xr:uid="{00000000-0005-0000-0000-000019010000}"/>
    <cellStyle name="20% - Accent2 14" xfId="226" xr:uid="{00000000-0005-0000-0000-00001A010000}"/>
    <cellStyle name="20% - Accent2 15" xfId="227" xr:uid="{00000000-0005-0000-0000-00001B010000}"/>
    <cellStyle name="20% - Accent2 16" xfId="228" xr:uid="{00000000-0005-0000-0000-00001C010000}"/>
    <cellStyle name="20% - Accent2 17" xfId="229" xr:uid="{00000000-0005-0000-0000-00001D010000}"/>
    <cellStyle name="20% - Accent2 18" xfId="230" xr:uid="{00000000-0005-0000-0000-00001E010000}"/>
    <cellStyle name="20% - Accent2 19" xfId="2749" xr:uid="{00000000-0005-0000-0000-00001F010000}"/>
    <cellStyle name="20% - Accent2 19 2" xfId="2750" xr:uid="{00000000-0005-0000-0000-000020010000}"/>
    <cellStyle name="20% - Accent2 2" xfId="231" xr:uid="{00000000-0005-0000-0000-000021010000}"/>
    <cellStyle name="20% - Accent2 2 10" xfId="232" xr:uid="{00000000-0005-0000-0000-000022010000}"/>
    <cellStyle name="20% - Accent2 2 11" xfId="233" xr:uid="{00000000-0005-0000-0000-000023010000}"/>
    <cellStyle name="20% - Accent2 2 12" xfId="234" xr:uid="{00000000-0005-0000-0000-000024010000}"/>
    <cellStyle name="20% - Accent2 2 13" xfId="235" xr:uid="{00000000-0005-0000-0000-000025010000}"/>
    <cellStyle name="20% - Accent2 2 14" xfId="236" xr:uid="{00000000-0005-0000-0000-000026010000}"/>
    <cellStyle name="20% - Accent2 2 15" xfId="237" xr:uid="{00000000-0005-0000-0000-000027010000}"/>
    <cellStyle name="20% - Accent2 2 16" xfId="238" xr:uid="{00000000-0005-0000-0000-000028010000}"/>
    <cellStyle name="20% - Accent2 2 17" xfId="2751" xr:uid="{00000000-0005-0000-0000-000029010000}"/>
    <cellStyle name="20% - Accent2 2 18" xfId="2752" xr:uid="{00000000-0005-0000-0000-00002A010000}"/>
    <cellStyle name="20% - Accent2 2 18 2" xfId="2753" xr:uid="{00000000-0005-0000-0000-00002B010000}"/>
    <cellStyle name="20% - Accent2 2 19" xfId="2754" xr:uid="{00000000-0005-0000-0000-00002C010000}"/>
    <cellStyle name="20% - Accent2 2 2" xfId="239" xr:uid="{00000000-0005-0000-0000-00002D010000}"/>
    <cellStyle name="20% - Accent2 2 2 2" xfId="2755" xr:uid="{00000000-0005-0000-0000-00002E010000}"/>
    <cellStyle name="20% - Accent2 2 2 2 2" xfId="2756" xr:uid="{00000000-0005-0000-0000-00002F010000}"/>
    <cellStyle name="20% - Accent2 2 2 2 2 2" xfId="2757" xr:uid="{00000000-0005-0000-0000-000030010000}"/>
    <cellStyle name="20% - Accent2 2 2 2 2 2 2" xfId="2758" xr:uid="{00000000-0005-0000-0000-000031010000}"/>
    <cellStyle name="20% - Accent2 2 2 2 3" xfId="2759" xr:uid="{00000000-0005-0000-0000-000032010000}"/>
    <cellStyle name="20% - Accent2 2 2 2 4" xfId="2760" xr:uid="{00000000-0005-0000-0000-000033010000}"/>
    <cellStyle name="20% - Accent2 2 2 3" xfId="2761" xr:uid="{00000000-0005-0000-0000-000034010000}"/>
    <cellStyle name="20% - Accent2 2 2 3 2" xfId="2762" xr:uid="{00000000-0005-0000-0000-000035010000}"/>
    <cellStyle name="20% - Accent2 2 2 4" xfId="2763" xr:uid="{00000000-0005-0000-0000-000036010000}"/>
    <cellStyle name="20% - Accent2 2 2 5" xfId="2764" xr:uid="{00000000-0005-0000-0000-000037010000}"/>
    <cellStyle name="20% - Accent2 2 3" xfId="240" xr:uid="{00000000-0005-0000-0000-000038010000}"/>
    <cellStyle name="20% - Accent2 2 3 2" xfId="2765" xr:uid="{00000000-0005-0000-0000-000039010000}"/>
    <cellStyle name="20% - Accent2 2 3 3" xfId="2766" xr:uid="{00000000-0005-0000-0000-00003A010000}"/>
    <cellStyle name="20% - Accent2 2 3 4" xfId="2767" xr:uid="{00000000-0005-0000-0000-00003B010000}"/>
    <cellStyle name="20% - Accent2 2 4" xfId="241" xr:uid="{00000000-0005-0000-0000-00003C010000}"/>
    <cellStyle name="20% - Accent2 2 5" xfId="242" xr:uid="{00000000-0005-0000-0000-00003D010000}"/>
    <cellStyle name="20% - Accent2 2 6" xfId="243" xr:uid="{00000000-0005-0000-0000-00003E010000}"/>
    <cellStyle name="20% - Accent2 2 7" xfId="244" xr:uid="{00000000-0005-0000-0000-00003F010000}"/>
    <cellStyle name="20% - Accent2 2 8" xfId="245" xr:uid="{00000000-0005-0000-0000-000040010000}"/>
    <cellStyle name="20% - Accent2 2 9" xfId="246" xr:uid="{00000000-0005-0000-0000-000041010000}"/>
    <cellStyle name="20% - Accent2 20" xfId="2768" xr:uid="{00000000-0005-0000-0000-000042010000}"/>
    <cellStyle name="20% - Accent2 20 2" xfId="2769" xr:uid="{00000000-0005-0000-0000-000043010000}"/>
    <cellStyle name="20% - Accent2 21" xfId="2770" xr:uid="{00000000-0005-0000-0000-000044010000}"/>
    <cellStyle name="20% - Accent2 21 2" xfId="2771" xr:uid="{00000000-0005-0000-0000-000045010000}"/>
    <cellStyle name="20% - Accent2 22" xfId="2772" xr:uid="{00000000-0005-0000-0000-000046010000}"/>
    <cellStyle name="20% - Accent2 22 2" xfId="2773" xr:uid="{00000000-0005-0000-0000-000047010000}"/>
    <cellStyle name="20% - Accent2 3" xfId="247" xr:uid="{00000000-0005-0000-0000-000048010000}"/>
    <cellStyle name="20% - Accent2 4" xfId="248" xr:uid="{00000000-0005-0000-0000-000049010000}"/>
    <cellStyle name="20% - Accent2 4 2" xfId="2774" xr:uid="{00000000-0005-0000-0000-00004A010000}"/>
    <cellStyle name="20% - Accent2 4 2 2" xfId="2775" xr:uid="{00000000-0005-0000-0000-00004B010000}"/>
    <cellStyle name="20% - Accent2 4 2 2 2" xfId="2776" xr:uid="{00000000-0005-0000-0000-00004C010000}"/>
    <cellStyle name="20% - Accent2 4 3" xfId="2777" xr:uid="{00000000-0005-0000-0000-00004D010000}"/>
    <cellStyle name="20% - Accent2 4 4" xfId="2778" xr:uid="{00000000-0005-0000-0000-00004E010000}"/>
    <cellStyle name="20% - Accent2 5" xfId="249" xr:uid="{00000000-0005-0000-0000-00004F010000}"/>
    <cellStyle name="20% - Accent2 5 2" xfId="2779" xr:uid="{00000000-0005-0000-0000-000050010000}"/>
    <cellStyle name="20% - Accent2 5 3" xfId="2780" xr:uid="{00000000-0005-0000-0000-000051010000}"/>
    <cellStyle name="20% - Accent2 5 4" xfId="2781" xr:uid="{00000000-0005-0000-0000-000052010000}"/>
    <cellStyle name="20% - Accent2 6" xfId="250" xr:uid="{00000000-0005-0000-0000-000053010000}"/>
    <cellStyle name="20% - Accent2 7" xfId="251" xr:uid="{00000000-0005-0000-0000-000054010000}"/>
    <cellStyle name="20% - Accent2 8" xfId="252" xr:uid="{00000000-0005-0000-0000-000055010000}"/>
    <cellStyle name="20% - Accent2 9" xfId="253" xr:uid="{00000000-0005-0000-0000-000056010000}"/>
    <cellStyle name="20% - Accent3" xfId="32" builtinId="38" customBuiltin="1"/>
    <cellStyle name="20% - Accent3 10" xfId="254" xr:uid="{00000000-0005-0000-0000-000058010000}"/>
    <cellStyle name="20% - Accent3 11" xfId="255" xr:uid="{00000000-0005-0000-0000-000059010000}"/>
    <cellStyle name="20% - Accent3 12" xfId="256" xr:uid="{00000000-0005-0000-0000-00005A010000}"/>
    <cellStyle name="20% - Accent3 13" xfId="257" xr:uid="{00000000-0005-0000-0000-00005B010000}"/>
    <cellStyle name="20% - Accent3 14" xfId="258" xr:uid="{00000000-0005-0000-0000-00005C010000}"/>
    <cellStyle name="20% - Accent3 15" xfId="259" xr:uid="{00000000-0005-0000-0000-00005D010000}"/>
    <cellStyle name="20% - Accent3 16" xfId="260" xr:uid="{00000000-0005-0000-0000-00005E010000}"/>
    <cellStyle name="20% - Accent3 17" xfId="261" xr:uid="{00000000-0005-0000-0000-00005F010000}"/>
    <cellStyle name="20% - Accent3 18" xfId="262" xr:uid="{00000000-0005-0000-0000-000060010000}"/>
    <cellStyle name="20% - Accent3 19" xfId="2782" xr:uid="{00000000-0005-0000-0000-000061010000}"/>
    <cellStyle name="20% - Accent3 19 2" xfId="2783" xr:uid="{00000000-0005-0000-0000-000062010000}"/>
    <cellStyle name="20% - Accent3 2" xfId="263" xr:uid="{00000000-0005-0000-0000-000063010000}"/>
    <cellStyle name="20% - Accent3 2 10" xfId="264" xr:uid="{00000000-0005-0000-0000-000064010000}"/>
    <cellStyle name="20% - Accent3 2 11" xfId="265" xr:uid="{00000000-0005-0000-0000-000065010000}"/>
    <cellStyle name="20% - Accent3 2 12" xfId="266" xr:uid="{00000000-0005-0000-0000-000066010000}"/>
    <cellStyle name="20% - Accent3 2 13" xfId="267" xr:uid="{00000000-0005-0000-0000-000067010000}"/>
    <cellStyle name="20% - Accent3 2 14" xfId="268" xr:uid="{00000000-0005-0000-0000-000068010000}"/>
    <cellStyle name="20% - Accent3 2 15" xfId="269" xr:uid="{00000000-0005-0000-0000-000069010000}"/>
    <cellStyle name="20% - Accent3 2 16" xfId="270" xr:uid="{00000000-0005-0000-0000-00006A010000}"/>
    <cellStyle name="20% - Accent3 2 17" xfId="2784" xr:uid="{00000000-0005-0000-0000-00006B010000}"/>
    <cellStyle name="20% - Accent3 2 18" xfId="2785" xr:uid="{00000000-0005-0000-0000-00006C010000}"/>
    <cellStyle name="20% - Accent3 2 18 2" xfId="2786" xr:uid="{00000000-0005-0000-0000-00006D010000}"/>
    <cellStyle name="20% - Accent3 2 19" xfId="2787" xr:uid="{00000000-0005-0000-0000-00006E010000}"/>
    <cellStyle name="20% - Accent3 2 2" xfId="271" xr:uid="{00000000-0005-0000-0000-00006F010000}"/>
    <cellStyle name="20% - Accent3 2 2 2" xfId="2788" xr:uid="{00000000-0005-0000-0000-000070010000}"/>
    <cellStyle name="20% - Accent3 2 2 2 2" xfId="2789" xr:uid="{00000000-0005-0000-0000-000071010000}"/>
    <cellStyle name="20% - Accent3 2 2 2 2 2" xfId="2790" xr:uid="{00000000-0005-0000-0000-000072010000}"/>
    <cellStyle name="20% - Accent3 2 2 2 2 2 2" xfId="2791" xr:uid="{00000000-0005-0000-0000-000073010000}"/>
    <cellStyle name="20% - Accent3 2 2 2 3" xfId="2792" xr:uid="{00000000-0005-0000-0000-000074010000}"/>
    <cellStyle name="20% - Accent3 2 2 2 4" xfId="2793" xr:uid="{00000000-0005-0000-0000-000075010000}"/>
    <cellStyle name="20% - Accent3 2 2 3" xfId="2794" xr:uid="{00000000-0005-0000-0000-000076010000}"/>
    <cellStyle name="20% - Accent3 2 2 3 2" xfId="2795" xr:uid="{00000000-0005-0000-0000-000077010000}"/>
    <cellStyle name="20% - Accent3 2 2 4" xfId="2796" xr:uid="{00000000-0005-0000-0000-000078010000}"/>
    <cellStyle name="20% - Accent3 2 2 5" xfId="2797" xr:uid="{00000000-0005-0000-0000-000079010000}"/>
    <cellStyle name="20% - Accent3 2 3" xfId="272" xr:uid="{00000000-0005-0000-0000-00007A010000}"/>
    <cellStyle name="20% - Accent3 2 3 2" xfId="2798" xr:uid="{00000000-0005-0000-0000-00007B010000}"/>
    <cellStyle name="20% - Accent3 2 3 3" xfId="2799" xr:uid="{00000000-0005-0000-0000-00007C010000}"/>
    <cellStyle name="20% - Accent3 2 3 4" xfId="2800" xr:uid="{00000000-0005-0000-0000-00007D010000}"/>
    <cellStyle name="20% - Accent3 2 4" xfId="273" xr:uid="{00000000-0005-0000-0000-00007E010000}"/>
    <cellStyle name="20% - Accent3 2 5" xfId="274" xr:uid="{00000000-0005-0000-0000-00007F010000}"/>
    <cellStyle name="20% - Accent3 2 6" xfId="275" xr:uid="{00000000-0005-0000-0000-000080010000}"/>
    <cellStyle name="20% - Accent3 2 7" xfId="276" xr:uid="{00000000-0005-0000-0000-000081010000}"/>
    <cellStyle name="20% - Accent3 2 8" xfId="277" xr:uid="{00000000-0005-0000-0000-000082010000}"/>
    <cellStyle name="20% - Accent3 2 9" xfId="278" xr:uid="{00000000-0005-0000-0000-000083010000}"/>
    <cellStyle name="20% - Accent3 20" xfId="2801" xr:uid="{00000000-0005-0000-0000-000084010000}"/>
    <cellStyle name="20% - Accent3 20 2" xfId="2802" xr:uid="{00000000-0005-0000-0000-000085010000}"/>
    <cellStyle name="20% - Accent3 21" xfId="2803" xr:uid="{00000000-0005-0000-0000-000086010000}"/>
    <cellStyle name="20% - Accent3 21 2" xfId="2804" xr:uid="{00000000-0005-0000-0000-000087010000}"/>
    <cellStyle name="20% - Accent3 22" xfId="2805" xr:uid="{00000000-0005-0000-0000-000088010000}"/>
    <cellStyle name="20% - Accent3 22 2" xfId="2806" xr:uid="{00000000-0005-0000-0000-000089010000}"/>
    <cellStyle name="20% - Accent3 3" xfId="279" xr:uid="{00000000-0005-0000-0000-00008A010000}"/>
    <cellStyle name="20% - Accent3 4" xfId="280" xr:uid="{00000000-0005-0000-0000-00008B010000}"/>
    <cellStyle name="20% - Accent3 4 2" xfId="2807" xr:uid="{00000000-0005-0000-0000-00008C010000}"/>
    <cellStyle name="20% - Accent3 4 2 2" xfId="2808" xr:uid="{00000000-0005-0000-0000-00008D010000}"/>
    <cellStyle name="20% - Accent3 4 2 2 2" xfId="2809" xr:uid="{00000000-0005-0000-0000-00008E010000}"/>
    <cellStyle name="20% - Accent3 4 3" xfId="2810" xr:uid="{00000000-0005-0000-0000-00008F010000}"/>
    <cellStyle name="20% - Accent3 4 4" xfId="2811" xr:uid="{00000000-0005-0000-0000-000090010000}"/>
    <cellStyle name="20% - Accent3 5" xfId="281" xr:uid="{00000000-0005-0000-0000-000091010000}"/>
    <cellStyle name="20% - Accent3 5 2" xfId="2812" xr:uid="{00000000-0005-0000-0000-000092010000}"/>
    <cellStyle name="20% - Accent3 5 3" xfId="2813" xr:uid="{00000000-0005-0000-0000-000093010000}"/>
    <cellStyle name="20% - Accent3 5 4" xfId="2814" xr:uid="{00000000-0005-0000-0000-000094010000}"/>
    <cellStyle name="20% - Accent3 6" xfId="282" xr:uid="{00000000-0005-0000-0000-000095010000}"/>
    <cellStyle name="20% - Accent3 7" xfId="283" xr:uid="{00000000-0005-0000-0000-000096010000}"/>
    <cellStyle name="20% - Accent3 8" xfId="284" xr:uid="{00000000-0005-0000-0000-000097010000}"/>
    <cellStyle name="20% - Accent3 9" xfId="285" xr:uid="{00000000-0005-0000-0000-000098010000}"/>
    <cellStyle name="20% - Accent4" xfId="36" builtinId="42" customBuiltin="1"/>
    <cellStyle name="20% - Accent4 10" xfId="286" xr:uid="{00000000-0005-0000-0000-00009A010000}"/>
    <cellStyle name="20% - Accent4 11" xfId="287" xr:uid="{00000000-0005-0000-0000-00009B010000}"/>
    <cellStyle name="20% - Accent4 12" xfId="288" xr:uid="{00000000-0005-0000-0000-00009C010000}"/>
    <cellStyle name="20% - Accent4 13" xfId="289" xr:uid="{00000000-0005-0000-0000-00009D010000}"/>
    <cellStyle name="20% - Accent4 14" xfId="290" xr:uid="{00000000-0005-0000-0000-00009E010000}"/>
    <cellStyle name="20% - Accent4 15" xfId="291" xr:uid="{00000000-0005-0000-0000-00009F010000}"/>
    <cellStyle name="20% - Accent4 16" xfId="292" xr:uid="{00000000-0005-0000-0000-0000A0010000}"/>
    <cellStyle name="20% - Accent4 17" xfId="293" xr:uid="{00000000-0005-0000-0000-0000A1010000}"/>
    <cellStyle name="20% - Accent4 18" xfId="294" xr:uid="{00000000-0005-0000-0000-0000A2010000}"/>
    <cellStyle name="20% - Accent4 19" xfId="2815" xr:uid="{00000000-0005-0000-0000-0000A3010000}"/>
    <cellStyle name="20% - Accent4 19 2" xfId="2816" xr:uid="{00000000-0005-0000-0000-0000A4010000}"/>
    <cellStyle name="20% - Accent4 2" xfId="295" xr:uid="{00000000-0005-0000-0000-0000A5010000}"/>
    <cellStyle name="20% - Accent4 2 10" xfId="296" xr:uid="{00000000-0005-0000-0000-0000A6010000}"/>
    <cellStyle name="20% - Accent4 2 11" xfId="297" xr:uid="{00000000-0005-0000-0000-0000A7010000}"/>
    <cellStyle name="20% - Accent4 2 12" xfId="298" xr:uid="{00000000-0005-0000-0000-0000A8010000}"/>
    <cellStyle name="20% - Accent4 2 13" xfId="299" xr:uid="{00000000-0005-0000-0000-0000A9010000}"/>
    <cellStyle name="20% - Accent4 2 14" xfId="300" xr:uid="{00000000-0005-0000-0000-0000AA010000}"/>
    <cellStyle name="20% - Accent4 2 15" xfId="301" xr:uid="{00000000-0005-0000-0000-0000AB010000}"/>
    <cellStyle name="20% - Accent4 2 16" xfId="302" xr:uid="{00000000-0005-0000-0000-0000AC010000}"/>
    <cellStyle name="20% - Accent4 2 17" xfId="2817" xr:uid="{00000000-0005-0000-0000-0000AD010000}"/>
    <cellStyle name="20% - Accent4 2 18" xfId="2818" xr:uid="{00000000-0005-0000-0000-0000AE010000}"/>
    <cellStyle name="20% - Accent4 2 18 2" xfId="2819" xr:uid="{00000000-0005-0000-0000-0000AF010000}"/>
    <cellStyle name="20% - Accent4 2 19" xfId="2820" xr:uid="{00000000-0005-0000-0000-0000B0010000}"/>
    <cellStyle name="20% - Accent4 2 2" xfId="303" xr:uid="{00000000-0005-0000-0000-0000B1010000}"/>
    <cellStyle name="20% - Accent4 2 2 2" xfId="2821" xr:uid="{00000000-0005-0000-0000-0000B2010000}"/>
    <cellStyle name="20% - Accent4 2 2 2 2" xfId="2822" xr:uid="{00000000-0005-0000-0000-0000B3010000}"/>
    <cellStyle name="20% - Accent4 2 2 2 2 2" xfId="2823" xr:uid="{00000000-0005-0000-0000-0000B4010000}"/>
    <cellStyle name="20% - Accent4 2 2 2 2 2 2" xfId="2824" xr:uid="{00000000-0005-0000-0000-0000B5010000}"/>
    <cellStyle name="20% - Accent4 2 2 2 3" xfId="2825" xr:uid="{00000000-0005-0000-0000-0000B6010000}"/>
    <cellStyle name="20% - Accent4 2 2 2 4" xfId="2826" xr:uid="{00000000-0005-0000-0000-0000B7010000}"/>
    <cellStyle name="20% - Accent4 2 2 3" xfId="2827" xr:uid="{00000000-0005-0000-0000-0000B8010000}"/>
    <cellStyle name="20% - Accent4 2 2 3 2" xfId="2828" xr:uid="{00000000-0005-0000-0000-0000B9010000}"/>
    <cellStyle name="20% - Accent4 2 2 4" xfId="2829" xr:uid="{00000000-0005-0000-0000-0000BA010000}"/>
    <cellStyle name="20% - Accent4 2 2 5" xfId="2830" xr:uid="{00000000-0005-0000-0000-0000BB010000}"/>
    <cellStyle name="20% - Accent4 2 3" xfId="304" xr:uid="{00000000-0005-0000-0000-0000BC010000}"/>
    <cellStyle name="20% - Accent4 2 3 2" xfId="2831" xr:uid="{00000000-0005-0000-0000-0000BD010000}"/>
    <cellStyle name="20% - Accent4 2 3 3" xfId="2832" xr:uid="{00000000-0005-0000-0000-0000BE010000}"/>
    <cellStyle name="20% - Accent4 2 3 4" xfId="2833" xr:uid="{00000000-0005-0000-0000-0000BF010000}"/>
    <cellStyle name="20% - Accent4 2 4" xfId="305" xr:uid="{00000000-0005-0000-0000-0000C0010000}"/>
    <cellStyle name="20% - Accent4 2 5" xfId="306" xr:uid="{00000000-0005-0000-0000-0000C1010000}"/>
    <cellStyle name="20% - Accent4 2 6" xfId="307" xr:uid="{00000000-0005-0000-0000-0000C2010000}"/>
    <cellStyle name="20% - Accent4 2 7" xfId="308" xr:uid="{00000000-0005-0000-0000-0000C3010000}"/>
    <cellStyle name="20% - Accent4 2 8" xfId="309" xr:uid="{00000000-0005-0000-0000-0000C4010000}"/>
    <cellStyle name="20% - Accent4 2 9" xfId="310" xr:uid="{00000000-0005-0000-0000-0000C5010000}"/>
    <cellStyle name="20% - Accent4 20" xfId="2834" xr:uid="{00000000-0005-0000-0000-0000C6010000}"/>
    <cellStyle name="20% - Accent4 20 2" xfId="2835" xr:uid="{00000000-0005-0000-0000-0000C7010000}"/>
    <cellStyle name="20% - Accent4 21" xfId="2836" xr:uid="{00000000-0005-0000-0000-0000C8010000}"/>
    <cellStyle name="20% - Accent4 21 2" xfId="2837" xr:uid="{00000000-0005-0000-0000-0000C9010000}"/>
    <cellStyle name="20% - Accent4 22" xfId="2838" xr:uid="{00000000-0005-0000-0000-0000CA010000}"/>
    <cellStyle name="20% - Accent4 22 2" xfId="2839" xr:uid="{00000000-0005-0000-0000-0000CB010000}"/>
    <cellStyle name="20% - Accent4 3" xfId="311" xr:uid="{00000000-0005-0000-0000-0000CC010000}"/>
    <cellStyle name="20% - Accent4 4" xfId="312" xr:uid="{00000000-0005-0000-0000-0000CD010000}"/>
    <cellStyle name="20% - Accent4 4 2" xfId="2840" xr:uid="{00000000-0005-0000-0000-0000CE010000}"/>
    <cellStyle name="20% - Accent4 4 2 2" xfId="2841" xr:uid="{00000000-0005-0000-0000-0000CF010000}"/>
    <cellStyle name="20% - Accent4 4 2 2 2" xfId="2842" xr:uid="{00000000-0005-0000-0000-0000D0010000}"/>
    <cellStyle name="20% - Accent4 4 3" xfId="2843" xr:uid="{00000000-0005-0000-0000-0000D1010000}"/>
    <cellStyle name="20% - Accent4 4 4" xfId="2844" xr:uid="{00000000-0005-0000-0000-0000D2010000}"/>
    <cellStyle name="20% - Accent4 5" xfId="313" xr:uid="{00000000-0005-0000-0000-0000D3010000}"/>
    <cellStyle name="20% - Accent4 5 2" xfId="2845" xr:uid="{00000000-0005-0000-0000-0000D4010000}"/>
    <cellStyle name="20% - Accent4 5 3" xfId="2846" xr:uid="{00000000-0005-0000-0000-0000D5010000}"/>
    <cellStyle name="20% - Accent4 5 4" xfId="2847" xr:uid="{00000000-0005-0000-0000-0000D6010000}"/>
    <cellStyle name="20% - Accent4 6" xfId="314" xr:uid="{00000000-0005-0000-0000-0000D7010000}"/>
    <cellStyle name="20% - Accent4 7" xfId="315" xr:uid="{00000000-0005-0000-0000-0000D8010000}"/>
    <cellStyle name="20% - Accent4 8" xfId="316" xr:uid="{00000000-0005-0000-0000-0000D9010000}"/>
    <cellStyle name="20% - Accent4 9" xfId="317" xr:uid="{00000000-0005-0000-0000-0000DA010000}"/>
    <cellStyle name="20% - Accent5" xfId="40" builtinId="46" customBuiltin="1"/>
    <cellStyle name="20% - Accent5 10" xfId="318" xr:uid="{00000000-0005-0000-0000-0000DC010000}"/>
    <cellStyle name="20% - Accent5 11" xfId="319" xr:uid="{00000000-0005-0000-0000-0000DD010000}"/>
    <cellStyle name="20% - Accent5 12" xfId="320" xr:uid="{00000000-0005-0000-0000-0000DE010000}"/>
    <cellStyle name="20% - Accent5 13" xfId="321" xr:uid="{00000000-0005-0000-0000-0000DF010000}"/>
    <cellStyle name="20% - Accent5 14" xfId="322" xr:uid="{00000000-0005-0000-0000-0000E0010000}"/>
    <cellStyle name="20% - Accent5 15" xfId="323" xr:uid="{00000000-0005-0000-0000-0000E1010000}"/>
    <cellStyle name="20% - Accent5 16" xfId="324" xr:uid="{00000000-0005-0000-0000-0000E2010000}"/>
    <cellStyle name="20% - Accent5 17" xfId="325" xr:uid="{00000000-0005-0000-0000-0000E3010000}"/>
    <cellStyle name="20% - Accent5 18" xfId="326" xr:uid="{00000000-0005-0000-0000-0000E4010000}"/>
    <cellStyle name="20% - Accent5 19" xfId="2848" xr:uid="{00000000-0005-0000-0000-0000E5010000}"/>
    <cellStyle name="20% - Accent5 19 2" xfId="2849" xr:uid="{00000000-0005-0000-0000-0000E6010000}"/>
    <cellStyle name="20% - Accent5 2" xfId="327" xr:uid="{00000000-0005-0000-0000-0000E7010000}"/>
    <cellStyle name="20% - Accent5 2 10" xfId="328" xr:uid="{00000000-0005-0000-0000-0000E8010000}"/>
    <cellStyle name="20% - Accent5 2 11" xfId="329" xr:uid="{00000000-0005-0000-0000-0000E9010000}"/>
    <cellStyle name="20% - Accent5 2 12" xfId="330" xr:uid="{00000000-0005-0000-0000-0000EA010000}"/>
    <cellStyle name="20% - Accent5 2 13" xfId="331" xr:uid="{00000000-0005-0000-0000-0000EB010000}"/>
    <cellStyle name="20% - Accent5 2 14" xfId="332" xr:uid="{00000000-0005-0000-0000-0000EC010000}"/>
    <cellStyle name="20% - Accent5 2 15" xfId="333" xr:uid="{00000000-0005-0000-0000-0000ED010000}"/>
    <cellStyle name="20% - Accent5 2 16" xfId="334" xr:uid="{00000000-0005-0000-0000-0000EE010000}"/>
    <cellStyle name="20% - Accent5 2 17" xfId="2850" xr:uid="{00000000-0005-0000-0000-0000EF010000}"/>
    <cellStyle name="20% - Accent5 2 18" xfId="2851" xr:uid="{00000000-0005-0000-0000-0000F0010000}"/>
    <cellStyle name="20% - Accent5 2 18 2" xfId="2852" xr:uid="{00000000-0005-0000-0000-0000F1010000}"/>
    <cellStyle name="20% - Accent5 2 19" xfId="2853" xr:uid="{00000000-0005-0000-0000-0000F2010000}"/>
    <cellStyle name="20% - Accent5 2 2" xfId="335" xr:uid="{00000000-0005-0000-0000-0000F3010000}"/>
    <cellStyle name="20% - Accent5 2 2 2" xfId="2854" xr:uid="{00000000-0005-0000-0000-0000F4010000}"/>
    <cellStyle name="20% - Accent5 2 2 2 2" xfId="2855" xr:uid="{00000000-0005-0000-0000-0000F5010000}"/>
    <cellStyle name="20% - Accent5 2 2 2 2 2" xfId="2856" xr:uid="{00000000-0005-0000-0000-0000F6010000}"/>
    <cellStyle name="20% - Accent5 2 2 2 2 2 2" xfId="2857" xr:uid="{00000000-0005-0000-0000-0000F7010000}"/>
    <cellStyle name="20% - Accent5 2 2 2 3" xfId="2858" xr:uid="{00000000-0005-0000-0000-0000F8010000}"/>
    <cellStyle name="20% - Accent5 2 2 2 4" xfId="2859" xr:uid="{00000000-0005-0000-0000-0000F9010000}"/>
    <cellStyle name="20% - Accent5 2 2 3" xfId="2860" xr:uid="{00000000-0005-0000-0000-0000FA010000}"/>
    <cellStyle name="20% - Accent5 2 2 3 2" xfId="2861" xr:uid="{00000000-0005-0000-0000-0000FB010000}"/>
    <cellStyle name="20% - Accent5 2 2 4" xfId="2862" xr:uid="{00000000-0005-0000-0000-0000FC010000}"/>
    <cellStyle name="20% - Accent5 2 2 5" xfId="2863" xr:uid="{00000000-0005-0000-0000-0000FD010000}"/>
    <cellStyle name="20% - Accent5 2 3" xfId="336" xr:uid="{00000000-0005-0000-0000-0000FE010000}"/>
    <cellStyle name="20% - Accent5 2 3 2" xfId="2864" xr:uid="{00000000-0005-0000-0000-0000FF010000}"/>
    <cellStyle name="20% - Accent5 2 3 3" xfId="2865" xr:uid="{00000000-0005-0000-0000-000000020000}"/>
    <cellStyle name="20% - Accent5 2 3 4" xfId="2866" xr:uid="{00000000-0005-0000-0000-000001020000}"/>
    <cellStyle name="20% - Accent5 2 4" xfId="337" xr:uid="{00000000-0005-0000-0000-000002020000}"/>
    <cellStyle name="20% - Accent5 2 5" xfId="338" xr:uid="{00000000-0005-0000-0000-000003020000}"/>
    <cellStyle name="20% - Accent5 2 6" xfId="339" xr:uid="{00000000-0005-0000-0000-000004020000}"/>
    <cellStyle name="20% - Accent5 2 7" xfId="340" xr:uid="{00000000-0005-0000-0000-000005020000}"/>
    <cellStyle name="20% - Accent5 2 8" xfId="341" xr:uid="{00000000-0005-0000-0000-000006020000}"/>
    <cellStyle name="20% - Accent5 2 9" xfId="342" xr:uid="{00000000-0005-0000-0000-000007020000}"/>
    <cellStyle name="20% - Accent5 20" xfId="2867" xr:uid="{00000000-0005-0000-0000-000008020000}"/>
    <cellStyle name="20% - Accent5 20 2" xfId="2868" xr:uid="{00000000-0005-0000-0000-000009020000}"/>
    <cellStyle name="20% - Accent5 21" xfId="2869" xr:uid="{00000000-0005-0000-0000-00000A020000}"/>
    <cellStyle name="20% - Accent5 21 2" xfId="2870" xr:uid="{00000000-0005-0000-0000-00000B020000}"/>
    <cellStyle name="20% - Accent5 22" xfId="2871" xr:uid="{00000000-0005-0000-0000-00000C020000}"/>
    <cellStyle name="20% - Accent5 22 2" xfId="2872" xr:uid="{00000000-0005-0000-0000-00000D020000}"/>
    <cellStyle name="20% - Accent5 3" xfId="343" xr:uid="{00000000-0005-0000-0000-00000E020000}"/>
    <cellStyle name="20% - Accent5 4" xfId="344" xr:uid="{00000000-0005-0000-0000-00000F020000}"/>
    <cellStyle name="20% - Accent5 4 2" xfId="2873" xr:uid="{00000000-0005-0000-0000-000010020000}"/>
    <cellStyle name="20% - Accent5 4 2 2" xfId="2874" xr:uid="{00000000-0005-0000-0000-000011020000}"/>
    <cellStyle name="20% - Accent5 4 2 2 2" xfId="2875" xr:uid="{00000000-0005-0000-0000-000012020000}"/>
    <cellStyle name="20% - Accent5 4 3" xfId="2876" xr:uid="{00000000-0005-0000-0000-000013020000}"/>
    <cellStyle name="20% - Accent5 4 4" xfId="2877" xr:uid="{00000000-0005-0000-0000-000014020000}"/>
    <cellStyle name="20% - Accent5 5" xfId="345" xr:uid="{00000000-0005-0000-0000-000015020000}"/>
    <cellStyle name="20% - Accent5 5 2" xfId="2878" xr:uid="{00000000-0005-0000-0000-000016020000}"/>
    <cellStyle name="20% - Accent5 5 3" xfId="2879" xr:uid="{00000000-0005-0000-0000-000017020000}"/>
    <cellStyle name="20% - Accent5 5 4" xfId="2880" xr:uid="{00000000-0005-0000-0000-000018020000}"/>
    <cellStyle name="20% - Accent5 6" xfId="346" xr:uid="{00000000-0005-0000-0000-000019020000}"/>
    <cellStyle name="20% - Accent5 7" xfId="347" xr:uid="{00000000-0005-0000-0000-00001A020000}"/>
    <cellStyle name="20% - Accent5 8" xfId="348" xr:uid="{00000000-0005-0000-0000-00001B020000}"/>
    <cellStyle name="20% - Accent5 9" xfId="349" xr:uid="{00000000-0005-0000-0000-00001C020000}"/>
    <cellStyle name="20% - Accent6" xfId="44" builtinId="50" customBuiltin="1"/>
    <cellStyle name="20% - Accent6 10" xfId="350" xr:uid="{00000000-0005-0000-0000-00001E020000}"/>
    <cellStyle name="20% - Accent6 11" xfId="351" xr:uid="{00000000-0005-0000-0000-00001F020000}"/>
    <cellStyle name="20% - Accent6 12" xfId="352" xr:uid="{00000000-0005-0000-0000-000020020000}"/>
    <cellStyle name="20% - Accent6 13" xfId="353" xr:uid="{00000000-0005-0000-0000-000021020000}"/>
    <cellStyle name="20% - Accent6 14" xfId="354" xr:uid="{00000000-0005-0000-0000-000022020000}"/>
    <cellStyle name="20% - Accent6 15" xfId="355" xr:uid="{00000000-0005-0000-0000-000023020000}"/>
    <cellStyle name="20% - Accent6 16" xfId="356" xr:uid="{00000000-0005-0000-0000-000024020000}"/>
    <cellStyle name="20% - Accent6 17" xfId="357" xr:uid="{00000000-0005-0000-0000-000025020000}"/>
    <cellStyle name="20% - Accent6 18" xfId="358" xr:uid="{00000000-0005-0000-0000-000026020000}"/>
    <cellStyle name="20% - Accent6 19" xfId="2881" xr:uid="{00000000-0005-0000-0000-000027020000}"/>
    <cellStyle name="20% - Accent6 19 2" xfId="2882" xr:uid="{00000000-0005-0000-0000-000028020000}"/>
    <cellStyle name="20% - Accent6 2" xfId="359" xr:uid="{00000000-0005-0000-0000-000029020000}"/>
    <cellStyle name="20% - Accent6 2 10" xfId="360" xr:uid="{00000000-0005-0000-0000-00002A020000}"/>
    <cellStyle name="20% - Accent6 2 11" xfId="361" xr:uid="{00000000-0005-0000-0000-00002B020000}"/>
    <cellStyle name="20% - Accent6 2 12" xfId="362" xr:uid="{00000000-0005-0000-0000-00002C020000}"/>
    <cellStyle name="20% - Accent6 2 13" xfId="363" xr:uid="{00000000-0005-0000-0000-00002D020000}"/>
    <cellStyle name="20% - Accent6 2 14" xfId="364" xr:uid="{00000000-0005-0000-0000-00002E020000}"/>
    <cellStyle name="20% - Accent6 2 15" xfId="365" xr:uid="{00000000-0005-0000-0000-00002F020000}"/>
    <cellStyle name="20% - Accent6 2 16" xfId="366" xr:uid="{00000000-0005-0000-0000-000030020000}"/>
    <cellStyle name="20% - Accent6 2 17" xfId="2883" xr:uid="{00000000-0005-0000-0000-000031020000}"/>
    <cellStyle name="20% - Accent6 2 18" xfId="2884" xr:uid="{00000000-0005-0000-0000-000032020000}"/>
    <cellStyle name="20% - Accent6 2 18 2" xfId="2885" xr:uid="{00000000-0005-0000-0000-000033020000}"/>
    <cellStyle name="20% - Accent6 2 19" xfId="2886" xr:uid="{00000000-0005-0000-0000-000034020000}"/>
    <cellStyle name="20% - Accent6 2 2" xfId="367" xr:uid="{00000000-0005-0000-0000-000035020000}"/>
    <cellStyle name="20% - Accent6 2 2 2" xfId="2887" xr:uid="{00000000-0005-0000-0000-000036020000}"/>
    <cellStyle name="20% - Accent6 2 2 2 2" xfId="2888" xr:uid="{00000000-0005-0000-0000-000037020000}"/>
    <cellStyle name="20% - Accent6 2 2 2 2 2" xfId="2889" xr:uid="{00000000-0005-0000-0000-000038020000}"/>
    <cellStyle name="20% - Accent6 2 2 2 2 2 2" xfId="2890" xr:uid="{00000000-0005-0000-0000-000039020000}"/>
    <cellStyle name="20% - Accent6 2 2 2 3" xfId="2891" xr:uid="{00000000-0005-0000-0000-00003A020000}"/>
    <cellStyle name="20% - Accent6 2 2 2 4" xfId="2892" xr:uid="{00000000-0005-0000-0000-00003B020000}"/>
    <cellStyle name="20% - Accent6 2 2 3" xfId="2893" xr:uid="{00000000-0005-0000-0000-00003C020000}"/>
    <cellStyle name="20% - Accent6 2 2 3 2" xfId="2894" xr:uid="{00000000-0005-0000-0000-00003D020000}"/>
    <cellStyle name="20% - Accent6 2 2 4" xfId="2895" xr:uid="{00000000-0005-0000-0000-00003E020000}"/>
    <cellStyle name="20% - Accent6 2 2 5" xfId="2896" xr:uid="{00000000-0005-0000-0000-00003F020000}"/>
    <cellStyle name="20% - Accent6 2 3" xfId="368" xr:uid="{00000000-0005-0000-0000-000040020000}"/>
    <cellStyle name="20% - Accent6 2 3 2" xfId="2897" xr:uid="{00000000-0005-0000-0000-000041020000}"/>
    <cellStyle name="20% - Accent6 2 3 3" xfId="2898" xr:uid="{00000000-0005-0000-0000-000042020000}"/>
    <cellStyle name="20% - Accent6 2 3 4" xfId="2899" xr:uid="{00000000-0005-0000-0000-000043020000}"/>
    <cellStyle name="20% - Accent6 2 4" xfId="369" xr:uid="{00000000-0005-0000-0000-000044020000}"/>
    <cellStyle name="20% - Accent6 2 5" xfId="370" xr:uid="{00000000-0005-0000-0000-000045020000}"/>
    <cellStyle name="20% - Accent6 2 6" xfId="371" xr:uid="{00000000-0005-0000-0000-000046020000}"/>
    <cellStyle name="20% - Accent6 2 7" xfId="372" xr:uid="{00000000-0005-0000-0000-000047020000}"/>
    <cellStyle name="20% - Accent6 2 8" xfId="373" xr:uid="{00000000-0005-0000-0000-000048020000}"/>
    <cellStyle name="20% - Accent6 2 9" xfId="374" xr:uid="{00000000-0005-0000-0000-000049020000}"/>
    <cellStyle name="20% - Accent6 20" xfId="2900" xr:uid="{00000000-0005-0000-0000-00004A020000}"/>
    <cellStyle name="20% - Accent6 20 2" xfId="2901" xr:uid="{00000000-0005-0000-0000-00004B020000}"/>
    <cellStyle name="20% - Accent6 21" xfId="2902" xr:uid="{00000000-0005-0000-0000-00004C020000}"/>
    <cellStyle name="20% - Accent6 21 2" xfId="2903" xr:uid="{00000000-0005-0000-0000-00004D020000}"/>
    <cellStyle name="20% - Accent6 22" xfId="2904" xr:uid="{00000000-0005-0000-0000-00004E020000}"/>
    <cellStyle name="20% - Accent6 22 2" xfId="2905" xr:uid="{00000000-0005-0000-0000-00004F020000}"/>
    <cellStyle name="20% - Accent6 3" xfId="375" xr:uid="{00000000-0005-0000-0000-000050020000}"/>
    <cellStyle name="20% - Accent6 4" xfId="376" xr:uid="{00000000-0005-0000-0000-000051020000}"/>
    <cellStyle name="20% - Accent6 4 2" xfId="2906" xr:uid="{00000000-0005-0000-0000-000052020000}"/>
    <cellStyle name="20% - Accent6 4 2 2" xfId="2907" xr:uid="{00000000-0005-0000-0000-000053020000}"/>
    <cellStyle name="20% - Accent6 4 2 2 2" xfId="2908" xr:uid="{00000000-0005-0000-0000-000054020000}"/>
    <cellStyle name="20% - Accent6 4 3" xfId="2909" xr:uid="{00000000-0005-0000-0000-000055020000}"/>
    <cellStyle name="20% - Accent6 4 4" xfId="2910" xr:uid="{00000000-0005-0000-0000-000056020000}"/>
    <cellStyle name="20% - Accent6 5" xfId="377" xr:uid="{00000000-0005-0000-0000-000057020000}"/>
    <cellStyle name="20% - Accent6 5 2" xfId="2911" xr:uid="{00000000-0005-0000-0000-000058020000}"/>
    <cellStyle name="20% - Accent6 5 3" xfId="2912" xr:uid="{00000000-0005-0000-0000-000059020000}"/>
    <cellStyle name="20% - Accent6 5 4" xfId="2913" xr:uid="{00000000-0005-0000-0000-00005A020000}"/>
    <cellStyle name="20% - Accent6 6" xfId="378" xr:uid="{00000000-0005-0000-0000-00005B020000}"/>
    <cellStyle name="20% - Accent6 7" xfId="379" xr:uid="{00000000-0005-0000-0000-00005C020000}"/>
    <cellStyle name="20% - Accent6 8" xfId="380" xr:uid="{00000000-0005-0000-0000-00005D020000}"/>
    <cellStyle name="20% - Accent6 9" xfId="381" xr:uid="{00000000-0005-0000-0000-00005E020000}"/>
    <cellStyle name="20% - ส่วนที่ถูกเน้น1" xfId="382" xr:uid="{00000000-0005-0000-0000-00005F020000}"/>
    <cellStyle name="20% - ส่วนที่ถูกเน้น2" xfId="383" xr:uid="{00000000-0005-0000-0000-000060020000}"/>
    <cellStyle name="20% - ส่วนที่ถูกเน้น3" xfId="384" xr:uid="{00000000-0005-0000-0000-000061020000}"/>
    <cellStyle name="20% - ส่วนที่ถูกเน้น4" xfId="385" xr:uid="{00000000-0005-0000-0000-000062020000}"/>
    <cellStyle name="20% - ส่วนที่ถูกเน้น5" xfId="386" xr:uid="{00000000-0005-0000-0000-000063020000}"/>
    <cellStyle name="20% - ส่วนที่ถูกเน้น6" xfId="387" xr:uid="{00000000-0005-0000-0000-000064020000}"/>
    <cellStyle name="20% - 강조색1" xfId="2914" xr:uid="{00000000-0005-0000-0000-000065020000}"/>
    <cellStyle name="20% - 강조색2" xfId="2915" xr:uid="{00000000-0005-0000-0000-000066020000}"/>
    <cellStyle name="20% - 강조색3" xfId="2916" xr:uid="{00000000-0005-0000-0000-000067020000}"/>
    <cellStyle name="20% - 강조색4" xfId="2917" xr:uid="{00000000-0005-0000-0000-000068020000}"/>
    <cellStyle name="20% - 강조색5" xfId="2918" xr:uid="{00000000-0005-0000-0000-000069020000}"/>
    <cellStyle name="20% - 강조색6" xfId="2919" xr:uid="{00000000-0005-0000-0000-00006A020000}"/>
    <cellStyle name="24 F" xfId="388" xr:uid="{00000000-0005-0000-0000-00006B020000}"/>
    <cellStyle name="24 FK" xfId="389" xr:uid="{00000000-0005-0000-0000-00006C020000}"/>
    <cellStyle name="24 FU" xfId="390" xr:uid="{00000000-0005-0000-0000-00006D020000}"/>
    <cellStyle name="2x" xfId="391" xr:uid="{00000000-0005-0000-0000-00006E020000}"/>
    <cellStyle name="2x 2" xfId="2920" xr:uid="{00000000-0005-0000-0000-00006F020000}"/>
    <cellStyle name="2x 2 2" xfId="2921" xr:uid="{00000000-0005-0000-0000-000070020000}"/>
    <cellStyle name="2x 3" xfId="2922" xr:uid="{00000000-0005-0000-0000-000071020000}"/>
    <cellStyle name="2x 3 2" xfId="2923" xr:uid="{00000000-0005-0000-0000-000072020000}"/>
    <cellStyle name="2x 4" xfId="2924" xr:uid="{00000000-0005-0000-0000-000073020000}"/>
    <cellStyle name="3" xfId="392" xr:uid="{00000000-0005-0000-0000-000074020000}"/>
    <cellStyle name="3 2" xfId="2925" xr:uid="{00000000-0005-0000-0000-000075020000}"/>
    <cellStyle name="3 3" xfId="2926" xr:uid="{00000000-0005-0000-0000-000076020000}"/>
    <cellStyle name="3 4" xfId="2927" xr:uid="{00000000-0005-0000-0000-000077020000}"/>
    <cellStyle name="40 % - Accent1" xfId="2928" xr:uid="{00000000-0005-0000-0000-000078020000}"/>
    <cellStyle name="40 % - Accent2" xfId="2929" xr:uid="{00000000-0005-0000-0000-000079020000}"/>
    <cellStyle name="40 % - Accent3" xfId="2930" xr:uid="{00000000-0005-0000-0000-00007A020000}"/>
    <cellStyle name="40 % - Accent4" xfId="2931" xr:uid="{00000000-0005-0000-0000-00007B020000}"/>
    <cellStyle name="40 % - Accent5" xfId="2932" xr:uid="{00000000-0005-0000-0000-00007C020000}"/>
    <cellStyle name="40 % - Accent6" xfId="2933" xr:uid="{00000000-0005-0000-0000-00007D020000}"/>
    <cellStyle name="40% - Accent1" xfId="25" builtinId="31" customBuiltin="1"/>
    <cellStyle name="40% - Accent1 10" xfId="393" xr:uid="{00000000-0005-0000-0000-00007F020000}"/>
    <cellStyle name="40% - Accent1 11" xfId="394" xr:uid="{00000000-0005-0000-0000-000080020000}"/>
    <cellStyle name="40% - Accent1 12" xfId="395" xr:uid="{00000000-0005-0000-0000-000081020000}"/>
    <cellStyle name="40% - Accent1 13" xfId="396" xr:uid="{00000000-0005-0000-0000-000082020000}"/>
    <cellStyle name="40% - Accent1 14" xfId="397" xr:uid="{00000000-0005-0000-0000-000083020000}"/>
    <cellStyle name="40% - Accent1 15" xfId="398" xr:uid="{00000000-0005-0000-0000-000084020000}"/>
    <cellStyle name="40% - Accent1 16" xfId="399" xr:uid="{00000000-0005-0000-0000-000085020000}"/>
    <cellStyle name="40% - Accent1 17" xfId="400" xr:uid="{00000000-0005-0000-0000-000086020000}"/>
    <cellStyle name="40% - Accent1 18" xfId="401" xr:uid="{00000000-0005-0000-0000-000087020000}"/>
    <cellStyle name="40% - Accent1 19" xfId="2934" xr:uid="{00000000-0005-0000-0000-000088020000}"/>
    <cellStyle name="40% - Accent1 19 2" xfId="2935" xr:uid="{00000000-0005-0000-0000-000089020000}"/>
    <cellStyle name="40% - Accent1 2" xfId="402" xr:uid="{00000000-0005-0000-0000-00008A020000}"/>
    <cellStyle name="40% - Accent1 2 10" xfId="403" xr:uid="{00000000-0005-0000-0000-00008B020000}"/>
    <cellStyle name="40% - Accent1 2 11" xfId="404" xr:uid="{00000000-0005-0000-0000-00008C020000}"/>
    <cellStyle name="40% - Accent1 2 12" xfId="405" xr:uid="{00000000-0005-0000-0000-00008D020000}"/>
    <cellStyle name="40% - Accent1 2 13" xfId="406" xr:uid="{00000000-0005-0000-0000-00008E020000}"/>
    <cellStyle name="40% - Accent1 2 14" xfId="407" xr:uid="{00000000-0005-0000-0000-00008F020000}"/>
    <cellStyle name="40% - Accent1 2 15" xfId="408" xr:uid="{00000000-0005-0000-0000-000090020000}"/>
    <cellStyle name="40% - Accent1 2 16" xfId="409" xr:uid="{00000000-0005-0000-0000-000091020000}"/>
    <cellStyle name="40% - Accent1 2 17" xfId="2936" xr:uid="{00000000-0005-0000-0000-000092020000}"/>
    <cellStyle name="40% - Accent1 2 18" xfId="2937" xr:uid="{00000000-0005-0000-0000-000093020000}"/>
    <cellStyle name="40% - Accent1 2 18 2" xfId="2938" xr:uid="{00000000-0005-0000-0000-000094020000}"/>
    <cellStyle name="40% - Accent1 2 19" xfId="2939" xr:uid="{00000000-0005-0000-0000-000095020000}"/>
    <cellStyle name="40% - Accent1 2 2" xfId="410" xr:uid="{00000000-0005-0000-0000-000096020000}"/>
    <cellStyle name="40% - Accent1 2 2 2" xfId="2940" xr:uid="{00000000-0005-0000-0000-000097020000}"/>
    <cellStyle name="40% - Accent1 2 2 2 2" xfId="2941" xr:uid="{00000000-0005-0000-0000-000098020000}"/>
    <cellStyle name="40% - Accent1 2 2 2 2 2" xfId="2942" xr:uid="{00000000-0005-0000-0000-000099020000}"/>
    <cellStyle name="40% - Accent1 2 2 2 2 2 2" xfId="2943" xr:uid="{00000000-0005-0000-0000-00009A020000}"/>
    <cellStyle name="40% - Accent1 2 2 2 3" xfId="2944" xr:uid="{00000000-0005-0000-0000-00009B020000}"/>
    <cellStyle name="40% - Accent1 2 2 2 4" xfId="2945" xr:uid="{00000000-0005-0000-0000-00009C020000}"/>
    <cellStyle name="40% - Accent1 2 2 3" xfId="2946" xr:uid="{00000000-0005-0000-0000-00009D020000}"/>
    <cellStyle name="40% - Accent1 2 2 3 2" xfId="2947" xr:uid="{00000000-0005-0000-0000-00009E020000}"/>
    <cellStyle name="40% - Accent1 2 2 4" xfId="2948" xr:uid="{00000000-0005-0000-0000-00009F020000}"/>
    <cellStyle name="40% - Accent1 2 2 5" xfId="2949" xr:uid="{00000000-0005-0000-0000-0000A0020000}"/>
    <cellStyle name="40% - Accent1 2 3" xfId="411" xr:uid="{00000000-0005-0000-0000-0000A1020000}"/>
    <cellStyle name="40% - Accent1 2 3 2" xfId="2950" xr:uid="{00000000-0005-0000-0000-0000A2020000}"/>
    <cellStyle name="40% - Accent1 2 3 3" xfId="2951" xr:uid="{00000000-0005-0000-0000-0000A3020000}"/>
    <cellStyle name="40% - Accent1 2 3 4" xfId="2952" xr:uid="{00000000-0005-0000-0000-0000A4020000}"/>
    <cellStyle name="40% - Accent1 2 4" xfId="412" xr:uid="{00000000-0005-0000-0000-0000A5020000}"/>
    <cellStyle name="40% - Accent1 2 5" xfId="413" xr:uid="{00000000-0005-0000-0000-0000A6020000}"/>
    <cellStyle name="40% - Accent1 2 6" xfId="414" xr:uid="{00000000-0005-0000-0000-0000A7020000}"/>
    <cellStyle name="40% - Accent1 2 7" xfId="415" xr:uid="{00000000-0005-0000-0000-0000A8020000}"/>
    <cellStyle name="40% - Accent1 2 8" xfId="416" xr:uid="{00000000-0005-0000-0000-0000A9020000}"/>
    <cellStyle name="40% - Accent1 2 9" xfId="417" xr:uid="{00000000-0005-0000-0000-0000AA020000}"/>
    <cellStyle name="40% - Accent1 20" xfId="2953" xr:uid="{00000000-0005-0000-0000-0000AB020000}"/>
    <cellStyle name="40% - Accent1 20 2" xfId="2954" xr:uid="{00000000-0005-0000-0000-0000AC020000}"/>
    <cellStyle name="40% - Accent1 21" xfId="2955" xr:uid="{00000000-0005-0000-0000-0000AD020000}"/>
    <cellStyle name="40% - Accent1 21 2" xfId="2956" xr:uid="{00000000-0005-0000-0000-0000AE020000}"/>
    <cellStyle name="40% - Accent1 22" xfId="2957" xr:uid="{00000000-0005-0000-0000-0000AF020000}"/>
    <cellStyle name="40% - Accent1 22 2" xfId="2958" xr:uid="{00000000-0005-0000-0000-0000B0020000}"/>
    <cellStyle name="40% - Accent1 3" xfId="418" xr:uid="{00000000-0005-0000-0000-0000B1020000}"/>
    <cellStyle name="40% - Accent1 4" xfId="419" xr:uid="{00000000-0005-0000-0000-0000B2020000}"/>
    <cellStyle name="40% - Accent1 4 2" xfId="2959" xr:uid="{00000000-0005-0000-0000-0000B3020000}"/>
    <cellStyle name="40% - Accent1 4 2 2" xfId="2960" xr:uid="{00000000-0005-0000-0000-0000B4020000}"/>
    <cellStyle name="40% - Accent1 4 2 2 2" xfId="2961" xr:uid="{00000000-0005-0000-0000-0000B5020000}"/>
    <cellStyle name="40% - Accent1 4 3" xfId="2962" xr:uid="{00000000-0005-0000-0000-0000B6020000}"/>
    <cellStyle name="40% - Accent1 4 4" xfId="2963" xr:uid="{00000000-0005-0000-0000-0000B7020000}"/>
    <cellStyle name="40% - Accent1 5" xfId="420" xr:uid="{00000000-0005-0000-0000-0000B8020000}"/>
    <cellStyle name="40% - Accent1 5 2" xfId="2964" xr:uid="{00000000-0005-0000-0000-0000B9020000}"/>
    <cellStyle name="40% - Accent1 5 3" xfId="2965" xr:uid="{00000000-0005-0000-0000-0000BA020000}"/>
    <cellStyle name="40% - Accent1 5 4" xfId="2966" xr:uid="{00000000-0005-0000-0000-0000BB020000}"/>
    <cellStyle name="40% - Accent1 6" xfId="421" xr:uid="{00000000-0005-0000-0000-0000BC020000}"/>
    <cellStyle name="40% - Accent1 7" xfId="422" xr:uid="{00000000-0005-0000-0000-0000BD020000}"/>
    <cellStyle name="40% - Accent1 8" xfId="423" xr:uid="{00000000-0005-0000-0000-0000BE020000}"/>
    <cellStyle name="40% - Accent1 9" xfId="424" xr:uid="{00000000-0005-0000-0000-0000BF020000}"/>
    <cellStyle name="40% - Accent2" xfId="29" builtinId="35" customBuiltin="1"/>
    <cellStyle name="40% - Accent2 10" xfId="425" xr:uid="{00000000-0005-0000-0000-0000C1020000}"/>
    <cellStyle name="40% - Accent2 11" xfId="426" xr:uid="{00000000-0005-0000-0000-0000C2020000}"/>
    <cellStyle name="40% - Accent2 12" xfId="427" xr:uid="{00000000-0005-0000-0000-0000C3020000}"/>
    <cellStyle name="40% - Accent2 13" xfId="428" xr:uid="{00000000-0005-0000-0000-0000C4020000}"/>
    <cellStyle name="40% - Accent2 14" xfId="429" xr:uid="{00000000-0005-0000-0000-0000C5020000}"/>
    <cellStyle name="40% - Accent2 15" xfId="430" xr:uid="{00000000-0005-0000-0000-0000C6020000}"/>
    <cellStyle name="40% - Accent2 16" xfId="431" xr:uid="{00000000-0005-0000-0000-0000C7020000}"/>
    <cellStyle name="40% - Accent2 17" xfId="432" xr:uid="{00000000-0005-0000-0000-0000C8020000}"/>
    <cellStyle name="40% - Accent2 18" xfId="433" xr:uid="{00000000-0005-0000-0000-0000C9020000}"/>
    <cellStyle name="40% - Accent2 19" xfId="2967" xr:uid="{00000000-0005-0000-0000-0000CA020000}"/>
    <cellStyle name="40% - Accent2 19 2" xfId="2968" xr:uid="{00000000-0005-0000-0000-0000CB020000}"/>
    <cellStyle name="40% - Accent2 2" xfId="434" xr:uid="{00000000-0005-0000-0000-0000CC020000}"/>
    <cellStyle name="40% - Accent2 2 10" xfId="435" xr:uid="{00000000-0005-0000-0000-0000CD020000}"/>
    <cellStyle name="40% - Accent2 2 11" xfId="436" xr:uid="{00000000-0005-0000-0000-0000CE020000}"/>
    <cellStyle name="40% - Accent2 2 12" xfId="437" xr:uid="{00000000-0005-0000-0000-0000CF020000}"/>
    <cellStyle name="40% - Accent2 2 13" xfId="438" xr:uid="{00000000-0005-0000-0000-0000D0020000}"/>
    <cellStyle name="40% - Accent2 2 14" xfId="439" xr:uid="{00000000-0005-0000-0000-0000D1020000}"/>
    <cellStyle name="40% - Accent2 2 15" xfId="440" xr:uid="{00000000-0005-0000-0000-0000D2020000}"/>
    <cellStyle name="40% - Accent2 2 16" xfId="441" xr:uid="{00000000-0005-0000-0000-0000D3020000}"/>
    <cellStyle name="40% - Accent2 2 17" xfId="2969" xr:uid="{00000000-0005-0000-0000-0000D4020000}"/>
    <cellStyle name="40% - Accent2 2 18" xfId="2970" xr:uid="{00000000-0005-0000-0000-0000D5020000}"/>
    <cellStyle name="40% - Accent2 2 18 2" xfId="2971" xr:uid="{00000000-0005-0000-0000-0000D6020000}"/>
    <cellStyle name="40% - Accent2 2 19" xfId="2972" xr:uid="{00000000-0005-0000-0000-0000D7020000}"/>
    <cellStyle name="40% - Accent2 2 2" xfId="442" xr:uid="{00000000-0005-0000-0000-0000D8020000}"/>
    <cellStyle name="40% - Accent2 2 2 2" xfId="2973" xr:uid="{00000000-0005-0000-0000-0000D9020000}"/>
    <cellStyle name="40% - Accent2 2 2 2 2" xfId="2974" xr:uid="{00000000-0005-0000-0000-0000DA020000}"/>
    <cellStyle name="40% - Accent2 2 2 2 2 2" xfId="2975" xr:uid="{00000000-0005-0000-0000-0000DB020000}"/>
    <cellStyle name="40% - Accent2 2 2 2 2 2 2" xfId="2976" xr:uid="{00000000-0005-0000-0000-0000DC020000}"/>
    <cellStyle name="40% - Accent2 2 2 2 3" xfId="2977" xr:uid="{00000000-0005-0000-0000-0000DD020000}"/>
    <cellStyle name="40% - Accent2 2 2 2 4" xfId="2978" xr:uid="{00000000-0005-0000-0000-0000DE020000}"/>
    <cellStyle name="40% - Accent2 2 2 3" xfId="2979" xr:uid="{00000000-0005-0000-0000-0000DF020000}"/>
    <cellStyle name="40% - Accent2 2 2 3 2" xfId="2980" xr:uid="{00000000-0005-0000-0000-0000E0020000}"/>
    <cellStyle name="40% - Accent2 2 2 4" xfId="2981" xr:uid="{00000000-0005-0000-0000-0000E1020000}"/>
    <cellStyle name="40% - Accent2 2 2 5" xfId="2982" xr:uid="{00000000-0005-0000-0000-0000E2020000}"/>
    <cellStyle name="40% - Accent2 2 3" xfId="443" xr:uid="{00000000-0005-0000-0000-0000E3020000}"/>
    <cellStyle name="40% - Accent2 2 3 2" xfId="2983" xr:uid="{00000000-0005-0000-0000-0000E4020000}"/>
    <cellStyle name="40% - Accent2 2 3 3" xfId="2984" xr:uid="{00000000-0005-0000-0000-0000E5020000}"/>
    <cellStyle name="40% - Accent2 2 3 4" xfId="2985" xr:uid="{00000000-0005-0000-0000-0000E6020000}"/>
    <cellStyle name="40% - Accent2 2 4" xfId="444" xr:uid="{00000000-0005-0000-0000-0000E7020000}"/>
    <cellStyle name="40% - Accent2 2 5" xfId="445" xr:uid="{00000000-0005-0000-0000-0000E8020000}"/>
    <cellStyle name="40% - Accent2 2 6" xfId="446" xr:uid="{00000000-0005-0000-0000-0000E9020000}"/>
    <cellStyle name="40% - Accent2 2 7" xfId="447" xr:uid="{00000000-0005-0000-0000-0000EA020000}"/>
    <cellStyle name="40% - Accent2 2 8" xfId="448" xr:uid="{00000000-0005-0000-0000-0000EB020000}"/>
    <cellStyle name="40% - Accent2 2 9" xfId="449" xr:uid="{00000000-0005-0000-0000-0000EC020000}"/>
    <cellStyle name="40% - Accent2 20" xfId="2986" xr:uid="{00000000-0005-0000-0000-0000ED020000}"/>
    <cellStyle name="40% - Accent2 20 2" xfId="2987" xr:uid="{00000000-0005-0000-0000-0000EE020000}"/>
    <cellStyle name="40% - Accent2 21" xfId="2988" xr:uid="{00000000-0005-0000-0000-0000EF020000}"/>
    <cellStyle name="40% - Accent2 21 2" xfId="2989" xr:uid="{00000000-0005-0000-0000-0000F0020000}"/>
    <cellStyle name="40% - Accent2 22" xfId="2990" xr:uid="{00000000-0005-0000-0000-0000F1020000}"/>
    <cellStyle name="40% - Accent2 22 2" xfId="2991" xr:uid="{00000000-0005-0000-0000-0000F2020000}"/>
    <cellStyle name="40% - Accent2 3" xfId="450" xr:uid="{00000000-0005-0000-0000-0000F3020000}"/>
    <cellStyle name="40% - Accent2 4" xfId="451" xr:uid="{00000000-0005-0000-0000-0000F4020000}"/>
    <cellStyle name="40% - Accent2 4 2" xfId="2992" xr:uid="{00000000-0005-0000-0000-0000F5020000}"/>
    <cellStyle name="40% - Accent2 4 2 2" xfId="2993" xr:uid="{00000000-0005-0000-0000-0000F6020000}"/>
    <cellStyle name="40% - Accent2 4 2 2 2" xfId="2994" xr:uid="{00000000-0005-0000-0000-0000F7020000}"/>
    <cellStyle name="40% - Accent2 4 3" xfId="2995" xr:uid="{00000000-0005-0000-0000-0000F8020000}"/>
    <cellStyle name="40% - Accent2 4 4" xfId="2996" xr:uid="{00000000-0005-0000-0000-0000F9020000}"/>
    <cellStyle name="40% - Accent2 5" xfId="452" xr:uid="{00000000-0005-0000-0000-0000FA020000}"/>
    <cellStyle name="40% - Accent2 5 2" xfId="2997" xr:uid="{00000000-0005-0000-0000-0000FB020000}"/>
    <cellStyle name="40% - Accent2 5 3" xfId="2998" xr:uid="{00000000-0005-0000-0000-0000FC020000}"/>
    <cellStyle name="40% - Accent2 5 4" xfId="2999" xr:uid="{00000000-0005-0000-0000-0000FD020000}"/>
    <cellStyle name="40% - Accent2 6" xfId="453" xr:uid="{00000000-0005-0000-0000-0000FE020000}"/>
    <cellStyle name="40% - Accent2 7" xfId="454" xr:uid="{00000000-0005-0000-0000-0000FF020000}"/>
    <cellStyle name="40% - Accent2 8" xfId="455" xr:uid="{00000000-0005-0000-0000-000000030000}"/>
    <cellStyle name="40% - Accent2 9" xfId="456" xr:uid="{00000000-0005-0000-0000-000001030000}"/>
    <cellStyle name="40% - Accent3" xfId="33" builtinId="39" customBuiltin="1"/>
    <cellStyle name="40% - Accent3 10" xfId="457" xr:uid="{00000000-0005-0000-0000-000003030000}"/>
    <cellStyle name="40% - Accent3 11" xfId="458" xr:uid="{00000000-0005-0000-0000-000004030000}"/>
    <cellStyle name="40% - Accent3 12" xfId="459" xr:uid="{00000000-0005-0000-0000-000005030000}"/>
    <cellStyle name="40% - Accent3 13" xfId="460" xr:uid="{00000000-0005-0000-0000-000006030000}"/>
    <cellStyle name="40% - Accent3 14" xfId="461" xr:uid="{00000000-0005-0000-0000-000007030000}"/>
    <cellStyle name="40% - Accent3 15" xfId="462" xr:uid="{00000000-0005-0000-0000-000008030000}"/>
    <cellStyle name="40% - Accent3 16" xfId="463" xr:uid="{00000000-0005-0000-0000-000009030000}"/>
    <cellStyle name="40% - Accent3 17" xfId="464" xr:uid="{00000000-0005-0000-0000-00000A030000}"/>
    <cellStyle name="40% - Accent3 18" xfId="465" xr:uid="{00000000-0005-0000-0000-00000B030000}"/>
    <cellStyle name="40% - Accent3 19" xfId="3000" xr:uid="{00000000-0005-0000-0000-00000C030000}"/>
    <cellStyle name="40% - Accent3 19 2" xfId="3001" xr:uid="{00000000-0005-0000-0000-00000D030000}"/>
    <cellStyle name="40% - Accent3 2" xfId="466" xr:uid="{00000000-0005-0000-0000-00000E030000}"/>
    <cellStyle name="40% - Accent3 2 10" xfId="467" xr:uid="{00000000-0005-0000-0000-00000F030000}"/>
    <cellStyle name="40% - Accent3 2 11" xfId="468" xr:uid="{00000000-0005-0000-0000-000010030000}"/>
    <cellStyle name="40% - Accent3 2 12" xfId="469" xr:uid="{00000000-0005-0000-0000-000011030000}"/>
    <cellStyle name="40% - Accent3 2 13" xfId="470" xr:uid="{00000000-0005-0000-0000-000012030000}"/>
    <cellStyle name="40% - Accent3 2 14" xfId="471" xr:uid="{00000000-0005-0000-0000-000013030000}"/>
    <cellStyle name="40% - Accent3 2 15" xfId="472" xr:uid="{00000000-0005-0000-0000-000014030000}"/>
    <cellStyle name="40% - Accent3 2 16" xfId="473" xr:uid="{00000000-0005-0000-0000-000015030000}"/>
    <cellStyle name="40% - Accent3 2 17" xfId="3002" xr:uid="{00000000-0005-0000-0000-000016030000}"/>
    <cellStyle name="40% - Accent3 2 18" xfId="3003" xr:uid="{00000000-0005-0000-0000-000017030000}"/>
    <cellStyle name="40% - Accent3 2 18 2" xfId="3004" xr:uid="{00000000-0005-0000-0000-000018030000}"/>
    <cellStyle name="40% - Accent3 2 19" xfId="3005" xr:uid="{00000000-0005-0000-0000-000019030000}"/>
    <cellStyle name="40% - Accent3 2 2" xfId="474" xr:uid="{00000000-0005-0000-0000-00001A030000}"/>
    <cellStyle name="40% - Accent3 2 2 2" xfId="3006" xr:uid="{00000000-0005-0000-0000-00001B030000}"/>
    <cellStyle name="40% - Accent3 2 2 2 2" xfId="3007" xr:uid="{00000000-0005-0000-0000-00001C030000}"/>
    <cellStyle name="40% - Accent3 2 2 2 2 2" xfId="3008" xr:uid="{00000000-0005-0000-0000-00001D030000}"/>
    <cellStyle name="40% - Accent3 2 2 2 2 2 2" xfId="3009" xr:uid="{00000000-0005-0000-0000-00001E030000}"/>
    <cellStyle name="40% - Accent3 2 2 2 3" xfId="3010" xr:uid="{00000000-0005-0000-0000-00001F030000}"/>
    <cellStyle name="40% - Accent3 2 2 2 4" xfId="3011" xr:uid="{00000000-0005-0000-0000-000020030000}"/>
    <cellStyle name="40% - Accent3 2 2 3" xfId="3012" xr:uid="{00000000-0005-0000-0000-000021030000}"/>
    <cellStyle name="40% - Accent3 2 2 3 2" xfId="3013" xr:uid="{00000000-0005-0000-0000-000022030000}"/>
    <cellStyle name="40% - Accent3 2 2 4" xfId="3014" xr:uid="{00000000-0005-0000-0000-000023030000}"/>
    <cellStyle name="40% - Accent3 2 2 5" xfId="3015" xr:uid="{00000000-0005-0000-0000-000024030000}"/>
    <cellStyle name="40% - Accent3 2 3" xfId="475" xr:uid="{00000000-0005-0000-0000-000025030000}"/>
    <cellStyle name="40% - Accent3 2 3 2" xfId="3016" xr:uid="{00000000-0005-0000-0000-000026030000}"/>
    <cellStyle name="40% - Accent3 2 3 3" xfId="3017" xr:uid="{00000000-0005-0000-0000-000027030000}"/>
    <cellStyle name="40% - Accent3 2 3 4" xfId="3018" xr:uid="{00000000-0005-0000-0000-000028030000}"/>
    <cellStyle name="40% - Accent3 2 4" xfId="476" xr:uid="{00000000-0005-0000-0000-000029030000}"/>
    <cellStyle name="40% - Accent3 2 5" xfId="477" xr:uid="{00000000-0005-0000-0000-00002A030000}"/>
    <cellStyle name="40% - Accent3 2 6" xfId="478" xr:uid="{00000000-0005-0000-0000-00002B030000}"/>
    <cellStyle name="40% - Accent3 2 7" xfId="479" xr:uid="{00000000-0005-0000-0000-00002C030000}"/>
    <cellStyle name="40% - Accent3 2 8" xfId="480" xr:uid="{00000000-0005-0000-0000-00002D030000}"/>
    <cellStyle name="40% - Accent3 2 9" xfId="481" xr:uid="{00000000-0005-0000-0000-00002E030000}"/>
    <cellStyle name="40% - Accent3 20" xfId="3019" xr:uid="{00000000-0005-0000-0000-00002F030000}"/>
    <cellStyle name="40% - Accent3 20 2" xfId="3020" xr:uid="{00000000-0005-0000-0000-000030030000}"/>
    <cellStyle name="40% - Accent3 21" xfId="3021" xr:uid="{00000000-0005-0000-0000-000031030000}"/>
    <cellStyle name="40% - Accent3 21 2" xfId="3022" xr:uid="{00000000-0005-0000-0000-000032030000}"/>
    <cellStyle name="40% - Accent3 22" xfId="3023" xr:uid="{00000000-0005-0000-0000-000033030000}"/>
    <cellStyle name="40% - Accent3 22 2" xfId="3024" xr:uid="{00000000-0005-0000-0000-000034030000}"/>
    <cellStyle name="40% - Accent3 3" xfId="482" xr:uid="{00000000-0005-0000-0000-000035030000}"/>
    <cellStyle name="40% - Accent3 4" xfId="483" xr:uid="{00000000-0005-0000-0000-000036030000}"/>
    <cellStyle name="40% - Accent3 4 2" xfId="3025" xr:uid="{00000000-0005-0000-0000-000037030000}"/>
    <cellStyle name="40% - Accent3 4 2 2" xfId="3026" xr:uid="{00000000-0005-0000-0000-000038030000}"/>
    <cellStyle name="40% - Accent3 4 2 2 2" xfId="3027" xr:uid="{00000000-0005-0000-0000-000039030000}"/>
    <cellStyle name="40% - Accent3 4 3" xfId="3028" xr:uid="{00000000-0005-0000-0000-00003A030000}"/>
    <cellStyle name="40% - Accent3 4 4" xfId="3029" xr:uid="{00000000-0005-0000-0000-00003B030000}"/>
    <cellStyle name="40% - Accent3 5" xfId="484" xr:uid="{00000000-0005-0000-0000-00003C030000}"/>
    <cellStyle name="40% - Accent3 5 2" xfId="3030" xr:uid="{00000000-0005-0000-0000-00003D030000}"/>
    <cellStyle name="40% - Accent3 5 3" xfId="3031" xr:uid="{00000000-0005-0000-0000-00003E030000}"/>
    <cellStyle name="40% - Accent3 5 4" xfId="3032" xr:uid="{00000000-0005-0000-0000-00003F030000}"/>
    <cellStyle name="40% - Accent3 6" xfId="485" xr:uid="{00000000-0005-0000-0000-000040030000}"/>
    <cellStyle name="40% - Accent3 7" xfId="486" xr:uid="{00000000-0005-0000-0000-000041030000}"/>
    <cellStyle name="40% - Accent3 8" xfId="487" xr:uid="{00000000-0005-0000-0000-000042030000}"/>
    <cellStyle name="40% - Accent3 9" xfId="488" xr:uid="{00000000-0005-0000-0000-000043030000}"/>
    <cellStyle name="40% - Accent4" xfId="37" builtinId="43" customBuiltin="1"/>
    <cellStyle name="40% - Accent4 10" xfId="489" xr:uid="{00000000-0005-0000-0000-000045030000}"/>
    <cellStyle name="40% - Accent4 11" xfId="490" xr:uid="{00000000-0005-0000-0000-000046030000}"/>
    <cellStyle name="40% - Accent4 12" xfId="491" xr:uid="{00000000-0005-0000-0000-000047030000}"/>
    <cellStyle name="40% - Accent4 13" xfId="492" xr:uid="{00000000-0005-0000-0000-000048030000}"/>
    <cellStyle name="40% - Accent4 14" xfId="493" xr:uid="{00000000-0005-0000-0000-000049030000}"/>
    <cellStyle name="40% - Accent4 15" xfId="494" xr:uid="{00000000-0005-0000-0000-00004A030000}"/>
    <cellStyle name="40% - Accent4 16" xfId="495" xr:uid="{00000000-0005-0000-0000-00004B030000}"/>
    <cellStyle name="40% - Accent4 17" xfId="496" xr:uid="{00000000-0005-0000-0000-00004C030000}"/>
    <cellStyle name="40% - Accent4 18" xfId="497" xr:uid="{00000000-0005-0000-0000-00004D030000}"/>
    <cellStyle name="40% - Accent4 19" xfId="3033" xr:uid="{00000000-0005-0000-0000-00004E030000}"/>
    <cellStyle name="40% - Accent4 19 2" xfId="3034" xr:uid="{00000000-0005-0000-0000-00004F030000}"/>
    <cellStyle name="40% - Accent4 2" xfId="498" xr:uid="{00000000-0005-0000-0000-000050030000}"/>
    <cellStyle name="40% - Accent4 2 10" xfId="499" xr:uid="{00000000-0005-0000-0000-000051030000}"/>
    <cellStyle name="40% - Accent4 2 11" xfId="500" xr:uid="{00000000-0005-0000-0000-000052030000}"/>
    <cellStyle name="40% - Accent4 2 12" xfId="501" xr:uid="{00000000-0005-0000-0000-000053030000}"/>
    <cellStyle name="40% - Accent4 2 13" xfId="502" xr:uid="{00000000-0005-0000-0000-000054030000}"/>
    <cellStyle name="40% - Accent4 2 14" xfId="503" xr:uid="{00000000-0005-0000-0000-000055030000}"/>
    <cellStyle name="40% - Accent4 2 15" xfId="504" xr:uid="{00000000-0005-0000-0000-000056030000}"/>
    <cellStyle name="40% - Accent4 2 16" xfId="505" xr:uid="{00000000-0005-0000-0000-000057030000}"/>
    <cellStyle name="40% - Accent4 2 17" xfId="3035" xr:uid="{00000000-0005-0000-0000-000058030000}"/>
    <cellStyle name="40% - Accent4 2 18" xfId="3036" xr:uid="{00000000-0005-0000-0000-000059030000}"/>
    <cellStyle name="40% - Accent4 2 18 2" xfId="3037" xr:uid="{00000000-0005-0000-0000-00005A030000}"/>
    <cellStyle name="40% - Accent4 2 19" xfId="3038" xr:uid="{00000000-0005-0000-0000-00005B030000}"/>
    <cellStyle name="40% - Accent4 2 2" xfId="506" xr:uid="{00000000-0005-0000-0000-00005C030000}"/>
    <cellStyle name="40% - Accent4 2 2 2" xfId="3039" xr:uid="{00000000-0005-0000-0000-00005D030000}"/>
    <cellStyle name="40% - Accent4 2 2 2 2" xfId="3040" xr:uid="{00000000-0005-0000-0000-00005E030000}"/>
    <cellStyle name="40% - Accent4 2 2 2 2 2" xfId="3041" xr:uid="{00000000-0005-0000-0000-00005F030000}"/>
    <cellStyle name="40% - Accent4 2 2 2 2 2 2" xfId="3042" xr:uid="{00000000-0005-0000-0000-000060030000}"/>
    <cellStyle name="40% - Accent4 2 2 2 3" xfId="3043" xr:uid="{00000000-0005-0000-0000-000061030000}"/>
    <cellStyle name="40% - Accent4 2 2 2 4" xfId="3044" xr:uid="{00000000-0005-0000-0000-000062030000}"/>
    <cellStyle name="40% - Accent4 2 2 3" xfId="3045" xr:uid="{00000000-0005-0000-0000-000063030000}"/>
    <cellStyle name="40% - Accent4 2 2 3 2" xfId="3046" xr:uid="{00000000-0005-0000-0000-000064030000}"/>
    <cellStyle name="40% - Accent4 2 2 4" xfId="3047" xr:uid="{00000000-0005-0000-0000-000065030000}"/>
    <cellStyle name="40% - Accent4 2 2 5" xfId="3048" xr:uid="{00000000-0005-0000-0000-000066030000}"/>
    <cellStyle name="40% - Accent4 2 3" xfId="507" xr:uid="{00000000-0005-0000-0000-000067030000}"/>
    <cellStyle name="40% - Accent4 2 3 2" xfId="3049" xr:uid="{00000000-0005-0000-0000-000068030000}"/>
    <cellStyle name="40% - Accent4 2 3 3" xfId="3050" xr:uid="{00000000-0005-0000-0000-000069030000}"/>
    <cellStyle name="40% - Accent4 2 3 4" xfId="3051" xr:uid="{00000000-0005-0000-0000-00006A030000}"/>
    <cellStyle name="40% - Accent4 2 4" xfId="508" xr:uid="{00000000-0005-0000-0000-00006B030000}"/>
    <cellStyle name="40% - Accent4 2 5" xfId="509" xr:uid="{00000000-0005-0000-0000-00006C030000}"/>
    <cellStyle name="40% - Accent4 2 6" xfId="510" xr:uid="{00000000-0005-0000-0000-00006D030000}"/>
    <cellStyle name="40% - Accent4 2 7" xfId="511" xr:uid="{00000000-0005-0000-0000-00006E030000}"/>
    <cellStyle name="40% - Accent4 2 8" xfId="512" xr:uid="{00000000-0005-0000-0000-00006F030000}"/>
    <cellStyle name="40% - Accent4 2 9" xfId="513" xr:uid="{00000000-0005-0000-0000-000070030000}"/>
    <cellStyle name="40% - Accent4 20" xfId="3052" xr:uid="{00000000-0005-0000-0000-000071030000}"/>
    <cellStyle name="40% - Accent4 20 2" xfId="3053" xr:uid="{00000000-0005-0000-0000-000072030000}"/>
    <cellStyle name="40% - Accent4 21" xfId="3054" xr:uid="{00000000-0005-0000-0000-000073030000}"/>
    <cellStyle name="40% - Accent4 21 2" xfId="3055" xr:uid="{00000000-0005-0000-0000-000074030000}"/>
    <cellStyle name="40% - Accent4 22" xfId="3056" xr:uid="{00000000-0005-0000-0000-000075030000}"/>
    <cellStyle name="40% - Accent4 22 2" xfId="3057" xr:uid="{00000000-0005-0000-0000-000076030000}"/>
    <cellStyle name="40% - Accent4 3" xfId="514" xr:uid="{00000000-0005-0000-0000-000077030000}"/>
    <cellStyle name="40% - Accent4 4" xfId="515" xr:uid="{00000000-0005-0000-0000-000078030000}"/>
    <cellStyle name="40% - Accent4 4 2" xfId="3058" xr:uid="{00000000-0005-0000-0000-000079030000}"/>
    <cellStyle name="40% - Accent4 4 2 2" xfId="3059" xr:uid="{00000000-0005-0000-0000-00007A030000}"/>
    <cellStyle name="40% - Accent4 4 2 2 2" xfId="3060" xr:uid="{00000000-0005-0000-0000-00007B030000}"/>
    <cellStyle name="40% - Accent4 4 3" xfId="3061" xr:uid="{00000000-0005-0000-0000-00007C030000}"/>
    <cellStyle name="40% - Accent4 4 4" xfId="3062" xr:uid="{00000000-0005-0000-0000-00007D030000}"/>
    <cellStyle name="40% - Accent4 5" xfId="516" xr:uid="{00000000-0005-0000-0000-00007E030000}"/>
    <cellStyle name="40% - Accent4 5 2" xfId="3063" xr:uid="{00000000-0005-0000-0000-00007F030000}"/>
    <cellStyle name="40% - Accent4 5 3" xfId="3064" xr:uid="{00000000-0005-0000-0000-000080030000}"/>
    <cellStyle name="40% - Accent4 5 4" xfId="3065" xr:uid="{00000000-0005-0000-0000-000081030000}"/>
    <cellStyle name="40% - Accent4 6" xfId="517" xr:uid="{00000000-0005-0000-0000-000082030000}"/>
    <cellStyle name="40% - Accent4 7" xfId="518" xr:uid="{00000000-0005-0000-0000-000083030000}"/>
    <cellStyle name="40% - Accent4 8" xfId="519" xr:uid="{00000000-0005-0000-0000-000084030000}"/>
    <cellStyle name="40% - Accent4 9" xfId="520" xr:uid="{00000000-0005-0000-0000-000085030000}"/>
    <cellStyle name="40% - Accent5" xfId="41" builtinId="47" customBuiltin="1"/>
    <cellStyle name="40% - Accent5 10" xfId="521" xr:uid="{00000000-0005-0000-0000-000087030000}"/>
    <cellStyle name="40% - Accent5 11" xfId="522" xr:uid="{00000000-0005-0000-0000-000088030000}"/>
    <cellStyle name="40% - Accent5 12" xfId="523" xr:uid="{00000000-0005-0000-0000-000089030000}"/>
    <cellStyle name="40% - Accent5 13" xfId="524" xr:uid="{00000000-0005-0000-0000-00008A030000}"/>
    <cellStyle name="40% - Accent5 14" xfId="525" xr:uid="{00000000-0005-0000-0000-00008B030000}"/>
    <cellStyle name="40% - Accent5 15" xfId="526" xr:uid="{00000000-0005-0000-0000-00008C030000}"/>
    <cellStyle name="40% - Accent5 16" xfId="527" xr:uid="{00000000-0005-0000-0000-00008D030000}"/>
    <cellStyle name="40% - Accent5 17" xfId="528" xr:uid="{00000000-0005-0000-0000-00008E030000}"/>
    <cellStyle name="40% - Accent5 18" xfId="529" xr:uid="{00000000-0005-0000-0000-00008F030000}"/>
    <cellStyle name="40% - Accent5 19" xfId="3066" xr:uid="{00000000-0005-0000-0000-000090030000}"/>
    <cellStyle name="40% - Accent5 19 2" xfId="3067" xr:uid="{00000000-0005-0000-0000-000091030000}"/>
    <cellStyle name="40% - Accent5 2" xfId="530" xr:uid="{00000000-0005-0000-0000-000092030000}"/>
    <cellStyle name="40% - Accent5 2 10" xfId="531" xr:uid="{00000000-0005-0000-0000-000093030000}"/>
    <cellStyle name="40% - Accent5 2 11" xfId="532" xr:uid="{00000000-0005-0000-0000-000094030000}"/>
    <cellStyle name="40% - Accent5 2 12" xfId="533" xr:uid="{00000000-0005-0000-0000-000095030000}"/>
    <cellStyle name="40% - Accent5 2 13" xfId="534" xr:uid="{00000000-0005-0000-0000-000096030000}"/>
    <cellStyle name="40% - Accent5 2 14" xfId="535" xr:uid="{00000000-0005-0000-0000-000097030000}"/>
    <cellStyle name="40% - Accent5 2 15" xfId="536" xr:uid="{00000000-0005-0000-0000-000098030000}"/>
    <cellStyle name="40% - Accent5 2 16" xfId="537" xr:uid="{00000000-0005-0000-0000-000099030000}"/>
    <cellStyle name="40% - Accent5 2 17" xfId="3068" xr:uid="{00000000-0005-0000-0000-00009A030000}"/>
    <cellStyle name="40% - Accent5 2 18" xfId="3069" xr:uid="{00000000-0005-0000-0000-00009B030000}"/>
    <cellStyle name="40% - Accent5 2 18 2" xfId="3070" xr:uid="{00000000-0005-0000-0000-00009C030000}"/>
    <cellStyle name="40% - Accent5 2 19" xfId="3071" xr:uid="{00000000-0005-0000-0000-00009D030000}"/>
    <cellStyle name="40% - Accent5 2 2" xfId="538" xr:uid="{00000000-0005-0000-0000-00009E030000}"/>
    <cellStyle name="40% - Accent5 2 2 2" xfId="3072" xr:uid="{00000000-0005-0000-0000-00009F030000}"/>
    <cellStyle name="40% - Accent5 2 2 2 2" xfId="3073" xr:uid="{00000000-0005-0000-0000-0000A0030000}"/>
    <cellStyle name="40% - Accent5 2 2 2 2 2" xfId="3074" xr:uid="{00000000-0005-0000-0000-0000A1030000}"/>
    <cellStyle name="40% - Accent5 2 2 2 2 2 2" xfId="3075" xr:uid="{00000000-0005-0000-0000-0000A2030000}"/>
    <cellStyle name="40% - Accent5 2 2 2 3" xfId="3076" xr:uid="{00000000-0005-0000-0000-0000A3030000}"/>
    <cellStyle name="40% - Accent5 2 2 2 4" xfId="3077" xr:uid="{00000000-0005-0000-0000-0000A4030000}"/>
    <cellStyle name="40% - Accent5 2 2 3" xfId="3078" xr:uid="{00000000-0005-0000-0000-0000A5030000}"/>
    <cellStyle name="40% - Accent5 2 2 3 2" xfId="3079" xr:uid="{00000000-0005-0000-0000-0000A6030000}"/>
    <cellStyle name="40% - Accent5 2 2 4" xfId="3080" xr:uid="{00000000-0005-0000-0000-0000A7030000}"/>
    <cellStyle name="40% - Accent5 2 2 5" xfId="3081" xr:uid="{00000000-0005-0000-0000-0000A8030000}"/>
    <cellStyle name="40% - Accent5 2 3" xfId="539" xr:uid="{00000000-0005-0000-0000-0000A9030000}"/>
    <cellStyle name="40% - Accent5 2 3 2" xfId="3082" xr:uid="{00000000-0005-0000-0000-0000AA030000}"/>
    <cellStyle name="40% - Accent5 2 3 3" xfId="3083" xr:uid="{00000000-0005-0000-0000-0000AB030000}"/>
    <cellStyle name="40% - Accent5 2 3 4" xfId="3084" xr:uid="{00000000-0005-0000-0000-0000AC030000}"/>
    <cellStyle name="40% - Accent5 2 4" xfId="540" xr:uid="{00000000-0005-0000-0000-0000AD030000}"/>
    <cellStyle name="40% - Accent5 2 5" xfId="541" xr:uid="{00000000-0005-0000-0000-0000AE030000}"/>
    <cellStyle name="40% - Accent5 2 6" xfId="542" xr:uid="{00000000-0005-0000-0000-0000AF030000}"/>
    <cellStyle name="40% - Accent5 2 7" xfId="543" xr:uid="{00000000-0005-0000-0000-0000B0030000}"/>
    <cellStyle name="40% - Accent5 2 8" xfId="544" xr:uid="{00000000-0005-0000-0000-0000B1030000}"/>
    <cellStyle name="40% - Accent5 2 9" xfId="545" xr:uid="{00000000-0005-0000-0000-0000B2030000}"/>
    <cellStyle name="40% - Accent5 20" xfId="3085" xr:uid="{00000000-0005-0000-0000-0000B3030000}"/>
    <cellStyle name="40% - Accent5 20 2" xfId="3086" xr:uid="{00000000-0005-0000-0000-0000B4030000}"/>
    <cellStyle name="40% - Accent5 21" xfId="3087" xr:uid="{00000000-0005-0000-0000-0000B5030000}"/>
    <cellStyle name="40% - Accent5 21 2" xfId="3088" xr:uid="{00000000-0005-0000-0000-0000B6030000}"/>
    <cellStyle name="40% - Accent5 22" xfId="3089" xr:uid="{00000000-0005-0000-0000-0000B7030000}"/>
    <cellStyle name="40% - Accent5 22 2" xfId="3090" xr:uid="{00000000-0005-0000-0000-0000B8030000}"/>
    <cellStyle name="40% - Accent5 3" xfId="546" xr:uid="{00000000-0005-0000-0000-0000B9030000}"/>
    <cellStyle name="40% - Accent5 4" xfId="547" xr:uid="{00000000-0005-0000-0000-0000BA030000}"/>
    <cellStyle name="40% - Accent5 4 2" xfId="3091" xr:uid="{00000000-0005-0000-0000-0000BB030000}"/>
    <cellStyle name="40% - Accent5 4 2 2" xfId="3092" xr:uid="{00000000-0005-0000-0000-0000BC030000}"/>
    <cellStyle name="40% - Accent5 4 2 2 2" xfId="3093" xr:uid="{00000000-0005-0000-0000-0000BD030000}"/>
    <cellStyle name="40% - Accent5 4 3" xfId="3094" xr:uid="{00000000-0005-0000-0000-0000BE030000}"/>
    <cellStyle name="40% - Accent5 4 4" xfId="3095" xr:uid="{00000000-0005-0000-0000-0000BF030000}"/>
    <cellStyle name="40% - Accent5 5" xfId="548" xr:uid="{00000000-0005-0000-0000-0000C0030000}"/>
    <cellStyle name="40% - Accent5 5 2" xfId="3096" xr:uid="{00000000-0005-0000-0000-0000C1030000}"/>
    <cellStyle name="40% - Accent5 5 3" xfId="3097" xr:uid="{00000000-0005-0000-0000-0000C2030000}"/>
    <cellStyle name="40% - Accent5 5 4" xfId="3098" xr:uid="{00000000-0005-0000-0000-0000C3030000}"/>
    <cellStyle name="40% - Accent5 6" xfId="549" xr:uid="{00000000-0005-0000-0000-0000C4030000}"/>
    <cellStyle name="40% - Accent5 7" xfId="550" xr:uid="{00000000-0005-0000-0000-0000C5030000}"/>
    <cellStyle name="40% - Accent5 8" xfId="551" xr:uid="{00000000-0005-0000-0000-0000C6030000}"/>
    <cellStyle name="40% - Accent5 9" xfId="552" xr:uid="{00000000-0005-0000-0000-0000C7030000}"/>
    <cellStyle name="40% - Accent6" xfId="45" builtinId="51" customBuiltin="1"/>
    <cellStyle name="40% - Accent6 10" xfId="553" xr:uid="{00000000-0005-0000-0000-0000C9030000}"/>
    <cellStyle name="40% - Accent6 11" xfId="554" xr:uid="{00000000-0005-0000-0000-0000CA030000}"/>
    <cellStyle name="40% - Accent6 12" xfId="555" xr:uid="{00000000-0005-0000-0000-0000CB030000}"/>
    <cellStyle name="40% - Accent6 13" xfId="556" xr:uid="{00000000-0005-0000-0000-0000CC030000}"/>
    <cellStyle name="40% - Accent6 14" xfId="557" xr:uid="{00000000-0005-0000-0000-0000CD030000}"/>
    <cellStyle name="40% - Accent6 15" xfId="558" xr:uid="{00000000-0005-0000-0000-0000CE030000}"/>
    <cellStyle name="40% - Accent6 16" xfId="559" xr:uid="{00000000-0005-0000-0000-0000CF030000}"/>
    <cellStyle name="40% - Accent6 17" xfId="560" xr:uid="{00000000-0005-0000-0000-0000D0030000}"/>
    <cellStyle name="40% - Accent6 18" xfId="561" xr:uid="{00000000-0005-0000-0000-0000D1030000}"/>
    <cellStyle name="40% - Accent6 19" xfId="3099" xr:uid="{00000000-0005-0000-0000-0000D2030000}"/>
    <cellStyle name="40% - Accent6 19 2" xfId="3100" xr:uid="{00000000-0005-0000-0000-0000D3030000}"/>
    <cellStyle name="40% - Accent6 2" xfId="562" xr:uid="{00000000-0005-0000-0000-0000D4030000}"/>
    <cellStyle name="40% - Accent6 2 10" xfId="563" xr:uid="{00000000-0005-0000-0000-0000D5030000}"/>
    <cellStyle name="40% - Accent6 2 11" xfId="564" xr:uid="{00000000-0005-0000-0000-0000D6030000}"/>
    <cellStyle name="40% - Accent6 2 12" xfId="565" xr:uid="{00000000-0005-0000-0000-0000D7030000}"/>
    <cellStyle name="40% - Accent6 2 13" xfId="566" xr:uid="{00000000-0005-0000-0000-0000D8030000}"/>
    <cellStyle name="40% - Accent6 2 14" xfId="567" xr:uid="{00000000-0005-0000-0000-0000D9030000}"/>
    <cellStyle name="40% - Accent6 2 15" xfId="568" xr:uid="{00000000-0005-0000-0000-0000DA030000}"/>
    <cellStyle name="40% - Accent6 2 16" xfId="569" xr:uid="{00000000-0005-0000-0000-0000DB030000}"/>
    <cellStyle name="40% - Accent6 2 17" xfId="3101" xr:uid="{00000000-0005-0000-0000-0000DC030000}"/>
    <cellStyle name="40% - Accent6 2 18" xfId="3102" xr:uid="{00000000-0005-0000-0000-0000DD030000}"/>
    <cellStyle name="40% - Accent6 2 18 2" xfId="3103" xr:uid="{00000000-0005-0000-0000-0000DE030000}"/>
    <cellStyle name="40% - Accent6 2 19" xfId="3104" xr:uid="{00000000-0005-0000-0000-0000DF030000}"/>
    <cellStyle name="40% - Accent6 2 2" xfId="570" xr:uid="{00000000-0005-0000-0000-0000E0030000}"/>
    <cellStyle name="40% - Accent6 2 2 2" xfId="3105" xr:uid="{00000000-0005-0000-0000-0000E1030000}"/>
    <cellStyle name="40% - Accent6 2 2 2 2" xfId="3106" xr:uid="{00000000-0005-0000-0000-0000E2030000}"/>
    <cellStyle name="40% - Accent6 2 2 2 2 2" xfId="3107" xr:uid="{00000000-0005-0000-0000-0000E3030000}"/>
    <cellStyle name="40% - Accent6 2 2 2 2 2 2" xfId="3108" xr:uid="{00000000-0005-0000-0000-0000E4030000}"/>
    <cellStyle name="40% - Accent6 2 2 2 3" xfId="3109" xr:uid="{00000000-0005-0000-0000-0000E5030000}"/>
    <cellStyle name="40% - Accent6 2 2 2 4" xfId="3110" xr:uid="{00000000-0005-0000-0000-0000E6030000}"/>
    <cellStyle name="40% - Accent6 2 2 3" xfId="3111" xr:uid="{00000000-0005-0000-0000-0000E7030000}"/>
    <cellStyle name="40% - Accent6 2 2 3 2" xfId="3112" xr:uid="{00000000-0005-0000-0000-0000E8030000}"/>
    <cellStyle name="40% - Accent6 2 2 4" xfId="3113" xr:uid="{00000000-0005-0000-0000-0000E9030000}"/>
    <cellStyle name="40% - Accent6 2 2 5" xfId="3114" xr:uid="{00000000-0005-0000-0000-0000EA030000}"/>
    <cellStyle name="40% - Accent6 2 3" xfId="571" xr:uid="{00000000-0005-0000-0000-0000EB030000}"/>
    <cellStyle name="40% - Accent6 2 3 2" xfId="3115" xr:uid="{00000000-0005-0000-0000-0000EC030000}"/>
    <cellStyle name="40% - Accent6 2 3 3" xfId="3116" xr:uid="{00000000-0005-0000-0000-0000ED030000}"/>
    <cellStyle name="40% - Accent6 2 3 4" xfId="3117" xr:uid="{00000000-0005-0000-0000-0000EE030000}"/>
    <cellStyle name="40% - Accent6 2 4" xfId="572" xr:uid="{00000000-0005-0000-0000-0000EF030000}"/>
    <cellStyle name="40% - Accent6 2 5" xfId="573" xr:uid="{00000000-0005-0000-0000-0000F0030000}"/>
    <cellStyle name="40% - Accent6 2 6" xfId="574" xr:uid="{00000000-0005-0000-0000-0000F1030000}"/>
    <cellStyle name="40% - Accent6 2 7" xfId="575" xr:uid="{00000000-0005-0000-0000-0000F2030000}"/>
    <cellStyle name="40% - Accent6 2 8" xfId="576" xr:uid="{00000000-0005-0000-0000-0000F3030000}"/>
    <cellStyle name="40% - Accent6 2 9" xfId="577" xr:uid="{00000000-0005-0000-0000-0000F4030000}"/>
    <cellStyle name="40% - Accent6 20" xfId="3118" xr:uid="{00000000-0005-0000-0000-0000F5030000}"/>
    <cellStyle name="40% - Accent6 20 2" xfId="3119" xr:uid="{00000000-0005-0000-0000-0000F6030000}"/>
    <cellStyle name="40% - Accent6 21" xfId="3120" xr:uid="{00000000-0005-0000-0000-0000F7030000}"/>
    <cellStyle name="40% - Accent6 21 2" xfId="3121" xr:uid="{00000000-0005-0000-0000-0000F8030000}"/>
    <cellStyle name="40% - Accent6 22" xfId="3122" xr:uid="{00000000-0005-0000-0000-0000F9030000}"/>
    <cellStyle name="40% - Accent6 22 2" xfId="3123" xr:uid="{00000000-0005-0000-0000-0000FA030000}"/>
    <cellStyle name="40% - Accent6 3" xfId="578" xr:uid="{00000000-0005-0000-0000-0000FB030000}"/>
    <cellStyle name="40% - Accent6 4" xfId="579" xr:uid="{00000000-0005-0000-0000-0000FC030000}"/>
    <cellStyle name="40% - Accent6 4 2" xfId="3124" xr:uid="{00000000-0005-0000-0000-0000FD030000}"/>
    <cellStyle name="40% - Accent6 4 2 2" xfId="3125" xr:uid="{00000000-0005-0000-0000-0000FE030000}"/>
    <cellStyle name="40% - Accent6 4 2 2 2" xfId="3126" xr:uid="{00000000-0005-0000-0000-0000FF030000}"/>
    <cellStyle name="40% - Accent6 4 3" xfId="3127" xr:uid="{00000000-0005-0000-0000-000000040000}"/>
    <cellStyle name="40% - Accent6 4 4" xfId="3128" xr:uid="{00000000-0005-0000-0000-000001040000}"/>
    <cellStyle name="40% - Accent6 5" xfId="580" xr:uid="{00000000-0005-0000-0000-000002040000}"/>
    <cellStyle name="40% - Accent6 5 2" xfId="3129" xr:uid="{00000000-0005-0000-0000-000003040000}"/>
    <cellStyle name="40% - Accent6 5 3" xfId="3130" xr:uid="{00000000-0005-0000-0000-000004040000}"/>
    <cellStyle name="40% - Accent6 5 4" xfId="3131" xr:uid="{00000000-0005-0000-0000-000005040000}"/>
    <cellStyle name="40% - Accent6 6" xfId="581" xr:uid="{00000000-0005-0000-0000-000006040000}"/>
    <cellStyle name="40% - Accent6 7" xfId="582" xr:uid="{00000000-0005-0000-0000-000007040000}"/>
    <cellStyle name="40% - Accent6 8" xfId="583" xr:uid="{00000000-0005-0000-0000-000008040000}"/>
    <cellStyle name="40% - Accent6 9" xfId="584" xr:uid="{00000000-0005-0000-0000-000009040000}"/>
    <cellStyle name="40% - ส่วนที่ถูกเน้น1" xfId="585" xr:uid="{00000000-0005-0000-0000-00000A040000}"/>
    <cellStyle name="40% - ส่วนที่ถูกเน้น2" xfId="586" xr:uid="{00000000-0005-0000-0000-00000B040000}"/>
    <cellStyle name="40% - ส่วนที่ถูกเน้น3" xfId="587" xr:uid="{00000000-0005-0000-0000-00000C040000}"/>
    <cellStyle name="40% - ส่วนที่ถูกเน้น4" xfId="588" xr:uid="{00000000-0005-0000-0000-00000D040000}"/>
    <cellStyle name="40% - ส่วนที่ถูกเน้น5" xfId="589" xr:uid="{00000000-0005-0000-0000-00000E040000}"/>
    <cellStyle name="40% - ส่วนที่ถูกเน้น6" xfId="590" xr:uid="{00000000-0005-0000-0000-00000F040000}"/>
    <cellStyle name="40% - 강조색1" xfId="3132" xr:uid="{00000000-0005-0000-0000-000010040000}"/>
    <cellStyle name="40% - 강조색2" xfId="3133" xr:uid="{00000000-0005-0000-0000-000011040000}"/>
    <cellStyle name="40% - 강조색3" xfId="3134" xr:uid="{00000000-0005-0000-0000-000012040000}"/>
    <cellStyle name="40% - 강조색4" xfId="3135" xr:uid="{00000000-0005-0000-0000-000013040000}"/>
    <cellStyle name="40% - 강조색5" xfId="3136" xr:uid="{00000000-0005-0000-0000-000014040000}"/>
    <cellStyle name="40% - 강조색6" xfId="3137" xr:uid="{00000000-0005-0000-0000-000015040000}"/>
    <cellStyle name="60 % - Accent1" xfId="3138" xr:uid="{00000000-0005-0000-0000-000016040000}"/>
    <cellStyle name="60 % - Accent2" xfId="3139" xr:uid="{00000000-0005-0000-0000-000017040000}"/>
    <cellStyle name="60 % - Accent3" xfId="3140" xr:uid="{00000000-0005-0000-0000-000018040000}"/>
    <cellStyle name="60 % - Accent4" xfId="3141" xr:uid="{00000000-0005-0000-0000-000019040000}"/>
    <cellStyle name="60 % - Accent5" xfId="3142" xr:uid="{00000000-0005-0000-0000-00001A040000}"/>
    <cellStyle name="60 % - Accent6" xfId="3143" xr:uid="{00000000-0005-0000-0000-00001B040000}"/>
    <cellStyle name="60% - Accent1" xfId="26" builtinId="32" customBuiltin="1"/>
    <cellStyle name="60% - Accent1 10" xfId="591" xr:uid="{00000000-0005-0000-0000-00001D040000}"/>
    <cellStyle name="60% - Accent1 11" xfId="592" xr:uid="{00000000-0005-0000-0000-00001E040000}"/>
    <cellStyle name="60% - Accent1 12" xfId="593" xr:uid="{00000000-0005-0000-0000-00001F040000}"/>
    <cellStyle name="60% - Accent1 13" xfId="594" xr:uid="{00000000-0005-0000-0000-000020040000}"/>
    <cellStyle name="60% - Accent1 14" xfId="595" xr:uid="{00000000-0005-0000-0000-000021040000}"/>
    <cellStyle name="60% - Accent1 15" xfId="596" xr:uid="{00000000-0005-0000-0000-000022040000}"/>
    <cellStyle name="60% - Accent1 16" xfId="597" xr:uid="{00000000-0005-0000-0000-000023040000}"/>
    <cellStyle name="60% - Accent1 17" xfId="598" xr:uid="{00000000-0005-0000-0000-000024040000}"/>
    <cellStyle name="60% - Accent1 18" xfId="599" xr:uid="{00000000-0005-0000-0000-000025040000}"/>
    <cellStyle name="60% - Accent1 2" xfId="600" xr:uid="{00000000-0005-0000-0000-000026040000}"/>
    <cellStyle name="60% - Accent1 2 10" xfId="601" xr:uid="{00000000-0005-0000-0000-000027040000}"/>
    <cellStyle name="60% - Accent1 2 11" xfId="602" xr:uid="{00000000-0005-0000-0000-000028040000}"/>
    <cellStyle name="60% - Accent1 2 12" xfId="603" xr:uid="{00000000-0005-0000-0000-000029040000}"/>
    <cellStyle name="60% - Accent1 2 13" xfId="604" xr:uid="{00000000-0005-0000-0000-00002A040000}"/>
    <cellStyle name="60% - Accent1 2 14" xfId="605" xr:uid="{00000000-0005-0000-0000-00002B040000}"/>
    <cellStyle name="60% - Accent1 2 15" xfId="606" xr:uid="{00000000-0005-0000-0000-00002C040000}"/>
    <cellStyle name="60% - Accent1 2 16" xfId="607" xr:uid="{00000000-0005-0000-0000-00002D040000}"/>
    <cellStyle name="60% - Accent1 2 17" xfId="3144" xr:uid="{00000000-0005-0000-0000-00002E040000}"/>
    <cellStyle name="60% - Accent1 2 2" xfId="608" xr:uid="{00000000-0005-0000-0000-00002F040000}"/>
    <cellStyle name="60% - Accent1 2 2 2" xfId="3145" xr:uid="{00000000-0005-0000-0000-000030040000}"/>
    <cellStyle name="60% - Accent1 2 2 2 2" xfId="3146" xr:uid="{00000000-0005-0000-0000-000031040000}"/>
    <cellStyle name="60% - Accent1 2 3" xfId="609" xr:uid="{00000000-0005-0000-0000-000032040000}"/>
    <cellStyle name="60% - Accent1 2 4" xfId="610" xr:uid="{00000000-0005-0000-0000-000033040000}"/>
    <cellStyle name="60% - Accent1 2 5" xfId="611" xr:uid="{00000000-0005-0000-0000-000034040000}"/>
    <cellStyle name="60% - Accent1 2 6" xfId="612" xr:uid="{00000000-0005-0000-0000-000035040000}"/>
    <cellStyle name="60% - Accent1 2 7" xfId="613" xr:uid="{00000000-0005-0000-0000-000036040000}"/>
    <cellStyle name="60% - Accent1 2 8" xfId="614" xr:uid="{00000000-0005-0000-0000-000037040000}"/>
    <cellStyle name="60% - Accent1 2 9" xfId="615" xr:uid="{00000000-0005-0000-0000-000038040000}"/>
    <cellStyle name="60% - Accent1 3" xfId="616" xr:uid="{00000000-0005-0000-0000-000039040000}"/>
    <cellStyle name="60% - Accent1 4" xfId="617" xr:uid="{00000000-0005-0000-0000-00003A040000}"/>
    <cellStyle name="60% - Accent1 5" xfId="618" xr:uid="{00000000-0005-0000-0000-00003B040000}"/>
    <cellStyle name="60% - Accent1 6" xfId="619" xr:uid="{00000000-0005-0000-0000-00003C040000}"/>
    <cellStyle name="60% - Accent1 7" xfId="620" xr:uid="{00000000-0005-0000-0000-00003D040000}"/>
    <cellStyle name="60% - Accent1 8" xfId="621" xr:uid="{00000000-0005-0000-0000-00003E040000}"/>
    <cellStyle name="60% - Accent1 9" xfId="622" xr:uid="{00000000-0005-0000-0000-00003F040000}"/>
    <cellStyle name="60% - Accent2" xfId="30" builtinId="36" customBuiltin="1"/>
    <cellStyle name="60% - Accent2 10" xfId="623" xr:uid="{00000000-0005-0000-0000-000041040000}"/>
    <cellStyle name="60% - Accent2 11" xfId="624" xr:uid="{00000000-0005-0000-0000-000042040000}"/>
    <cellStyle name="60% - Accent2 12" xfId="625" xr:uid="{00000000-0005-0000-0000-000043040000}"/>
    <cellStyle name="60% - Accent2 13" xfId="626" xr:uid="{00000000-0005-0000-0000-000044040000}"/>
    <cellStyle name="60% - Accent2 14" xfId="627" xr:uid="{00000000-0005-0000-0000-000045040000}"/>
    <cellStyle name="60% - Accent2 15" xfId="628" xr:uid="{00000000-0005-0000-0000-000046040000}"/>
    <cellStyle name="60% - Accent2 16" xfId="629" xr:uid="{00000000-0005-0000-0000-000047040000}"/>
    <cellStyle name="60% - Accent2 17" xfId="630" xr:uid="{00000000-0005-0000-0000-000048040000}"/>
    <cellStyle name="60% - Accent2 18" xfId="631" xr:uid="{00000000-0005-0000-0000-000049040000}"/>
    <cellStyle name="60% - Accent2 2" xfId="632" xr:uid="{00000000-0005-0000-0000-00004A040000}"/>
    <cellStyle name="60% - Accent2 2 10" xfId="633" xr:uid="{00000000-0005-0000-0000-00004B040000}"/>
    <cellStyle name="60% - Accent2 2 11" xfId="634" xr:uid="{00000000-0005-0000-0000-00004C040000}"/>
    <cellStyle name="60% - Accent2 2 12" xfId="635" xr:uid="{00000000-0005-0000-0000-00004D040000}"/>
    <cellStyle name="60% - Accent2 2 13" xfId="636" xr:uid="{00000000-0005-0000-0000-00004E040000}"/>
    <cellStyle name="60% - Accent2 2 14" xfId="637" xr:uid="{00000000-0005-0000-0000-00004F040000}"/>
    <cellStyle name="60% - Accent2 2 15" xfId="638" xr:uid="{00000000-0005-0000-0000-000050040000}"/>
    <cellStyle name="60% - Accent2 2 16" xfId="639" xr:uid="{00000000-0005-0000-0000-000051040000}"/>
    <cellStyle name="60% - Accent2 2 17" xfId="3147" xr:uid="{00000000-0005-0000-0000-000052040000}"/>
    <cellStyle name="60% - Accent2 2 2" xfId="640" xr:uid="{00000000-0005-0000-0000-000053040000}"/>
    <cellStyle name="60% - Accent2 2 2 2" xfId="3148" xr:uid="{00000000-0005-0000-0000-000054040000}"/>
    <cellStyle name="60% - Accent2 2 2 2 2" xfId="3149" xr:uid="{00000000-0005-0000-0000-000055040000}"/>
    <cellStyle name="60% - Accent2 2 3" xfId="641" xr:uid="{00000000-0005-0000-0000-000056040000}"/>
    <cellStyle name="60% - Accent2 2 4" xfId="642" xr:uid="{00000000-0005-0000-0000-000057040000}"/>
    <cellStyle name="60% - Accent2 2 5" xfId="643" xr:uid="{00000000-0005-0000-0000-000058040000}"/>
    <cellStyle name="60% - Accent2 2 6" xfId="644" xr:uid="{00000000-0005-0000-0000-000059040000}"/>
    <cellStyle name="60% - Accent2 2 7" xfId="645" xr:uid="{00000000-0005-0000-0000-00005A040000}"/>
    <cellStyle name="60% - Accent2 2 8" xfId="646" xr:uid="{00000000-0005-0000-0000-00005B040000}"/>
    <cellStyle name="60% - Accent2 2 9" xfId="647" xr:uid="{00000000-0005-0000-0000-00005C040000}"/>
    <cellStyle name="60% - Accent2 3" xfId="648" xr:uid="{00000000-0005-0000-0000-00005D040000}"/>
    <cellStyle name="60% - Accent2 4" xfId="649" xr:uid="{00000000-0005-0000-0000-00005E040000}"/>
    <cellStyle name="60% - Accent2 5" xfId="650" xr:uid="{00000000-0005-0000-0000-00005F040000}"/>
    <cellStyle name="60% - Accent2 6" xfId="651" xr:uid="{00000000-0005-0000-0000-000060040000}"/>
    <cellStyle name="60% - Accent2 7" xfId="652" xr:uid="{00000000-0005-0000-0000-000061040000}"/>
    <cellStyle name="60% - Accent2 8" xfId="653" xr:uid="{00000000-0005-0000-0000-000062040000}"/>
    <cellStyle name="60% - Accent2 9" xfId="654" xr:uid="{00000000-0005-0000-0000-000063040000}"/>
    <cellStyle name="60% - Accent3" xfId="34" builtinId="40" customBuiltin="1"/>
    <cellStyle name="60% - Accent3 10" xfId="655" xr:uid="{00000000-0005-0000-0000-000065040000}"/>
    <cellStyle name="60% - Accent3 11" xfId="656" xr:uid="{00000000-0005-0000-0000-000066040000}"/>
    <cellStyle name="60% - Accent3 12" xfId="657" xr:uid="{00000000-0005-0000-0000-000067040000}"/>
    <cellStyle name="60% - Accent3 13" xfId="658" xr:uid="{00000000-0005-0000-0000-000068040000}"/>
    <cellStyle name="60% - Accent3 14" xfId="659" xr:uid="{00000000-0005-0000-0000-000069040000}"/>
    <cellStyle name="60% - Accent3 15" xfId="660" xr:uid="{00000000-0005-0000-0000-00006A040000}"/>
    <cellStyle name="60% - Accent3 16" xfId="661" xr:uid="{00000000-0005-0000-0000-00006B040000}"/>
    <cellStyle name="60% - Accent3 17" xfId="662" xr:uid="{00000000-0005-0000-0000-00006C040000}"/>
    <cellStyle name="60% - Accent3 18" xfId="663" xr:uid="{00000000-0005-0000-0000-00006D040000}"/>
    <cellStyle name="60% - Accent3 2" xfId="664" xr:uid="{00000000-0005-0000-0000-00006E040000}"/>
    <cellStyle name="60% - Accent3 2 10" xfId="665" xr:uid="{00000000-0005-0000-0000-00006F040000}"/>
    <cellStyle name="60% - Accent3 2 11" xfId="666" xr:uid="{00000000-0005-0000-0000-000070040000}"/>
    <cellStyle name="60% - Accent3 2 12" xfId="667" xr:uid="{00000000-0005-0000-0000-000071040000}"/>
    <cellStyle name="60% - Accent3 2 13" xfId="668" xr:uid="{00000000-0005-0000-0000-000072040000}"/>
    <cellStyle name="60% - Accent3 2 14" xfId="669" xr:uid="{00000000-0005-0000-0000-000073040000}"/>
    <cellStyle name="60% - Accent3 2 15" xfId="670" xr:uid="{00000000-0005-0000-0000-000074040000}"/>
    <cellStyle name="60% - Accent3 2 16" xfId="671" xr:uid="{00000000-0005-0000-0000-000075040000}"/>
    <cellStyle name="60% - Accent3 2 17" xfId="3150" xr:uid="{00000000-0005-0000-0000-000076040000}"/>
    <cellStyle name="60% - Accent3 2 2" xfId="672" xr:uid="{00000000-0005-0000-0000-000077040000}"/>
    <cellStyle name="60% - Accent3 2 2 2" xfId="3151" xr:uid="{00000000-0005-0000-0000-000078040000}"/>
    <cellStyle name="60% - Accent3 2 2 2 2" xfId="3152" xr:uid="{00000000-0005-0000-0000-000079040000}"/>
    <cellStyle name="60% - Accent3 2 3" xfId="673" xr:uid="{00000000-0005-0000-0000-00007A040000}"/>
    <cellStyle name="60% - Accent3 2 4" xfId="674" xr:uid="{00000000-0005-0000-0000-00007B040000}"/>
    <cellStyle name="60% - Accent3 2 5" xfId="675" xr:uid="{00000000-0005-0000-0000-00007C040000}"/>
    <cellStyle name="60% - Accent3 2 6" xfId="676" xr:uid="{00000000-0005-0000-0000-00007D040000}"/>
    <cellStyle name="60% - Accent3 2 7" xfId="677" xr:uid="{00000000-0005-0000-0000-00007E040000}"/>
    <cellStyle name="60% - Accent3 2 8" xfId="678" xr:uid="{00000000-0005-0000-0000-00007F040000}"/>
    <cellStyle name="60% - Accent3 2 9" xfId="679" xr:uid="{00000000-0005-0000-0000-000080040000}"/>
    <cellStyle name="60% - Accent3 3" xfId="680" xr:uid="{00000000-0005-0000-0000-000081040000}"/>
    <cellStyle name="60% - Accent3 4" xfId="681" xr:uid="{00000000-0005-0000-0000-000082040000}"/>
    <cellStyle name="60% - Accent3 5" xfId="682" xr:uid="{00000000-0005-0000-0000-000083040000}"/>
    <cellStyle name="60% - Accent3 6" xfId="683" xr:uid="{00000000-0005-0000-0000-000084040000}"/>
    <cellStyle name="60% - Accent3 7" xfId="684" xr:uid="{00000000-0005-0000-0000-000085040000}"/>
    <cellStyle name="60% - Accent3 8" xfId="685" xr:uid="{00000000-0005-0000-0000-000086040000}"/>
    <cellStyle name="60% - Accent3 9" xfId="686" xr:uid="{00000000-0005-0000-0000-000087040000}"/>
    <cellStyle name="60% - Accent4" xfId="38" builtinId="44" customBuiltin="1"/>
    <cellStyle name="60% - Accent4 10" xfId="687" xr:uid="{00000000-0005-0000-0000-000089040000}"/>
    <cellStyle name="60% - Accent4 11" xfId="688" xr:uid="{00000000-0005-0000-0000-00008A040000}"/>
    <cellStyle name="60% - Accent4 12" xfId="689" xr:uid="{00000000-0005-0000-0000-00008B040000}"/>
    <cellStyle name="60% - Accent4 13" xfId="690" xr:uid="{00000000-0005-0000-0000-00008C040000}"/>
    <cellStyle name="60% - Accent4 14" xfId="691" xr:uid="{00000000-0005-0000-0000-00008D040000}"/>
    <cellStyle name="60% - Accent4 15" xfId="692" xr:uid="{00000000-0005-0000-0000-00008E040000}"/>
    <cellStyle name="60% - Accent4 16" xfId="693" xr:uid="{00000000-0005-0000-0000-00008F040000}"/>
    <cellStyle name="60% - Accent4 17" xfId="694" xr:uid="{00000000-0005-0000-0000-000090040000}"/>
    <cellStyle name="60% - Accent4 18" xfId="695" xr:uid="{00000000-0005-0000-0000-000091040000}"/>
    <cellStyle name="60% - Accent4 2" xfId="696" xr:uid="{00000000-0005-0000-0000-000092040000}"/>
    <cellStyle name="60% - Accent4 2 10" xfId="697" xr:uid="{00000000-0005-0000-0000-000093040000}"/>
    <cellStyle name="60% - Accent4 2 11" xfId="698" xr:uid="{00000000-0005-0000-0000-000094040000}"/>
    <cellStyle name="60% - Accent4 2 12" xfId="699" xr:uid="{00000000-0005-0000-0000-000095040000}"/>
    <cellStyle name="60% - Accent4 2 13" xfId="700" xr:uid="{00000000-0005-0000-0000-000096040000}"/>
    <cellStyle name="60% - Accent4 2 14" xfId="701" xr:uid="{00000000-0005-0000-0000-000097040000}"/>
    <cellStyle name="60% - Accent4 2 15" xfId="702" xr:uid="{00000000-0005-0000-0000-000098040000}"/>
    <cellStyle name="60% - Accent4 2 16" xfId="703" xr:uid="{00000000-0005-0000-0000-000099040000}"/>
    <cellStyle name="60% - Accent4 2 17" xfId="3153" xr:uid="{00000000-0005-0000-0000-00009A040000}"/>
    <cellStyle name="60% - Accent4 2 2" xfId="704" xr:uid="{00000000-0005-0000-0000-00009B040000}"/>
    <cellStyle name="60% - Accent4 2 2 2" xfId="3154" xr:uid="{00000000-0005-0000-0000-00009C040000}"/>
    <cellStyle name="60% - Accent4 2 2 2 2" xfId="3155" xr:uid="{00000000-0005-0000-0000-00009D040000}"/>
    <cellStyle name="60% - Accent4 2 3" xfId="705" xr:uid="{00000000-0005-0000-0000-00009E040000}"/>
    <cellStyle name="60% - Accent4 2 4" xfId="706" xr:uid="{00000000-0005-0000-0000-00009F040000}"/>
    <cellStyle name="60% - Accent4 2 5" xfId="707" xr:uid="{00000000-0005-0000-0000-0000A0040000}"/>
    <cellStyle name="60% - Accent4 2 6" xfId="708" xr:uid="{00000000-0005-0000-0000-0000A1040000}"/>
    <cellStyle name="60% - Accent4 2 7" xfId="709" xr:uid="{00000000-0005-0000-0000-0000A2040000}"/>
    <cellStyle name="60% - Accent4 2 8" xfId="710" xr:uid="{00000000-0005-0000-0000-0000A3040000}"/>
    <cellStyle name="60% - Accent4 2 9" xfId="711" xr:uid="{00000000-0005-0000-0000-0000A4040000}"/>
    <cellStyle name="60% - Accent4 3" xfId="712" xr:uid="{00000000-0005-0000-0000-0000A5040000}"/>
    <cellStyle name="60% - Accent4 4" xfId="713" xr:uid="{00000000-0005-0000-0000-0000A6040000}"/>
    <cellStyle name="60% - Accent4 5" xfId="714" xr:uid="{00000000-0005-0000-0000-0000A7040000}"/>
    <cellStyle name="60% - Accent4 6" xfId="715" xr:uid="{00000000-0005-0000-0000-0000A8040000}"/>
    <cellStyle name="60% - Accent4 7" xfId="716" xr:uid="{00000000-0005-0000-0000-0000A9040000}"/>
    <cellStyle name="60% - Accent4 8" xfId="717" xr:uid="{00000000-0005-0000-0000-0000AA040000}"/>
    <cellStyle name="60% - Accent4 9" xfId="718" xr:uid="{00000000-0005-0000-0000-0000AB040000}"/>
    <cellStyle name="60% - Accent5" xfId="42" builtinId="48" customBuiltin="1"/>
    <cellStyle name="60% - Accent5 10" xfId="719" xr:uid="{00000000-0005-0000-0000-0000AD040000}"/>
    <cellStyle name="60% - Accent5 11" xfId="720" xr:uid="{00000000-0005-0000-0000-0000AE040000}"/>
    <cellStyle name="60% - Accent5 12" xfId="721" xr:uid="{00000000-0005-0000-0000-0000AF040000}"/>
    <cellStyle name="60% - Accent5 13" xfId="722" xr:uid="{00000000-0005-0000-0000-0000B0040000}"/>
    <cellStyle name="60% - Accent5 14" xfId="723" xr:uid="{00000000-0005-0000-0000-0000B1040000}"/>
    <cellStyle name="60% - Accent5 15" xfId="724" xr:uid="{00000000-0005-0000-0000-0000B2040000}"/>
    <cellStyle name="60% - Accent5 16" xfId="725" xr:uid="{00000000-0005-0000-0000-0000B3040000}"/>
    <cellStyle name="60% - Accent5 17" xfId="726" xr:uid="{00000000-0005-0000-0000-0000B4040000}"/>
    <cellStyle name="60% - Accent5 18" xfId="727" xr:uid="{00000000-0005-0000-0000-0000B5040000}"/>
    <cellStyle name="60% - Accent5 2" xfId="728" xr:uid="{00000000-0005-0000-0000-0000B6040000}"/>
    <cellStyle name="60% - Accent5 2 10" xfId="729" xr:uid="{00000000-0005-0000-0000-0000B7040000}"/>
    <cellStyle name="60% - Accent5 2 11" xfId="730" xr:uid="{00000000-0005-0000-0000-0000B8040000}"/>
    <cellStyle name="60% - Accent5 2 12" xfId="731" xr:uid="{00000000-0005-0000-0000-0000B9040000}"/>
    <cellStyle name="60% - Accent5 2 13" xfId="732" xr:uid="{00000000-0005-0000-0000-0000BA040000}"/>
    <cellStyle name="60% - Accent5 2 14" xfId="733" xr:uid="{00000000-0005-0000-0000-0000BB040000}"/>
    <cellStyle name="60% - Accent5 2 15" xfId="734" xr:uid="{00000000-0005-0000-0000-0000BC040000}"/>
    <cellStyle name="60% - Accent5 2 16" xfId="735" xr:uid="{00000000-0005-0000-0000-0000BD040000}"/>
    <cellStyle name="60% - Accent5 2 17" xfId="3156" xr:uid="{00000000-0005-0000-0000-0000BE040000}"/>
    <cellStyle name="60% - Accent5 2 2" xfId="736" xr:uid="{00000000-0005-0000-0000-0000BF040000}"/>
    <cellStyle name="60% - Accent5 2 2 2" xfId="3157" xr:uid="{00000000-0005-0000-0000-0000C0040000}"/>
    <cellStyle name="60% - Accent5 2 2 2 2" xfId="3158" xr:uid="{00000000-0005-0000-0000-0000C1040000}"/>
    <cellStyle name="60% - Accent5 2 3" xfId="737" xr:uid="{00000000-0005-0000-0000-0000C2040000}"/>
    <cellStyle name="60% - Accent5 2 4" xfId="738" xr:uid="{00000000-0005-0000-0000-0000C3040000}"/>
    <cellStyle name="60% - Accent5 2 5" xfId="739" xr:uid="{00000000-0005-0000-0000-0000C4040000}"/>
    <cellStyle name="60% - Accent5 2 6" xfId="740" xr:uid="{00000000-0005-0000-0000-0000C5040000}"/>
    <cellStyle name="60% - Accent5 2 7" xfId="741" xr:uid="{00000000-0005-0000-0000-0000C6040000}"/>
    <cellStyle name="60% - Accent5 2 8" xfId="742" xr:uid="{00000000-0005-0000-0000-0000C7040000}"/>
    <cellStyle name="60% - Accent5 2 9" xfId="743" xr:uid="{00000000-0005-0000-0000-0000C8040000}"/>
    <cellStyle name="60% - Accent5 3" xfId="744" xr:uid="{00000000-0005-0000-0000-0000C9040000}"/>
    <cellStyle name="60% - Accent5 4" xfId="745" xr:uid="{00000000-0005-0000-0000-0000CA040000}"/>
    <cellStyle name="60% - Accent5 5" xfId="746" xr:uid="{00000000-0005-0000-0000-0000CB040000}"/>
    <cellStyle name="60% - Accent5 6" xfId="747" xr:uid="{00000000-0005-0000-0000-0000CC040000}"/>
    <cellStyle name="60% - Accent5 7" xfId="748" xr:uid="{00000000-0005-0000-0000-0000CD040000}"/>
    <cellStyle name="60% - Accent5 8" xfId="749" xr:uid="{00000000-0005-0000-0000-0000CE040000}"/>
    <cellStyle name="60% - Accent5 9" xfId="750" xr:uid="{00000000-0005-0000-0000-0000CF040000}"/>
    <cellStyle name="60% - Accent6" xfId="46" builtinId="52" customBuiltin="1"/>
    <cellStyle name="60% - Accent6 10" xfId="751" xr:uid="{00000000-0005-0000-0000-0000D1040000}"/>
    <cellStyle name="60% - Accent6 11" xfId="752" xr:uid="{00000000-0005-0000-0000-0000D2040000}"/>
    <cellStyle name="60% - Accent6 12" xfId="753" xr:uid="{00000000-0005-0000-0000-0000D3040000}"/>
    <cellStyle name="60% - Accent6 13" xfId="754" xr:uid="{00000000-0005-0000-0000-0000D4040000}"/>
    <cellStyle name="60% - Accent6 14" xfId="755" xr:uid="{00000000-0005-0000-0000-0000D5040000}"/>
    <cellStyle name="60% - Accent6 15" xfId="756" xr:uid="{00000000-0005-0000-0000-0000D6040000}"/>
    <cellStyle name="60% - Accent6 16" xfId="757" xr:uid="{00000000-0005-0000-0000-0000D7040000}"/>
    <cellStyle name="60% - Accent6 17" xfId="758" xr:uid="{00000000-0005-0000-0000-0000D8040000}"/>
    <cellStyle name="60% - Accent6 18" xfId="759" xr:uid="{00000000-0005-0000-0000-0000D9040000}"/>
    <cellStyle name="60% - Accent6 2" xfId="760" xr:uid="{00000000-0005-0000-0000-0000DA040000}"/>
    <cellStyle name="60% - Accent6 2 10" xfId="761" xr:uid="{00000000-0005-0000-0000-0000DB040000}"/>
    <cellStyle name="60% - Accent6 2 11" xfId="762" xr:uid="{00000000-0005-0000-0000-0000DC040000}"/>
    <cellStyle name="60% - Accent6 2 12" xfId="763" xr:uid="{00000000-0005-0000-0000-0000DD040000}"/>
    <cellStyle name="60% - Accent6 2 13" xfId="764" xr:uid="{00000000-0005-0000-0000-0000DE040000}"/>
    <cellStyle name="60% - Accent6 2 14" xfId="765" xr:uid="{00000000-0005-0000-0000-0000DF040000}"/>
    <cellStyle name="60% - Accent6 2 15" xfId="766" xr:uid="{00000000-0005-0000-0000-0000E0040000}"/>
    <cellStyle name="60% - Accent6 2 16" xfId="767" xr:uid="{00000000-0005-0000-0000-0000E1040000}"/>
    <cellStyle name="60% - Accent6 2 17" xfId="3159" xr:uid="{00000000-0005-0000-0000-0000E2040000}"/>
    <cellStyle name="60% - Accent6 2 2" xfId="768" xr:uid="{00000000-0005-0000-0000-0000E3040000}"/>
    <cellStyle name="60% - Accent6 2 2 2" xfId="3160" xr:uid="{00000000-0005-0000-0000-0000E4040000}"/>
    <cellStyle name="60% - Accent6 2 2 2 2" xfId="3161" xr:uid="{00000000-0005-0000-0000-0000E5040000}"/>
    <cellStyle name="60% - Accent6 2 3" xfId="769" xr:uid="{00000000-0005-0000-0000-0000E6040000}"/>
    <cellStyle name="60% - Accent6 2 4" xfId="770" xr:uid="{00000000-0005-0000-0000-0000E7040000}"/>
    <cellStyle name="60% - Accent6 2 5" xfId="771" xr:uid="{00000000-0005-0000-0000-0000E8040000}"/>
    <cellStyle name="60% - Accent6 2 6" xfId="772" xr:uid="{00000000-0005-0000-0000-0000E9040000}"/>
    <cellStyle name="60% - Accent6 2 7" xfId="773" xr:uid="{00000000-0005-0000-0000-0000EA040000}"/>
    <cellStyle name="60% - Accent6 2 8" xfId="774" xr:uid="{00000000-0005-0000-0000-0000EB040000}"/>
    <cellStyle name="60% - Accent6 2 9" xfId="775" xr:uid="{00000000-0005-0000-0000-0000EC040000}"/>
    <cellStyle name="60% - Accent6 3" xfId="776" xr:uid="{00000000-0005-0000-0000-0000ED040000}"/>
    <cellStyle name="60% - Accent6 4" xfId="777" xr:uid="{00000000-0005-0000-0000-0000EE040000}"/>
    <cellStyle name="60% - Accent6 5" xfId="778" xr:uid="{00000000-0005-0000-0000-0000EF040000}"/>
    <cellStyle name="60% - Accent6 6" xfId="779" xr:uid="{00000000-0005-0000-0000-0000F0040000}"/>
    <cellStyle name="60% - Accent6 7" xfId="780" xr:uid="{00000000-0005-0000-0000-0000F1040000}"/>
    <cellStyle name="60% - Accent6 8" xfId="781" xr:uid="{00000000-0005-0000-0000-0000F2040000}"/>
    <cellStyle name="60% - Accent6 9" xfId="782" xr:uid="{00000000-0005-0000-0000-0000F3040000}"/>
    <cellStyle name="60% - ส่วนที่ถูกเน้น1" xfId="783" xr:uid="{00000000-0005-0000-0000-0000F4040000}"/>
    <cellStyle name="60% - ส่วนที่ถูกเน้น2" xfId="784" xr:uid="{00000000-0005-0000-0000-0000F5040000}"/>
    <cellStyle name="60% - ส่วนที่ถูกเน้น3" xfId="785" xr:uid="{00000000-0005-0000-0000-0000F6040000}"/>
    <cellStyle name="60% - ส่วนที่ถูกเน้น4" xfId="786" xr:uid="{00000000-0005-0000-0000-0000F7040000}"/>
    <cellStyle name="60% - ส่วนที่ถูกเน้น5" xfId="787" xr:uid="{00000000-0005-0000-0000-0000F8040000}"/>
    <cellStyle name="60% - ส่วนที่ถูกเน้น6" xfId="788" xr:uid="{00000000-0005-0000-0000-0000F9040000}"/>
    <cellStyle name="60% - 강조색1" xfId="3162" xr:uid="{00000000-0005-0000-0000-0000FA040000}"/>
    <cellStyle name="60% - 강조색2" xfId="3163" xr:uid="{00000000-0005-0000-0000-0000FB040000}"/>
    <cellStyle name="60% - 강조색3" xfId="3164" xr:uid="{00000000-0005-0000-0000-0000FC040000}"/>
    <cellStyle name="60% - 강조색4" xfId="3165" xr:uid="{00000000-0005-0000-0000-0000FD040000}"/>
    <cellStyle name="60% - 강조색5" xfId="3166" xr:uid="{00000000-0005-0000-0000-0000FE040000}"/>
    <cellStyle name="60% - 강조색6" xfId="3167" xr:uid="{00000000-0005-0000-0000-0000FF040000}"/>
    <cellStyle name="7" xfId="789" xr:uid="{00000000-0005-0000-0000-000000050000}"/>
    <cellStyle name="7 2" xfId="790" xr:uid="{00000000-0005-0000-0000-000001050000}"/>
    <cellStyle name="7 3" xfId="791" xr:uid="{00000000-0005-0000-0000-000002050000}"/>
    <cellStyle name="7 4" xfId="792" xr:uid="{00000000-0005-0000-0000-000003050000}"/>
    <cellStyle name="7 5" xfId="793" xr:uid="{00000000-0005-0000-0000-000004050000}"/>
    <cellStyle name="7 6" xfId="794" xr:uid="{00000000-0005-0000-0000-000005050000}"/>
    <cellStyle name="75" xfId="3168" xr:uid="{00000000-0005-0000-0000-000006050000}"/>
    <cellStyle name="A¨­￠￢￠O [0]_C¡IAo_AoAUAy¡ÆeC¡I " xfId="795" xr:uid="{00000000-0005-0000-0000-000007050000}"/>
    <cellStyle name="A¨­￠￢￠O_AoAUAy¡ÆeC¡I " xfId="796" xr:uid="{00000000-0005-0000-0000-000008050000}"/>
    <cellStyle name="Abstimmung" xfId="797" xr:uid="{00000000-0005-0000-0000-000009050000}"/>
    <cellStyle name="AbstimmungLeer" xfId="798" xr:uid="{00000000-0005-0000-0000-00000A050000}"/>
    <cellStyle name="ac" xfId="799" xr:uid="{00000000-0005-0000-0000-00000B050000}"/>
    <cellStyle name="Accent1" xfId="23" builtinId="29" customBuiltin="1"/>
    <cellStyle name="Accent1 - 20%" xfId="800" xr:uid="{00000000-0005-0000-0000-00000D050000}"/>
    <cellStyle name="Accent1 - 20% 10" xfId="3169" xr:uid="{00000000-0005-0000-0000-00000E050000}"/>
    <cellStyle name="Accent1 - 20% 11" xfId="3170" xr:uid="{00000000-0005-0000-0000-00000F050000}"/>
    <cellStyle name="Accent1 - 20% 12" xfId="3171" xr:uid="{00000000-0005-0000-0000-000010050000}"/>
    <cellStyle name="Accent1 - 20% 13" xfId="3172" xr:uid="{00000000-0005-0000-0000-000011050000}"/>
    <cellStyle name="Accent1 - 20% 2" xfId="3173" xr:uid="{00000000-0005-0000-0000-000012050000}"/>
    <cellStyle name="Accent1 - 20% 3" xfId="3174" xr:uid="{00000000-0005-0000-0000-000013050000}"/>
    <cellStyle name="Accent1 - 20% 4" xfId="3175" xr:uid="{00000000-0005-0000-0000-000014050000}"/>
    <cellStyle name="Accent1 - 20% 5" xfId="3176" xr:uid="{00000000-0005-0000-0000-000015050000}"/>
    <cellStyle name="Accent1 - 20% 6" xfId="3177" xr:uid="{00000000-0005-0000-0000-000016050000}"/>
    <cellStyle name="Accent1 - 20% 7" xfId="3178" xr:uid="{00000000-0005-0000-0000-000017050000}"/>
    <cellStyle name="Accent1 - 20% 8" xfId="3179" xr:uid="{00000000-0005-0000-0000-000018050000}"/>
    <cellStyle name="Accent1 - 20% 9" xfId="3180" xr:uid="{00000000-0005-0000-0000-000019050000}"/>
    <cellStyle name="Accent1 - 40%" xfId="801" xr:uid="{00000000-0005-0000-0000-00001A050000}"/>
    <cellStyle name="Accent1 - 40% 10" xfId="3181" xr:uid="{00000000-0005-0000-0000-00001B050000}"/>
    <cellStyle name="Accent1 - 40% 11" xfId="3182" xr:uid="{00000000-0005-0000-0000-00001C050000}"/>
    <cellStyle name="Accent1 - 40% 12" xfId="3183" xr:uid="{00000000-0005-0000-0000-00001D050000}"/>
    <cellStyle name="Accent1 - 40% 13" xfId="3184" xr:uid="{00000000-0005-0000-0000-00001E050000}"/>
    <cellStyle name="Accent1 - 40% 2" xfId="3185" xr:uid="{00000000-0005-0000-0000-00001F050000}"/>
    <cellStyle name="Accent1 - 40% 3" xfId="3186" xr:uid="{00000000-0005-0000-0000-000020050000}"/>
    <cellStyle name="Accent1 - 40% 4" xfId="3187" xr:uid="{00000000-0005-0000-0000-000021050000}"/>
    <cellStyle name="Accent1 - 40% 5" xfId="3188" xr:uid="{00000000-0005-0000-0000-000022050000}"/>
    <cellStyle name="Accent1 - 40% 6" xfId="3189" xr:uid="{00000000-0005-0000-0000-000023050000}"/>
    <cellStyle name="Accent1 - 40% 7" xfId="3190" xr:uid="{00000000-0005-0000-0000-000024050000}"/>
    <cellStyle name="Accent1 - 40% 8" xfId="3191" xr:uid="{00000000-0005-0000-0000-000025050000}"/>
    <cellStyle name="Accent1 - 40% 9" xfId="3192" xr:uid="{00000000-0005-0000-0000-000026050000}"/>
    <cellStyle name="Accent1 - 60%" xfId="802" xr:uid="{00000000-0005-0000-0000-000027050000}"/>
    <cellStyle name="Accent1 - 60% 10" xfId="3193" xr:uid="{00000000-0005-0000-0000-000028050000}"/>
    <cellStyle name="Accent1 - 60% 11" xfId="3194" xr:uid="{00000000-0005-0000-0000-000029050000}"/>
    <cellStyle name="Accent1 - 60% 12" xfId="3195" xr:uid="{00000000-0005-0000-0000-00002A050000}"/>
    <cellStyle name="Accent1 - 60% 13" xfId="3196" xr:uid="{00000000-0005-0000-0000-00002B050000}"/>
    <cellStyle name="Accent1 - 60% 2" xfId="3197" xr:uid="{00000000-0005-0000-0000-00002C050000}"/>
    <cellStyle name="Accent1 - 60% 3" xfId="3198" xr:uid="{00000000-0005-0000-0000-00002D050000}"/>
    <cellStyle name="Accent1 - 60% 4" xfId="3199" xr:uid="{00000000-0005-0000-0000-00002E050000}"/>
    <cellStyle name="Accent1 - 60% 5" xfId="3200" xr:uid="{00000000-0005-0000-0000-00002F050000}"/>
    <cellStyle name="Accent1 - 60% 6" xfId="3201" xr:uid="{00000000-0005-0000-0000-000030050000}"/>
    <cellStyle name="Accent1 - 60% 7" xfId="3202" xr:uid="{00000000-0005-0000-0000-000031050000}"/>
    <cellStyle name="Accent1 - 60% 8" xfId="3203" xr:uid="{00000000-0005-0000-0000-000032050000}"/>
    <cellStyle name="Accent1 - 60% 9" xfId="3204" xr:uid="{00000000-0005-0000-0000-000033050000}"/>
    <cellStyle name="Accent1 10" xfId="803" xr:uid="{00000000-0005-0000-0000-000034050000}"/>
    <cellStyle name="Accent1 11" xfId="804" xr:uid="{00000000-0005-0000-0000-000035050000}"/>
    <cellStyle name="Accent1 12" xfId="805" xr:uid="{00000000-0005-0000-0000-000036050000}"/>
    <cellStyle name="Accent1 13" xfId="806" xr:uid="{00000000-0005-0000-0000-000037050000}"/>
    <cellStyle name="Accent1 14" xfId="807" xr:uid="{00000000-0005-0000-0000-000038050000}"/>
    <cellStyle name="Accent1 15" xfId="808" xr:uid="{00000000-0005-0000-0000-000039050000}"/>
    <cellStyle name="Accent1 16" xfId="809" xr:uid="{00000000-0005-0000-0000-00003A050000}"/>
    <cellStyle name="Accent1 17" xfId="810" xr:uid="{00000000-0005-0000-0000-00003B050000}"/>
    <cellStyle name="Accent1 18" xfId="811" xr:uid="{00000000-0005-0000-0000-00003C050000}"/>
    <cellStyle name="Accent1 2" xfId="812" xr:uid="{00000000-0005-0000-0000-00003D050000}"/>
    <cellStyle name="Accent1 2 10" xfId="813" xr:uid="{00000000-0005-0000-0000-00003E050000}"/>
    <cellStyle name="Accent1 2 11" xfId="814" xr:uid="{00000000-0005-0000-0000-00003F050000}"/>
    <cellStyle name="Accent1 2 12" xfId="815" xr:uid="{00000000-0005-0000-0000-000040050000}"/>
    <cellStyle name="Accent1 2 13" xfId="816" xr:uid="{00000000-0005-0000-0000-000041050000}"/>
    <cellStyle name="Accent1 2 14" xfId="817" xr:uid="{00000000-0005-0000-0000-000042050000}"/>
    <cellStyle name="Accent1 2 15" xfId="818" xr:uid="{00000000-0005-0000-0000-000043050000}"/>
    <cellStyle name="Accent1 2 16" xfId="819" xr:uid="{00000000-0005-0000-0000-000044050000}"/>
    <cellStyle name="Accent1 2 17" xfId="3205" xr:uid="{00000000-0005-0000-0000-000045050000}"/>
    <cellStyle name="Accent1 2 18" xfId="3206" xr:uid="{00000000-0005-0000-0000-000046050000}"/>
    <cellStyle name="Accent1 2 19" xfId="3207" xr:uid="{00000000-0005-0000-0000-000047050000}"/>
    <cellStyle name="Accent1 2 2" xfId="820" xr:uid="{00000000-0005-0000-0000-000048050000}"/>
    <cellStyle name="Accent1 2 2 2" xfId="3208" xr:uid="{00000000-0005-0000-0000-000049050000}"/>
    <cellStyle name="Accent1 2 2 2 2" xfId="3209" xr:uid="{00000000-0005-0000-0000-00004A050000}"/>
    <cellStyle name="Accent1 2 20" xfId="3210" xr:uid="{00000000-0005-0000-0000-00004B050000}"/>
    <cellStyle name="Accent1 2 21" xfId="3211" xr:uid="{00000000-0005-0000-0000-00004C050000}"/>
    <cellStyle name="Accent1 2 22" xfId="3212" xr:uid="{00000000-0005-0000-0000-00004D050000}"/>
    <cellStyle name="Accent1 2 23" xfId="3213" xr:uid="{00000000-0005-0000-0000-00004E050000}"/>
    <cellStyle name="Accent1 2 24" xfId="3214" xr:uid="{00000000-0005-0000-0000-00004F050000}"/>
    <cellStyle name="Accent1 2 25" xfId="3215" xr:uid="{00000000-0005-0000-0000-000050050000}"/>
    <cellStyle name="Accent1 2 26" xfId="3216" xr:uid="{00000000-0005-0000-0000-000051050000}"/>
    <cellStyle name="Accent1 2 27" xfId="3217" xr:uid="{00000000-0005-0000-0000-000052050000}"/>
    <cellStyle name="Accent1 2 28" xfId="3218" xr:uid="{00000000-0005-0000-0000-000053050000}"/>
    <cellStyle name="Accent1 2 29" xfId="3219" xr:uid="{00000000-0005-0000-0000-000054050000}"/>
    <cellStyle name="Accent1 2 3" xfId="821" xr:uid="{00000000-0005-0000-0000-000055050000}"/>
    <cellStyle name="Accent1 2 4" xfId="822" xr:uid="{00000000-0005-0000-0000-000056050000}"/>
    <cellStyle name="Accent1 2 5" xfId="823" xr:uid="{00000000-0005-0000-0000-000057050000}"/>
    <cellStyle name="Accent1 2 6" xfId="824" xr:uid="{00000000-0005-0000-0000-000058050000}"/>
    <cellStyle name="Accent1 2 7" xfId="825" xr:uid="{00000000-0005-0000-0000-000059050000}"/>
    <cellStyle name="Accent1 2 8" xfId="826" xr:uid="{00000000-0005-0000-0000-00005A050000}"/>
    <cellStyle name="Accent1 2 9" xfId="827" xr:uid="{00000000-0005-0000-0000-00005B050000}"/>
    <cellStyle name="Accent1 3" xfId="828" xr:uid="{00000000-0005-0000-0000-00005C050000}"/>
    <cellStyle name="Accent1 3 10" xfId="3220" xr:uid="{00000000-0005-0000-0000-00005D050000}"/>
    <cellStyle name="Accent1 3 11" xfId="3221" xr:uid="{00000000-0005-0000-0000-00005E050000}"/>
    <cellStyle name="Accent1 3 12" xfId="3222" xr:uid="{00000000-0005-0000-0000-00005F050000}"/>
    <cellStyle name="Accent1 3 13" xfId="3223" xr:uid="{00000000-0005-0000-0000-000060050000}"/>
    <cellStyle name="Accent1 3 2" xfId="3224" xr:uid="{00000000-0005-0000-0000-000061050000}"/>
    <cellStyle name="Accent1 3 3" xfId="3225" xr:uid="{00000000-0005-0000-0000-000062050000}"/>
    <cellStyle name="Accent1 3 4" xfId="3226" xr:uid="{00000000-0005-0000-0000-000063050000}"/>
    <cellStyle name="Accent1 3 5" xfId="3227" xr:uid="{00000000-0005-0000-0000-000064050000}"/>
    <cellStyle name="Accent1 3 6" xfId="3228" xr:uid="{00000000-0005-0000-0000-000065050000}"/>
    <cellStyle name="Accent1 3 7" xfId="3229" xr:uid="{00000000-0005-0000-0000-000066050000}"/>
    <cellStyle name="Accent1 3 8" xfId="3230" xr:uid="{00000000-0005-0000-0000-000067050000}"/>
    <cellStyle name="Accent1 3 9" xfId="3231" xr:uid="{00000000-0005-0000-0000-000068050000}"/>
    <cellStyle name="Accent1 4" xfId="829" xr:uid="{00000000-0005-0000-0000-000069050000}"/>
    <cellStyle name="Accent1 4 10" xfId="3232" xr:uid="{00000000-0005-0000-0000-00006A050000}"/>
    <cellStyle name="Accent1 4 11" xfId="3233" xr:uid="{00000000-0005-0000-0000-00006B050000}"/>
    <cellStyle name="Accent1 4 12" xfId="3234" xr:uid="{00000000-0005-0000-0000-00006C050000}"/>
    <cellStyle name="Accent1 4 13" xfId="3235" xr:uid="{00000000-0005-0000-0000-00006D050000}"/>
    <cellStyle name="Accent1 4 2" xfId="3236" xr:uid="{00000000-0005-0000-0000-00006E050000}"/>
    <cellStyle name="Accent1 4 3" xfId="3237" xr:uid="{00000000-0005-0000-0000-00006F050000}"/>
    <cellStyle name="Accent1 4 4" xfId="3238" xr:uid="{00000000-0005-0000-0000-000070050000}"/>
    <cellStyle name="Accent1 4 5" xfId="3239" xr:uid="{00000000-0005-0000-0000-000071050000}"/>
    <cellStyle name="Accent1 4 6" xfId="3240" xr:uid="{00000000-0005-0000-0000-000072050000}"/>
    <cellStyle name="Accent1 4 7" xfId="3241" xr:uid="{00000000-0005-0000-0000-000073050000}"/>
    <cellStyle name="Accent1 4 8" xfId="3242" xr:uid="{00000000-0005-0000-0000-000074050000}"/>
    <cellStyle name="Accent1 4 9" xfId="3243" xr:uid="{00000000-0005-0000-0000-000075050000}"/>
    <cellStyle name="Accent1 5" xfId="830" xr:uid="{00000000-0005-0000-0000-000076050000}"/>
    <cellStyle name="Accent1 5 10" xfId="3244" xr:uid="{00000000-0005-0000-0000-000077050000}"/>
    <cellStyle name="Accent1 5 11" xfId="3245" xr:uid="{00000000-0005-0000-0000-000078050000}"/>
    <cellStyle name="Accent1 5 12" xfId="3246" xr:uid="{00000000-0005-0000-0000-000079050000}"/>
    <cellStyle name="Accent1 5 13" xfId="3247" xr:uid="{00000000-0005-0000-0000-00007A050000}"/>
    <cellStyle name="Accent1 5 2" xfId="3248" xr:uid="{00000000-0005-0000-0000-00007B050000}"/>
    <cellStyle name="Accent1 5 3" xfId="3249" xr:uid="{00000000-0005-0000-0000-00007C050000}"/>
    <cellStyle name="Accent1 5 4" xfId="3250" xr:uid="{00000000-0005-0000-0000-00007D050000}"/>
    <cellStyle name="Accent1 5 5" xfId="3251" xr:uid="{00000000-0005-0000-0000-00007E050000}"/>
    <cellStyle name="Accent1 5 6" xfId="3252" xr:uid="{00000000-0005-0000-0000-00007F050000}"/>
    <cellStyle name="Accent1 5 7" xfId="3253" xr:uid="{00000000-0005-0000-0000-000080050000}"/>
    <cellStyle name="Accent1 5 8" xfId="3254" xr:uid="{00000000-0005-0000-0000-000081050000}"/>
    <cellStyle name="Accent1 5 9" xfId="3255" xr:uid="{00000000-0005-0000-0000-000082050000}"/>
    <cellStyle name="Accent1 6" xfId="831" xr:uid="{00000000-0005-0000-0000-000083050000}"/>
    <cellStyle name="Accent1 7" xfId="832" xr:uid="{00000000-0005-0000-0000-000084050000}"/>
    <cellStyle name="Accent1 8" xfId="833" xr:uid="{00000000-0005-0000-0000-000085050000}"/>
    <cellStyle name="Accent1 9" xfId="834" xr:uid="{00000000-0005-0000-0000-000086050000}"/>
    <cellStyle name="Accent2" xfId="27" builtinId="33" customBuiltin="1"/>
    <cellStyle name="Accent2 - 20%" xfId="835" xr:uid="{00000000-0005-0000-0000-000088050000}"/>
    <cellStyle name="Accent2 - 20% 10" xfId="3256" xr:uid="{00000000-0005-0000-0000-000089050000}"/>
    <cellStyle name="Accent2 - 20% 11" xfId="3257" xr:uid="{00000000-0005-0000-0000-00008A050000}"/>
    <cellStyle name="Accent2 - 20% 12" xfId="3258" xr:uid="{00000000-0005-0000-0000-00008B050000}"/>
    <cellStyle name="Accent2 - 20% 13" xfId="3259" xr:uid="{00000000-0005-0000-0000-00008C050000}"/>
    <cellStyle name="Accent2 - 20% 2" xfId="3260" xr:uid="{00000000-0005-0000-0000-00008D050000}"/>
    <cellStyle name="Accent2 - 20% 3" xfId="3261" xr:uid="{00000000-0005-0000-0000-00008E050000}"/>
    <cellStyle name="Accent2 - 20% 4" xfId="3262" xr:uid="{00000000-0005-0000-0000-00008F050000}"/>
    <cellStyle name="Accent2 - 20% 5" xfId="3263" xr:uid="{00000000-0005-0000-0000-000090050000}"/>
    <cellStyle name="Accent2 - 20% 6" xfId="3264" xr:uid="{00000000-0005-0000-0000-000091050000}"/>
    <cellStyle name="Accent2 - 20% 7" xfId="3265" xr:uid="{00000000-0005-0000-0000-000092050000}"/>
    <cellStyle name="Accent2 - 20% 8" xfId="3266" xr:uid="{00000000-0005-0000-0000-000093050000}"/>
    <cellStyle name="Accent2 - 20% 9" xfId="3267" xr:uid="{00000000-0005-0000-0000-000094050000}"/>
    <cellStyle name="Accent2 - 40%" xfId="836" xr:uid="{00000000-0005-0000-0000-000095050000}"/>
    <cellStyle name="Accent2 - 40% 10" xfId="3268" xr:uid="{00000000-0005-0000-0000-000096050000}"/>
    <cellStyle name="Accent2 - 40% 11" xfId="3269" xr:uid="{00000000-0005-0000-0000-000097050000}"/>
    <cellStyle name="Accent2 - 40% 12" xfId="3270" xr:uid="{00000000-0005-0000-0000-000098050000}"/>
    <cellStyle name="Accent2 - 40% 13" xfId="3271" xr:uid="{00000000-0005-0000-0000-000099050000}"/>
    <cellStyle name="Accent2 - 40% 2" xfId="3272" xr:uid="{00000000-0005-0000-0000-00009A050000}"/>
    <cellStyle name="Accent2 - 40% 3" xfId="3273" xr:uid="{00000000-0005-0000-0000-00009B050000}"/>
    <cellStyle name="Accent2 - 40% 4" xfId="3274" xr:uid="{00000000-0005-0000-0000-00009C050000}"/>
    <cellStyle name="Accent2 - 40% 5" xfId="3275" xr:uid="{00000000-0005-0000-0000-00009D050000}"/>
    <cellStyle name="Accent2 - 40% 6" xfId="3276" xr:uid="{00000000-0005-0000-0000-00009E050000}"/>
    <cellStyle name="Accent2 - 40% 7" xfId="3277" xr:uid="{00000000-0005-0000-0000-00009F050000}"/>
    <cellStyle name="Accent2 - 40% 8" xfId="3278" xr:uid="{00000000-0005-0000-0000-0000A0050000}"/>
    <cellStyle name="Accent2 - 40% 9" xfId="3279" xr:uid="{00000000-0005-0000-0000-0000A1050000}"/>
    <cellStyle name="Accent2 - 60%" xfId="837" xr:uid="{00000000-0005-0000-0000-0000A2050000}"/>
    <cellStyle name="Accent2 - 60% 10" xfId="3280" xr:uid="{00000000-0005-0000-0000-0000A3050000}"/>
    <cellStyle name="Accent2 - 60% 11" xfId="3281" xr:uid="{00000000-0005-0000-0000-0000A4050000}"/>
    <cellStyle name="Accent2 - 60% 12" xfId="3282" xr:uid="{00000000-0005-0000-0000-0000A5050000}"/>
    <cellStyle name="Accent2 - 60% 13" xfId="3283" xr:uid="{00000000-0005-0000-0000-0000A6050000}"/>
    <cellStyle name="Accent2 - 60% 2" xfId="3284" xr:uid="{00000000-0005-0000-0000-0000A7050000}"/>
    <cellStyle name="Accent2 - 60% 3" xfId="3285" xr:uid="{00000000-0005-0000-0000-0000A8050000}"/>
    <cellStyle name="Accent2 - 60% 4" xfId="3286" xr:uid="{00000000-0005-0000-0000-0000A9050000}"/>
    <cellStyle name="Accent2 - 60% 5" xfId="3287" xr:uid="{00000000-0005-0000-0000-0000AA050000}"/>
    <cellStyle name="Accent2 - 60% 6" xfId="3288" xr:uid="{00000000-0005-0000-0000-0000AB050000}"/>
    <cellStyle name="Accent2 - 60% 7" xfId="3289" xr:uid="{00000000-0005-0000-0000-0000AC050000}"/>
    <cellStyle name="Accent2 - 60% 8" xfId="3290" xr:uid="{00000000-0005-0000-0000-0000AD050000}"/>
    <cellStyle name="Accent2 - 60% 9" xfId="3291" xr:uid="{00000000-0005-0000-0000-0000AE050000}"/>
    <cellStyle name="Accent2 10" xfId="838" xr:uid="{00000000-0005-0000-0000-0000AF050000}"/>
    <cellStyle name="Accent2 11" xfId="839" xr:uid="{00000000-0005-0000-0000-0000B0050000}"/>
    <cellStyle name="Accent2 12" xfId="840" xr:uid="{00000000-0005-0000-0000-0000B1050000}"/>
    <cellStyle name="Accent2 13" xfId="841" xr:uid="{00000000-0005-0000-0000-0000B2050000}"/>
    <cellStyle name="Accent2 14" xfId="842" xr:uid="{00000000-0005-0000-0000-0000B3050000}"/>
    <cellStyle name="Accent2 15" xfId="843" xr:uid="{00000000-0005-0000-0000-0000B4050000}"/>
    <cellStyle name="Accent2 16" xfId="844" xr:uid="{00000000-0005-0000-0000-0000B5050000}"/>
    <cellStyle name="Accent2 17" xfId="845" xr:uid="{00000000-0005-0000-0000-0000B6050000}"/>
    <cellStyle name="Accent2 18" xfId="846" xr:uid="{00000000-0005-0000-0000-0000B7050000}"/>
    <cellStyle name="Accent2 2" xfId="847" xr:uid="{00000000-0005-0000-0000-0000B8050000}"/>
    <cellStyle name="Accent2 2 10" xfId="848" xr:uid="{00000000-0005-0000-0000-0000B9050000}"/>
    <cellStyle name="Accent2 2 11" xfId="849" xr:uid="{00000000-0005-0000-0000-0000BA050000}"/>
    <cellStyle name="Accent2 2 12" xfId="850" xr:uid="{00000000-0005-0000-0000-0000BB050000}"/>
    <cellStyle name="Accent2 2 13" xfId="851" xr:uid="{00000000-0005-0000-0000-0000BC050000}"/>
    <cellStyle name="Accent2 2 14" xfId="852" xr:uid="{00000000-0005-0000-0000-0000BD050000}"/>
    <cellStyle name="Accent2 2 15" xfId="853" xr:uid="{00000000-0005-0000-0000-0000BE050000}"/>
    <cellStyle name="Accent2 2 16" xfId="854" xr:uid="{00000000-0005-0000-0000-0000BF050000}"/>
    <cellStyle name="Accent2 2 17" xfId="3292" xr:uid="{00000000-0005-0000-0000-0000C0050000}"/>
    <cellStyle name="Accent2 2 18" xfId="3293" xr:uid="{00000000-0005-0000-0000-0000C1050000}"/>
    <cellStyle name="Accent2 2 19" xfId="3294" xr:uid="{00000000-0005-0000-0000-0000C2050000}"/>
    <cellStyle name="Accent2 2 2" xfId="855" xr:uid="{00000000-0005-0000-0000-0000C3050000}"/>
    <cellStyle name="Accent2 2 2 2" xfId="3295" xr:uid="{00000000-0005-0000-0000-0000C4050000}"/>
    <cellStyle name="Accent2 2 2 2 2" xfId="3296" xr:uid="{00000000-0005-0000-0000-0000C5050000}"/>
    <cellStyle name="Accent2 2 20" xfId="3297" xr:uid="{00000000-0005-0000-0000-0000C6050000}"/>
    <cellStyle name="Accent2 2 21" xfId="3298" xr:uid="{00000000-0005-0000-0000-0000C7050000}"/>
    <cellStyle name="Accent2 2 22" xfId="3299" xr:uid="{00000000-0005-0000-0000-0000C8050000}"/>
    <cellStyle name="Accent2 2 23" xfId="3300" xr:uid="{00000000-0005-0000-0000-0000C9050000}"/>
    <cellStyle name="Accent2 2 24" xfId="3301" xr:uid="{00000000-0005-0000-0000-0000CA050000}"/>
    <cellStyle name="Accent2 2 25" xfId="3302" xr:uid="{00000000-0005-0000-0000-0000CB050000}"/>
    <cellStyle name="Accent2 2 26" xfId="3303" xr:uid="{00000000-0005-0000-0000-0000CC050000}"/>
    <cellStyle name="Accent2 2 27" xfId="3304" xr:uid="{00000000-0005-0000-0000-0000CD050000}"/>
    <cellStyle name="Accent2 2 28" xfId="3305" xr:uid="{00000000-0005-0000-0000-0000CE050000}"/>
    <cellStyle name="Accent2 2 29" xfId="3306" xr:uid="{00000000-0005-0000-0000-0000CF050000}"/>
    <cellStyle name="Accent2 2 3" xfId="856" xr:uid="{00000000-0005-0000-0000-0000D0050000}"/>
    <cellStyle name="Accent2 2 4" xfId="857" xr:uid="{00000000-0005-0000-0000-0000D1050000}"/>
    <cellStyle name="Accent2 2 5" xfId="858" xr:uid="{00000000-0005-0000-0000-0000D2050000}"/>
    <cellStyle name="Accent2 2 6" xfId="859" xr:uid="{00000000-0005-0000-0000-0000D3050000}"/>
    <cellStyle name="Accent2 2 7" xfId="860" xr:uid="{00000000-0005-0000-0000-0000D4050000}"/>
    <cellStyle name="Accent2 2 8" xfId="861" xr:uid="{00000000-0005-0000-0000-0000D5050000}"/>
    <cellStyle name="Accent2 2 9" xfId="862" xr:uid="{00000000-0005-0000-0000-0000D6050000}"/>
    <cellStyle name="Accent2 3" xfId="863" xr:uid="{00000000-0005-0000-0000-0000D7050000}"/>
    <cellStyle name="Accent2 3 10" xfId="3307" xr:uid="{00000000-0005-0000-0000-0000D8050000}"/>
    <cellStyle name="Accent2 3 11" xfId="3308" xr:uid="{00000000-0005-0000-0000-0000D9050000}"/>
    <cellStyle name="Accent2 3 12" xfId="3309" xr:uid="{00000000-0005-0000-0000-0000DA050000}"/>
    <cellStyle name="Accent2 3 13" xfId="3310" xr:uid="{00000000-0005-0000-0000-0000DB050000}"/>
    <cellStyle name="Accent2 3 2" xfId="3311" xr:uid="{00000000-0005-0000-0000-0000DC050000}"/>
    <cellStyle name="Accent2 3 3" xfId="3312" xr:uid="{00000000-0005-0000-0000-0000DD050000}"/>
    <cellStyle name="Accent2 3 4" xfId="3313" xr:uid="{00000000-0005-0000-0000-0000DE050000}"/>
    <cellStyle name="Accent2 3 5" xfId="3314" xr:uid="{00000000-0005-0000-0000-0000DF050000}"/>
    <cellStyle name="Accent2 3 6" xfId="3315" xr:uid="{00000000-0005-0000-0000-0000E0050000}"/>
    <cellStyle name="Accent2 3 7" xfId="3316" xr:uid="{00000000-0005-0000-0000-0000E1050000}"/>
    <cellStyle name="Accent2 3 8" xfId="3317" xr:uid="{00000000-0005-0000-0000-0000E2050000}"/>
    <cellStyle name="Accent2 3 9" xfId="3318" xr:uid="{00000000-0005-0000-0000-0000E3050000}"/>
    <cellStyle name="Accent2 4" xfId="864" xr:uid="{00000000-0005-0000-0000-0000E4050000}"/>
    <cellStyle name="Accent2 4 10" xfId="3319" xr:uid="{00000000-0005-0000-0000-0000E5050000}"/>
    <cellStyle name="Accent2 4 11" xfId="3320" xr:uid="{00000000-0005-0000-0000-0000E6050000}"/>
    <cellStyle name="Accent2 4 12" xfId="3321" xr:uid="{00000000-0005-0000-0000-0000E7050000}"/>
    <cellStyle name="Accent2 4 13" xfId="3322" xr:uid="{00000000-0005-0000-0000-0000E8050000}"/>
    <cellStyle name="Accent2 4 2" xfId="3323" xr:uid="{00000000-0005-0000-0000-0000E9050000}"/>
    <cellStyle name="Accent2 4 3" xfId="3324" xr:uid="{00000000-0005-0000-0000-0000EA050000}"/>
    <cellStyle name="Accent2 4 4" xfId="3325" xr:uid="{00000000-0005-0000-0000-0000EB050000}"/>
    <cellStyle name="Accent2 4 5" xfId="3326" xr:uid="{00000000-0005-0000-0000-0000EC050000}"/>
    <cellStyle name="Accent2 4 6" xfId="3327" xr:uid="{00000000-0005-0000-0000-0000ED050000}"/>
    <cellStyle name="Accent2 4 7" xfId="3328" xr:uid="{00000000-0005-0000-0000-0000EE050000}"/>
    <cellStyle name="Accent2 4 8" xfId="3329" xr:uid="{00000000-0005-0000-0000-0000EF050000}"/>
    <cellStyle name="Accent2 4 9" xfId="3330" xr:uid="{00000000-0005-0000-0000-0000F0050000}"/>
    <cellStyle name="Accent2 5" xfId="865" xr:uid="{00000000-0005-0000-0000-0000F1050000}"/>
    <cellStyle name="Accent2 5 10" xfId="3331" xr:uid="{00000000-0005-0000-0000-0000F2050000}"/>
    <cellStyle name="Accent2 5 11" xfId="3332" xr:uid="{00000000-0005-0000-0000-0000F3050000}"/>
    <cellStyle name="Accent2 5 12" xfId="3333" xr:uid="{00000000-0005-0000-0000-0000F4050000}"/>
    <cellStyle name="Accent2 5 13" xfId="3334" xr:uid="{00000000-0005-0000-0000-0000F5050000}"/>
    <cellStyle name="Accent2 5 2" xfId="3335" xr:uid="{00000000-0005-0000-0000-0000F6050000}"/>
    <cellStyle name="Accent2 5 3" xfId="3336" xr:uid="{00000000-0005-0000-0000-0000F7050000}"/>
    <cellStyle name="Accent2 5 4" xfId="3337" xr:uid="{00000000-0005-0000-0000-0000F8050000}"/>
    <cellStyle name="Accent2 5 5" xfId="3338" xr:uid="{00000000-0005-0000-0000-0000F9050000}"/>
    <cellStyle name="Accent2 5 6" xfId="3339" xr:uid="{00000000-0005-0000-0000-0000FA050000}"/>
    <cellStyle name="Accent2 5 7" xfId="3340" xr:uid="{00000000-0005-0000-0000-0000FB050000}"/>
    <cellStyle name="Accent2 5 8" xfId="3341" xr:uid="{00000000-0005-0000-0000-0000FC050000}"/>
    <cellStyle name="Accent2 5 9" xfId="3342" xr:uid="{00000000-0005-0000-0000-0000FD050000}"/>
    <cellStyle name="Accent2 6" xfId="866" xr:uid="{00000000-0005-0000-0000-0000FE050000}"/>
    <cellStyle name="Accent2 7" xfId="867" xr:uid="{00000000-0005-0000-0000-0000FF050000}"/>
    <cellStyle name="Accent2 8" xfId="868" xr:uid="{00000000-0005-0000-0000-000000060000}"/>
    <cellStyle name="Accent2 9" xfId="869" xr:uid="{00000000-0005-0000-0000-000001060000}"/>
    <cellStyle name="Accent3" xfId="31" builtinId="37" customBuiltin="1"/>
    <cellStyle name="Accent3 - 20%" xfId="870" xr:uid="{00000000-0005-0000-0000-000003060000}"/>
    <cellStyle name="Accent3 - 20% 10" xfId="3343" xr:uid="{00000000-0005-0000-0000-000004060000}"/>
    <cellStyle name="Accent3 - 20% 11" xfId="3344" xr:uid="{00000000-0005-0000-0000-000005060000}"/>
    <cellStyle name="Accent3 - 20% 12" xfId="3345" xr:uid="{00000000-0005-0000-0000-000006060000}"/>
    <cellStyle name="Accent3 - 20% 13" xfId="3346" xr:uid="{00000000-0005-0000-0000-000007060000}"/>
    <cellStyle name="Accent3 - 20% 2" xfId="3347" xr:uid="{00000000-0005-0000-0000-000008060000}"/>
    <cellStyle name="Accent3 - 20% 3" xfId="3348" xr:uid="{00000000-0005-0000-0000-000009060000}"/>
    <cellStyle name="Accent3 - 20% 4" xfId="3349" xr:uid="{00000000-0005-0000-0000-00000A060000}"/>
    <cellStyle name="Accent3 - 20% 5" xfId="3350" xr:uid="{00000000-0005-0000-0000-00000B060000}"/>
    <cellStyle name="Accent3 - 20% 6" xfId="3351" xr:uid="{00000000-0005-0000-0000-00000C060000}"/>
    <cellStyle name="Accent3 - 20% 7" xfId="3352" xr:uid="{00000000-0005-0000-0000-00000D060000}"/>
    <cellStyle name="Accent3 - 20% 8" xfId="3353" xr:uid="{00000000-0005-0000-0000-00000E060000}"/>
    <cellStyle name="Accent3 - 20% 9" xfId="3354" xr:uid="{00000000-0005-0000-0000-00000F060000}"/>
    <cellStyle name="Accent3 - 40%" xfId="871" xr:uid="{00000000-0005-0000-0000-000010060000}"/>
    <cellStyle name="Accent3 - 40% 10" xfId="3355" xr:uid="{00000000-0005-0000-0000-000011060000}"/>
    <cellStyle name="Accent3 - 40% 11" xfId="3356" xr:uid="{00000000-0005-0000-0000-000012060000}"/>
    <cellStyle name="Accent3 - 40% 12" xfId="3357" xr:uid="{00000000-0005-0000-0000-000013060000}"/>
    <cellStyle name="Accent3 - 40% 13" xfId="3358" xr:uid="{00000000-0005-0000-0000-000014060000}"/>
    <cellStyle name="Accent3 - 40% 2" xfId="3359" xr:uid="{00000000-0005-0000-0000-000015060000}"/>
    <cellStyle name="Accent3 - 40% 3" xfId="3360" xr:uid="{00000000-0005-0000-0000-000016060000}"/>
    <cellStyle name="Accent3 - 40% 4" xfId="3361" xr:uid="{00000000-0005-0000-0000-000017060000}"/>
    <cellStyle name="Accent3 - 40% 5" xfId="3362" xr:uid="{00000000-0005-0000-0000-000018060000}"/>
    <cellStyle name="Accent3 - 40% 6" xfId="3363" xr:uid="{00000000-0005-0000-0000-000019060000}"/>
    <cellStyle name="Accent3 - 40% 7" xfId="3364" xr:uid="{00000000-0005-0000-0000-00001A060000}"/>
    <cellStyle name="Accent3 - 40% 8" xfId="3365" xr:uid="{00000000-0005-0000-0000-00001B060000}"/>
    <cellStyle name="Accent3 - 40% 9" xfId="3366" xr:uid="{00000000-0005-0000-0000-00001C060000}"/>
    <cellStyle name="Accent3 - 60%" xfId="872" xr:uid="{00000000-0005-0000-0000-00001D060000}"/>
    <cellStyle name="Accent3 - 60% 10" xfId="3367" xr:uid="{00000000-0005-0000-0000-00001E060000}"/>
    <cellStyle name="Accent3 - 60% 11" xfId="3368" xr:uid="{00000000-0005-0000-0000-00001F060000}"/>
    <cellStyle name="Accent3 - 60% 12" xfId="3369" xr:uid="{00000000-0005-0000-0000-000020060000}"/>
    <cellStyle name="Accent3 - 60% 13" xfId="3370" xr:uid="{00000000-0005-0000-0000-000021060000}"/>
    <cellStyle name="Accent3 - 60% 2" xfId="3371" xr:uid="{00000000-0005-0000-0000-000022060000}"/>
    <cellStyle name="Accent3 - 60% 3" xfId="3372" xr:uid="{00000000-0005-0000-0000-000023060000}"/>
    <cellStyle name="Accent3 - 60% 4" xfId="3373" xr:uid="{00000000-0005-0000-0000-000024060000}"/>
    <cellStyle name="Accent3 - 60% 5" xfId="3374" xr:uid="{00000000-0005-0000-0000-000025060000}"/>
    <cellStyle name="Accent3 - 60% 6" xfId="3375" xr:uid="{00000000-0005-0000-0000-000026060000}"/>
    <cellStyle name="Accent3 - 60% 7" xfId="3376" xr:uid="{00000000-0005-0000-0000-000027060000}"/>
    <cellStyle name="Accent3 - 60% 8" xfId="3377" xr:uid="{00000000-0005-0000-0000-000028060000}"/>
    <cellStyle name="Accent3 - 60% 9" xfId="3378" xr:uid="{00000000-0005-0000-0000-000029060000}"/>
    <cellStyle name="Accent3 10" xfId="873" xr:uid="{00000000-0005-0000-0000-00002A060000}"/>
    <cellStyle name="Accent3 11" xfId="874" xr:uid="{00000000-0005-0000-0000-00002B060000}"/>
    <cellStyle name="Accent3 12" xfId="875" xr:uid="{00000000-0005-0000-0000-00002C060000}"/>
    <cellStyle name="Accent3 13" xfId="876" xr:uid="{00000000-0005-0000-0000-00002D060000}"/>
    <cellStyle name="Accent3 14" xfId="877" xr:uid="{00000000-0005-0000-0000-00002E060000}"/>
    <cellStyle name="Accent3 15" xfId="878" xr:uid="{00000000-0005-0000-0000-00002F060000}"/>
    <cellStyle name="Accent3 16" xfId="879" xr:uid="{00000000-0005-0000-0000-000030060000}"/>
    <cellStyle name="Accent3 17" xfId="880" xr:uid="{00000000-0005-0000-0000-000031060000}"/>
    <cellStyle name="Accent3 18" xfId="881" xr:uid="{00000000-0005-0000-0000-000032060000}"/>
    <cellStyle name="Accent3 2" xfId="882" xr:uid="{00000000-0005-0000-0000-000033060000}"/>
    <cellStyle name="Accent3 2 10" xfId="883" xr:uid="{00000000-0005-0000-0000-000034060000}"/>
    <cellStyle name="Accent3 2 11" xfId="884" xr:uid="{00000000-0005-0000-0000-000035060000}"/>
    <cellStyle name="Accent3 2 12" xfId="885" xr:uid="{00000000-0005-0000-0000-000036060000}"/>
    <cellStyle name="Accent3 2 13" xfId="886" xr:uid="{00000000-0005-0000-0000-000037060000}"/>
    <cellStyle name="Accent3 2 14" xfId="887" xr:uid="{00000000-0005-0000-0000-000038060000}"/>
    <cellStyle name="Accent3 2 15" xfId="888" xr:uid="{00000000-0005-0000-0000-000039060000}"/>
    <cellStyle name="Accent3 2 16" xfId="889" xr:uid="{00000000-0005-0000-0000-00003A060000}"/>
    <cellStyle name="Accent3 2 17" xfId="3379" xr:uid="{00000000-0005-0000-0000-00003B060000}"/>
    <cellStyle name="Accent3 2 18" xfId="3380" xr:uid="{00000000-0005-0000-0000-00003C060000}"/>
    <cellStyle name="Accent3 2 19" xfId="3381" xr:uid="{00000000-0005-0000-0000-00003D060000}"/>
    <cellStyle name="Accent3 2 2" xfId="890" xr:uid="{00000000-0005-0000-0000-00003E060000}"/>
    <cellStyle name="Accent3 2 2 2" xfId="3382" xr:uid="{00000000-0005-0000-0000-00003F060000}"/>
    <cellStyle name="Accent3 2 2 2 2" xfId="3383" xr:uid="{00000000-0005-0000-0000-000040060000}"/>
    <cellStyle name="Accent3 2 20" xfId="3384" xr:uid="{00000000-0005-0000-0000-000041060000}"/>
    <cellStyle name="Accent3 2 21" xfId="3385" xr:uid="{00000000-0005-0000-0000-000042060000}"/>
    <cellStyle name="Accent3 2 22" xfId="3386" xr:uid="{00000000-0005-0000-0000-000043060000}"/>
    <cellStyle name="Accent3 2 23" xfId="3387" xr:uid="{00000000-0005-0000-0000-000044060000}"/>
    <cellStyle name="Accent3 2 24" xfId="3388" xr:uid="{00000000-0005-0000-0000-000045060000}"/>
    <cellStyle name="Accent3 2 25" xfId="3389" xr:uid="{00000000-0005-0000-0000-000046060000}"/>
    <cellStyle name="Accent3 2 26" xfId="3390" xr:uid="{00000000-0005-0000-0000-000047060000}"/>
    <cellStyle name="Accent3 2 27" xfId="3391" xr:uid="{00000000-0005-0000-0000-000048060000}"/>
    <cellStyle name="Accent3 2 28" xfId="3392" xr:uid="{00000000-0005-0000-0000-000049060000}"/>
    <cellStyle name="Accent3 2 29" xfId="3393" xr:uid="{00000000-0005-0000-0000-00004A060000}"/>
    <cellStyle name="Accent3 2 3" xfId="891" xr:uid="{00000000-0005-0000-0000-00004B060000}"/>
    <cellStyle name="Accent3 2 4" xfId="892" xr:uid="{00000000-0005-0000-0000-00004C060000}"/>
    <cellStyle name="Accent3 2 5" xfId="893" xr:uid="{00000000-0005-0000-0000-00004D060000}"/>
    <cellStyle name="Accent3 2 6" xfId="894" xr:uid="{00000000-0005-0000-0000-00004E060000}"/>
    <cellStyle name="Accent3 2 7" xfId="895" xr:uid="{00000000-0005-0000-0000-00004F060000}"/>
    <cellStyle name="Accent3 2 8" xfId="896" xr:uid="{00000000-0005-0000-0000-000050060000}"/>
    <cellStyle name="Accent3 2 9" xfId="897" xr:uid="{00000000-0005-0000-0000-000051060000}"/>
    <cellStyle name="Accent3 3" xfId="898" xr:uid="{00000000-0005-0000-0000-000052060000}"/>
    <cellStyle name="Accent3 3 10" xfId="3394" xr:uid="{00000000-0005-0000-0000-000053060000}"/>
    <cellStyle name="Accent3 3 11" xfId="3395" xr:uid="{00000000-0005-0000-0000-000054060000}"/>
    <cellStyle name="Accent3 3 12" xfId="3396" xr:uid="{00000000-0005-0000-0000-000055060000}"/>
    <cellStyle name="Accent3 3 13" xfId="3397" xr:uid="{00000000-0005-0000-0000-000056060000}"/>
    <cellStyle name="Accent3 3 2" xfId="3398" xr:uid="{00000000-0005-0000-0000-000057060000}"/>
    <cellStyle name="Accent3 3 3" xfId="3399" xr:uid="{00000000-0005-0000-0000-000058060000}"/>
    <cellStyle name="Accent3 3 4" xfId="3400" xr:uid="{00000000-0005-0000-0000-000059060000}"/>
    <cellStyle name="Accent3 3 5" xfId="3401" xr:uid="{00000000-0005-0000-0000-00005A060000}"/>
    <cellStyle name="Accent3 3 6" xfId="3402" xr:uid="{00000000-0005-0000-0000-00005B060000}"/>
    <cellStyle name="Accent3 3 7" xfId="3403" xr:uid="{00000000-0005-0000-0000-00005C060000}"/>
    <cellStyle name="Accent3 3 8" xfId="3404" xr:uid="{00000000-0005-0000-0000-00005D060000}"/>
    <cellStyle name="Accent3 3 9" xfId="3405" xr:uid="{00000000-0005-0000-0000-00005E060000}"/>
    <cellStyle name="Accent3 4" xfId="899" xr:uid="{00000000-0005-0000-0000-00005F060000}"/>
    <cellStyle name="Accent3 4 10" xfId="3406" xr:uid="{00000000-0005-0000-0000-000060060000}"/>
    <cellStyle name="Accent3 4 11" xfId="3407" xr:uid="{00000000-0005-0000-0000-000061060000}"/>
    <cellStyle name="Accent3 4 12" xfId="3408" xr:uid="{00000000-0005-0000-0000-000062060000}"/>
    <cellStyle name="Accent3 4 13" xfId="3409" xr:uid="{00000000-0005-0000-0000-000063060000}"/>
    <cellStyle name="Accent3 4 2" xfId="3410" xr:uid="{00000000-0005-0000-0000-000064060000}"/>
    <cellStyle name="Accent3 4 3" xfId="3411" xr:uid="{00000000-0005-0000-0000-000065060000}"/>
    <cellStyle name="Accent3 4 4" xfId="3412" xr:uid="{00000000-0005-0000-0000-000066060000}"/>
    <cellStyle name="Accent3 4 5" xfId="3413" xr:uid="{00000000-0005-0000-0000-000067060000}"/>
    <cellStyle name="Accent3 4 6" xfId="3414" xr:uid="{00000000-0005-0000-0000-000068060000}"/>
    <cellStyle name="Accent3 4 7" xfId="3415" xr:uid="{00000000-0005-0000-0000-000069060000}"/>
    <cellStyle name="Accent3 4 8" xfId="3416" xr:uid="{00000000-0005-0000-0000-00006A060000}"/>
    <cellStyle name="Accent3 4 9" xfId="3417" xr:uid="{00000000-0005-0000-0000-00006B060000}"/>
    <cellStyle name="Accent3 5" xfId="900" xr:uid="{00000000-0005-0000-0000-00006C060000}"/>
    <cellStyle name="Accent3 5 10" xfId="3418" xr:uid="{00000000-0005-0000-0000-00006D060000}"/>
    <cellStyle name="Accent3 5 11" xfId="3419" xr:uid="{00000000-0005-0000-0000-00006E060000}"/>
    <cellStyle name="Accent3 5 12" xfId="3420" xr:uid="{00000000-0005-0000-0000-00006F060000}"/>
    <cellStyle name="Accent3 5 13" xfId="3421" xr:uid="{00000000-0005-0000-0000-000070060000}"/>
    <cellStyle name="Accent3 5 2" xfId="3422" xr:uid="{00000000-0005-0000-0000-000071060000}"/>
    <cellStyle name="Accent3 5 3" xfId="3423" xr:uid="{00000000-0005-0000-0000-000072060000}"/>
    <cellStyle name="Accent3 5 4" xfId="3424" xr:uid="{00000000-0005-0000-0000-000073060000}"/>
    <cellStyle name="Accent3 5 5" xfId="3425" xr:uid="{00000000-0005-0000-0000-000074060000}"/>
    <cellStyle name="Accent3 5 6" xfId="3426" xr:uid="{00000000-0005-0000-0000-000075060000}"/>
    <cellStyle name="Accent3 5 7" xfId="3427" xr:uid="{00000000-0005-0000-0000-000076060000}"/>
    <cellStyle name="Accent3 5 8" xfId="3428" xr:uid="{00000000-0005-0000-0000-000077060000}"/>
    <cellStyle name="Accent3 5 9" xfId="3429" xr:uid="{00000000-0005-0000-0000-000078060000}"/>
    <cellStyle name="Accent3 6" xfId="901" xr:uid="{00000000-0005-0000-0000-000079060000}"/>
    <cellStyle name="Accent3 7" xfId="902" xr:uid="{00000000-0005-0000-0000-00007A060000}"/>
    <cellStyle name="Accent3 8" xfId="903" xr:uid="{00000000-0005-0000-0000-00007B060000}"/>
    <cellStyle name="Accent3 9" xfId="904" xr:uid="{00000000-0005-0000-0000-00007C060000}"/>
    <cellStyle name="Accent4" xfId="35" builtinId="41" customBuiltin="1"/>
    <cellStyle name="Accent4 - 20%" xfId="905" xr:uid="{00000000-0005-0000-0000-00007E060000}"/>
    <cellStyle name="Accent4 - 20% 10" xfId="3430" xr:uid="{00000000-0005-0000-0000-00007F060000}"/>
    <cellStyle name="Accent4 - 20% 11" xfId="3431" xr:uid="{00000000-0005-0000-0000-000080060000}"/>
    <cellStyle name="Accent4 - 20% 12" xfId="3432" xr:uid="{00000000-0005-0000-0000-000081060000}"/>
    <cellStyle name="Accent4 - 20% 13" xfId="3433" xr:uid="{00000000-0005-0000-0000-000082060000}"/>
    <cellStyle name="Accent4 - 20% 2" xfId="3434" xr:uid="{00000000-0005-0000-0000-000083060000}"/>
    <cellStyle name="Accent4 - 20% 3" xfId="3435" xr:uid="{00000000-0005-0000-0000-000084060000}"/>
    <cellStyle name="Accent4 - 20% 4" xfId="3436" xr:uid="{00000000-0005-0000-0000-000085060000}"/>
    <cellStyle name="Accent4 - 20% 5" xfId="3437" xr:uid="{00000000-0005-0000-0000-000086060000}"/>
    <cellStyle name="Accent4 - 20% 6" xfId="3438" xr:uid="{00000000-0005-0000-0000-000087060000}"/>
    <cellStyle name="Accent4 - 20% 7" xfId="3439" xr:uid="{00000000-0005-0000-0000-000088060000}"/>
    <cellStyle name="Accent4 - 20% 8" xfId="3440" xr:uid="{00000000-0005-0000-0000-000089060000}"/>
    <cellStyle name="Accent4 - 20% 9" xfId="3441" xr:uid="{00000000-0005-0000-0000-00008A060000}"/>
    <cellStyle name="Accent4 - 40%" xfId="906" xr:uid="{00000000-0005-0000-0000-00008B060000}"/>
    <cellStyle name="Accent4 - 40% 10" xfId="3442" xr:uid="{00000000-0005-0000-0000-00008C060000}"/>
    <cellStyle name="Accent4 - 40% 11" xfId="3443" xr:uid="{00000000-0005-0000-0000-00008D060000}"/>
    <cellStyle name="Accent4 - 40% 12" xfId="3444" xr:uid="{00000000-0005-0000-0000-00008E060000}"/>
    <cellStyle name="Accent4 - 40% 13" xfId="3445" xr:uid="{00000000-0005-0000-0000-00008F060000}"/>
    <cellStyle name="Accent4 - 40% 2" xfId="3446" xr:uid="{00000000-0005-0000-0000-000090060000}"/>
    <cellStyle name="Accent4 - 40% 3" xfId="3447" xr:uid="{00000000-0005-0000-0000-000091060000}"/>
    <cellStyle name="Accent4 - 40% 4" xfId="3448" xr:uid="{00000000-0005-0000-0000-000092060000}"/>
    <cellStyle name="Accent4 - 40% 5" xfId="3449" xr:uid="{00000000-0005-0000-0000-000093060000}"/>
    <cellStyle name="Accent4 - 40% 6" xfId="3450" xr:uid="{00000000-0005-0000-0000-000094060000}"/>
    <cellStyle name="Accent4 - 40% 7" xfId="3451" xr:uid="{00000000-0005-0000-0000-000095060000}"/>
    <cellStyle name="Accent4 - 40% 8" xfId="3452" xr:uid="{00000000-0005-0000-0000-000096060000}"/>
    <cellStyle name="Accent4 - 40% 9" xfId="3453" xr:uid="{00000000-0005-0000-0000-000097060000}"/>
    <cellStyle name="Accent4 - 60%" xfId="907" xr:uid="{00000000-0005-0000-0000-000098060000}"/>
    <cellStyle name="Accent4 - 60% 10" xfId="3454" xr:uid="{00000000-0005-0000-0000-000099060000}"/>
    <cellStyle name="Accent4 - 60% 11" xfId="3455" xr:uid="{00000000-0005-0000-0000-00009A060000}"/>
    <cellStyle name="Accent4 - 60% 12" xfId="3456" xr:uid="{00000000-0005-0000-0000-00009B060000}"/>
    <cellStyle name="Accent4 - 60% 13" xfId="3457" xr:uid="{00000000-0005-0000-0000-00009C060000}"/>
    <cellStyle name="Accent4 - 60% 2" xfId="3458" xr:uid="{00000000-0005-0000-0000-00009D060000}"/>
    <cellStyle name="Accent4 - 60% 3" xfId="3459" xr:uid="{00000000-0005-0000-0000-00009E060000}"/>
    <cellStyle name="Accent4 - 60% 4" xfId="3460" xr:uid="{00000000-0005-0000-0000-00009F060000}"/>
    <cellStyle name="Accent4 - 60% 5" xfId="3461" xr:uid="{00000000-0005-0000-0000-0000A0060000}"/>
    <cellStyle name="Accent4 - 60% 6" xfId="3462" xr:uid="{00000000-0005-0000-0000-0000A1060000}"/>
    <cellStyle name="Accent4 - 60% 7" xfId="3463" xr:uid="{00000000-0005-0000-0000-0000A2060000}"/>
    <cellStyle name="Accent4 - 60% 8" xfId="3464" xr:uid="{00000000-0005-0000-0000-0000A3060000}"/>
    <cellStyle name="Accent4 - 60% 9" xfId="3465" xr:uid="{00000000-0005-0000-0000-0000A4060000}"/>
    <cellStyle name="Accent4 10" xfId="908" xr:uid="{00000000-0005-0000-0000-0000A5060000}"/>
    <cellStyle name="Accent4 11" xfId="909" xr:uid="{00000000-0005-0000-0000-0000A6060000}"/>
    <cellStyle name="Accent4 12" xfId="910" xr:uid="{00000000-0005-0000-0000-0000A7060000}"/>
    <cellStyle name="Accent4 13" xfId="911" xr:uid="{00000000-0005-0000-0000-0000A8060000}"/>
    <cellStyle name="Accent4 14" xfId="912" xr:uid="{00000000-0005-0000-0000-0000A9060000}"/>
    <cellStyle name="Accent4 15" xfId="913" xr:uid="{00000000-0005-0000-0000-0000AA060000}"/>
    <cellStyle name="Accent4 16" xfId="914" xr:uid="{00000000-0005-0000-0000-0000AB060000}"/>
    <cellStyle name="Accent4 17" xfId="915" xr:uid="{00000000-0005-0000-0000-0000AC060000}"/>
    <cellStyle name="Accent4 18" xfId="916" xr:uid="{00000000-0005-0000-0000-0000AD060000}"/>
    <cellStyle name="Accent4 2" xfId="917" xr:uid="{00000000-0005-0000-0000-0000AE060000}"/>
    <cellStyle name="Accent4 2 10" xfId="918" xr:uid="{00000000-0005-0000-0000-0000AF060000}"/>
    <cellStyle name="Accent4 2 11" xfId="919" xr:uid="{00000000-0005-0000-0000-0000B0060000}"/>
    <cellStyle name="Accent4 2 12" xfId="920" xr:uid="{00000000-0005-0000-0000-0000B1060000}"/>
    <cellStyle name="Accent4 2 13" xfId="921" xr:uid="{00000000-0005-0000-0000-0000B2060000}"/>
    <cellStyle name="Accent4 2 14" xfId="922" xr:uid="{00000000-0005-0000-0000-0000B3060000}"/>
    <cellStyle name="Accent4 2 15" xfId="923" xr:uid="{00000000-0005-0000-0000-0000B4060000}"/>
    <cellStyle name="Accent4 2 16" xfId="924" xr:uid="{00000000-0005-0000-0000-0000B5060000}"/>
    <cellStyle name="Accent4 2 17" xfId="3466" xr:uid="{00000000-0005-0000-0000-0000B6060000}"/>
    <cellStyle name="Accent4 2 18" xfId="3467" xr:uid="{00000000-0005-0000-0000-0000B7060000}"/>
    <cellStyle name="Accent4 2 19" xfId="3468" xr:uid="{00000000-0005-0000-0000-0000B8060000}"/>
    <cellStyle name="Accent4 2 2" xfId="925" xr:uid="{00000000-0005-0000-0000-0000B9060000}"/>
    <cellStyle name="Accent4 2 2 2" xfId="3469" xr:uid="{00000000-0005-0000-0000-0000BA060000}"/>
    <cellStyle name="Accent4 2 2 2 2" xfId="3470" xr:uid="{00000000-0005-0000-0000-0000BB060000}"/>
    <cellStyle name="Accent4 2 20" xfId="3471" xr:uid="{00000000-0005-0000-0000-0000BC060000}"/>
    <cellStyle name="Accent4 2 21" xfId="3472" xr:uid="{00000000-0005-0000-0000-0000BD060000}"/>
    <cellStyle name="Accent4 2 22" xfId="3473" xr:uid="{00000000-0005-0000-0000-0000BE060000}"/>
    <cellStyle name="Accent4 2 23" xfId="3474" xr:uid="{00000000-0005-0000-0000-0000BF060000}"/>
    <cellStyle name="Accent4 2 24" xfId="3475" xr:uid="{00000000-0005-0000-0000-0000C0060000}"/>
    <cellStyle name="Accent4 2 25" xfId="3476" xr:uid="{00000000-0005-0000-0000-0000C1060000}"/>
    <cellStyle name="Accent4 2 26" xfId="3477" xr:uid="{00000000-0005-0000-0000-0000C2060000}"/>
    <cellStyle name="Accent4 2 27" xfId="3478" xr:uid="{00000000-0005-0000-0000-0000C3060000}"/>
    <cellStyle name="Accent4 2 28" xfId="3479" xr:uid="{00000000-0005-0000-0000-0000C4060000}"/>
    <cellStyle name="Accent4 2 29" xfId="3480" xr:uid="{00000000-0005-0000-0000-0000C5060000}"/>
    <cellStyle name="Accent4 2 3" xfId="926" xr:uid="{00000000-0005-0000-0000-0000C6060000}"/>
    <cellStyle name="Accent4 2 4" xfId="927" xr:uid="{00000000-0005-0000-0000-0000C7060000}"/>
    <cellStyle name="Accent4 2 5" xfId="928" xr:uid="{00000000-0005-0000-0000-0000C8060000}"/>
    <cellStyle name="Accent4 2 6" xfId="929" xr:uid="{00000000-0005-0000-0000-0000C9060000}"/>
    <cellStyle name="Accent4 2 7" xfId="930" xr:uid="{00000000-0005-0000-0000-0000CA060000}"/>
    <cellStyle name="Accent4 2 8" xfId="931" xr:uid="{00000000-0005-0000-0000-0000CB060000}"/>
    <cellStyle name="Accent4 2 9" xfId="932" xr:uid="{00000000-0005-0000-0000-0000CC060000}"/>
    <cellStyle name="Accent4 3" xfId="933" xr:uid="{00000000-0005-0000-0000-0000CD060000}"/>
    <cellStyle name="Accent4 3 10" xfId="3481" xr:uid="{00000000-0005-0000-0000-0000CE060000}"/>
    <cellStyle name="Accent4 3 11" xfId="3482" xr:uid="{00000000-0005-0000-0000-0000CF060000}"/>
    <cellStyle name="Accent4 3 12" xfId="3483" xr:uid="{00000000-0005-0000-0000-0000D0060000}"/>
    <cellStyle name="Accent4 3 13" xfId="3484" xr:uid="{00000000-0005-0000-0000-0000D1060000}"/>
    <cellStyle name="Accent4 3 2" xfId="3485" xr:uid="{00000000-0005-0000-0000-0000D2060000}"/>
    <cellStyle name="Accent4 3 3" xfId="3486" xr:uid="{00000000-0005-0000-0000-0000D3060000}"/>
    <cellStyle name="Accent4 3 4" xfId="3487" xr:uid="{00000000-0005-0000-0000-0000D4060000}"/>
    <cellStyle name="Accent4 3 5" xfId="3488" xr:uid="{00000000-0005-0000-0000-0000D5060000}"/>
    <cellStyle name="Accent4 3 6" xfId="3489" xr:uid="{00000000-0005-0000-0000-0000D6060000}"/>
    <cellStyle name="Accent4 3 7" xfId="3490" xr:uid="{00000000-0005-0000-0000-0000D7060000}"/>
    <cellStyle name="Accent4 3 8" xfId="3491" xr:uid="{00000000-0005-0000-0000-0000D8060000}"/>
    <cellStyle name="Accent4 3 9" xfId="3492" xr:uid="{00000000-0005-0000-0000-0000D9060000}"/>
    <cellStyle name="Accent4 4" xfId="934" xr:uid="{00000000-0005-0000-0000-0000DA060000}"/>
    <cellStyle name="Accent4 4 10" xfId="3493" xr:uid="{00000000-0005-0000-0000-0000DB060000}"/>
    <cellStyle name="Accent4 4 11" xfId="3494" xr:uid="{00000000-0005-0000-0000-0000DC060000}"/>
    <cellStyle name="Accent4 4 12" xfId="3495" xr:uid="{00000000-0005-0000-0000-0000DD060000}"/>
    <cellStyle name="Accent4 4 13" xfId="3496" xr:uid="{00000000-0005-0000-0000-0000DE060000}"/>
    <cellStyle name="Accent4 4 2" xfId="3497" xr:uid="{00000000-0005-0000-0000-0000DF060000}"/>
    <cellStyle name="Accent4 4 3" xfId="3498" xr:uid="{00000000-0005-0000-0000-0000E0060000}"/>
    <cellStyle name="Accent4 4 4" xfId="3499" xr:uid="{00000000-0005-0000-0000-0000E1060000}"/>
    <cellStyle name="Accent4 4 5" xfId="3500" xr:uid="{00000000-0005-0000-0000-0000E2060000}"/>
    <cellStyle name="Accent4 4 6" xfId="3501" xr:uid="{00000000-0005-0000-0000-0000E3060000}"/>
    <cellStyle name="Accent4 4 7" xfId="3502" xr:uid="{00000000-0005-0000-0000-0000E4060000}"/>
    <cellStyle name="Accent4 4 8" xfId="3503" xr:uid="{00000000-0005-0000-0000-0000E5060000}"/>
    <cellStyle name="Accent4 4 9" xfId="3504" xr:uid="{00000000-0005-0000-0000-0000E6060000}"/>
    <cellStyle name="Accent4 5" xfId="935" xr:uid="{00000000-0005-0000-0000-0000E7060000}"/>
    <cellStyle name="Accent4 5 10" xfId="3505" xr:uid="{00000000-0005-0000-0000-0000E8060000}"/>
    <cellStyle name="Accent4 5 11" xfId="3506" xr:uid="{00000000-0005-0000-0000-0000E9060000}"/>
    <cellStyle name="Accent4 5 12" xfId="3507" xr:uid="{00000000-0005-0000-0000-0000EA060000}"/>
    <cellStyle name="Accent4 5 13" xfId="3508" xr:uid="{00000000-0005-0000-0000-0000EB060000}"/>
    <cellStyle name="Accent4 5 2" xfId="3509" xr:uid="{00000000-0005-0000-0000-0000EC060000}"/>
    <cellStyle name="Accent4 5 3" xfId="3510" xr:uid="{00000000-0005-0000-0000-0000ED060000}"/>
    <cellStyle name="Accent4 5 4" xfId="3511" xr:uid="{00000000-0005-0000-0000-0000EE060000}"/>
    <cellStyle name="Accent4 5 5" xfId="3512" xr:uid="{00000000-0005-0000-0000-0000EF060000}"/>
    <cellStyle name="Accent4 5 6" xfId="3513" xr:uid="{00000000-0005-0000-0000-0000F0060000}"/>
    <cellStyle name="Accent4 5 7" xfId="3514" xr:uid="{00000000-0005-0000-0000-0000F1060000}"/>
    <cellStyle name="Accent4 5 8" xfId="3515" xr:uid="{00000000-0005-0000-0000-0000F2060000}"/>
    <cellStyle name="Accent4 5 9" xfId="3516" xr:uid="{00000000-0005-0000-0000-0000F3060000}"/>
    <cellStyle name="Accent4 6" xfId="936" xr:uid="{00000000-0005-0000-0000-0000F4060000}"/>
    <cellStyle name="Accent4 7" xfId="937" xr:uid="{00000000-0005-0000-0000-0000F5060000}"/>
    <cellStyle name="Accent4 8" xfId="938" xr:uid="{00000000-0005-0000-0000-0000F6060000}"/>
    <cellStyle name="Accent4 9" xfId="939" xr:uid="{00000000-0005-0000-0000-0000F7060000}"/>
    <cellStyle name="Accent5" xfId="39" builtinId="45" customBuiltin="1"/>
    <cellStyle name="Accent5 - 20%" xfId="940" xr:uid="{00000000-0005-0000-0000-0000F9060000}"/>
    <cellStyle name="Accent5 - 20% 10" xfId="3517" xr:uid="{00000000-0005-0000-0000-0000FA060000}"/>
    <cellStyle name="Accent5 - 20% 11" xfId="3518" xr:uid="{00000000-0005-0000-0000-0000FB060000}"/>
    <cellStyle name="Accent5 - 20% 12" xfId="3519" xr:uid="{00000000-0005-0000-0000-0000FC060000}"/>
    <cellStyle name="Accent5 - 20% 13" xfId="3520" xr:uid="{00000000-0005-0000-0000-0000FD060000}"/>
    <cellStyle name="Accent5 - 20% 2" xfId="3521" xr:uid="{00000000-0005-0000-0000-0000FE060000}"/>
    <cellStyle name="Accent5 - 20% 3" xfId="3522" xr:uid="{00000000-0005-0000-0000-0000FF060000}"/>
    <cellStyle name="Accent5 - 20% 4" xfId="3523" xr:uid="{00000000-0005-0000-0000-000000070000}"/>
    <cellStyle name="Accent5 - 20% 5" xfId="3524" xr:uid="{00000000-0005-0000-0000-000001070000}"/>
    <cellStyle name="Accent5 - 20% 6" xfId="3525" xr:uid="{00000000-0005-0000-0000-000002070000}"/>
    <cellStyle name="Accent5 - 20% 7" xfId="3526" xr:uid="{00000000-0005-0000-0000-000003070000}"/>
    <cellStyle name="Accent5 - 20% 8" xfId="3527" xr:uid="{00000000-0005-0000-0000-000004070000}"/>
    <cellStyle name="Accent5 - 20% 9" xfId="3528" xr:uid="{00000000-0005-0000-0000-000005070000}"/>
    <cellStyle name="Accent5 - 40%" xfId="941" xr:uid="{00000000-0005-0000-0000-000006070000}"/>
    <cellStyle name="Accent5 - 60%" xfId="942" xr:uid="{00000000-0005-0000-0000-000007070000}"/>
    <cellStyle name="Accent5 - 60% 10" xfId="3529" xr:uid="{00000000-0005-0000-0000-000008070000}"/>
    <cellStyle name="Accent5 - 60% 11" xfId="3530" xr:uid="{00000000-0005-0000-0000-000009070000}"/>
    <cellStyle name="Accent5 - 60% 12" xfId="3531" xr:uid="{00000000-0005-0000-0000-00000A070000}"/>
    <cellStyle name="Accent5 - 60% 13" xfId="3532" xr:uid="{00000000-0005-0000-0000-00000B070000}"/>
    <cellStyle name="Accent5 - 60% 2" xfId="3533" xr:uid="{00000000-0005-0000-0000-00000C070000}"/>
    <cellStyle name="Accent5 - 60% 3" xfId="3534" xr:uid="{00000000-0005-0000-0000-00000D070000}"/>
    <cellStyle name="Accent5 - 60% 4" xfId="3535" xr:uid="{00000000-0005-0000-0000-00000E070000}"/>
    <cellStyle name="Accent5 - 60% 5" xfId="3536" xr:uid="{00000000-0005-0000-0000-00000F070000}"/>
    <cellStyle name="Accent5 - 60% 6" xfId="3537" xr:uid="{00000000-0005-0000-0000-000010070000}"/>
    <cellStyle name="Accent5 - 60% 7" xfId="3538" xr:uid="{00000000-0005-0000-0000-000011070000}"/>
    <cellStyle name="Accent5 - 60% 8" xfId="3539" xr:uid="{00000000-0005-0000-0000-000012070000}"/>
    <cellStyle name="Accent5 - 60% 9" xfId="3540" xr:uid="{00000000-0005-0000-0000-000013070000}"/>
    <cellStyle name="Accent5 10" xfId="943" xr:uid="{00000000-0005-0000-0000-000014070000}"/>
    <cellStyle name="Accent5 11" xfId="944" xr:uid="{00000000-0005-0000-0000-000015070000}"/>
    <cellStyle name="Accent5 12" xfId="945" xr:uid="{00000000-0005-0000-0000-000016070000}"/>
    <cellStyle name="Accent5 13" xfId="946" xr:uid="{00000000-0005-0000-0000-000017070000}"/>
    <cellStyle name="Accent5 14" xfId="947" xr:uid="{00000000-0005-0000-0000-000018070000}"/>
    <cellStyle name="Accent5 15" xfId="948" xr:uid="{00000000-0005-0000-0000-000019070000}"/>
    <cellStyle name="Accent5 16" xfId="949" xr:uid="{00000000-0005-0000-0000-00001A070000}"/>
    <cellStyle name="Accent5 17" xfId="950" xr:uid="{00000000-0005-0000-0000-00001B070000}"/>
    <cellStyle name="Accent5 18" xfId="951" xr:uid="{00000000-0005-0000-0000-00001C070000}"/>
    <cellStyle name="Accent5 2" xfId="952" xr:uid="{00000000-0005-0000-0000-00001D070000}"/>
    <cellStyle name="Accent5 2 10" xfId="953" xr:uid="{00000000-0005-0000-0000-00001E070000}"/>
    <cellStyle name="Accent5 2 11" xfId="954" xr:uid="{00000000-0005-0000-0000-00001F070000}"/>
    <cellStyle name="Accent5 2 12" xfId="955" xr:uid="{00000000-0005-0000-0000-000020070000}"/>
    <cellStyle name="Accent5 2 13" xfId="956" xr:uid="{00000000-0005-0000-0000-000021070000}"/>
    <cellStyle name="Accent5 2 14" xfId="957" xr:uid="{00000000-0005-0000-0000-000022070000}"/>
    <cellStyle name="Accent5 2 15" xfId="958" xr:uid="{00000000-0005-0000-0000-000023070000}"/>
    <cellStyle name="Accent5 2 16" xfId="959" xr:uid="{00000000-0005-0000-0000-000024070000}"/>
    <cellStyle name="Accent5 2 17" xfId="3541" xr:uid="{00000000-0005-0000-0000-000025070000}"/>
    <cellStyle name="Accent5 2 18" xfId="3542" xr:uid="{00000000-0005-0000-0000-000026070000}"/>
    <cellStyle name="Accent5 2 19" xfId="3543" xr:uid="{00000000-0005-0000-0000-000027070000}"/>
    <cellStyle name="Accent5 2 2" xfId="960" xr:uid="{00000000-0005-0000-0000-000028070000}"/>
    <cellStyle name="Accent5 2 2 2" xfId="3544" xr:uid="{00000000-0005-0000-0000-000029070000}"/>
    <cellStyle name="Accent5 2 2 2 2" xfId="3545" xr:uid="{00000000-0005-0000-0000-00002A070000}"/>
    <cellStyle name="Accent5 2 20" xfId="3546" xr:uid="{00000000-0005-0000-0000-00002B070000}"/>
    <cellStyle name="Accent5 2 21" xfId="3547" xr:uid="{00000000-0005-0000-0000-00002C070000}"/>
    <cellStyle name="Accent5 2 22" xfId="3548" xr:uid="{00000000-0005-0000-0000-00002D070000}"/>
    <cellStyle name="Accent5 2 23" xfId="3549" xr:uid="{00000000-0005-0000-0000-00002E070000}"/>
    <cellStyle name="Accent5 2 24" xfId="3550" xr:uid="{00000000-0005-0000-0000-00002F070000}"/>
    <cellStyle name="Accent5 2 25" xfId="3551" xr:uid="{00000000-0005-0000-0000-000030070000}"/>
    <cellStyle name="Accent5 2 26" xfId="3552" xr:uid="{00000000-0005-0000-0000-000031070000}"/>
    <cellStyle name="Accent5 2 27" xfId="3553" xr:uid="{00000000-0005-0000-0000-000032070000}"/>
    <cellStyle name="Accent5 2 28" xfId="3554" xr:uid="{00000000-0005-0000-0000-000033070000}"/>
    <cellStyle name="Accent5 2 29" xfId="3555" xr:uid="{00000000-0005-0000-0000-000034070000}"/>
    <cellStyle name="Accent5 2 3" xfId="961" xr:uid="{00000000-0005-0000-0000-000035070000}"/>
    <cellStyle name="Accent5 2 4" xfId="962" xr:uid="{00000000-0005-0000-0000-000036070000}"/>
    <cellStyle name="Accent5 2 5" xfId="963" xr:uid="{00000000-0005-0000-0000-000037070000}"/>
    <cellStyle name="Accent5 2 6" xfId="964" xr:uid="{00000000-0005-0000-0000-000038070000}"/>
    <cellStyle name="Accent5 2 7" xfId="965" xr:uid="{00000000-0005-0000-0000-000039070000}"/>
    <cellStyle name="Accent5 2 8" xfId="966" xr:uid="{00000000-0005-0000-0000-00003A070000}"/>
    <cellStyle name="Accent5 2 9" xfId="967" xr:uid="{00000000-0005-0000-0000-00003B070000}"/>
    <cellStyle name="Accent5 3" xfId="968" xr:uid="{00000000-0005-0000-0000-00003C070000}"/>
    <cellStyle name="Accent5 3 10" xfId="3556" xr:uid="{00000000-0005-0000-0000-00003D070000}"/>
    <cellStyle name="Accent5 3 11" xfId="3557" xr:uid="{00000000-0005-0000-0000-00003E070000}"/>
    <cellStyle name="Accent5 3 12" xfId="3558" xr:uid="{00000000-0005-0000-0000-00003F070000}"/>
    <cellStyle name="Accent5 3 13" xfId="3559" xr:uid="{00000000-0005-0000-0000-000040070000}"/>
    <cellStyle name="Accent5 3 2" xfId="3560" xr:uid="{00000000-0005-0000-0000-000041070000}"/>
    <cellStyle name="Accent5 3 3" xfId="3561" xr:uid="{00000000-0005-0000-0000-000042070000}"/>
    <cellStyle name="Accent5 3 4" xfId="3562" xr:uid="{00000000-0005-0000-0000-000043070000}"/>
    <cellStyle name="Accent5 3 5" xfId="3563" xr:uid="{00000000-0005-0000-0000-000044070000}"/>
    <cellStyle name="Accent5 3 6" xfId="3564" xr:uid="{00000000-0005-0000-0000-000045070000}"/>
    <cellStyle name="Accent5 3 7" xfId="3565" xr:uid="{00000000-0005-0000-0000-000046070000}"/>
    <cellStyle name="Accent5 3 8" xfId="3566" xr:uid="{00000000-0005-0000-0000-000047070000}"/>
    <cellStyle name="Accent5 3 9" xfId="3567" xr:uid="{00000000-0005-0000-0000-000048070000}"/>
    <cellStyle name="Accent5 4" xfId="969" xr:uid="{00000000-0005-0000-0000-000049070000}"/>
    <cellStyle name="Accent5 4 10" xfId="3568" xr:uid="{00000000-0005-0000-0000-00004A070000}"/>
    <cellStyle name="Accent5 4 11" xfId="3569" xr:uid="{00000000-0005-0000-0000-00004B070000}"/>
    <cellStyle name="Accent5 4 12" xfId="3570" xr:uid="{00000000-0005-0000-0000-00004C070000}"/>
    <cellStyle name="Accent5 4 13" xfId="3571" xr:uid="{00000000-0005-0000-0000-00004D070000}"/>
    <cellStyle name="Accent5 4 2" xfId="3572" xr:uid="{00000000-0005-0000-0000-00004E070000}"/>
    <cellStyle name="Accent5 4 3" xfId="3573" xr:uid="{00000000-0005-0000-0000-00004F070000}"/>
    <cellStyle name="Accent5 4 4" xfId="3574" xr:uid="{00000000-0005-0000-0000-000050070000}"/>
    <cellStyle name="Accent5 4 5" xfId="3575" xr:uid="{00000000-0005-0000-0000-000051070000}"/>
    <cellStyle name="Accent5 4 6" xfId="3576" xr:uid="{00000000-0005-0000-0000-000052070000}"/>
    <cellStyle name="Accent5 4 7" xfId="3577" xr:uid="{00000000-0005-0000-0000-000053070000}"/>
    <cellStyle name="Accent5 4 8" xfId="3578" xr:uid="{00000000-0005-0000-0000-000054070000}"/>
    <cellStyle name="Accent5 4 9" xfId="3579" xr:uid="{00000000-0005-0000-0000-000055070000}"/>
    <cellStyle name="Accent5 5" xfId="970" xr:uid="{00000000-0005-0000-0000-000056070000}"/>
    <cellStyle name="Accent5 5 10" xfId="3580" xr:uid="{00000000-0005-0000-0000-000057070000}"/>
    <cellStyle name="Accent5 5 11" xfId="3581" xr:uid="{00000000-0005-0000-0000-000058070000}"/>
    <cellStyle name="Accent5 5 12" xfId="3582" xr:uid="{00000000-0005-0000-0000-000059070000}"/>
    <cellStyle name="Accent5 5 13" xfId="3583" xr:uid="{00000000-0005-0000-0000-00005A070000}"/>
    <cellStyle name="Accent5 5 2" xfId="3584" xr:uid="{00000000-0005-0000-0000-00005B070000}"/>
    <cellStyle name="Accent5 5 3" xfId="3585" xr:uid="{00000000-0005-0000-0000-00005C070000}"/>
    <cellStyle name="Accent5 5 4" xfId="3586" xr:uid="{00000000-0005-0000-0000-00005D070000}"/>
    <cellStyle name="Accent5 5 5" xfId="3587" xr:uid="{00000000-0005-0000-0000-00005E070000}"/>
    <cellStyle name="Accent5 5 6" xfId="3588" xr:uid="{00000000-0005-0000-0000-00005F070000}"/>
    <cellStyle name="Accent5 5 7" xfId="3589" xr:uid="{00000000-0005-0000-0000-000060070000}"/>
    <cellStyle name="Accent5 5 8" xfId="3590" xr:uid="{00000000-0005-0000-0000-000061070000}"/>
    <cellStyle name="Accent5 5 9" xfId="3591" xr:uid="{00000000-0005-0000-0000-000062070000}"/>
    <cellStyle name="Accent5 6" xfId="971" xr:uid="{00000000-0005-0000-0000-000063070000}"/>
    <cellStyle name="Accent5 7" xfId="972" xr:uid="{00000000-0005-0000-0000-000064070000}"/>
    <cellStyle name="Accent5 8" xfId="973" xr:uid="{00000000-0005-0000-0000-000065070000}"/>
    <cellStyle name="Accent5 9" xfId="974" xr:uid="{00000000-0005-0000-0000-000066070000}"/>
    <cellStyle name="Accent6" xfId="43" builtinId="49" customBuiltin="1"/>
    <cellStyle name="Accent6 - 20%" xfId="975" xr:uid="{00000000-0005-0000-0000-000068070000}"/>
    <cellStyle name="Accent6 - 40%" xfId="976" xr:uid="{00000000-0005-0000-0000-000069070000}"/>
    <cellStyle name="Accent6 - 40% 10" xfId="3592" xr:uid="{00000000-0005-0000-0000-00006A070000}"/>
    <cellStyle name="Accent6 - 40% 11" xfId="3593" xr:uid="{00000000-0005-0000-0000-00006B070000}"/>
    <cellStyle name="Accent6 - 40% 12" xfId="3594" xr:uid="{00000000-0005-0000-0000-00006C070000}"/>
    <cellStyle name="Accent6 - 40% 13" xfId="3595" xr:uid="{00000000-0005-0000-0000-00006D070000}"/>
    <cellStyle name="Accent6 - 40% 2" xfId="3596" xr:uid="{00000000-0005-0000-0000-00006E070000}"/>
    <cellStyle name="Accent6 - 40% 3" xfId="3597" xr:uid="{00000000-0005-0000-0000-00006F070000}"/>
    <cellStyle name="Accent6 - 40% 4" xfId="3598" xr:uid="{00000000-0005-0000-0000-000070070000}"/>
    <cellStyle name="Accent6 - 40% 5" xfId="3599" xr:uid="{00000000-0005-0000-0000-000071070000}"/>
    <cellStyle name="Accent6 - 40% 6" xfId="3600" xr:uid="{00000000-0005-0000-0000-000072070000}"/>
    <cellStyle name="Accent6 - 40% 7" xfId="3601" xr:uid="{00000000-0005-0000-0000-000073070000}"/>
    <cellStyle name="Accent6 - 40% 8" xfId="3602" xr:uid="{00000000-0005-0000-0000-000074070000}"/>
    <cellStyle name="Accent6 - 40% 9" xfId="3603" xr:uid="{00000000-0005-0000-0000-000075070000}"/>
    <cellStyle name="Accent6 - 60%" xfId="977" xr:uid="{00000000-0005-0000-0000-000076070000}"/>
    <cellStyle name="Accent6 - 60% 10" xfId="3604" xr:uid="{00000000-0005-0000-0000-000077070000}"/>
    <cellStyle name="Accent6 - 60% 11" xfId="3605" xr:uid="{00000000-0005-0000-0000-000078070000}"/>
    <cellStyle name="Accent6 - 60% 12" xfId="3606" xr:uid="{00000000-0005-0000-0000-000079070000}"/>
    <cellStyle name="Accent6 - 60% 13" xfId="3607" xr:uid="{00000000-0005-0000-0000-00007A070000}"/>
    <cellStyle name="Accent6 - 60% 2" xfId="3608" xr:uid="{00000000-0005-0000-0000-00007B070000}"/>
    <cellStyle name="Accent6 - 60% 3" xfId="3609" xr:uid="{00000000-0005-0000-0000-00007C070000}"/>
    <cellStyle name="Accent6 - 60% 4" xfId="3610" xr:uid="{00000000-0005-0000-0000-00007D070000}"/>
    <cellStyle name="Accent6 - 60% 5" xfId="3611" xr:uid="{00000000-0005-0000-0000-00007E070000}"/>
    <cellStyle name="Accent6 - 60% 6" xfId="3612" xr:uid="{00000000-0005-0000-0000-00007F070000}"/>
    <cellStyle name="Accent6 - 60% 7" xfId="3613" xr:uid="{00000000-0005-0000-0000-000080070000}"/>
    <cellStyle name="Accent6 - 60% 8" xfId="3614" xr:uid="{00000000-0005-0000-0000-000081070000}"/>
    <cellStyle name="Accent6 - 60% 9" xfId="3615" xr:uid="{00000000-0005-0000-0000-000082070000}"/>
    <cellStyle name="Accent6 10" xfId="978" xr:uid="{00000000-0005-0000-0000-000083070000}"/>
    <cellStyle name="Accent6 11" xfId="979" xr:uid="{00000000-0005-0000-0000-000084070000}"/>
    <cellStyle name="Accent6 12" xfId="980" xr:uid="{00000000-0005-0000-0000-000085070000}"/>
    <cellStyle name="Accent6 13" xfId="981" xr:uid="{00000000-0005-0000-0000-000086070000}"/>
    <cellStyle name="Accent6 14" xfId="982" xr:uid="{00000000-0005-0000-0000-000087070000}"/>
    <cellStyle name="Accent6 15" xfId="983" xr:uid="{00000000-0005-0000-0000-000088070000}"/>
    <cellStyle name="Accent6 16" xfId="984" xr:uid="{00000000-0005-0000-0000-000089070000}"/>
    <cellStyle name="Accent6 17" xfId="985" xr:uid="{00000000-0005-0000-0000-00008A070000}"/>
    <cellStyle name="Accent6 18" xfId="986" xr:uid="{00000000-0005-0000-0000-00008B070000}"/>
    <cellStyle name="Accent6 2" xfId="987" xr:uid="{00000000-0005-0000-0000-00008C070000}"/>
    <cellStyle name="Accent6 2 10" xfId="988" xr:uid="{00000000-0005-0000-0000-00008D070000}"/>
    <cellStyle name="Accent6 2 11" xfId="989" xr:uid="{00000000-0005-0000-0000-00008E070000}"/>
    <cellStyle name="Accent6 2 12" xfId="990" xr:uid="{00000000-0005-0000-0000-00008F070000}"/>
    <cellStyle name="Accent6 2 13" xfId="991" xr:uid="{00000000-0005-0000-0000-000090070000}"/>
    <cellStyle name="Accent6 2 14" xfId="992" xr:uid="{00000000-0005-0000-0000-000091070000}"/>
    <cellStyle name="Accent6 2 15" xfId="993" xr:uid="{00000000-0005-0000-0000-000092070000}"/>
    <cellStyle name="Accent6 2 16" xfId="994" xr:uid="{00000000-0005-0000-0000-000093070000}"/>
    <cellStyle name="Accent6 2 17" xfId="3616" xr:uid="{00000000-0005-0000-0000-000094070000}"/>
    <cellStyle name="Accent6 2 18" xfId="3617" xr:uid="{00000000-0005-0000-0000-000095070000}"/>
    <cellStyle name="Accent6 2 19" xfId="3618" xr:uid="{00000000-0005-0000-0000-000096070000}"/>
    <cellStyle name="Accent6 2 2" xfId="995" xr:uid="{00000000-0005-0000-0000-000097070000}"/>
    <cellStyle name="Accent6 2 2 2" xfId="3619" xr:uid="{00000000-0005-0000-0000-000098070000}"/>
    <cellStyle name="Accent6 2 2 2 2" xfId="3620" xr:uid="{00000000-0005-0000-0000-000099070000}"/>
    <cellStyle name="Accent6 2 20" xfId="3621" xr:uid="{00000000-0005-0000-0000-00009A070000}"/>
    <cellStyle name="Accent6 2 21" xfId="3622" xr:uid="{00000000-0005-0000-0000-00009B070000}"/>
    <cellStyle name="Accent6 2 22" xfId="3623" xr:uid="{00000000-0005-0000-0000-00009C070000}"/>
    <cellStyle name="Accent6 2 23" xfId="3624" xr:uid="{00000000-0005-0000-0000-00009D070000}"/>
    <cellStyle name="Accent6 2 24" xfId="3625" xr:uid="{00000000-0005-0000-0000-00009E070000}"/>
    <cellStyle name="Accent6 2 25" xfId="3626" xr:uid="{00000000-0005-0000-0000-00009F070000}"/>
    <cellStyle name="Accent6 2 26" xfId="3627" xr:uid="{00000000-0005-0000-0000-0000A0070000}"/>
    <cellStyle name="Accent6 2 27" xfId="3628" xr:uid="{00000000-0005-0000-0000-0000A1070000}"/>
    <cellStyle name="Accent6 2 28" xfId="3629" xr:uid="{00000000-0005-0000-0000-0000A2070000}"/>
    <cellStyle name="Accent6 2 29" xfId="3630" xr:uid="{00000000-0005-0000-0000-0000A3070000}"/>
    <cellStyle name="Accent6 2 3" xfId="996" xr:uid="{00000000-0005-0000-0000-0000A4070000}"/>
    <cellStyle name="Accent6 2 4" xfId="997" xr:uid="{00000000-0005-0000-0000-0000A5070000}"/>
    <cellStyle name="Accent6 2 5" xfId="998" xr:uid="{00000000-0005-0000-0000-0000A6070000}"/>
    <cellStyle name="Accent6 2 6" xfId="999" xr:uid="{00000000-0005-0000-0000-0000A7070000}"/>
    <cellStyle name="Accent6 2 7" xfId="1000" xr:uid="{00000000-0005-0000-0000-0000A8070000}"/>
    <cellStyle name="Accent6 2 8" xfId="1001" xr:uid="{00000000-0005-0000-0000-0000A9070000}"/>
    <cellStyle name="Accent6 2 9" xfId="1002" xr:uid="{00000000-0005-0000-0000-0000AA070000}"/>
    <cellStyle name="Accent6 3" xfId="1003" xr:uid="{00000000-0005-0000-0000-0000AB070000}"/>
    <cellStyle name="Accent6 3 10" xfId="3631" xr:uid="{00000000-0005-0000-0000-0000AC070000}"/>
    <cellStyle name="Accent6 3 11" xfId="3632" xr:uid="{00000000-0005-0000-0000-0000AD070000}"/>
    <cellStyle name="Accent6 3 12" xfId="3633" xr:uid="{00000000-0005-0000-0000-0000AE070000}"/>
    <cellStyle name="Accent6 3 13" xfId="3634" xr:uid="{00000000-0005-0000-0000-0000AF070000}"/>
    <cellStyle name="Accent6 3 2" xfId="3635" xr:uid="{00000000-0005-0000-0000-0000B0070000}"/>
    <cellStyle name="Accent6 3 3" xfId="3636" xr:uid="{00000000-0005-0000-0000-0000B1070000}"/>
    <cellStyle name="Accent6 3 4" xfId="3637" xr:uid="{00000000-0005-0000-0000-0000B2070000}"/>
    <cellStyle name="Accent6 3 5" xfId="3638" xr:uid="{00000000-0005-0000-0000-0000B3070000}"/>
    <cellStyle name="Accent6 3 6" xfId="3639" xr:uid="{00000000-0005-0000-0000-0000B4070000}"/>
    <cellStyle name="Accent6 3 7" xfId="3640" xr:uid="{00000000-0005-0000-0000-0000B5070000}"/>
    <cellStyle name="Accent6 3 8" xfId="3641" xr:uid="{00000000-0005-0000-0000-0000B6070000}"/>
    <cellStyle name="Accent6 3 9" xfId="3642" xr:uid="{00000000-0005-0000-0000-0000B7070000}"/>
    <cellStyle name="Accent6 4" xfId="1004" xr:uid="{00000000-0005-0000-0000-0000B8070000}"/>
    <cellStyle name="Accent6 4 10" xfId="3643" xr:uid="{00000000-0005-0000-0000-0000B9070000}"/>
    <cellStyle name="Accent6 4 11" xfId="3644" xr:uid="{00000000-0005-0000-0000-0000BA070000}"/>
    <cellStyle name="Accent6 4 12" xfId="3645" xr:uid="{00000000-0005-0000-0000-0000BB070000}"/>
    <cellStyle name="Accent6 4 13" xfId="3646" xr:uid="{00000000-0005-0000-0000-0000BC070000}"/>
    <cellStyle name="Accent6 4 2" xfId="3647" xr:uid="{00000000-0005-0000-0000-0000BD070000}"/>
    <cellStyle name="Accent6 4 3" xfId="3648" xr:uid="{00000000-0005-0000-0000-0000BE070000}"/>
    <cellStyle name="Accent6 4 4" xfId="3649" xr:uid="{00000000-0005-0000-0000-0000BF070000}"/>
    <cellStyle name="Accent6 4 5" xfId="3650" xr:uid="{00000000-0005-0000-0000-0000C0070000}"/>
    <cellStyle name="Accent6 4 6" xfId="3651" xr:uid="{00000000-0005-0000-0000-0000C1070000}"/>
    <cellStyle name="Accent6 4 7" xfId="3652" xr:uid="{00000000-0005-0000-0000-0000C2070000}"/>
    <cellStyle name="Accent6 4 8" xfId="3653" xr:uid="{00000000-0005-0000-0000-0000C3070000}"/>
    <cellStyle name="Accent6 4 9" xfId="3654" xr:uid="{00000000-0005-0000-0000-0000C4070000}"/>
    <cellStyle name="Accent6 5" xfId="1005" xr:uid="{00000000-0005-0000-0000-0000C5070000}"/>
    <cellStyle name="Accent6 5 10" xfId="3655" xr:uid="{00000000-0005-0000-0000-0000C6070000}"/>
    <cellStyle name="Accent6 5 11" xfId="3656" xr:uid="{00000000-0005-0000-0000-0000C7070000}"/>
    <cellStyle name="Accent6 5 12" xfId="3657" xr:uid="{00000000-0005-0000-0000-0000C8070000}"/>
    <cellStyle name="Accent6 5 13" xfId="3658" xr:uid="{00000000-0005-0000-0000-0000C9070000}"/>
    <cellStyle name="Accent6 5 2" xfId="3659" xr:uid="{00000000-0005-0000-0000-0000CA070000}"/>
    <cellStyle name="Accent6 5 3" xfId="3660" xr:uid="{00000000-0005-0000-0000-0000CB070000}"/>
    <cellStyle name="Accent6 5 4" xfId="3661" xr:uid="{00000000-0005-0000-0000-0000CC070000}"/>
    <cellStyle name="Accent6 5 5" xfId="3662" xr:uid="{00000000-0005-0000-0000-0000CD070000}"/>
    <cellStyle name="Accent6 5 6" xfId="3663" xr:uid="{00000000-0005-0000-0000-0000CE070000}"/>
    <cellStyle name="Accent6 5 7" xfId="3664" xr:uid="{00000000-0005-0000-0000-0000CF070000}"/>
    <cellStyle name="Accent6 5 8" xfId="3665" xr:uid="{00000000-0005-0000-0000-0000D0070000}"/>
    <cellStyle name="Accent6 5 9" xfId="3666" xr:uid="{00000000-0005-0000-0000-0000D1070000}"/>
    <cellStyle name="Accent6 6" xfId="1006" xr:uid="{00000000-0005-0000-0000-0000D2070000}"/>
    <cellStyle name="Accent6 7" xfId="1007" xr:uid="{00000000-0005-0000-0000-0000D3070000}"/>
    <cellStyle name="Accent6 8" xfId="1008" xr:uid="{00000000-0005-0000-0000-0000D4070000}"/>
    <cellStyle name="Accent6 9" xfId="1009" xr:uid="{00000000-0005-0000-0000-0000D5070000}"/>
    <cellStyle name="Accounting" xfId="1010" xr:uid="{00000000-0005-0000-0000-0000D6070000}"/>
    <cellStyle name="active" xfId="1011" xr:uid="{00000000-0005-0000-0000-0000D7070000}"/>
    <cellStyle name="active 2" xfId="1012" xr:uid="{00000000-0005-0000-0000-0000D8070000}"/>
    <cellStyle name="active 3" xfId="1013" xr:uid="{00000000-0005-0000-0000-0000D9070000}"/>
    <cellStyle name="active 4" xfId="1014" xr:uid="{00000000-0005-0000-0000-0000DA070000}"/>
    <cellStyle name="active_analyse R-conso_Q110" xfId="3667" xr:uid="{00000000-0005-0000-0000-0000DB070000}"/>
    <cellStyle name="AFE" xfId="1015" xr:uid="{00000000-0005-0000-0000-0000DC070000}"/>
    <cellStyle name="AFE 2" xfId="1016" xr:uid="{00000000-0005-0000-0000-0000DD070000}"/>
    <cellStyle name="AFE 3" xfId="1017" xr:uid="{00000000-0005-0000-0000-0000DE070000}"/>
    <cellStyle name="AFE 4" xfId="1018" xr:uid="{00000000-0005-0000-0000-0000DF070000}"/>
    <cellStyle name="AFE 5" xfId="1019" xr:uid="{00000000-0005-0000-0000-0000E0070000}"/>
    <cellStyle name="AFE 6" xfId="1020" xr:uid="{00000000-0005-0000-0000-0000E1070000}"/>
    <cellStyle name="alan" xfId="1021" xr:uid="{00000000-0005-0000-0000-0000E2070000}"/>
    <cellStyle name="args.style" xfId="1022" xr:uid="{00000000-0005-0000-0000-0000E3070000}"/>
    <cellStyle name="Array" xfId="1023" xr:uid="{00000000-0005-0000-0000-0000E4070000}"/>
    <cellStyle name="Avertissement" xfId="3668" xr:uid="{00000000-0005-0000-0000-0000E5070000}"/>
    <cellStyle name="B&amp;W" xfId="1024" xr:uid="{00000000-0005-0000-0000-0000E6070000}"/>
    <cellStyle name="B&amp;Wbold" xfId="1025" xr:uid="{00000000-0005-0000-0000-0000E7070000}"/>
    <cellStyle name="b0" xfId="1026" xr:uid="{00000000-0005-0000-0000-0000E8070000}"/>
    <cellStyle name="b1" xfId="1027" xr:uid="{00000000-0005-0000-0000-0000E9070000}"/>
    <cellStyle name="b2" xfId="1028" xr:uid="{00000000-0005-0000-0000-0000EA070000}"/>
    <cellStyle name="b3" xfId="1029" xr:uid="{00000000-0005-0000-0000-0000EB070000}"/>
    <cellStyle name="b4" xfId="1030" xr:uid="{00000000-0005-0000-0000-0000EC070000}"/>
    <cellStyle name="Bad" xfId="13" builtinId="27" customBuiltin="1"/>
    <cellStyle name="Bad 10" xfId="1031" xr:uid="{00000000-0005-0000-0000-0000EE070000}"/>
    <cellStyle name="Bad 11" xfId="1032" xr:uid="{00000000-0005-0000-0000-0000EF070000}"/>
    <cellStyle name="Bad 12" xfId="1033" xr:uid="{00000000-0005-0000-0000-0000F0070000}"/>
    <cellStyle name="Bad 13" xfId="1034" xr:uid="{00000000-0005-0000-0000-0000F1070000}"/>
    <cellStyle name="Bad 14" xfId="1035" xr:uid="{00000000-0005-0000-0000-0000F2070000}"/>
    <cellStyle name="Bad 15" xfId="1036" xr:uid="{00000000-0005-0000-0000-0000F3070000}"/>
    <cellStyle name="Bad 16" xfId="1037" xr:uid="{00000000-0005-0000-0000-0000F4070000}"/>
    <cellStyle name="Bad 17" xfId="1038" xr:uid="{00000000-0005-0000-0000-0000F5070000}"/>
    <cellStyle name="Bad 18" xfId="1039" xr:uid="{00000000-0005-0000-0000-0000F6070000}"/>
    <cellStyle name="Bad 2" xfId="1040" xr:uid="{00000000-0005-0000-0000-0000F7070000}"/>
    <cellStyle name="Bad 2 10" xfId="1041" xr:uid="{00000000-0005-0000-0000-0000F8070000}"/>
    <cellStyle name="Bad 2 11" xfId="1042" xr:uid="{00000000-0005-0000-0000-0000F9070000}"/>
    <cellStyle name="Bad 2 12" xfId="1043" xr:uid="{00000000-0005-0000-0000-0000FA070000}"/>
    <cellStyle name="Bad 2 13" xfId="1044" xr:uid="{00000000-0005-0000-0000-0000FB070000}"/>
    <cellStyle name="Bad 2 14" xfId="1045" xr:uid="{00000000-0005-0000-0000-0000FC070000}"/>
    <cellStyle name="Bad 2 15" xfId="1046" xr:uid="{00000000-0005-0000-0000-0000FD070000}"/>
    <cellStyle name="Bad 2 16" xfId="1047" xr:uid="{00000000-0005-0000-0000-0000FE070000}"/>
    <cellStyle name="Bad 2 17" xfId="3669" xr:uid="{00000000-0005-0000-0000-0000FF070000}"/>
    <cellStyle name="Bad 2 18" xfId="3670" xr:uid="{00000000-0005-0000-0000-000000080000}"/>
    <cellStyle name="Bad 2 19" xfId="3671" xr:uid="{00000000-0005-0000-0000-000001080000}"/>
    <cellStyle name="Bad 2 2" xfId="1048" xr:uid="{00000000-0005-0000-0000-000002080000}"/>
    <cellStyle name="Bad 2 2 2" xfId="3672" xr:uid="{00000000-0005-0000-0000-000003080000}"/>
    <cellStyle name="Bad 2 2 2 2" xfId="3673" xr:uid="{00000000-0005-0000-0000-000004080000}"/>
    <cellStyle name="Bad 2 20" xfId="3674" xr:uid="{00000000-0005-0000-0000-000005080000}"/>
    <cellStyle name="Bad 2 21" xfId="3675" xr:uid="{00000000-0005-0000-0000-000006080000}"/>
    <cellStyle name="Bad 2 22" xfId="3676" xr:uid="{00000000-0005-0000-0000-000007080000}"/>
    <cellStyle name="Bad 2 23" xfId="3677" xr:uid="{00000000-0005-0000-0000-000008080000}"/>
    <cellStyle name="Bad 2 24" xfId="3678" xr:uid="{00000000-0005-0000-0000-000009080000}"/>
    <cellStyle name="Bad 2 25" xfId="3679" xr:uid="{00000000-0005-0000-0000-00000A080000}"/>
    <cellStyle name="Bad 2 26" xfId="3680" xr:uid="{00000000-0005-0000-0000-00000B080000}"/>
    <cellStyle name="Bad 2 27" xfId="3681" xr:uid="{00000000-0005-0000-0000-00000C080000}"/>
    <cellStyle name="Bad 2 28" xfId="3682" xr:uid="{00000000-0005-0000-0000-00000D080000}"/>
    <cellStyle name="Bad 2 29" xfId="3683" xr:uid="{00000000-0005-0000-0000-00000E080000}"/>
    <cellStyle name="Bad 2 3" xfId="1049" xr:uid="{00000000-0005-0000-0000-00000F080000}"/>
    <cellStyle name="Bad 2 4" xfId="1050" xr:uid="{00000000-0005-0000-0000-000010080000}"/>
    <cellStyle name="Bad 2 5" xfId="1051" xr:uid="{00000000-0005-0000-0000-000011080000}"/>
    <cellStyle name="Bad 2 6" xfId="1052" xr:uid="{00000000-0005-0000-0000-000012080000}"/>
    <cellStyle name="Bad 2 7" xfId="1053" xr:uid="{00000000-0005-0000-0000-000013080000}"/>
    <cellStyle name="Bad 2 8" xfId="1054" xr:uid="{00000000-0005-0000-0000-000014080000}"/>
    <cellStyle name="Bad 2 9" xfId="1055" xr:uid="{00000000-0005-0000-0000-000015080000}"/>
    <cellStyle name="Bad 3" xfId="1056" xr:uid="{00000000-0005-0000-0000-000016080000}"/>
    <cellStyle name="Bad 3 10" xfId="3684" xr:uid="{00000000-0005-0000-0000-000017080000}"/>
    <cellStyle name="Bad 3 11" xfId="3685" xr:uid="{00000000-0005-0000-0000-000018080000}"/>
    <cellStyle name="Bad 3 12" xfId="3686" xr:uid="{00000000-0005-0000-0000-000019080000}"/>
    <cellStyle name="Bad 3 13" xfId="3687" xr:uid="{00000000-0005-0000-0000-00001A080000}"/>
    <cellStyle name="Bad 3 2" xfId="3688" xr:uid="{00000000-0005-0000-0000-00001B080000}"/>
    <cellStyle name="Bad 3 3" xfId="3689" xr:uid="{00000000-0005-0000-0000-00001C080000}"/>
    <cellStyle name="Bad 3 4" xfId="3690" xr:uid="{00000000-0005-0000-0000-00001D080000}"/>
    <cellStyle name="Bad 3 5" xfId="3691" xr:uid="{00000000-0005-0000-0000-00001E080000}"/>
    <cellStyle name="Bad 3 6" xfId="3692" xr:uid="{00000000-0005-0000-0000-00001F080000}"/>
    <cellStyle name="Bad 3 7" xfId="3693" xr:uid="{00000000-0005-0000-0000-000020080000}"/>
    <cellStyle name="Bad 3 8" xfId="3694" xr:uid="{00000000-0005-0000-0000-000021080000}"/>
    <cellStyle name="Bad 3 9" xfId="3695" xr:uid="{00000000-0005-0000-0000-000022080000}"/>
    <cellStyle name="Bad 4" xfId="1057" xr:uid="{00000000-0005-0000-0000-000023080000}"/>
    <cellStyle name="Bad 4 10" xfId="3696" xr:uid="{00000000-0005-0000-0000-000024080000}"/>
    <cellStyle name="Bad 4 11" xfId="3697" xr:uid="{00000000-0005-0000-0000-000025080000}"/>
    <cellStyle name="Bad 4 12" xfId="3698" xr:uid="{00000000-0005-0000-0000-000026080000}"/>
    <cellStyle name="Bad 4 13" xfId="3699" xr:uid="{00000000-0005-0000-0000-000027080000}"/>
    <cellStyle name="Bad 4 2" xfId="3700" xr:uid="{00000000-0005-0000-0000-000028080000}"/>
    <cellStyle name="Bad 4 3" xfId="3701" xr:uid="{00000000-0005-0000-0000-000029080000}"/>
    <cellStyle name="Bad 4 4" xfId="3702" xr:uid="{00000000-0005-0000-0000-00002A080000}"/>
    <cellStyle name="Bad 4 5" xfId="3703" xr:uid="{00000000-0005-0000-0000-00002B080000}"/>
    <cellStyle name="Bad 4 6" xfId="3704" xr:uid="{00000000-0005-0000-0000-00002C080000}"/>
    <cellStyle name="Bad 4 7" xfId="3705" xr:uid="{00000000-0005-0000-0000-00002D080000}"/>
    <cellStyle name="Bad 4 8" xfId="3706" xr:uid="{00000000-0005-0000-0000-00002E080000}"/>
    <cellStyle name="Bad 4 9" xfId="3707" xr:uid="{00000000-0005-0000-0000-00002F080000}"/>
    <cellStyle name="Bad 5" xfId="1058" xr:uid="{00000000-0005-0000-0000-000030080000}"/>
    <cellStyle name="Bad 5 10" xfId="3708" xr:uid="{00000000-0005-0000-0000-000031080000}"/>
    <cellStyle name="Bad 5 11" xfId="3709" xr:uid="{00000000-0005-0000-0000-000032080000}"/>
    <cellStyle name="Bad 5 12" xfId="3710" xr:uid="{00000000-0005-0000-0000-000033080000}"/>
    <cellStyle name="Bad 5 13" xfId="3711" xr:uid="{00000000-0005-0000-0000-000034080000}"/>
    <cellStyle name="Bad 5 2" xfId="3712" xr:uid="{00000000-0005-0000-0000-000035080000}"/>
    <cellStyle name="Bad 5 3" xfId="3713" xr:uid="{00000000-0005-0000-0000-000036080000}"/>
    <cellStyle name="Bad 5 4" xfId="3714" xr:uid="{00000000-0005-0000-0000-000037080000}"/>
    <cellStyle name="Bad 5 5" xfId="3715" xr:uid="{00000000-0005-0000-0000-000038080000}"/>
    <cellStyle name="Bad 5 6" xfId="3716" xr:uid="{00000000-0005-0000-0000-000039080000}"/>
    <cellStyle name="Bad 5 7" xfId="3717" xr:uid="{00000000-0005-0000-0000-00003A080000}"/>
    <cellStyle name="Bad 5 8" xfId="3718" xr:uid="{00000000-0005-0000-0000-00003B080000}"/>
    <cellStyle name="Bad 5 9" xfId="3719" xr:uid="{00000000-0005-0000-0000-00003C080000}"/>
    <cellStyle name="Bad 6" xfId="1059" xr:uid="{00000000-0005-0000-0000-00003D080000}"/>
    <cellStyle name="Bad 7" xfId="1060" xr:uid="{00000000-0005-0000-0000-00003E080000}"/>
    <cellStyle name="Bad 8" xfId="1061" xr:uid="{00000000-0005-0000-0000-00003F080000}"/>
    <cellStyle name="Bad 9" xfId="1062" xr:uid="{00000000-0005-0000-0000-000040080000}"/>
    <cellStyle name="Benutzer" xfId="1063" xr:uid="{00000000-0005-0000-0000-000041080000}"/>
    <cellStyle name="Benutzer 2" xfId="1064" xr:uid="{00000000-0005-0000-0000-000042080000}"/>
    <cellStyle name="Benutzer 3" xfId="1065" xr:uid="{00000000-0005-0000-0000-000043080000}"/>
    <cellStyle name="Benutzer 4" xfId="1066" xr:uid="{00000000-0005-0000-0000-000044080000}"/>
    <cellStyle name="Benutzer 5" xfId="1067" xr:uid="{00000000-0005-0000-0000-000045080000}"/>
    <cellStyle name="Benutzer 6" xfId="1068" xr:uid="{00000000-0005-0000-0000-000046080000}"/>
    <cellStyle name="Betrag" xfId="1069" xr:uid="{00000000-0005-0000-0000-000047080000}"/>
    <cellStyle name="BetragS" xfId="1070" xr:uid="{00000000-0005-0000-0000-000048080000}"/>
    <cellStyle name="BetragVorjahr" xfId="1071" xr:uid="{00000000-0005-0000-0000-000049080000}"/>
    <cellStyle name="Beurteilung" xfId="1072" xr:uid="{00000000-0005-0000-0000-00004A080000}"/>
    <cellStyle name="Bewertung" xfId="1073" xr:uid="{00000000-0005-0000-0000-00004B080000}"/>
    <cellStyle name="BewertungE" xfId="1074" xr:uid="{00000000-0005-0000-0000-00004C080000}"/>
    <cellStyle name="BewertungS" xfId="1075" xr:uid="{00000000-0005-0000-0000-00004D080000}"/>
    <cellStyle name="Bezeichnung" xfId="1076" xr:uid="{00000000-0005-0000-0000-00004E080000}"/>
    <cellStyle name="BlackStrike" xfId="1077" xr:uid="{00000000-0005-0000-0000-00004F080000}"/>
    <cellStyle name="BlackText" xfId="1078" xr:uid="{00000000-0005-0000-0000-000050080000}"/>
    <cellStyle name="Blank [$]" xfId="1079" xr:uid="{00000000-0005-0000-0000-000051080000}"/>
    <cellStyle name="Blank [$] 2" xfId="1080" xr:uid="{00000000-0005-0000-0000-000052080000}"/>
    <cellStyle name="Blank [$] 3" xfId="1081" xr:uid="{00000000-0005-0000-0000-000053080000}"/>
    <cellStyle name="Blank [$] 4" xfId="1082" xr:uid="{00000000-0005-0000-0000-000054080000}"/>
    <cellStyle name="Blank [$] 5" xfId="1083" xr:uid="{00000000-0005-0000-0000-000055080000}"/>
    <cellStyle name="Blank [$] 6" xfId="1084" xr:uid="{00000000-0005-0000-0000-000056080000}"/>
    <cellStyle name="Blank [%]" xfId="1085" xr:uid="{00000000-0005-0000-0000-000057080000}"/>
    <cellStyle name="Blank [%] 2" xfId="1086" xr:uid="{00000000-0005-0000-0000-000058080000}"/>
    <cellStyle name="Blank [%] 3" xfId="1087" xr:uid="{00000000-0005-0000-0000-000059080000}"/>
    <cellStyle name="Blank [%] 4" xfId="1088" xr:uid="{00000000-0005-0000-0000-00005A080000}"/>
    <cellStyle name="Blank [%] 5" xfId="1089" xr:uid="{00000000-0005-0000-0000-00005B080000}"/>
    <cellStyle name="Blank [%] 6" xfId="1090" xr:uid="{00000000-0005-0000-0000-00005C080000}"/>
    <cellStyle name="Blank [,]" xfId="1091" xr:uid="{00000000-0005-0000-0000-00005D080000}"/>
    <cellStyle name="Blank [,] 2" xfId="1092" xr:uid="{00000000-0005-0000-0000-00005E080000}"/>
    <cellStyle name="Blank [,] 3" xfId="1093" xr:uid="{00000000-0005-0000-0000-00005F080000}"/>
    <cellStyle name="Blank [,] 4" xfId="1094" xr:uid="{00000000-0005-0000-0000-000060080000}"/>
    <cellStyle name="Blank [,] 5" xfId="1095" xr:uid="{00000000-0005-0000-0000-000061080000}"/>
    <cellStyle name="Blank [,] 6" xfId="1096" xr:uid="{00000000-0005-0000-0000-000062080000}"/>
    <cellStyle name="Blank [1$]" xfId="1097" xr:uid="{00000000-0005-0000-0000-000063080000}"/>
    <cellStyle name="Blank [1$] 2" xfId="1098" xr:uid="{00000000-0005-0000-0000-000064080000}"/>
    <cellStyle name="Blank [1$] 3" xfId="1099" xr:uid="{00000000-0005-0000-0000-000065080000}"/>
    <cellStyle name="Blank [1$] 4" xfId="1100" xr:uid="{00000000-0005-0000-0000-000066080000}"/>
    <cellStyle name="Blank [1$] 5" xfId="1101" xr:uid="{00000000-0005-0000-0000-000067080000}"/>
    <cellStyle name="Blank [1$] 6" xfId="1102" xr:uid="{00000000-0005-0000-0000-000068080000}"/>
    <cellStyle name="Blank [1%]" xfId="1103" xr:uid="{00000000-0005-0000-0000-000069080000}"/>
    <cellStyle name="Blank [1%] 2" xfId="1104" xr:uid="{00000000-0005-0000-0000-00006A080000}"/>
    <cellStyle name="Blank [1%] 3" xfId="1105" xr:uid="{00000000-0005-0000-0000-00006B080000}"/>
    <cellStyle name="Blank [1%] 4" xfId="1106" xr:uid="{00000000-0005-0000-0000-00006C080000}"/>
    <cellStyle name="Blank [1%] 5" xfId="1107" xr:uid="{00000000-0005-0000-0000-00006D080000}"/>
    <cellStyle name="Blank [1%] 6" xfId="1108" xr:uid="{00000000-0005-0000-0000-00006E080000}"/>
    <cellStyle name="Blank [1,]" xfId="1109" xr:uid="{00000000-0005-0000-0000-00006F080000}"/>
    <cellStyle name="Blank [1,] 2" xfId="1110" xr:uid="{00000000-0005-0000-0000-000070080000}"/>
    <cellStyle name="Blank [1,] 3" xfId="1111" xr:uid="{00000000-0005-0000-0000-000071080000}"/>
    <cellStyle name="Blank [1,] 4" xfId="1112" xr:uid="{00000000-0005-0000-0000-000072080000}"/>
    <cellStyle name="Blank [1,] 5" xfId="1113" xr:uid="{00000000-0005-0000-0000-000073080000}"/>
    <cellStyle name="Blank [1,] 6" xfId="1114" xr:uid="{00000000-0005-0000-0000-000074080000}"/>
    <cellStyle name="Blank [2$]" xfId="1115" xr:uid="{00000000-0005-0000-0000-000075080000}"/>
    <cellStyle name="Blank [2$] 2" xfId="1116" xr:uid="{00000000-0005-0000-0000-000076080000}"/>
    <cellStyle name="Blank [2$] 3" xfId="1117" xr:uid="{00000000-0005-0000-0000-000077080000}"/>
    <cellStyle name="Blank [2$] 4" xfId="1118" xr:uid="{00000000-0005-0000-0000-000078080000}"/>
    <cellStyle name="Blank [2$] 5" xfId="1119" xr:uid="{00000000-0005-0000-0000-000079080000}"/>
    <cellStyle name="Blank [2$] 6" xfId="1120" xr:uid="{00000000-0005-0000-0000-00007A080000}"/>
    <cellStyle name="Blank [2%]" xfId="1121" xr:uid="{00000000-0005-0000-0000-00007B080000}"/>
    <cellStyle name="Blank [2%] 2" xfId="1122" xr:uid="{00000000-0005-0000-0000-00007C080000}"/>
    <cellStyle name="Blank [2%] 3" xfId="1123" xr:uid="{00000000-0005-0000-0000-00007D080000}"/>
    <cellStyle name="Blank [2%] 4" xfId="1124" xr:uid="{00000000-0005-0000-0000-00007E080000}"/>
    <cellStyle name="Blank [2%] 5" xfId="1125" xr:uid="{00000000-0005-0000-0000-00007F080000}"/>
    <cellStyle name="Blank [2%] 6" xfId="1126" xr:uid="{00000000-0005-0000-0000-000080080000}"/>
    <cellStyle name="Blank [2,]" xfId="1127" xr:uid="{00000000-0005-0000-0000-000081080000}"/>
    <cellStyle name="Blank [2,] 2" xfId="1128" xr:uid="{00000000-0005-0000-0000-000082080000}"/>
    <cellStyle name="Blank [2,] 3" xfId="1129" xr:uid="{00000000-0005-0000-0000-000083080000}"/>
    <cellStyle name="Blank [2,] 4" xfId="1130" xr:uid="{00000000-0005-0000-0000-000084080000}"/>
    <cellStyle name="Blank [2,] 5" xfId="1131" xr:uid="{00000000-0005-0000-0000-000085080000}"/>
    <cellStyle name="Blank [2,] 6" xfId="1132" xr:uid="{00000000-0005-0000-0000-000086080000}"/>
    <cellStyle name="BoldText" xfId="1133" xr:uid="{00000000-0005-0000-0000-000087080000}"/>
    <cellStyle name="Bolivars" xfId="1134" xr:uid="{00000000-0005-0000-0000-000088080000}"/>
    <cellStyle name="Border" xfId="1135" xr:uid="{00000000-0005-0000-0000-000089080000}"/>
    <cellStyle name="Border 2" xfId="3720" xr:uid="{00000000-0005-0000-0000-00008A080000}"/>
    <cellStyle name="Border 3" xfId="3721" xr:uid="{00000000-0005-0000-0000-00008B080000}"/>
    <cellStyle name="Border 4" xfId="3722" xr:uid="{00000000-0005-0000-0000-00008C080000}"/>
    <cellStyle name="Brand Default" xfId="3723" xr:uid="{00000000-0005-0000-0000-00008D080000}"/>
    <cellStyle name="c" xfId="1136" xr:uid="{00000000-0005-0000-0000-00008E080000}"/>
    <cellStyle name="c0" xfId="1137" xr:uid="{00000000-0005-0000-0000-00008F080000}"/>
    <cellStyle name="c0'" xfId="1138" xr:uid="{00000000-0005-0000-0000-000090080000}"/>
    <cellStyle name="c0-" xfId="1139" xr:uid="{00000000-0005-0000-0000-000091080000}"/>
    <cellStyle name="c0]" xfId="1140" xr:uid="{00000000-0005-0000-0000-000092080000}"/>
    <cellStyle name="c09" xfId="1141" xr:uid="{00000000-0005-0000-0000-000093080000}"/>
    <cellStyle name="c09 2" xfId="3724" xr:uid="{00000000-0005-0000-0000-000094080000}"/>
    <cellStyle name="c09 3" xfId="3725" xr:uid="{00000000-0005-0000-0000-000095080000}"/>
    <cellStyle name="c1" xfId="1142" xr:uid="{00000000-0005-0000-0000-000096080000}"/>
    <cellStyle name="c2" xfId="1143" xr:uid="{00000000-0005-0000-0000-000097080000}"/>
    <cellStyle name="c22" xfId="1144" xr:uid="{00000000-0005-0000-0000-000098080000}"/>
    <cellStyle name="c2x" xfId="1145" xr:uid="{00000000-0005-0000-0000-000099080000}"/>
    <cellStyle name="c3" xfId="1146" xr:uid="{00000000-0005-0000-0000-00009A080000}"/>
    <cellStyle name="Cabecera 1" xfId="1147" xr:uid="{00000000-0005-0000-0000-00009B080000}"/>
    <cellStyle name="Cabecera 2" xfId="1148" xr:uid="{00000000-0005-0000-0000-00009C080000}"/>
    <cellStyle name="Calc Currency (0)" xfId="1149" xr:uid="{00000000-0005-0000-0000-00009D080000}"/>
    <cellStyle name="Calc Currency (0) 2" xfId="1150" xr:uid="{00000000-0005-0000-0000-00009E080000}"/>
    <cellStyle name="Calc Currency (0) 3" xfId="1151" xr:uid="{00000000-0005-0000-0000-00009F080000}"/>
    <cellStyle name="Calc Currency (0) 4" xfId="3726" xr:uid="{00000000-0005-0000-0000-0000A0080000}"/>
    <cellStyle name="Calc Currency (0) 5" xfId="3727" xr:uid="{00000000-0005-0000-0000-0000A1080000}"/>
    <cellStyle name="Calc Currency (0)_analyse R-conso_Q110" xfId="3728" xr:uid="{00000000-0005-0000-0000-0000A2080000}"/>
    <cellStyle name="Calc Currency (2)" xfId="1152" xr:uid="{00000000-0005-0000-0000-0000A3080000}"/>
    <cellStyle name="Calc Currency (2) 2" xfId="1153" xr:uid="{00000000-0005-0000-0000-0000A4080000}"/>
    <cellStyle name="Calc Currency (2) 3" xfId="1154" xr:uid="{00000000-0005-0000-0000-0000A5080000}"/>
    <cellStyle name="Calc Currency (2) 4" xfId="1155" xr:uid="{00000000-0005-0000-0000-0000A6080000}"/>
    <cellStyle name="Calc Percent (0)" xfId="1156" xr:uid="{00000000-0005-0000-0000-0000A7080000}"/>
    <cellStyle name="Calc Percent (0) 2" xfId="1157" xr:uid="{00000000-0005-0000-0000-0000A8080000}"/>
    <cellStyle name="Calc Percent (0) 3" xfId="1158" xr:uid="{00000000-0005-0000-0000-0000A9080000}"/>
    <cellStyle name="Calc Percent (0) 4" xfId="1159" xr:uid="{00000000-0005-0000-0000-0000AA080000}"/>
    <cellStyle name="Calc Percent (1)" xfId="1160" xr:uid="{00000000-0005-0000-0000-0000AB080000}"/>
    <cellStyle name="Calc Percent (1) 2" xfId="1161" xr:uid="{00000000-0005-0000-0000-0000AC080000}"/>
    <cellStyle name="Calc Percent (1) 3" xfId="1162" xr:uid="{00000000-0005-0000-0000-0000AD080000}"/>
    <cellStyle name="Calc Percent (1) 4" xfId="1163" xr:uid="{00000000-0005-0000-0000-0000AE080000}"/>
    <cellStyle name="Calc Percent (2)" xfId="1164" xr:uid="{00000000-0005-0000-0000-0000AF080000}"/>
    <cellStyle name="Calc Percent (2) 2" xfId="1165" xr:uid="{00000000-0005-0000-0000-0000B0080000}"/>
    <cellStyle name="Calc Percent (2) 3" xfId="1166" xr:uid="{00000000-0005-0000-0000-0000B1080000}"/>
    <cellStyle name="Calc Percent (2) 4" xfId="1167" xr:uid="{00000000-0005-0000-0000-0000B2080000}"/>
    <cellStyle name="Calc Units (0)" xfId="1168" xr:uid="{00000000-0005-0000-0000-0000B3080000}"/>
    <cellStyle name="Calc Units (0) 2" xfId="1169" xr:uid="{00000000-0005-0000-0000-0000B4080000}"/>
    <cellStyle name="Calc Units (0) 3" xfId="1170" xr:uid="{00000000-0005-0000-0000-0000B5080000}"/>
    <cellStyle name="Calc Units (0) 4" xfId="3729" xr:uid="{00000000-0005-0000-0000-0000B6080000}"/>
    <cellStyle name="Calc Units (0) 5" xfId="3730" xr:uid="{00000000-0005-0000-0000-0000B7080000}"/>
    <cellStyle name="Calc Units (0)_analyse R-conso_Q110" xfId="3731" xr:uid="{00000000-0005-0000-0000-0000B8080000}"/>
    <cellStyle name="Calc Units (1)" xfId="1171" xr:uid="{00000000-0005-0000-0000-0000B9080000}"/>
    <cellStyle name="Calc Units (1) 2" xfId="1172" xr:uid="{00000000-0005-0000-0000-0000BA080000}"/>
    <cellStyle name="Calc Units (1) 3" xfId="1173" xr:uid="{00000000-0005-0000-0000-0000BB080000}"/>
    <cellStyle name="Calc Units (1) 4" xfId="1174" xr:uid="{00000000-0005-0000-0000-0000BC080000}"/>
    <cellStyle name="Calc Units (2)" xfId="1175" xr:uid="{00000000-0005-0000-0000-0000BD080000}"/>
    <cellStyle name="Calc Units (2) 2" xfId="1176" xr:uid="{00000000-0005-0000-0000-0000BE080000}"/>
    <cellStyle name="Calc Units (2) 3" xfId="1177" xr:uid="{00000000-0005-0000-0000-0000BF080000}"/>
    <cellStyle name="Calc Units (2) 4" xfId="1178" xr:uid="{00000000-0005-0000-0000-0000C0080000}"/>
    <cellStyle name="CalcNumbers" xfId="3732" xr:uid="{00000000-0005-0000-0000-0000C1080000}"/>
    <cellStyle name="CalcNumbers 2" xfId="3733" xr:uid="{00000000-0005-0000-0000-0000C2080000}"/>
    <cellStyle name="CalcNumbers 3" xfId="3734" xr:uid="{00000000-0005-0000-0000-0000C3080000}"/>
    <cellStyle name="CalcPercent" xfId="3735" xr:uid="{00000000-0005-0000-0000-0000C4080000}"/>
    <cellStyle name="CalcPercent 2" xfId="3736" xr:uid="{00000000-0005-0000-0000-0000C5080000}"/>
    <cellStyle name="CalcPercent 3" xfId="3737" xr:uid="{00000000-0005-0000-0000-0000C6080000}"/>
    <cellStyle name="Calcul" xfId="3738" xr:uid="{00000000-0005-0000-0000-0000C7080000}"/>
    <cellStyle name="Calcul 2" xfId="3739" xr:uid="{00000000-0005-0000-0000-0000C8080000}"/>
    <cellStyle name="Calcul 3" xfId="3740" xr:uid="{00000000-0005-0000-0000-0000C9080000}"/>
    <cellStyle name="Calculation" xfId="17" builtinId="22" customBuiltin="1"/>
    <cellStyle name="Calculation 10" xfId="1179" xr:uid="{00000000-0005-0000-0000-0000CB080000}"/>
    <cellStyle name="Calculation 11" xfId="1180" xr:uid="{00000000-0005-0000-0000-0000CC080000}"/>
    <cellStyle name="Calculation 12" xfId="1181" xr:uid="{00000000-0005-0000-0000-0000CD080000}"/>
    <cellStyle name="Calculation 13" xfId="1182" xr:uid="{00000000-0005-0000-0000-0000CE080000}"/>
    <cellStyle name="Calculation 14" xfId="1183" xr:uid="{00000000-0005-0000-0000-0000CF080000}"/>
    <cellStyle name="Calculation 15" xfId="1184" xr:uid="{00000000-0005-0000-0000-0000D0080000}"/>
    <cellStyle name="Calculation 16" xfId="1185" xr:uid="{00000000-0005-0000-0000-0000D1080000}"/>
    <cellStyle name="Calculation 17" xfId="1186" xr:uid="{00000000-0005-0000-0000-0000D2080000}"/>
    <cellStyle name="Calculation 18" xfId="1187" xr:uid="{00000000-0005-0000-0000-0000D3080000}"/>
    <cellStyle name="Calculation 2" xfId="1188" xr:uid="{00000000-0005-0000-0000-0000D4080000}"/>
    <cellStyle name="Calculation 2 10" xfId="1189" xr:uid="{00000000-0005-0000-0000-0000D5080000}"/>
    <cellStyle name="Calculation 2 11" xfId="1190" xr:uid="{00000000-0005-0000-0000-0000D6080000}"/>
    <cellStyle name="Calculation 2 12" xfId="1191" xr:uid="{00000000-0005-0000-0000-0000D7080000}"/>
    <cellStyle name="Calculation 2 13" xfId="1192" xr:uid="{00000000-0005-0000-0000-0000D8080000}"/>
    <cellStyle name="Calculation 2 14" xfId="1193" xr:uid="{00000000-0005-0000-0000-0000D9080000}"/>
    <cellStyle name="Calculation 2 15" xfId="1194" xr:uid="{00000000-0005-0000-0000-0000DA080000}"/>
    <cellStyle name="Calculation 2 16" xfId="1195" xr:uid="{00000000-0005-0000-0000-0000DB080000}"/>
    <cellStyle name="Calculation 2 17" xfId="3741" xr:uid="{00000000-0005-0000-0000-0000DC080000}"/>
    <cellStyle name="Calculation 2 18" xfId="3742" xr:uid="{00000000-0005-0000-0000-0000DD080000}"/>
    <cellStyle name="Calculation 2 19" xfId="3743" xr:uid="{00000000-0005-0000-0000-0000DE080000}"/>
    <cellStyle name="Calculation 2 2" xfId="1196" xr:uid="{00000000-0005-0000-0000-0000DF080000}"/>
    <cellStyle name="Calculation 2 2 2" xfId="3744" xr:uid="{00000000-0005-0000-0000-0000E0080000}"/>
    <cellStyle name="Calculation 2 2 2 2" xfId="3745" xr:uid="{00000000-0005-0000-0000-0000E1080000}"/>
    <cellStyle name="Calculation 2 2 2 2 2" xfId="3746" xr:uid="{00000000-0005-0000-0000-0000E2080000}"/>
    <cellStyle name="Calculation 2 2 3" xfId="3747" xr:uid="{00000000-0005-0000-0000-0000E3080000}"/>
    <cellStyle name="Calculation 2 20" xfId="3748" xr:uid="{00000000-0005-0000-0000-0000E4080000}"/>
    <cellStyle name="Calculation 2 21" xfId="3749" xr:uid="{00000000-0005-0000-0000-0000E5080000}"/>
    <cellStyle name="Calculation 2 22" xfId="3750" xr:uid="{00000000-0005-0000-0000-0000E6080000}"/>
    <cellStyle name="Calculation 2 23" xfId="3751" xr:uid="{00000000-0005-0000-0000-0000E7080000}"/>
    <cellStyle name="Calculation 2 24" xfId="3752" xr:uid="{00000000-0005-0000-0000-0000E8080000}"/>
    <cellStyle name="Calculation 2 25" xfId="3753" xr:uid="{00000000-0005-0000-0000-0000E9080000}"/>
    <cellStyle name="Calculation 2 26" xfId="3754" xr:uid="{00000000-0005-0000-0000-0000EA080000}"/>
    <cellStyle name="Calculation 2 27" xfId="3755" xr:uid="{00000000-0005-0000-0000-0000EB080000}"/>
    <cellStyle name="Calculation 2 28" xfId="3756" xr:uid="{00000000-0005-0000-0000-0000EC080000}"/>
    <cellStyle name="Calculation 2 29" xfId="3757" xr:uid="{00000000-0005-0000-0000-0000ED080000}"/>
    <cellStyle name="Calculation 2 3" xfId="1197" xr:uid="{00000000-0005-0000-0000-0000EE080000}"/>
    <cellStyle name="Calculation 2 4" xfId="1198" xr:uid="{00000000-0005-0000-0000-0000EF080000}"/>
    <cellStyle name="Calculation 2 5" xfId="1199" xr:uid="{00000000-0005-0000-0000-0000F0080000}"/>
    <cellStyle name="Calculation 2 6" xfId="1200" xr:uid="{00000000-0005-0000-0000-0000F1080000}"/>
    <cellStyle name="Calculation 2 7" xfId="1201" xr:uid="{00000000-0005-0000-0000-0000F2080000}"/>
    <cellStyle name="Calculation 2 8" xfId="1202" xr:uid="{00000000-0005-0000-0000-0000F3080000}"/>
    <cellStyle name="Calculation 2 9" xfId="1203" xr:uid="{00000000-0005-0000-0000-0000F4080000}"/>
    <cellStyle name="Calculation 3" xfId="1204" xr:uid="{00000000-0005-0000-0000-0000F5080000}"/>
    <cellStyle name="Calculation 3 10" xfId="3758" xr:uid="{00000000-0005-0000-0000-0000F6080000}"/>
    <cellStyle name="Calculation 3 11" xfId="3759" xr:uid="{00000000-0005-0000-0000-0000F7080000}"/>
    <cellStyle name="Calculation 3 12" xfId="3760" xr:uid="{00000000-0005-0000-0000-0000F8080000}"/>
    <cellStyle name="Calculation 3 13" xfId="3761" xr:uid="{00000000-0005-0000-0000-0000F9080000}"/>
    <cellStyle name="Calculation 3 14" xfId="3762" xr:uid="{00000000-0005-0000-0000-0000FA080000}"/>
    <cellStyle name="Calculation 3 15" xfId="3763" xr:uid="{00000000-0005-0000-0000-0000FB080000}"/>
    <cellStyle name="Calculation 3 2" xfId="3764" xr:uid="{00000000-0005-0000-0000-0000FC080000}"/>
    <cellStyle name="Calculation 3 3" xfId="3765" xr:uid="{00000000-0005-0000-0000-0000FD080000}"/>
    <cellStyle name="Calculation 3 4" xfId="3766" xr:uid="{00000000-0005-0000-0000-0000FE080000}"/>
    <cellStyle name="Calculation 3 5" xfId="3767" xr:uid="{00000000-0005-0000-0000-0000FF080000}"/>
    <cellStyle name="Calculation 3 6" xfId="3768" xr:uid="{00000000-0005-0000-0000-000000090000}"/>
    <cellStyle name="Calculation 3 7" xfId="3769" xr:uid="{00000000-0005-0000-0000-000001090000}"/>
    <cellStyle name="Calculation 3 8" xfId="3770" xr:uid="{00000000-0005-0000-0000-000002090000}"/>
    <cellStyle name="Calculation 3 9" xfId="3771" xr:uid="{00000000-0005-0000-0000-000003090000}"/>
    <cellStyle name="Calculation 4" xfId="1205" xr:uid="{00000000-0005-0000-0000-000004090000}"/>
    <cellStyle name="Calculation 4 10" xfId="3772" xr:uid="{00000000-0005-0000-0000-000005090000}"/>
    <cellStyle name="Calculation 4 11" xfId="3773" xr:uid="{00000000-0005-0000-0000-000006090000}"/>
    <cellStyle name="Calculation 4 12" xfId="3774" xr:uid="{00000000-0005-0000-0000-000007090000}"/>
    <cellStyle name="Calculation 4 13" xfId="3775" xr:uid="{00000000-0005-0000-0000-000008090000}"/>
    <cellStyle name="Calculation 4 2" xfId="3776" xr:uid="{00000000-0005-0000-0000-000009090000}"/>
    <cellStyle name="Calculation 4 3" xfId="3777" xr:uid="{00000000-0005-0000-0000-00000A090000}"/>
    <cellStyle name="Calculation 4 4" xfId="3778" xr:uid="{00000000-0005-0000-0000-00000B090000}"/>
    <cellStyle name="Calculation 4 5" xfId="3779" xr:uid="{00000000-0005-0000-0000-00000C090000}"/>
    <cellStyle name="Calculation 4 6" xfId="3780" xr:uid="{00000000-0005-0000-0000-00000D090000}"/>
    <cellStyle name="Calculation 4 7" xfId="3781" xr:uid="{00000000-0005-0000-0000-00000E090000}"/>
    <cellStyle name="Calculation 4 8" xfId="3782" xr:uid="{00000000-0005-0000-0000-00000F090000}"/>
    <cellStyle name="Calculation 4 9" xfId="3783" xr:uid="{00000000-0005-0000-0000-000010090000}"/>
    <cellStyle name="Calculation 5" xfId="1206" xr:uid="{00000000-0005-0000-0000-000011090000}"/>
    <cellStyle name="Calculation 5 10" xfId="3784" xr:uid="{00000000-0005-0000-0000-000012090000}"/>
    <cellStyle name="Calculation 5 11" xfId="3785" xr:uid="{00000000-0005-0000-0000-000013090000}"/>
    <cellStyle name="Calculation 5 12" xfId="3786" xr:uid="{00000000-0005-0000-0000-000014090000}"/>
    <cellStyle name="Calculation 5 13" xfId="3787" xr:uid="{00000000-0005-0000-0000-000015090000}"/>
    <cellStyle name="Calculation 5 2" xfId="3788" xr:uid="{00000000-0005-0000-0000-000016090000}"/>
    <cellStyle name="Calculation 5 3" xfId="3789" xr:uid="{00000000-0005-0000-0000-000017090000}"/>
    <cellStyle name="Calculation 5 4" xfId="3790" xr:uid="{00000000-0005-0000-0000-000018090000}"/>
    <cellStyle name="Calculation 5 5" xfId="3791" xr:uid="{00000000-0005-0000-0000-000019090000}"/>
    <cellStyle name="Calculation 5 6" xfId="3792" xr:uid="{00000000-0005-0000-0000-00001A090000}"/>
    <cellStyle name="Calculation 5 7" xfId="3793" xr:uid="{00000000-0005-0000-0000-00001B090000}"/>
    <cellStyle name="Calculation 5 8" xfId="3794" xr:uid="{00000000-0005-0000-0000-00001C090000}"/>
    <cellStyle name="Calculation 5 9" xfId="3795" xr:uid="{00000000-0005-0000-0000-00001D090000}"/>
    <cellStyle name="Calculation 6" xfId="1207" xr:uid="{00000000-0005-0000-0000-00001E090000}"/>
    <cellStyle name="Calculation 7" xfId="1208" xr:uid="{00000000-0005-0000-0000-00001F090000}"/>
    <cellStyle name="Calculation 8" xfId="1209" xr:uid="{00000000-0005-0000-0000-000020090000}"/>
    <cellStyle name="Calculation 9" xfId="1210" xr:uid="{00000000-0005-0000-0000-000021090000}"/>
    <cellStyle name="Cellule liée" xfId="3796" xr:uid="{00000000-0005-0000-0000-000022090000}"/>
    <cellStyle name="Check Cell" xfId="19" builtinId="23" customBuiltin="1"/>
    <cellStyle name="Check Cell 10" xfId="1211" xr:uid="{00000000-0005-0000-0000-000024090000}"/>
    <cellStyle name="Check Cell 11" xfId="1212" xr:uid="{00000000-0005-0000-0000-000025090000}"/>
    <cellStyle name="Check Cell 12" xfId="1213" xr:uid="{00000000-0005-0000-0000-000026090000}"/>
    <cellStyle name="Check Cell 13" xfId="1214" xr:uid="{00000000-0005-0000-0000-000027090000}"/>
    <cellStyle name="Check Cell 14" xfId="1215" xr:uid="{00000000-0005-0000-0000-000028090000}"/>
    <cellStyle name="Check Cell 15" xfId="1216" xr:uid="{00000000-0005-0000-0000-000029090000}"/>
    <cellStyle name="Check Cell 16" xfId="1217" xr:uid="{00000000-0005-0000-0000-00002A090000}"/>
    <cellStyle name="Check Cell 17" xfId="1218" xr:uid="{00000000-0005-0000-0000-00002B090000}"/>
    <cellStyle name="Check Cell 18" xfId="1219" xr:uid="{00000000-0005-0000-0000-00002C090000}"/>
    <cellStyle name="Check Cell 2" xfId="1220" xr:uid="{00000000-0005-0000-0000-00002D090000}"/>
    <cellStyle name="Check Cell 2 10" xfId="1221" xr:uid="{00000000-0005-0000-0000-00002E090000}"/>
    <cellStyle name="Check Cell 2 11" xfId="1222" xr:uid="{00000000-0005-0000-0000-00002F090000}"/>
    <cellStyle name="Check Cell 2 12" xfId="1223" xr:uid="{00000000-0005-0000-0000-000030090000}"/>
    <cellStyle name="Check Cell 2 13" xfId="1224" xr:uid="{00000000-0005-0000-0000-000031090000}"/>
    <cellStyle name="Check Cell 2 14" xfId="1225" xr:uid="{00000000-0005-0000-0000-000032090000}"/>
    <cellStyle name="Check Cell 2 15" xfId="1226" xr:uid="{00000000-0005-0000-0000-000033090000}"/>
    <cellStyle name="Check Cell 2 16" xfId="1227" xr:uid="{00000000-0005-0000-0000-000034090000}"/>
    <cellStyle name="Check Cell 2 17" xfId="3797" xr:uid="{00000000-0005-0000-0000-000035090000}"/>
    <cellStyle name="Check Cell 2 18" xfId="3798" xr:uid="{00000000-0005-0000-0000-000036090000}"/>
    <cellStyle name="Check Cell 2 19" xfId="3799" xr:uid="{00000000-0005-0000-0000-000037090000}"/>
    <cellStyle name="Check Cell 2 2" xfId="1228" xr:uid="{00000000-0005-0000-0000-000038090000}"/>
    <cellStyle name="Check Cell 2 2 2" xfId="3800" xr:uid="{00000000-0005-0000-0000-000039090000}"/>
    <cellStyle name="Check Cell 2 2 2 2" xfId="3801" xr:uid="{00000000-0005-0000-0000-00003A090000}"/>
    <cellStyle name="Check Cell 2 20" xfId="3802" xr:uid="{00000000-0005-0000-0000-00003B090000}"/>
    <cellStyle name="Check Cell 2 21" xfId="3803" xr:uid="{00000000-0005-0000-0000-00003C090000}"/>
    <cellStyle name="Check Cell 2 22" xfId="3804" xr:uid="{00000000-0005-0000-0000-00003D090000}"/>
    <cellStyle name="Check Cell 2 23" xfId="3805" xr:uid="{00000000-0005-0000-0000-00003E090000}"/>
    <cellStyle name="Check Cell 2 24" xfId="3806" xr:uid="{00000000-0005-0000-0000-00003F090000}"/>
    <cellStyle name="Check Cell 2 25" xfId="3807" xr:uid="{00000000-0005-0000-0000-000040090000}"/>
    <cellStyle name="Check Cell 2 26" xfId="3808" xr:uid="{00000000-0005-0000-0000-000041090000}"/>
    <cellStyle name="Check Cell 2 27" xfId="3809" xr:uid="{00000000-0005-0000-0000-000042090000}"/>
    <cellStyle name="Check Cell 2 28" xfId="3810" xr:uid="{00000000-0005-0000-0000-000043090000}"/>
    <cellStyle name="Check Cell 2 29" xfId="3811" xr:uid="{00000000-0005-0000-0000-000044090000}"/>
    <cellStyle name="Check Cell 2 3" xfId="1229" xr:uid="{00000000-0005-0000-0000-000045090000}"/>
    <cellStyle name="Check Cell 2 4" xfId="1230" xr:uid="{00000000-0005-0000-0000-000046090000}"/>
    <cellStyle name="Check Cell 2 5" xfId="1231" xr:uid="{00000000-0005-0000-0000-000047090000}"/>
    <cellStyle name="Check Cell 2 6" xfId="1232" xr:uid="{00000000-0005-0000-0000-000048090000}"/>
    <cellStyle name="Check Cell 2 7" xfId="1233" xr:uid="{00000000-0005-0000-0000-000049090000}"/>
    <cellStyle name="Check Cell 2 8" xfId="1234" xr:uid="{00000000-0005-0000-0000-00004A090000}"/>
    <cellStyle name="Check Cell 2 9" xfId="1235" xr:uid="{00000000-0005-0000-0000-00004B090000}"/>
    <cellStyle name="Check Cell 3" xfId="1236" xr:uid="{00000000-0005-0000-0000-00004C090000}"/>
    <cellStyle name="Check Cell 3 10" xfId="3812" xr:uid="{00000000-0005-0000-0000-00004D090000}"/>
    <cellStyle name="Check Cell 3 11" xfId="3813" xr:uid="{00000000-0005-0000-0000-00004E090000}"/>
    <cellStyle name="Check Cell 3 12" xfId="3814" xr:uid="{00000000-0005-0000-0000-00004F090000}"/>
    <cellStyle name="Check Cell 3 13" xfId="3815" xr:uid="{00000000-0005-0000-0000-000050090000}"/>
    <cellStyle name="Check Cell 3 2" xfId="3816" xr:uid="{00000000-0005-0000-0000-000051090000}"/>
    <cellStyle name="Check Cell 3 3" xfId="3817" xr:uid="{00000000-0005-0000-0000-000052090000}"/>
    <cellStyle name="Check Cell 3 4" xfId="3818" xr:uid="{00000000-0005-0000-0000-000053090000}"/>
    <cellStyle name="Check Cell 3 5" xfId="3819" xr:uid="{00000000-0005-0000-0000-000054090000}"/>
    <cellStyle name="Check Cell 3 6" xfId="3820" xr:uid="{00000000-0005-0000-0000-000055090000}"/>
    <cellStyle name="Check Cell 3 7" xfId="3821" xr:uid="{00000000-0005-0000-0000-000056090000}"/>
    <cellStyle name="Check Cell 3 8" xfId="3822" xr:uid="{00000000-0005-0000-0000-000057090000}"/>
    <cellStyle name="Check Cell 3 9" xfId="3823" xr:uid="{00000000-0005-0000-0000-000058090000}"/>
    <cellStyle name="Check Cell 4" xfId="1237" xr:uid="{00000000-0005-0000-0000-000059090000}"/>
    <cellStyle name="Check Cell 4 10" xfId="3824" xr:uid="{00000000-0005-0000-0000-00005A090000}"/>
    <cellStyle name="Check Cell 4 11" xfId="3825" xr:uid="{00000000-0005-0000-0000-00005B090000}"/>
    <cellStyle name="Check Cell 4 12" xfId="3826" xr:uid="{00000000-0005-0000-0000-00005C090000}"/>
    <cellStyle name="Check Cell 4 13" xfId="3827" xr:uid="{00000000-0005-0000-0000-00005D090000}"/>
    <cellStyle name="Check Cell 4 2" xfId="3828" xr:uid="{00000000-0005-0000-0000-00005E090000}"/>
    <cellStyle name="Check Cell 4 3" xfId="3829" xr:uid="{00000000-0005-0000-0000-00005F090000}"/>
    <cellStyle name="Check Cell 4 4" xfId="3830" xr:uid="{00000000-0005-0000-0000-000060090000}"/>
    <cellStyle name="Check Cell 4 5" xfId="3831" xr:uid="{00000000-0005-0000-0000-000061090000}"/>
    <cellStyle name="Check Cell 4 6" xfId="3832" xr:uid="{00000000-0005-0000-0000-000062090000}"/>
    <cellStyle name="Check Cell 4 7" xfId="3833" xr:uid="{00000000-0005-0000-0000-000063090000}"/>
    <cellStyle name="Check Cell 4 8" xfId="3834" xr:uid="{00000000-0005-0000-0000-000064090000}"/>
    <cellStyle name="Check Cell 4 9" xfId="3835" xr:uid="{00000000-0005-0000-0000-000065090000}"/>
    <cellStyle name="Check Cell 5" xfId="1238" xr:uid="{00000000-0005-0000-0000-000066090000}"/>
    <cellStyle name="Check Cell 5 10" xfId="3836" xr:uid="{00000000-0005-0000-0000-000067090000}"/>
    <cellStyle name="Check Cell 5 11" xfId="3837" xr:uid="{00000000-0005-0000-0000-000068090000}"/>
    <cellStyle name="Check Cell 5 12" xfId="3838" xr:uid="{00000000-0005-0000-0000-000069090000}"/>
    <cellStyle name="Check Cell 5 13" xfId="3839" xr:uid="{00000000-0005-0000-0000-00006A090000}"/>
    <cellStyle name="Check Cell 5 2" xfId="3840" xr:uid="{00000000-0005-0000-0000-00006B090000}"/>
    <cellStyle name="Check Cell 5 3" xfId="3841" xr:uid="{00000000-0005-0000-0000-00006C090000}"/>
    <cellStyle name="Check Cell 5 4" xfId="3842" xr:uid="{00000000-0005-0000-0000-00006D090000}"/>
    <cellStyle name="Check Cell 5 5" xfId="3843" xr:uid="{00000000-0005-0000-0000-00006E090000}"/>
    <cellStyle name="Check Cell 5 6" xfId="3844" xr:uid="{00000000-0005-0000-0000-00006F090000}"/>
    <cellStyle name="Check Cell 5 7" xfId="3845" xr:uid="{00000000-0005-0000-0000-000070090000}"/>
    <cellStyle name="Check Cell 5 8" xfId="3846" xr:uid="{00000000-0005-0000-0000-000071090000}"/>
    <cellStyle name="Check Cell 5 9" xfId="3847" xr:uid="{00000000-0005-0000-0000-000072090000}"/>
    <cellStyle name="Check Cell 6" xfId="1239" xr:uid="{00000000-0005-0000-0000-000073090000}"/>
    <cellStyle name="Check Cell 7" xfId="1240" xr:uid="{00000000-0005-0000-0000-000074090000}"/>
    <cellStyle name="Check Cell 8" xfId="1241" xr:uid="{00000000-0005-0000-0000-000075090000}"/>
    <cellStyle name="Check Cell 9" xfId="1242" xr:uid="{00000000-0005-0000-0000-000076090000}"/>
    <cellStyle name="co" xfId="1243" xr:uid="{00000000-0005-0000-0000-000077090000}"/>
    <cellStyle name="Code" xfId="1244" xr:uid="{00000000-0005-0000-0000-000078090000}"/>
    <cellStyle name="Comma" xfId="1" builtinId="3"/>
    <cellStyle name="Comma  - Style1" xfId="1245" xr:uid="{00000000-0005-0000-0000-00007A090000}"/>
    <cellStyle name="Comma  - Style1 2" xfId="1246" xr:uid="{00000000-0005-0000-0000-00007B090000}"/>
    <cellStyle name="Comma  - Style2" xfId="1247" xr:uid="{00000000-0005-0000-0000-00007C090000}"/>
    <cellStyle name="Comma  - Style2 2" xfId="1248" xr:uid="{00000000-0005-0000-0000-00007D090000}"/>
    <cellStyle name="Comma  - Style3" xfId="1249" xr:uid="{00000000-0005-0000-0000-00007E090000}"/>
    <cellStyle name="Comma  - Style3 2" xfId="1250" xr:uid="{00000000-0005-0000-0000-00007F090000}"/>
    <cellStyle name="Comma  - Style4" xfId="1251" xr:uid="{00000000-0005-0000-0000-000080090000}"/>
    <cellStyle name="Comma  - Style4 2" xfId="1252" xr:uid="{00000000-0005-0000-0000-000081090000}"/>
    <cellStyle name="Comma  - Style5" xfId="1253" xr:uid="{00000000-0005-0000-0000-000082090000}"/>
    <cellStyle name="Comma  - Style5 2" xfId="1254" xr:uid="{00000000-0005-0000-0000-000083090000}"/>
    <cellStyle name="Comma  - Style6" xfId="1255" xr:uid="{00000000-0005-0000-0000-000084090000}"/>
    <cellStyle name="Comma  - Style6 2" xfId="1256" xr:uid="{00000000-0005-0000-0000-000085090000}"/>
    <cellStyle name="Comma  - Style7" xfId="1257" xr:uid="{00000000-0005-0000-0000-000086090000}"/>
    <cellStyle name="Comma  - Style7 2" xfId="1258" xr:uid="{00000000-0005-0000-0000-000087090000}"/>
    <cellStyle name="Comma  - Style8" xfId="1259" xr:uid="{00000000-0005-0000-0000-000088090000}"/>
    <cellStyle name="Comma  - Style8 2" xfId="1260" xr:uid="{00000000-0005-0000-0000-000089090000}"/>
    <cellStyle name="Comma (0,0)" xfId="1261" xr:uid="{00000000-0005-0000-0000-00008A090000}"/>
    <cellStyle name="Comma (0,0) -" xfId="1262" xr:uid="{00000000-0005-0000-0000-00008B090000}"/>
    <cellStyle name="Comma (0,0) incl." xfId="1263" xr:uid="{00000000-0005-0000-0000-00008C090000}"/>
    <cellStyle name="Comma (0,0) N/A" xfId="1264" xr:uid="{00000000-0005-0000-0000-00008D090000}"/>
    <cellStyle name="Comma (0,0) TBD" xfId="1265" xr:uid="{00000000-0005-0000-0000-00008E090000}"/>
    <cellStyle name="Comma (0,0) TBD-" xfId="1266" xr:uid="{00000000-0005-0000-0000-00008F090000}"/>
    <cellStyle name="Comma (0,00)" xfId="1267" xr:uid="{00000000-0005-0000-0000-000090090000}"/>
    <cellStyle name="Comma (0,00) -" xfId="1268" xr:uid="{00000000-0005-0000-0000-000091090000}"/>
    <cellStyle name="Comma (0,00) incl." xfId="1269" xr:uid="{00000000-0005-0000-0000-000092090000}"/>
    <cellStyle name="Comma (0,00) N/A" xfId="1270" xr:uid="{00000000-0005-0000-0000-000093090000}"/>
    <cellStyle name="Comma (0,00) TBD" xfId="1271" xr:uid="{00000000-0005-0000-0000-000094090000}"/>
    <cellStyle name="Comma (0,00) TBD-" xfId="1272" xr:uid="{00000000-0005-0000-0000-000095090000}"/>
    <cellStyle name="Comma (0,000)" xfId="1273" xr:uid="{00000000-0005-0000-0000-000096090000}"/>
    <cellStyle name="Comma (0,000) -" xfId="1274" xr:uid="{00000000-0005-0000-0000-000097090000}"/>
    <cellStyle name="Comma (0,000) incl." xfId="1275" xr:uid="{00000000-0005-0000-0000-000098090000}"/>
    <cellStyle name="Comma (0,000) N/A" xfId="1276" xr:uid="{00000000-0005-0000-0000-000099090000}"/>
    <cellStyle name="Comma (0,000) TBD" xfId="1277" xr:uid="{00000000-0005-0000-0000-00009A090000}"/>
    <cellStyle name="Comma (0,000) TBD-" xfId="1278" xr:uid="{00000000-0005-0000-0000-00009B090000}"/>
    <cellStyle name="COMMA (2)" xfId="1279" xr:uid="{00000000-0005-0000-0000-00009C090000}"/>
    <cellStyle name="Comma [0] -" xfId="1280" xr:uid="{00000000-0005-0000-0000-00009D090000}"/>
    <cellStyle name="Comma [0] 2" xfId="1281" xr:uid="{00000000-0005-0000-0000-00009E090000}"/>
    <cellStyle name="Comma [0] 2 2" xfId="1282" xr:uid="{00000000-0005-0000-0000-00009F090000}"/>
    <cellStyle name="Comma [0] 2 3" xfId="1283" xr:uid="{00000000-0005-0000-0000-0000A0090000}"/>
    <cellStyle name="Comma [0] incl." xfId="1284" xr:uid="{00000000-0005-0000-0000-0000A1090000}"/>
    <cellStyle name="Comma [0] N/A" xfId="1285" xr:uid="{00000000-0005-0000-0000-0000A2090000}"/>
    <cellStyle name="Comma [0] TBD" xfId="1286" xr:uid="{00000000-0005-0000-0000-0000A3090000}"/>
    <cellStyle name="Comma [0] TBD-" xfId="1287" xr:uid="{00000000-0005-0000-0000-0000A4090000}"/>
    <cellStyle name="Comma [0]; --" xfId="1288" xr:uid="{00000000-0005-0000-0000-0000A5090000}"/>
    <cellStyle name="Comma [00]" xfId="1289" xr:uid="{00000000-0005-0000-0000-0000A6090000}"/>
    <cellStyle name="Comma [00] 2" xfId="1290" xr:uid="{00000000-0005-0000-0000-0000A7090000}"/>
    <cellStyle name="Comma [00] 3" xfId="1291" xr:uid="{00000000-0005-0000-0000-0000A8090000}"/>
    <cellStyle name="Comma [00] 4" xfId="3848" xr:uid="{00000000-0005-0000-0000-0000A9090000}"/>
    <cellStyle name="Comma [00] 5" xfId="3849" xr:uid="{00000000-0005-0000-0000-0000AA090000}"/>
    <cellStyle name="Comma [1]" xfId="1292" xr:uid="{00000000-0005-0000-0000-0000AB090000}"/>
    <cellStyle name="Comma [1] 2" xfId="1293" xr:uid="{00000000-0005-0000-0000-0000AC090000}"/>
    <cellStyle name="Comma [1] 3" xfId="1294" xr:uid="{00000000-0005-0000-0000-0000AD090000}"/>
    <cellStyle name="Comma [1] 4" xfId="1295" xr:uid="{00000000-0005-0000-0000-0000AE090000}"/>
    <cellStyle name="Comma [1] 5" xfId="1296" xr:uid="{00000000-0005-0000-0000-0000AF090000}"/>
    <cellStyle name="Comma [1] 6" xfId="1297" xr:uid="{00000000-0005-0000-0000-0000B0090000}"/>
    <cellStyle name="Comma [2]" xfId="1298" xr:uid="{00000000-0005-0000-0000-0000B1090000}"/>
    <cellStyle name="Comma [2] 2" xfId="1299" xr:uid="{00000000-0005-0000-0000-0000B2090000}"/>
    <cellStyle name="Comma [2] 3" xfId="1300" xr:uid="{00000000-0005-0000-0000-0000B3090000}"/>
    <cellStyle name="Comma [2] 4" xfId="1301" xr:uid="{00000000-0005-0000-0000-0000B4090000}"/>
    <cellStyle name="Comma [2] 5" xfId="1302" xr:uid="{00000000-0005-0000-0000-0000B5090000}"/>
    <cellStyle name="Comma [2] 6" xfId="1303" xr:uid="{00000000-0005-0000-0000-0000B6090000}"/>
    <cellStyle name="Comma [3]" xfId="1304" xr:uid="{00000000-0005-0000-0000-0000B7090000}"/>
    <cellStyle name="Comma 0" xfId="1305" xr:uid="{00000000-0005-0000-0000-0000B8090000}"/>
    <cellStyle name="Comma 10" xfId="1306" xr:uid="{00000000-0005-0000-0000-0000B9090000}"/>
    <cellStyle name="Comma 11" xfId="1307" xr:uid="{00000000-0005-0000-0000-0000BA090000}"/>
    <cellStyle name="Comma 12" xfId="1308" xr:uid="{00000000-0005-0000-0000-0000BB090000}"/>
    <cellStyle name="Comma 13" xfId="1309" xr:uid="{00000000-0005-0000-0000-0000BC090000}"/>
    <cellStyle name="Comma 14" xfId="2" xr:uid="{00000000-0005-0000-0000-0000BD090000}"/>
    <cellStyle name="Comma 14 2" xfId="3850" xr:uid="{00000000-0005-0000-0000-0000BE090000}"/>
    <cellStyle name="Comma 14 2 2" xfId="3851" xr:uid="{00000000-0005-0000-0000-0000BF090000}"/>
    <cellStyle name="Comma 14 2 2 4" xfId="49" xr:uid="{00000000-0005-0000-0000-0000C0090000}"/>
    <cellStyle name="Comma 14 3" xfId="3852" xr:uid="{00000000-0005-0000-0000-0000C1090000}"/>
    <cellStyle name="Comma 14 4" xfId="3853" xr:uid="{00000000-0005-0000-0000-0000C2090000}"/>
    <cellStyle name="Comma 15" xfId="1310" xr:uid="{00000000-0005-0000-0000-0000C3090000}"/>
    <cellStyle name="Comma 15 2" xfId="60" xr:uid="{00000000-0005-0000-0000-0000C4090000}"/>
    <cellStyle name="Comma 15 2 2" xfId="3854" xr:uid="{00000000-0005-0000-0000-0000C5090000}"/>
    <cellStyle name="Comma 15 2 2 2" xfId="3855" xr:uid="{00000000-0005-0000-0000-0000C6090000}"/>
    <cellStyle name="Comma 15 2 3" xfId="3856" xr:uid="{00000000-0005-0000-0000-0000C7090000}"/>
    <cellStyle name="Comma 15 3" xfId="3857" xr:uid="{00000000-0005-0000-0000-0000C8090000}"/>
    <cellStyle name="Comma 16" xfId="1311" xr:uid="{00000000-0005-0000-0000-0000C9090000}"/>
    <cellStyle name="Comma 16 2" xfId="3858" xr:uid="{00000000-0005-0000-0000-0000CA090000}"/>
    <cellStyle name="Comma 16 3" xfId="3859" xr:uid="{00000000-0005-0000-0000-0000CB090000}"/>
    <cellStyle name="Comma 16 4" xfId="3860" xr:uid="{00000000-0005-0000-0000-0000CC090000}"/>
    <cellStyle name="Comma 17" xfId="1312" xr:uid="{00000000-0005-0000-0000-0000CD090000}"/>
    <cellStyle name="Comma 17 2" xfId="1313" xr:uid="{00000000-0005-0000-0000-0000CE090000}"/>
    <cellStyle name="Comma 17 2 2" xfId="3861" xr:uid="{00000000-0005-0000-0000-0000CF090000}"/>
    <cellStyle name="Comma 17 2 2 2" xfId="3862" xr:uid="{00000000-0005-0000-0000-0000D0090000}"/>
    <cellStyle name="Comma 17 2 3" xfId="3863" xr:uid="{00000000-0005-0000-0000-0000D1090000}"/>
    <cellStyle name="Comma 17 2 3 2" xfId="3864" xr:uid="{00000000-0005-0000-0000-0000D2090000}"/>
    <cellStyle name="Comma 17 2 4" xfId="3865" xr:uid="{00000000-0005-0000-0000-0000D3090000}"/>
    <cellStyle name="Comma 17 3" xfId="1314" xr:uid="{00000000-0005-0000-0000-0000D4090000}"/>
    <cellStyle name="Comma 17 3 2" xfId="61" xr:uid="{00000000-0005-0000-0000-0000D5090000}"/>
    <cellStyle name="Comma 17 3 3" xfId="3866" xr:uid="{00000000-0005-0000-0000-0000D6090000}"/>
    <cellStyle name="Comma 17 4" xfId="3867" xr:uid="{00000000-0005-0000-0000-0000D7090000}"/>
    <cellStyle name="Comma 17 4 2" xfId="3868" xr:uid="{00000000-0005-0000-0000-0000D8090000}"/>
    <cellStyle name="Comma 18" xfId="1315" xr:uid="{00000000-0005-0000-0000-0000D9090000}"/>
    <cellStyle name="Comma 18 2" xfId="3869" xr:uid="{00000000-0005-0000-0000-0000DA090000}"/>
    <cellStyle name="Comma 18 2 2" xfId="3870" xr:uid="{00000000-0005-0000-0000-0000DB090000}"/>
    <cellStyle name="Comma 18 3" xfId="3871" xr:uid="{00000000-0005-0000-0000-0000DC090000}"/>
    <cellStyle name="Comma 18 3 2" xfId="3872" xr:uid="{00000000-0005-0000-0000-0000DD090000}"/>
    <cellStyle name="Comma 18 4" xfId="3873" xr:uid="{00000000-0005-0000-0000-0000DE090000}"/>
    <cellStyle name="Comma 19" xfId="1316" xr:uid="{00000000-0005-0000-0000-0000DF090000}"/>
    <cellStyle name="Comma 19 2" xfId="3874" xr:uid="{00000000-0005-0000-0000-0000E0090000}"/>
    <cellStyle name="Comma 2" xfId="3" xr:uid="{00000000-0005-0000-0000-0000E1090000}"/>
    <cellStyle name="Comma 2 10" xfId="5773" xr:uid="{00000000-0005-0000-0000-0000E2090000}"/>
    <cellStyle name="Comma 2 11" xfId="89" xr:uid="{00000000-0005-0000-0000-0000E3090000}"/>
    <cellStyle name="Comma 2 12" xfId="53" xr:uid="{00000000-0005-0000-0000-0000E4090000}"/>
    <cellStyle name="Comma 2 2" xfId="6" xr:uid="{00000000-0005-0000-0000-0000E5090000}"/>
    <cellStyle name="Comma 2 2 2" xfId="1318" xr:uid="{00000000-0005-0000-0000-0000E6090000}"/>
    <cellStyle name="Comma 2 2 3" xfId="1319" xr:uid="{00000000-0005-0000-0000-0000E7090000}"/>
    <cellStyle name="Comma 2 2 4" xfId="3875" xr:uid="{00000000-0005-0000-0000-0000E8090000}"/>
    <cellStyle name="Comma 2 2 4 2" xfId="3876" xr:uid="{00000000-0005-0000-0000-0000E9090000}"/>
    <cellStyle name="Comma 2 2 4 2 2" xfId="3877" xr:uid="{00000000-0005-0000-0000-0000EA090000}"/>
    <cellStyle name="Comma 2 2 5" xfId="3878" xr:uid="{00000000-0005-0000-0000-0000EB090000}"/>
    <cellStyle name="Comma 2 2 6" xfId="3879" xr:uid="{00000000-0005-0000-0000-0000EC090000}"/>
    <cellStyle name="Comma 2 2 7" xfId="3880" xr:uid="{00000000-0005-0000-0000-0000ED090000}"/>
    <cellStyle name="Comma 2 2 8" xfId="1317" xr:uid="{00000000-0005-0000-0000-0000EE090000}"/>
    <cellStyle name="Comma 2 3" xfId="50" xr:uid="{00000000-0005-0000-0000-0000EF090000}"/>
    <cellStyle name="Comma 2 3 2" xfId="1320" xr:uid="{00000000-0005-0000-0000-0000F0090000}"/>
    <cellStyle name="Comma 2 4" xfId="1321" xr:uid="{00000000-0005-0000-0000-0000F1090000}"/>
    <cellStyle name="Comma 2 5" xfId="1322" xr:uid="{00000000-0005-0000-0000-0000F2090000}"/>
    <cellStyle name="Comma 2 5 2" xfId="3881" xr:uid="{00000000-0005-0000-0000-0000F3090000}"/>
    <cellStyle name="Comma 2 6" xfId="1323" xr:uid="{00000000-0005-0000-0000-0000F4090000}"/>
    <cellStyle name="Comma 2 6 2" xfId="3882" xr:uid="{00000000-0005-0000-0000-0000F5090000}"/>
    <cellStyle name="Comma 2 6 2 2" xfId="3883" xr:uid="{00000000-0005-0000-0000-0000F6090000}"/>
    <cellStyle name="Comma 2 6 3" xfId="3884" xr:uid="{00000000-0005-0000-0000-0000F7090000}"/>
    <cellStyle name="Comma 2 7" xfId="3885" xr:uid="{00000000-0005-0000-0000-0000F8090000}"/>
    <cellStyle name="Comma 2 7 2" xfId="3886" xr:uid="{00000000-0005-0000-0000-0000F9090000}"/>
    <cellStyle name="Comma 2 7 2 2" xfId="3887" xr:uid="{00000000-0005-0000-0000-0000FA090000}"/>
    <cellStyle name="Comma 2 7 2 2 2" xfId="3888" xr:uid="{00000000-0005-0000-0000-0000FB090000}"/>
    <cellStyle name="Comma 2 7 3" xfId="3889" xr:uid="{00000000-0005-0000-0000-0000FC090000}"/>
    <cellStyle name="Comma 2 7 4" xfId="3890" xr:uid="{00000000-0005-0000-0000-0000FD090000}"/>
    <cellStyle name="Comma 2 8" xfId="3891" xr:uid="{00000000-0005-0000-0000-0000FE090000}"/>
    <cellStyle name="Comma 2 8 2" xfId="3892" xr:uid="{00000000-0005-0000-0000-0000FF090000}"/>
    <cellStyle name="Comma 2 9" xfId="3893" xr:uid="{00000000-0005-0000-0000-0000000A0000}"/>
    <cellStyle name="Comma 2_~4555961" xfId="3894" xr:uid="{00000000-0005-0000-0000-0000010A0000}"/>
    <cellStyle name="Comma 20" xfId="1324" xr:uid="{00000000-0005-0000-0000-0000020A0000}"/>
    <cellStyle name="Comma 20 2" xfId="1325" xr:uid="{00000000-0005-0000-0000-0000030A0000}"/>
    <cellStyle name="Comma 21" xfId="1326" xr:uid="{00000000-0005-0000-0000-0000040A0000}"/>
    <cellStyle name="Comma 21 2" xfId="3895" xr:uid="{00000000-0005-0000-0000-0000050A0000}"/>
    <cellStyle name="Comma 22" xfId="1327" xr:uid="{00000000-0005-0000-0000-0000060A0000}"/>
    <cellStyle name="Comma 22 2" xfId="3896" xr:uid="{00000000-0005-0000-0000-0000070A0000}"/>
    <cellStyle name="Comma 22 2 2" xfId="3897" xr:uid="{00000000-0005-0000-0000-0000080A0000}"/>
    <cellStyle name="Comma 22 2 3" xfId="3898" xr:uid="{00000000-0005-0000-0000-0000090A0000}"/>
    <cellStyle name="Comma 22 3" xfId="3899" xr:uid="{00000000-0005-0000-0000-00000A0A0000}"/>
    <cellStyle name="Comma 22 3 2" xfId="3900" xr:uid="{00000000-0005-0000-0000-00000B0A0000}"/>
    <cellStyle name="Comma 23" xfId="1328" xr:uid="{00000000-0005-0000-0000-00000C0A0000}"/>
    <cellStyle name="Comma 23 2" xfId="59" xr:uid="{00000000-0005-0000-0000-00000D0A0000}"/>
    <cellStyle name="Comma 23 2 2" xfId="3902" xr:uid="{00000000-0005-0000-0000-00000E0A0000}"/>
    <cellStyle name="Comma 23 2 3" xfId="5775" xr:uid="{00000000-0005-0000-0000-00000F0A0000}"/>
    <cellStyle name="Comma 23 2 4" xfId="5781" xr:uid="{00000000-0005-0000-0000-0000100A0000}"/>
    <cellStyle name="Comma 23 2 5" xfId="3901" xr:uid="{00000000-0005-0000-0000-0000110A0000}"/>
    <cellStyle name="Comma 23 3" xfId="3903" xr:uid="{00000000-0005-0000-0000-0000120A0000}"/>
    <cellStyle name="Comma 24" xfId="1329" xr:uid="{00000000-0005-0000-0000-0000130A0000}"/>
    <cellStyle name="Comma 24 2" xfId="3904" xr:uid="{00000000-0005-0000-0000-0000140A0000}"/>
    <cellStyle name="Comma 25" xfId="2598" xr:uid="{00000000-0005-0000-0000-0000150A0000}"/>
    <cellStyle name="Comma 26" xfId="2605" xr:uid="{00000000-0005-0000-0000-0000160A0000}"/>
    <cellStyle name="Comma 27" xfId="2607" xr:uid="{00000000-0005-0000-0000-0000170A0000}"/>
    <cellStyle name="Comma 28" xfId="3905" xr:uid="{00000000-0005-0000-0000-0000180A0000}"/>
    <cellStyle name="Comma 29" xfId="3906" xr:uid="{00000000-0005-0000-0000-0000190A0000}"/>
    <cellStyle name="Comma 3" xfId="62" xr:uid="{00000000-0005-0000-0000-00001A0A0000}"/>
    <cellStyle name="Comma 3 2" xfId="1330" xr:uid="{00000000-0005-0000-0000-00001B0A0000}"/>
    <cellStyle name="Comma 3 2 2" xfId="3907" xr:uid="{00000000-0005-0000-0000-00001C0A0000}"/>
    <cellStyle name="Comma 3 2 2 2" xfId="3908" xr:uid="{00000000-0005-0000-0000-00001D0A0000}"/>
    <cellStyle name="Comma 3 2 2 3" xfId="3909" xr:uid="{00000000-0005-0000-0000-00001E0A0000}"/>
    <cellStyle name="Comma 3 2 3" xfId="3910" xr:uid="{00000000-0005-0000-0000-00001F0A0000}"/>
    <cellStyle name="Comma 3 2 4" xfId="3911" xr:uid="{00000000-0005-0000-0000-0000200A0000}"/>
    <cellStyle name="Comma 3 3" xfId="3912" xr:uid="{00000000-0005-0000-0000-0000210A0000}"/>
    <cellStyle name="Comma 3 4" xfId="3913" xr:uid="{00000000-0005-0000-0000-0000220A0000}"/>
    <cellStyle name="Comma 3 5" xfId="3914" xr:uid="{00000000-0005-0000-0000-0000230A0000}"/>
    <cellStyle name="Comma 3 6" xfId="3915" xr:uid="{00000000-0005-0000-0000-0000240A0000}"/>
    <cellStyle name="Comma 30" xfId="3916" xr:uid="{00000000-0005-0000-0000-0000250A0000}"/>
    <cellStyle name="Comma 31" xfId="3917" xr:uid="{00000000-0005-0000-0000-0000260A0000}"/>
    <cellStyle name="Comma 32" xfId="3918" xr:uid="{00000000-0005-0000-0000-0000270A0000}"/>
    <cellStyle name="Comma 33" xfId="3919" xr:uid="{00000000-0005-0000-0000-0000280A0000}"/>
    <cellStyle name="Comma 34" xfId="3920" xr:uid="{00000000-0005-0000-0000-0000290A0000}"/>
    <cellStyle name="Comma 35" xfId="3921" xr:uid="{00000000-0005-0000-0000-00002A0A0000}"/>
    <cellStyle name="Comma 36" xfId="3922" xr:uid="{00000000-0005-0000-0000-00002B0A0000}"/>
    <cellStyle name="Comma 37" xfId="3923" xr:uid="{00000000-0005-0000-0000-00002C0A0000}"/>
    <cellStyle name="Comma 38" xfId="3924" xr:uid="{00000000-0005-0000-0000-00002D0A0000}"/>
    <cellStyle name="Comma 39" xfId="3925" xr:uid="{00000000-0005-0000-0000-00002E0A0000}"/>
    <cellStyle name="Comma 4" xfId="1331" xr:uid="{00000000-0005-0000-0000-00002F0A0000}"/>
    <cellStyle name="Comma 4 2" xfId="1332" xr:uid="{00000000-0005-0000-0000-0000300A0000}"/>
    <cellStyle name="Comma 4 2 2" xfId="3926" xr:uid="{00000000-0005-0000-0000-0000310A0000}"/>
    <cellStyle name="Comma 4 2 2 2" xfId="3927" xr:uid="{00000000-0005-0000-0000-0000320A0000}"/>
    <cellStyle name="Comma 4 2 2 3" xfId="3928" xr:uid="{00000000-0005-0000-0000-0000330A0000}"/>
    <cellStyle name="Comma 4 2 2 4" xfId="3929" xr:uid="{00000000-0005-0000-0000-0000340A0000}"/>
    <cellStyle name="Comma 4 2 3" xfId="3930" xr:uid="{00000000-0005-0000-0000-0000350A0000}"/>
    <cellStyle name="Comma 4 2 4" xfId="3931" xr:uid="{00000000-0005-0000-0000-0000360A0000}"/>
    <cellStyle name="Comma 4 2 4 2" xfId="3932" xr:uid="{00000000-0005-0000-0000-0000370A0000}"/>
    <cellStyle name="Comma 4 3" xfId="1333" xr:uid="{00000000-0005-0000-0000-0000380A0000}"/>
    <cellStyle name="Comma 4 4" xfId="1334" xr:uid="{00000000-0005-0000-0000-0000390A0000}"/>
    <cellStyle name="Comma 4 5" xfId="1335" xr:uid="{00000000-0005-0000-0000-00003A0A0000}"/>
    <cellStyle name="Comma 4 6" xfId="3933" xr:uid="{00000000-0005-0000-0000-00003B0A0000}"/>
    <cellStyle name="Comma 4 7" xfId="3934" xr:uid="{00000000-0005-0000-0000-00003C0A0000}"/>
    <cellStyle name="Comma 4 7 2" xfId="3935" xr:uid="{00000000-0005-0000-0000-00003D0A0000}"/>
    <cellStyle name="Comma 4 8" xfId="3936" xr:uid="{00000000-0005-0000-0000-00003E0A0000}"/>
    <cellStyle name="Comma 4 9" xfId="3937" xr:uid="{00000000-0005-0000-0000-00003F0A0000}"/>
    <cellStyle name="Comma 40" xfId="3938" xr:uid="{00000000-0005-0000-0000-0000400A0000}"/>
    <cellStyle name="Comma 41" xfId="3939" xr:uid="{00000000-0005-0000-0000-0000410A0000}"/>
    <cellStyle name="Comma 42" xfId="5769" xr:uid="{00000000-0005-0000-0000-0000420A0000}"/>
    <cellStyle name="Comma 43" xfId="5770" xr:uid="{00000000-0005-0000-0000-0000430A0000}"/>
    <cellStyle name="Comma 44" xfId="5771" xr:uid="{00000000-0005-0000-0000-0000440A0000}"/>
    <cellStyle name="Comma 45" xfId="5779" xr:uid="{00000000-0005-0000-0000-0000450A0000}"/>
    <cellStyle name="Comma 46" xfId="5784" xr:uid="{00000000-0005-0000-0000-0000460A0000}"/>
    <cellStyle name="Comma 47" xfId="5782" xr:uid="{00000000-0005-0000-0000-0000470A0000}"/>
    <cellStyle name="Comma 48" xfId="88" xr:uid="{00000000-0005-0000-0000-0000480A0000}"/>
    <cellStyle name="Comma 49" xfId="87" xr:uid="{00000000-0005-0000-0000-0000490A0000}"/>
    <cellStyle name="Comma 5" xfId="1336" xr:uid="{00000000-0005-0000-0000-00004A0A0000}"/>
    <cellStyle name="Comma 5 2" xfId="3940" xr:uid="{00000000-0005-0000-0000-00004B0A0000}"/>
    <cellStyle name="Comma 5 2 2" xfId="3941" xr:uid="{00000000-0005-0000-0000-00004C0A0000}"/>
    <cellStyle name="Comma 5 3" xfId="3942" xr:uid="{00000000-0005-0000-0000-00004D0A0000}"/>
    <cellStyle name="Comma 6" xfId="1337" xr:uid="{00000000-0005-0000-0000-00004E0A0000}"/>
    <cellStyle name="Comma 6 2" xfId="3943" xr:uid="{00000000-0005-0000-0000-00004F0A0000}"/>
    <cellStyle name="Comma 6 3" xfId="3944" xr:uid="{00000000-0005-0000-0000-0000500A0000}"/>
    <cellStyle name="Comma 6 4" xfId="3945" xr:uid="{00000000-0005-0000-0000-0000510A0000}"/>
    <cellStyle name="Comma 7" xfId="1338" xr:uid="{00000000-0005-0000-0000-0000520A0000}"/>
    <cellStyle name="Comma 7 2" xfId="1339" xr:uid="{00000000-0005-0000-0000-0000530A0000}"/>
    <cellStyle name="Comma 8" xfId="1340" xr:uid="{00000000-0005-0000-0000-0000540A0000}"/>
    <cellStyle name="Comma 9" xfId="1341" xr:uid="{00000000-0005-0000-0000-0000550A0000}"/>
    <cellStyle name="comma zerodec" xfId="3946" xr:uid="{00000000-0005-0000-0000-0000560A0000}"/>
    <cellStyle name="Comma0" xfId="1342" xr:uid="{00000000-0005-0000-0000-0000570A0000}"/>
    <cellStyle name="Comma0 - Style3" xfId="1343" xr:uid="{00000000-0005-0000-0000-0000580A0000}"/>
    <cellStyle name="Comma0 2" xfId="3947" xr:uid="{00000000-0005-0000-0000-0000590A0000}"/>
    <cellStyle name="Comma0 3" xfId="3948" xr:uid="{00000000-0005-0000-0000-00005A0A0000}"/>
    <cellStyle name="Comma0 4" xfId="3949" xr:uid="{00000000-0005-0000-0000-00005B0A0000}"/>
    <cellStyle name="Comma0 5" xfId="3950" xr:uid="{00000000-0005-0000-0000-00005C0A0000}"/>
    <cellStyle name="Comma0_Closing balance sheet" xfId="1344" xr:uid="{00000000-0005-0000-0000-00005D0A0000}"/>
    <cellStyle name="Comma1 - Style1" xfId="1345" xr:uid="{00000000-0005-0000-0000-00005E0A0000}"/>
    <cellStyle name="Commentaire" xfId="3951" xr:uid="{00000000-0005-0000-0000-00005F0A0000}"/>
    <cellStyle name="Commentaire 2" xfId="3952" xr:uid="{00000000-0005-0000-0000-0000600A0000}"/>
    <cellStyle name="Commentaire 3" xfId="3953" xr:uid="{00000000-0005-0000-0000-0000610A0000}"/>
    <cellStyle name="Curren - Style3" xfId="3954" xr:uid="{00000000-0005-0000-0000-0000620A0000}"/>
    <cellStyle name="Curren - Style4" xfId="1346" xr:uid="{00000000-0005-0000-0000-0000630A0000}"/>
    <cellStyle name="Currency (0)" xfId="1347" xr:uid="{00000000-0005-0000-0000-0000640A0000}"/>
    <cellStyle name="Currency (0) -" xfId="1348" xr:uid="{00000000-0005-0000-0000-0000650A0000}"/>
    <cellStyle name="Currency (0) incl." xfId="1349" xr:uid="{00000000-0005-0000-0000-0000660A0000}"/>
    <cellStyle name="Currency (0) N/A" xfId="1350" xr:uid="{00000000-0005-0000-0000-0000670A0000}"/>
    <cellStyle name="Currency (0) TBD" xfId="1351" xr:uid="{00000000-0005-0000-0000-0000680A0000}"/>
    <cellStyle name="Currency (0) TBD-" xfId="1352" xr:uid="{00000000-0005-0000-0000-0000690A0000}"/>
    <cellStyle name="Currency [0,0]" xfId="1353" xr:uid="{00000000-0005-0000-0000-00006A0A0000}"/>
    <cellStyle name="Currency [0,0] -" xfId="1354" xr:uid="{00000000-0005-0000-0000-00006B0A0000}"/>
    <cellStyle name="Currency [0,0] incl." xfId="1355" xr:uid="{00000000-0005-0000-0000-00006C0A0000}"/>
    <cellStyle name="Currency [0,0] N/A" xfId="1356" xr:uid="{00000000-0005-0000-0000-00006D0A0000}"/>
    <cellStyle name="Currency [0,0] TBD" xfId="1357" xr:uid="{00000000-0005-0000-0000-00006E0A0000}"/>
    <cellStyle name="Currency [0,0] TBD-" xfId="1358" xr:uid="{00000000-0005-0000-0000-00006F0A0000}"/>
    <cellStyle name="Currency [0,00]" xfId="1359" xr:uid="{00000000-0005-0000-0000-0000700A0000}"/>
    <cellStyle name="Currency [0,00] -" xfId="1360" xr:uid="{00000000-0005-0000-0000-0000710A0000}"/>
    <cellStyle name="Currency [0,00] incl." xfId="1361" xr:uid="{00000000-0005-0000-0000-0000720A0000}"/>
    <cellStyle name="Currency [0,00] N/A" xfId="1362" xr:uid="{00000000-0005-0000-0000-0000730A0000}"/>
    <cellStyle name="Currency [0,00] TBD" xfId="1363" xr:uid="{00000000-0005-0000-0000-0000740A0000}"/>
    <cellStyle name="Currency [0,00] TBD-" xfId="1364" xr:uid="{00000000-0005-0000-0000-0000750A0000}"/>
    <cellStyle name="Currency [0,000]" xfId="1365" xr:uid="{00000000-0005-0000-0000-0000760A0000}"/>
    <cellStyle name="Currency [0,000] -" xfId="1366" xr:uid="{00000000-0005-0000-0000-0000770A0000}"/>
    <cellStyle name="Currency [0,000] incl." xfId="1367" xr:uid="{00000000-0005-0000-0000-0000780A0000}"/>
    <cellStyle name="Currency [0,000] N/A" xfId="1368" xr:uid="{00000000-0005-0000-0000-0000790A0000}"/>
    <cellStyle name="Currency [0,000] TBD" xfId="1369" xr:uid="{00000000-0005-0000-0000-00007A0A0000}"/>
    <cellStyle name="Currency [0,000] TBD-" xfId="1370" xr:uid="{00000000-0005-0000-0000-00007B0A0000}"/>
    <cellStyle name="Currency [0]; --" xfId="1371" xr:uid="{00000000-0005-0000-0000-00007C0A0000}"/>
    <cellStyle name="Currency [00]" xfId="1372" xr:uid="{00000000-0005-0000-0000-00007D0A0000}"/>
    <cellStyle name="Currency [00] 2" xfId="1373" xr:uid="{00000000-0005-0000-0000-00007E0A0000}"/>
    <cellStyle name="Currency [00] 3" xfId="1374" xr:uid="{00000000-0005-0000-0000-00007F0A0000}"/>
    <cellStyle name="Currency [00] 4" xfId="1375" xr:uid="{00000000-0005-0000-0000-0000800A0000}"/>
    <cellStyle name="Currency [1]" xfId="1376" xr:uid="{00000000-0005-0000-0000-0000810A0000}"/>
    <cellStyle name="Currency [1] 2" xfId="1377" xr:uid="{00000000-0005-0000-0000-0000820A0000}"/>
    <cellStyle name="Currency [1] 3" xfId="1378" xr:uid="{00000000-0005-0000-0000-0000830A0000}"/>
    <cellStyle name="Currency [1] 4" xfId="1379" xr:uid="{00000000-0005-0000-0000-0000840A0000}"/>
    <cellStyle name="Currency [1] 5" xfId="1380" xr:uid="{00000000-0005-0000-0000-0000850A0000}"/>
    <cellStyle name="Currency [1] 6" xfId="1381" xr:uid="{00000000-0005-0000-0000-0000860A0000}"/>
    <cellStyle name="Currency [2]" xfId="1382" xr:uid="{00000000-0005-0000-0000-0000870A0000}"/>
    <cellStyle name="Currency [2] 2" xfId="1383" xr:uid="{00000000-0005-0000-0000-0000880A0000}"/>
    <cellStyle name="Currency [2] 3" xfId="1384" xr:uid="{00000000-0005-0000-0000-0000890A0000}"/>
    <cellStyle name="Currency [2] 4" xfId="1385" xr:uid="{00000000-0005-0000-0000-00008A0A0000}"/>
    <cellStyle name="Currency [2] 5" xfId="1386" xr:uid="{00000000-0005-0000-0000-00008B0A0000}"/>
    <cellStyle name="Currency [2] 6" xfId="1387" xr:uid="{00000000-0005-0000-0000-00008C0A0000}"/>
    <cellStyle name="Currency [3]" xfId="1388" xr:uid="{00000000-0005-0000-0000-00008D0A0000}"/>
    <cellStyle name="Currency [3] 2" xfId="1389" xr:uid="{00000000-0005-0000-0000-00008E0A0000}"/>
    <cellStyle name="Currency [3] 3" xfId="1390" xr:uid="{00000000-0005-0000-0000-00008F0A0000}"/>
    <cellStyle name="Currency [3] 4" xfId="1391" xr:uid="{00000000-0005-0000-0000-0000900A0000}"/>
    <cellStyle name="Currency [3] 5" xfId="1392" xr:uid="{00000000-0005-0000-0000-0000910A0000}"/>
    <cellStyle name="Currency [3] 6" xfId="1393" xr:uid="{00000000-0005-0000-0000-0000920A0000}"/>
    <cellStyle name="Currency 0" xfId="1394" xr:uid="{00000000-0005-0000-0000-0000930A0000}"/>
    <cellStyle name="Currency 2" xfId="1395" xr:uid="{00000000-0005-0000-0000-0000940A0000}"/>
    <cellStyle name="Currency 2 2" xfId="3955" xr:uid="{00000000-0005-0000-0000-0000950A0000}"/>
    <cellStyle name="Currency 3" xfId="1396" xr:uid="{00000000-0005-0000-0000-0000960A0000}"/>
    <cellStyle name="Currency 4" xfId="1397" xr:uid="{00000000-0005-0000-0000-0000970A0000}"/>
    <cellStyle name="Currency 5" xfId="3956" xr:uid="{00000000-0005-0000-0000-0000980A0000}"/>
    <cellStyle name="Currency 6" xfId="48" xr:uid="{00000000-0005-0000-0000-0000990A0000}"/>
    <cellStyle name="Currency 7" xfId="83" xr:uid="{00000000-0005-0000-0000-00009A0A0000}"/>
    <cellStyle name="Currency0" xfId="1398" xr:uid="{00000000-0005-0000-0000-00009B0A0000}"/>
    <cellStyle name="Currency0 2" xfId="1399" xr:uid="{00000000-0005-0000-0000-00009C0A0000}"/>
    <cellStyle name="Currency0 3" xfId="1400" xr:uid="{00000000-0005-0000-0000-00009D0A0000}"/>
    <cellStyle name="Currency0 4" xfId="3957" xr:uid="{00000000-0005-0000-0000-00009E0A0000}"/>
    <cellStyle name="Currency0 5" xfId="3958" xr:uid="{00000000-0005-0000-0000-00009F0A0000}"/>
    <cellStyle name="Currency1" xfId="3959" xr:uid="{00000000-0005-0000-0000-0000A00A0000}"/>
    <cellStyle name="Date" xfId="1401" xr:uid="{00000000-0005-0000-0000-0000A10A0000}"/>
    <cellStyle name="Date [D-M-Y]" xfId="1402" xr:uid="{00000000-0005-0000-0000-0000A20A0000}"/>
    <cellStyle name="Date [D-M-Y] 2" xfId="1403" xr:uid="{00000000-0005-0000-0000-0000A30A0000}"/>
    <cellStyle name="Date [D-M-Y] 3" xfId="1404" xr:uid="{00000000-0005-0000-0000-0000A40A0000}"/>
    <cellStyle name="Date [D-M-Y] 4" xfId="1405" xr:uid="{00000000-0005-0000-0000-0000A50A0000}"/>
    <cellStyle name="Date [D-M-Y] 5" xfId="1406" xr:uid="{00000000-0005-0000-0000-0000A60A0000}"/>
    <cellStyle name="Date [D-M-Y] 6" xfId="1407" xr:uid="{00000000-0005-0000-0000-0000A70A0000}"/>
    <cellStyle name="Date [M/D/Y]" xfId="1408" xr:uid="{00000000-0005-0000-0000-0000A80A0000}"/>
    <cellStyle name="Date [M/D/Y] 2" xfId="1409" xr:uid="{00000000-0005-0000-0000-0000A90A0000}"/>
    <cellStyle name="Date [M/D/Y] 3" xfId="1410" xr:uid="{00000000-0005-0000-0000-0000AA0A0000}"/>
    <cellStyle name="Date [M/D/Y] 4" xfId="1411" xr:uid="{00000000-0005-0000-0000-0000AB0A0000}"/>
    <cellStyle name="Date [M/D/Y] 5" xfId="1412" xr:uid="{00000000-0005-0000-0000-0000AC0A0000}"/>
    <cellStyle name="Date [M/D/Y] 6" xfId="1413" xr:uid="{00000000-0005-0000-0000-0000AD0A0000}"/>
    <cellStyle name="Date [M/Y]" xfId="1414" xr:uid="{00000000-0005-0000-0000-0000AE0A0000}"/>
    <cellStyle name="Date [M/Y] 2" xfId="1415" xr:uid="{00000000-0005-0000-0000-0000AF0A0000}"/>
    <cellStyle name="Date [M/Y] 3" xfId="1416" xr:uid="{00000000-0005-0000-0000-0000B00A0000}"/>
    <cellStyle name="Date [M/Y] 4" xfId="1417" xr:uid="{00000000-0005-0000-0000-0000B10A0000}"/>
    <cellStyle name="Date [M/Y] 5" xfId="1418" xr:uid="{00000000-0005-0000-0000-0000B20A0000}"/>
    <cellStyle name="Date [M/Y] 6" xfId="1419" xr:uid="{00000000-0005-0000-0000-0000B30A0000}"/>
    <cellStyle name="Date [MMM-YY]" xfId="1420" xr:uid="{00000000-0005-0000-0000-0000B40A0000}"/>
    <cellStyle name="Date [MMM-YY] 2" xfId="1421" xr:uid="{00000000-0005-0000-0000-0000B50A0000}"/>
    <cellStyle name="Date [MMM-YY] 3" xfId="1422" xr:uid="{00000000-0005-0000-0000-0000B60A0000}"/>
    <cellStyle name="Date [MMM-YY] 4" xfId="1423" xr:uid="{00000000-0005-0000-0000-0000B70A0000}"/>
    <cellStyle name="Date [MMM-YY] 5" xfId="1424" xr:uid="{00000000-0005-0000-0000-0000B80A0000}"/>
    <cellStyle name="Date [MMM-YY] 6" xfId="1425" xr:uid="{00000000-0005-0000-0000-0000B90A0000}"/>
    <cellStyle name="Date [Y]" xfId="1426" xr:uid="{00000000-0005-0000-0000-0000BA0A0000}"/>
    <cellStyle name="Date 2" xfId="1427" xr:uid="{00000000-0005-0000-0000-0000BB0A0000}"/>
    <cellStyle name="Date 3" xfId="1428" xr:uid="{00000000-0005-0000-0000-0000BC0A0000}"/>
    <cellStyle name="Date 4" xfId="1429" xr:uid="{00000000-0005-0000-0000-0000BD0A0000}"/>
    <cellStyle name="Date 5" xfId="1430" xr:uid="{00000000-0005-0000-0000-0000BE0A0000}"/>
    <cellStyle name="Date 6" xfId="1431" xr:uid="{00000000-0005-0000-0000-0000BF0A0000}"/>
    <cellStyle name="Date Aligned" xfId="1432" xr:uid="{00000000-0005-0000-0000-0000C00A0000}"/>
    <cellStyle name="Date Short" xfId="1433" xr:uid="{00000000-0005-0000-0000-0000C10A0000}"/>
    <cellStyle name="DblLineDollarAcct" xfId="1434" xr:uid="{00000000-0005-0000-0000-0000C20A0000}"/>
    <cellStyle name="DblLinePercent" xfId="1435" xr:uid="{00000000-0005-0000-0000-0000C30A0000}"/>
    <cellStyle name="Dollar (zero dec)" xfId="3960" xr:uid="{00000000-0005-0000-0000-0000C40A0000}"/>
    <cellStyle name="DollarAccounting" xfId="1436" xr:uid="{00000000-0005-0000-0000-0000C50A0000}"/>
    <cellStyle name="Dollars" xfId="1437" xr:uid="{00000000-0005-0000-0000-0000C60A0000}"/>
    <cellStyle name="Dotted Line" xfId="1438" xr:uid="{00000000-0005-0000-0000-0000C70A0000}"/>
    <cellStyle name="Effectifs" xfId="1439" xr:uid="{00000000-0005-0000-0000-0000C80A0000}"/>
    <cellStyle name="Eingabe" xfId="1440" xr:uid="{00000000-0005-0000-0000-0000C90A0000}"/>
    <cellStyle name="EingabeSumme" xfId="1441" xr:uid="{00000000-0005-0000-0000-0000CA0A0000}"/>
    <cellStyle name="Emphasis 1" xfId="1442" xr:uid="{00000000-0005-0000-0000-0000CB0A0000}"/>
    <cellStyle name="Emphasis 1 10" xfId="3961" xr:uid="{00000000-0005-0000-0000-0000CC0A0000}"/>
    <cellStyle name="Emphasis 1 11" xfId="3962" xr:uid="{00000000-0005-0000-0000-0000CD0A0000}"/>
    <cellStyle name="Emphasis 1 12" xfId="3963" xr:uid="{00000000-0005-0000-0000-0000CE0A0000}"/>
    <cellStyle name="Emphasis 1 13" xfId="3964" xr:uid="{00000000-0005-0000-0000-0000CF0A0000}"/>
    <cellStyle name="Emphasis 1 2" xfId="3965" xr:uid="{00000000-0005-0000-0000-0000D00A0000}"/>
    <cellStyle name="Emphasis 1 3" xfId="3966" xr:uid="{00000000-0005-0000-0000-0000D10A0000}"/>
    <cellStyle name="Emphasis 1 4" xfId="3967" xr:uid="{00000000-0005-0000-0000-0000D20A0000}"/>
    <cellStyle name="Emphasis 1 5" xfId="3968" xr:uid="{00000000-0005-0000-0000-0000D30A0000}"/>
    <cellStyle name="Emphasis 1 6" xfId="3969" xr:uid="{00000000-0005-0000-0000-0000D40A0000}"/>
    <cellStyle name="Emphasis 1 7" xfId="3970" xr:uid="{00000000-0005-0000-0000-0000D50A0000}"/>
    <cellStyle name="Emphasis 1 8" xfId="3971" xr:uid="{00000000-0005-0000-0000-0000D60A0000}"/>
    <cellStyle name="Emphasis 1 9" xfId="3972" xr:uid="{00000000-0005-0000-0000-0000D70A0000}"/>
    <cellStyle name="Emphasis 2" xfId="1443" xr:uid="{00000000-0005-0000-0000-0000D80A0000}"/>
    <cellStyle name="Emphasis 2 10" xfId="3973" xr:uid="{00000000-0005-0000-0000-0000D90A0000}"/>
    <cellStyle name="Emphasis 2 11" xfId="3974" xr:uid="{00000000-0005-0000-0000-0000DA0A0000}"/>
    <cellStyle name="Emphasis 2 12" xfId="3975" xr:uid="{00000000-0005-0000-0000-0000DB0A0000}"/>
    <cellStyle name="Emphasis 2 13" xfId="3976" xr:uid="{00000000-0005-0000-0000-0000DC0A0000}"/>
    <cellStyle name="Emphasis 2 2" xfId="3977" xr:uid="{00000000-0005-0000-0000-0000DD0A0000}"/>
    <cellStyle name="Emphasis 2 3" xfId="3978" xr:uid="{00000000-0005-0000-0000-0000DE0A0000}"/>
    <cellStyle name="Emphasis 2 4" xfId="3979" xr:uid="{00000000-0005-0000-0000-0000DF0A0000}"/>
    <cellStyle name="Emphasis 2 5" xfId="3980" xr:uid="{00000000-0005-0000-0000-0000E00A0000}"/>
    <cellStyle name="Emphasis 2 6" xfId="3981" xr:uid="{00000000-0005-0000-0000-0000E10A0000}"/>
    <cellStyle name="Emphasis 2 7" xfId="3982" xr:uid="{00000000-0005-0000-0000-0000E20A0000}"/>
    <cellStyle name="Emphasis 2 8" xfId="3983" xr:uid="{00000000-0005-0000-0000-0000E30A0000}"/>
    <cellStyle name="Emphasis 2 9" xfId="3984" xr:uid="{00000000-0005-0000-0000-0000E40A0000}"/>
    <cellStyle name="Emphasis 3" xfId="1444" xr:uid="{00000000-0005-0000-0000-0000E50A0000}"/>
    <cellStyle name="Enter Currency (0)" xfId="1445" xr:uid="{00000000-0005-0000-0000-0000E60A0000}"/>
    <cellStyle name="Enter Currency (0) 2" xfId="1446" xr:uid="{00000000-0005-0000-0000-0000E70A0000}"/>
    <cellStyle name="Enter Currency (0) 3" xfId="1447" xr:uid="{00000000-0005-0000-0000-0000E80A0000}"/>
    <cellStyle name="Enter Currency (0) 4" xfId="3985" xr:uid="{00000000-0005-0000-0000-0000E90A0000}"/>
    <cellStyle name="Enter Currency (0) 5" xfId="3986" xr:uid="{00000000-0005-0000-0000-0000EA0A0000}"/>
    <cellStyle name="Enter Currency (0)_analyse R-conso_Q110" xfId="3987" xr:uid="{00000000-0005-0000-0000-0000EB0A0000}"/>
    <cellStyle name="Enter Currency (2)" xfId="1448" xr:uid="{00000000-0005-0000-0000-0000EC0A0000}"/>
    <cellStyle name="Enter Currency (2) 2" xfId="1449" xr:uid="{00000000-0005-0000-0000-0000ED0A0000}"/>
    <cellStyle name="Enter Currency (2) 3" xfId="1450" xr:uid="{00000000-0005-0000-0000-0000EE0A0000}"/>
    <cellStyle name="Enter Currency (2) 4" xfId="1451" xr:uid="{00000000-0005-0000-0000-0000EF0A0000}"/>
    <cellStyle name="Enter Units (0)" xfId="1452" xr:uid="{00000000-0005-0000-0000-0000F00A0000}"/>
    <cellStyle name="Enter Units (0) 2" xfId="1453" xr:uid="{00000000-0005-0000-0000-0000F10A0000}"/>
    <cellStyle name="Enter Units (0) 3" xfId="1454" xr:uid="{00000000-0005-0000-0000-0000F20A0000}"/>
    <cellStyle name="Enter Units (0) 4" xfId="3988" xr:uid="{00000000-0005-0000-0000-0000F30A0000}"/>
    <cellStyle name="Enter Units (0) 5" xfId="3989" xr:uid="{00000000-0005-0000-0000-0000F40A0000}"/>
    <cellStyle name="Enter Units (0)_analyse R-conso_Q110" xfId="3990" xr:uid="{00000000-0005-0000-0000-0000F50A0000}"/>
    <cellStyle name="Enter Units (1)" xfId="1455" xr:uid="{00000000-0005-0000-0000-0000F60A0000}"/>
    <cellStyle name="Enter Units (1) 2" xfId="1456" xr:uid="{00000000-0005-0000-0000-0000F70A0000}"/>
    <cellStyle name="Enter Units (1) 3" xfId="1457" xr:uid="{00000000-0005-0000-0000-0000F80A0000}"/>
    <cellStyle name="Enter Units (1) 4" xfId="1458" xr:uid="{00000000-0005-0000-0000-0000F90A0000}"/>
    <cellStyle name="Enter Units (2)" xfId="1459" xr:uid="{00000000-0005-0000-0000-0000FA0A0000}"/>
    <cellStyle name="Enter Units (2) 2" xfId="1460" xr:uid="{00000000-0005-0000-0000-0000FB0A0000}"/>
    <cellStyle name="Enter Units (2) 3" xfId="1461" xr:uid="{00000000-0005-0000-0000-0000FC0A0000}"/>
    <cellStyle name="Enter Units (2) 4" xfId="1462" xr:uid="{00000000-0005-0000-0000-0000FD0A0000}"/>
    <cellStyle name="Entrée" xfId="3991" xr:uid="{00000000-0005-0000-0000-0000FE0A0000}"/>
    <cellStyle name="Entrée 2" xfId="3992" xr:uid="{00000000-0005-0000-0000-0000FF0A0000}"/>
    <cellStyle name="Entrée 3" xfId="3993" xr:uid="{00000000-0005-0000-0000-0000000B0000}"/>
    <cellStyle name="ET měna" xfId="1463" xr:uid="{00000000-0005-0000-0000-0000010B0000}"/>
    <cellStyle name="ET procenta" xfId="1464" xr:uid="{00000000-0005-0000-0000-0000020B0000}"/>
    <cellStyle name="Euro" xfId="1465" xr:uid="{00000000-0005-0000-0000-0000030B0000}"/>
    <cellStyle name="Explanatory Text" xfId="21" builtinId="53" customBuiltin="1"/>
    <cellStyle name="Explanatory Text 10" xfId="1466" xr:uid="{00000000-0005-0000-0000-0000050B0000}"/>
    <cellStyle name="Explanatory Text 11" xfId="1467" xr:uid="{00000000-0005-0000-0000-0000060B0000}"/>
    <cellStyle name="Explanatory Text 12" xfId="1468" xr:uid="{00000000-0005-0000-0000-0000070B0000}"/>
    <cellStyle name="Explanatory Text 13" xfId="1469" xr:uid="{00000000-0005-0000-0000-0000080B0000}"/>
    <cellStyle name="Explanatory Text 14" xfId="1470" xr:uid="{00000000-0005-0000-0000-0000090B0000}"/>
    <cellStyle name="Explanatory Text 15" xfId="1471" xr:uid="{00000000-0005-0000-0000-00000A0B0000}"/>
    <cellStyle name="Explanatory Text 16" xfId="1472" xr:uid="{00000000-0005-0000-0000-00000B0B0000}"/>
    <cellStyle name="Explanatory Text 17" xfId="1473" xr:uid="{00000000-0005-0000-0000-00000C0B0000}"/>
    <cellStyle name="Explanatory Text 18" xfId="1474" xr:uid="{00000000-0005-0000-0000-00000D0B0000}"/>
    <cellStyle name="Explanatory Text 2" xfId="1475" xr:uid="{00000000-0005-0000-0000-00000E0B0000}"/>
    <cellStyle name="Explanatory Text 2 10" xfId="1476" xr:uid="{00000000-0005-0000-0000-00000F0B0000}"/>
    <cellStyle name="Explanatory Text 2 11" xfId="1477" xr:uid="{00000000-0005-0000-0000-0000100B0000}"/>
    <cellStyle name="Explanatory Text 2 12" xfId="1478" xr:uid="{00000000-0005-0000-0000-0000110B0000}"/>
    <cellStyle name="Explanatory Text 2 13" xfId="1479" xr:uid="{00000000-0005-0000-0000-0000120B0000}"/>
    <cellStyle name="Explanatory Text 2 14" xfId="1480" xr:uid="{00000000-0005-0000-0000-0000130B0000}"/>
    <cellStyle name="Explanatory Text 2 15" xfId="1481" xr:uid="{00000000-0005-0000-0000-0000140B0000}"/>
    <cellStyle name="Explanatory Text 2 16" xfId="1482" xr:uid="{00000000-0005-0000-0000-0000150B0000}"/>
    <cellStyle name="Explanatory Text 2 17" xfId="3994" xr:uid="{00000000-0005-0000-0000-0000160B0000}"/>
    <cellStyle name="Explanatory Text 2 2" xfId="1483" xr:uid="{00000000-0005-0000-0000-0000170B0000}"/>
    <cellStyle name="Explanatory Text 2 2 2" xfId="3995" xr:uid="{00000000-0005-0000-0000-0000180B0000}"/>
    <cellStyle name="Explanatory Text 2 2 2 2" xfId="3996" xr:uid="{00000000-0005-0000-0000-0000190B0000}"/>
    <cellStyle name="Explanatory Text 2 3" xfId="1484" xr:uid="{00000000-0005-0000-0000-00001A0B0000}"/>
    <cellStyle name="Explanatory Text 2 4" xfId="1485" xr:uid="{00000000-0005-0000-0000-00001B0B0000}"/>
    <cellStyle name="Explanatory Text 2 5" xfId="1486" xr:uid="{00000000-0005-0000-0000-00001C0B0000}"/>
    <cellStyle name="Explanatory Text 2 6" xfId="1487" xr:uid="{00000000-0005-0000-0000-00001D0B0000}"/>
    <cellStyle name="Explanatory Text 2 7" xfId="1488" xr:uid="{00000000-0005-0000-0000-00001E0B0000}"/>
    <cellStyle name="Explanatory Text 2 8" xfId="1489" xr:uid="{00000000-0005-0000-0000-00001F0B0000}"/>
    <cellStyle name="Explanatory Text 2 9" xfId="1490" xr:uid="{00000000-0005-0000-0000-0000200B0000}"/>
    <cellStyle name="Explanatory Text 3" xfId="1491" xr:uid="{00000000-0005-0000-0000-0000210B0000}"/>
    <cellStyle name="Explanatory Text 4" xfId="1492" xr:uid="{00000000-0005-0000-0000-0000220B0000}"/>
    <cellStyle name="Explanatory Text 5" xfId="1493" xr:uid="{00000000-0005-0000-0000-0000230B0000}"/>
    <cellStyle name="Explanatory Text 6" xfId="1494" xr:uid="{00000000-0005-0000-0000-0000240B0000}"/>
    <cellStyle name="Explanatory Text 7" xfId="1495" xr:uid="{00000000-0005-0000-0000-0000250B0000}"/>
    <cellStyle name="Explanatory Text 8" xfId="1496" xr:uid="{00000000-0005-0000-0000-0000260B0000}"/>
    <cellStyle name="Explanatory Text 9" xfId="1497" xr:uid="{00000000-0005-0000-0000-0000270B0000}"/>
    <cellStyle name="EY House" xfId="1498" xr:uid="{00000000-0005-0000-0000-0000280B0000}"/>
    <cellStyle name="EY Narrative text" xfId="1499" xr:uid="{00000000-0005-0000-0000-0000290B0000}"/>
    <cellStyle name="EY%colcalc" xfId="1500" xr:uid="{00000000-0005-0000-0000-00002A0B0000}"/>
    <cellStyle name="EY%input" xfId="1501" xr:uid="{00000000-0005-0000-0000-00002B0B0000}"/>
    <cellStyle name="EY%rowcalc" xfId="1502" xr:uid="{00000000-0005-0000-0000-00002C0B0000}"/>
    <cellStyle name="EY0dp" xfId="1503" xr:uid="{00000000-0005-0000-0000-00002D0B0000}"/>
    <cellStyle name="EY0dp 2" xfId="1504" xr:uid="{00000000-0005-0000-0000-00002E0B0000}"/>
    <cellStyle name="EY1dp" xfId="1505" xr:uid="{00000000-0005-0000-0000-00002F0B0000}"/>
    <cellStyle name="EY1dp 2" xfId="1506" xr:uid="{00000000-0005-0000-0000-0000300B0000}"/>
    <cellStyle name="EY2dp" xfId="1507" xr:uid="{00000000-0005-0000-0000-0000310B0000}"/>
    <cellStyle name="EY3dp" xfId="1508" xr:uid="{00000000-0005-0000-0000-0000320B0000}"/>
    <cellStyle name="EYChartTitle" xfId="1509" xr:uid="{00000000-0005-0000-0000-0000330B0000}"/>
    <cellStyle name="EYColumnHeading" xfId="1510" xr:uid="{00000000-0005-0000-0000-0000340B0000}"/>
    <cellStyle name="EYColumnHeading 2" xfId="1511" xr:uid="{00000000-0005-0000-0000-0000350B0000}"/>
    <cellStyle name="EYColumnHeading 2 2" xfId="3997" xr:uid="{00000000-0005-0000-0000-0000360B0000}"/>
    <cellStyle name="EYColumnHeading 2 3" xfId="3998" xr:uid="{00000000-0005-0000-0000-0000370B0000}"/>
    <cellStyle name="EYColumnHeading 2 4" xfId="3999" xr:uid="{00000000-0005-0000-0000-0000380B0000}"/>
    <cellStyle name="EYColumnHeading 3" xfId="4000" xr:uid="{00000000-0005-0000-0000-0000390B0000}"/>
    <cellStyle name="EYColumnHeading 4" xfId="4001" xr:uid="{00000000-0005-0000-0000-00003A0B0000}"/>
    <cellStyle name="EYColumnHeading 5" xfId="4002" xr:uid="{00000000-0005-0000-0000-00003B0B0000}"/>
    <cellStyle name="EYColumnHeadingItalic" xfId="1512" xr:uid="{00000000-0005-0000-0000-00003C0B0000}"/>
    <cellStyle name="EYColumnHeadingItalic 2" xfId="4003" xr:uid="{00000000-0005-0000-0000-00003D0B0000}"/>
    <cellStyle name="EYColumnHeadingItalic 3" xfId="4004" xr:uid="{00000000-0005-0000-0000-00003E0B0000}"/>
    <cellStyle name="EYColumnHeadingItalic 4" xfId="4005" xr:uid="{00000000-0005-0000-0000-00003F0B0000}"/>
    <cellStyle name="EYCoverDatabookName" xfId="1513" xr:uid="{00000000-0005-0000-0000-0000400B0000}"/>
    <cellStyle name="EYCoverDate" xfId="1514" xr:uid="{00000000-0005-0000-0000-0000410B0000}"/>
    <cellStyle name="EYCoverDraft" xfId="1515" xr:uid="{00000000-0005-0000-0000-0000420B0000}"/>
    <cellStyle name="EYCoverProjectName" xfId="1516" xr:uid="{00000000-0005-0000-0000-0000430B0000}"/>
    <cellStyle name="EYCurrency" xfId="1517" xr:uid="{00000000-0005-0000-0000-0000440B0000}"/>
    <cellStyle name="EYCurrency 2" xfId="1518" xr:uid="{00000000-0005-0000-0000-0000450B0000}"/>
    <cellStyle name="EYCurrency 2 2" xfId="4006" xr:uid="{00000000-0005-0000-0000-0000460B0000}"/>
    <cellStyle name="EYCurrency 2 3" xfId="4007" xr:uid="{00000000-0005-0000-0000-0000470B0000}"/>
    <cellStyle name="EYCurrency 2 4" xfId="4008" xr:uid="{00000000-0005-0000-0000-0000480B0000}"/>
    <cellStyle name="EYCurrency 3" xfId="4009" xr:uid="{00000000-0005-0000-0000-0000490B0000}"/>
    <cellStyle name="EYCurrency 4" xfId="4010" xr:uid="{00000000-0005-0000-0000-00004A0B0000}"/>
    <cellStyle name="EYCurrency 5" xfId="4011" xr:uid="{00000000-0005-0000-0000-00004B0B0000}"/>
    <cellStyle name="EYHeading1" xfId="1519" xr:uid="{00000000-0005-0000-0000-00004C0B0000}"/>
    <cellStyle name="EYheading2" xfId="1520" xr:uid="{00000000-0005-0000-0000-00004D0B0000}"/>
    <cellStyle name="EYheading3" xfId="1521" xr:uid="{00000000-0005-0000-0000-00004E0B0000}"/>
    <cellStyle name="EYNotes" xfId="1522" xr:uid="{00000000-0005-0000-0000-00004F0B0000}"/>
    <cellStyle name="EYNotesHeading" xfId="1523" xr:uid="{00000000-0005-0000-0000-0000500B0000}"/>
    <cellStyle name="EYNotesHeading 2" xfId="4012" xr:uid="{00000000-0005-0000-0000-0000510B0000}"/>
    <cellStyle name="EYNotesHeading 3" xfId="4013" xr:uid="{00000000-0005-0000-0000-0000520B0000}"/>
    <cellStyle name="EYNotesHeading 4" xfId="4014" xr:uid="{00000000-0005-0000-0000-0000530B0000}"/>
    <cellStyle name="EYnumber" xfId="1524" xr:uid="{00000000-0005-0000-0000-0000540B0000}"/>
    <cellStyle name="EYnumber 2" xfId="1525" xr:uid="{00000000-0005-0000-0000-0000550B0000}"/>
    <cellStyle name="EYnumber 2 2" xfId="4015" xr:uid="{00000000-0005-0000-0000-0000560B0000}"/>
    <cellStyle name="EYnumber 2 3" xfId="4016" xr:uid="{00000000-0005-0000-0000-0000570B0000}"/>
    <cellStyle name="EYnumber 2 4" xfId="4017" xr:uid="{00000000-0005-0000-0000-0000580B0000}"/>
    <cellStyle name="EYnumber 3" xfId="1526" xr:uid="{00000000-0005-0000-0000-0000590B0000}"/>
    <cellStyle name="EYnumber 4" xfId="1527" xr:uid="{00000000-0005-0000-0000-00005A0B0000}"/>
    <cellStyle name="EYnumber 5" xfId="1528" xr:uid="{00000000-0005-0000-0000-00005B0B0000}"/>
    <cellStyle name="EYnumber 6" xfId="1529" xr:uid="{00000000-0005-0000-0000-00005C0B0000}"/>
    <cellStyle name="EYRelianceRestricted" xfId="1530" xr:uid="{00000000-0005-0000-0000-00005D0B0000}"/>
    <cellStyle name="EYSectionHeading" xfId="1531" xr:uid="{00000000-0005-0000-0000-00005E0B0000}"/>
    <cellStyle name="EYSheetHeader1" xfId="1532" xr:uid="{00000000-0005-0000-0000-00005F0B0000}"/>
    <cellStyle name="EYSheetHeading" xfId="1533" xr:uid="{00000000-0005-0000-0000-0000600B0000}"/>
    <cellStyle name="EYsmallheading" xfId="1534" xr:uid="{00000000-0005-0000-0000-0000610B0000}"/>
    <cellStyle name="EYsmallheading 2" xfId="1535" xr:uid="{00000000-0005-0000-0000-0000620B0000}"/>
    <cellStyle name="EYsmallheading 3" xfId="1536" xr:uid="{00000000-0005-0000-0000-0000630B0000}"/>
    <cellStyle name="EYsmallheading 4" xfId="1537" xr:uid="{00000000-0005-0000-0000-0000640B0000}"/>
    <cellStyle name="EYsmallheading 5" xfId="1538" xr:uid="{00000000-0005-0000-0000-0000650B0000}"/>
    <cellStyle name="EYsmallheading 6" xfId="1539" xr:uid="{00000000-0005-0000-0000-0000660B0000}"/>
    <cellStyle name="EYSource" xfId="1540" xr:uid="{00000000-0005-0000-0000-0000670B0000}"/>
    <cellStyle name="EYSource 2" xfId="1541" xr:uid="{00000000-0005-0000-0000-0000680B0000}"/>
    <cellStyle name="EYtext" xfId="1542" xr:uid="{00000000-0005-0000-0000-0000690B0000}"/>
    <cellStyle name="EYtext 2" xfId="1543" xr:uid="{00000000-0005-0000-0000-00006A0B0000}"/>
    <cellStyle name="EYtextbold" xfId="1544" xr:uid="{00000000-0005-0000-0000-00006B0B0000}"/>
    <cellStyle name="EYtextbold 2" xfId="1545" xr:uid="{00000000-0005-0000-0000-00006C0B0000}"/>
    <cellStyle name="EYtextbolditalic" xfId="1546" xr:uid="{00000000-0005-0000-0000-00006D0B0000}"/>
    <cellStyle name="EYtextitalic" xfId="1547" xr:uid="{00000000-0005-0000-0000-00006E0B0000}"/>
    <cellStyle name="F2 - Style1" xfId="1548" xr:uid="{00000000-0005-0000-0000-00006F0B0000}"/>
    <cellStyle name="F3 - Style4" xfId="1549" xr:uid="{00000000-0005-0000-0000-0000700B0000}"/>
    <cellStyle name="F4 - Style2" xfId="1550" xr:uid="{00000000-0005-0000-0000-0000710B0000}"/>
    <cellStyle name="F5 - Style6" xfId="1551" xr:uid="{00000000-0005-0000-0000-0000720B0000}"/>
    <cellStyle name="F6 - Style5" xfId="1552" xr:uid="{00000000-0005-0000-0000-0000730B0000}"/>
    <cellStyle name="F7 - Style3" xfId="1553" xr:uid="{00000000-0005-0000-0000-0000740B0000}"/>
    <cellStyle name="F8 - Style1" xfId="1554" xr:uid="{00000000-0005-0000-0000-0000750B0000}"/>
    <cellStyle name="Fecha" xfId="1555" xr:uid="{00000000-0005-0000-0000-0000760B0000}"/>
    <cellStyle name="Fijo" xfId="1556" xr:uid="{00000000-0005-0000-0000-0000770B0000}"/>
    <cellStyle name="Fixed" xfId="1557" xr:uid="{00000000-0005-0000-0000-0000780B0000}"/>
    <cellStyle name="ƒnƒCƒp[ƒŠƒ“ƒN" xfId="4018" xr:uid="{00000000-0005-0000-0000-0000790B0000}"/>
    <cellStyle name="Footnote" xfId="1558" xr:uid="{00000000-0005-0000-0000-00007A0B0000}"/>
    <cellStyle name="Formula" xfId="1559" xr:uid="{00000000-0005-0000-0000-00007B0B0000}"/>
    <cellStyle name="Formula 2" xfId="1560" xr:uid="{00000000-0005-0000-0000-00007C0B0000}"/>
    <cellStyle name="Formula 3" xfId="1561" xr:uid="{00000000-0005-0000-0000-00007D0B0000}"/>
    <cellStyle name="Formula 4" xfId="1562" xr:uid="{00000000-0005-0000-0000-00007E0B0000}"/>
    <cellStyle name="Formula 5" xfId="1563" xr:uid="{00000000-0005-0000-0000-00007F0B0000}"/>
    <cellStyle name="Formula 6" xfId="1564" xr:uid="{00000000-0005-0000-0000-0000800B0000}"/>
    <cellStyle name="Fraction" xfId="1565" xr:uid="{00000000-0005-0000-0000-0000810B0000}"/>
    <cellStyle name="Fraction [8]" xfId="1566" xr:uid="{00000000-0005-0000-0000-0000820B0000}"/>
    <cellStyle name="Fraction [8] 2" xfId="1567" xr:uid="{00000000-0005-0000-0000-0000830B0000}"/>
    <cellStyle name="Fraction [8] 3" xfId="1568" xr:uid="{00000000-0005-0000-0000-0000840B0000}"/>
    <cellStyle name="Fraction [8] 4" xfId="1569" xr:uid="{00000000-0005-0000-0000-0000850B0000}"/>
    <cellStyle name="Fraction [8] 5" xfId="1570" xr:uid="{00000000-0005-0000-0000-0000860B0000}"/>
    <cellStyle name="Fraction [8] 6" xfId="1571" xr:uid="{00000000-0005-0000-0000-0000870B0000}"/>
    <cellStyle name="Fraction [Bl]" xfId="1572" xr:uid="{00000000-0005-0000-0000-0000880B0000}"/>
    <cellStyle name="Fraction [Bl] 2" xfId="1573" xr:uid="{00000000-0005-0000-0000-0000890B0000}"/>
    <cellStyle name="Fraction [Bl] 3" xfId="1574" xr:uid="{00000000-0005-0000-0000-00008A0B0000}"/>
    <cellStyle name="Fraction [Bl] 4" xfId="1575" xr:uid="{00000000-0005-0000-0000-00008B0B0000}"/>
    <cellStyle name="Fraction [Bl] 5" xfId="1576" xr:uid="{00000000-0005-0000-0000-00008C0B0000}"/>
    <cellStyle name="Fraction [Bl] 6" xfId="1577" xr:uid="{00000000-0005-0000-0000-00008D0B0000}"/>
    <cellStyle name="Fraction 2" xfId="1578" xr:uid="{00000000-0005-0000-0000-00008E0B0000}"/>
    <cellStyle name="Fraction 3" xfId="1579" xr:uid="{00000000-0005-0000-0000-00008F0B0000}"/>
    <cellStyle name="Fraction 4" xfId="1580" xr:uid="{00000000-0005-0000-0000-0000900B0000}"/>
    <cellStyle name="Fraction 5" xfId="1581" xr:uid="{00000000-0005-0000-0000-0000910B0000}"/>
    <cellStyle name="Fraction 6" xfId="1582" xr:uid="{00000000-0005-0000-0000-0000920B0000}"/>
    <cellStyle name="FY" xfId="1583" xr:uid="{00000000-0005-0000-0000-0000930B0000}"/>
    <cellStyle name="g" xfId="1584" xr:uid="{00000000-0005-0000-0000-0000940B0000}"/>
    <cellStyle name="General" xfId="1585" xr:uid="{00000000-0005-0000-0000-0000950B0000}"/>
    <cellStyle name="Gesellschaft" xfId="1586" xr:uid="{00000000-0005-0000-0000-0000960B0000}"/>
    <cellStyle name="Gewichte" xfId="1587" xr:uid="{00000000-0005-0000-0000-0000970B0000}"/>
    <cellStyle name="Good" xfId="12" builtinId="26" customBuiltin="1"/>
    <cellStyle name="Good 10" xfId="1588" xr:uid="{00000000-0005-0000-0000-0000990B0000}"/>
    <cellStyle name="Good 11" xfId="1589" xr:uid="{00000000-0005-0000-0000-00009A0B0000}"/>
    <cellStyle name="Good 12" xfId="1590" xr:uid="{00000000-0005-0000-0000-00009B0B0000}"/>
    <cellStyle name="Good 13" xfId="1591" xr:uid="{00000000-0005-0000-0000-00009C0B0000}"/>
    <cellStyle name="Good 14" xfId="1592" xr:uid="{00000000-0005-0000-0000-00009D0B0000}"/>
    <cellStyle name="Good 15" xfId="1593" xr:uid="{00000000-0005-0000-0000-00009E0B0000}"/>
    <cellStyle name="Good 16" xfId="1594" xr:uid="{00000000-0005-0000-0000-00009F0B0000}"/>
    <cellStyle name="Good 17" xfId="1595" xr:uid="{00000000-0005-0000-0000-0000A00B0000}"/>
    <cellStyle name="Good 18" xfId="1596" xr:uid="{00000000-0005-0000-0000-0000A10B0000}"/>
    <cellStyle name="Good 2" xfId="1597" xr:uid="{00000000-0005-0000-0000-0000A20B0000}"/>
    <cellStyle name="Good 2 10" xfId="1598" xr:uid="{00000000-0005-0000-0000-0000A30B0000}"/>
    <cellStyle name="Good 2 11" xfId="1599" xr:uid="{00000000-0005-0000-0000-0000A40B0000}"/>
    <cellStyle name="Good 2 12" xfId="1600" xr:uid="{00000000-0005-0000-0000-0000A50B0000}"/>
    <cellStyle name="Good 2 13" xfId="1601" xr:uid="{00000000-0005-0000-0000-0000A60B0000}"/>
    <cellStyle name="Good 2 14" xfId="1602" xr:uid="{00000000-0005-0000-0000-0000A70B0000}"/>
    <cellStyle name="Good 2 15" xfId="1603" xr:uid="{00000000-0005-0000-0000-0000A80B0000}"/>
    <cellStyle name="Good 2 16" xfId="1604" xr:uid="{00000000-0005-0000-0000-0000A90B0000}"/>
    <cellStyle name="Good 2 17" xfId="4019" xr:uid="{00000000-0005-0000-0000-0000AA0B0000}"/>
    <cellStyle name="Good 2 18" xfId="4020" xr:uid="{00000000-0005-0000-0000-0000AB0B0000}"/>
    <cellStyle name="Good 2 19" xfId="4021" xr:uid="{00000000-0005-0000-0000-0000AC0B0000}"/>
    <cellStyle name="Good 2 2" xfId="1605" xr:uid="{00000000-0005-0000-0000-0000AD0B0000}"/>
    <cellStyle name="Good 2 2 2" xfId="4022" xr:uid="{00000000-0005-0000-0000-0000AE0B0000}"/>
    <cellStyle name="Good 2 2 2 2" xfId="4023" xr:uid="{00000000-0005-0000-0000-0000AF0B0000}"/>
    <cellStyle name="Good 2 20" xfId="4024" xr:uid="{00000000-0005-0000-0000-0000B00B0000}"/>
    <cellStyle name="Good 2 21" xfId="4025" xr:uid="{00000000-0005-0000-0000-0000B10B0000}"/>
    <cellStyle name="Good 2 22" xfId="4026" xr:uid="{00000000-0005-0000-0000-0000B20B0000}"/>
    <cellStyle name="Good 2 23" xfId="4027" xr:uid="{00000000-0005-0000-0000-0000B30B0000}"/>
    <cellStyle name="Good 2 24" xfId="4028" xr:uid="{00000000-0005-0000-0000-0000B40B0000}"/>
    <cellStyle name="Good 2 25" xfId="4029" xr:uid="{00000000-0005-0000-0000-0000B50B0000}"/>
    <cellStyle name="Good 2 26" xfId="4030" xr:uid="{00000000-0005-0000-0000-0000B60B0000}"/>
    <cellStyle name="Good 2 27" xfId="4031" xr:uid="{00000000-0005-0000-0000-0000B70B0000}"/>
    <cellStyle name="Good 2 28" xfId="4032" xr:uid="{00000000-0005-0000-0000-0000B80B0000}"/>
    <cellStyle name="Good 2 29" xfId="4033" xr:uid="{00000000-0005-0000-0000-0000B90B0000}"/>
    <cellStyle name="Good 2 3" xfId="1606" xr:uid="{00000000-0005-0000-0000-0000BA0B0000}"/>
    <cellStyle name="Good 2 4" xfId="1607" xr:uid="{00000000-0005-0000-0000-0000BB0B0000}"/>
    <cellStyle name="Good 2 5" xfId="1608" xr:uid="{00000000-0005-0000-0000-0000BC0B0000}"/>
    <cellStyle name="Good 2 6" xfId="1609" xr:uid="{00000000-0005-0000-0000-0000BD0B0000}"/>
    <cellStyle name="Good 2 7" xfId="1610" xr:uid="{00000000-0005-0000-0000-0000BE0B0000}"/>
    <cellStyle name="Good 2 8" xfId="1611" xr:uid="{00000000-0005-0000-0000-0000BF0B0000}"/>
    <cellStyle name="Good 2 9" xfId="1612" xr:uid="{00000000-0005-0000-0000-0000C00B0000}"/>
    <cellStyle name="Good 3" xfId="1613" xr:uid="{00000000-0005-0000-0000-0000C10B0000}"/>
    <cellStyle name="Good 3 10" xfId="4034" xr:uid="{00000000-0005-0000-0000-0000C20B0000}"/>
    <cellStyle name="Good 3 11" xfId="4035" xr:uid="{00000000-0005-0000-0000-0000C30B0000}"/>
    <cellStyle name="Good 3 12" xfId="4036" xr:uid="{00000000-0005-0000-0000-0000C40B0000}"/>
    <cellStyle name="Good 3 13" xfId="4037" xr:uid="{00000000-0005-0000-0000-0000C50B0000}"/>
    <cellStyle name="Good 3 2" xfId="4038" xr:uid="{00000000-0005-0000-0000-0000C60B0000}"/>
    <cellStyle name="Good 3 3" xfId="4039" xr:uid="{00000000-0005-0000-0000-0000C70B0000}"/>
    <cellStyle name="Good 3 4" xfId="4040" xr:uid="{00000000-0005-0000-0000-0000C80B0000}"/>
    <cellStyle name="Good 3 5" xfId="4041" xr:uid="{00000000-0005-0000-0000-0000C90B0000}"/>
    <cellStyle name="Good 3 6" xfId="4042" xr:uid="{00000000-0005-0000-0000-0000CA0B0000}"/>
    <cellStyle name="Good 3 7" xfId="4043" xr:uid="{00000000-0005-0000-0000-0000CB0B0000}"/>
    <cellStyle name="Good 3 8" xfId="4044" xr:uid="{00000000-0005-0000-0000-0000CC0B0000}"/>
    <cellStyle name="Good 3 9" xfId="4045" xr:uid="{00000000-0005-0000-0000-0000CD0B0000}"/>
    <cellStyle name="Good 4" xfId="1614" xr:uid="{00000000-0005-0000-0000-0000CE0B0000}"/>
    <cellStyle name="Good 4 10" xfId="4046" xr:uid="{00000000-0005-0000-0000-0000CF0B0000}"/>
    <cellStyle name="Good 4 11" xfId="4047" xr:uid="{00000000-0005-0000-0000-0000D00B0000}"/>
    <cellStyle name="Good 4 12" xfId="4048" xr:uid="{00000000-0005-0000-0000-0000D10B0000}"/>
    <cellStyle name="Good 4 13" xfId="4049" xr:uid="{00000000-0005-0000-0000-0000D20B0000}"/>
    <cellStyle name="Good 4 2" xfId="4050" xr:uid="{00000000-0005-0000-0000-0000D30B0000}"/>
    <cellStyle name="Good 4 3" xfId="4051" xr:uid="{00000000-0005-0000-0000-0000D40B0000}"/>
    <cellStyle name="Good 4 4" xfId="4052" xr:uid="{00000000-0005-0000-0000-0000D50B0000}"/>
    <cellStyle name="Good 4 5" xfId="4053" xr:uid="{00000000-0005-0000-0000-0000D60B0000}"/>
    <cellStyle name="Good 4 6" xfId="4054" xr:uid="{00000000-0005-0000-0000-0000D70B0000}"/>
    <cellStyle name="Good 4 7" xfId="4055" xr:uid="{00000000-0005-0000-0000-0000D80B0000}"/>
    <cellStyle name="Good 4 8" xfId="4056" xr:uid="{00000000-0005-0000-0000-0000D90B0000}"/>
    <cellStyle name="Good 4 9" xfId="4057" xr:uid="{00000000-0005-0000-0000-0000DA0B0000}"/>
    <cellStyle name="Good 5" xfId="1615" xr:uid="{00000000-0005-0000-0000-0000DB0B0000}"/>
    <cellStyle name="Good 5 10" xfId="4058" xr:uid="{00000000-0005-0000-0000-0000DC0B0000}"/>
    <cellStyle name="Good 5 11" xfId="4059" xr:uid="{00000000-0005-0000-0000-0000DD0B0000}"/>
    <cellStyle name="Good 5 12" xfId="4060" xr:uid="{00000000-0005-0000-0000-0000DE0B0000}"/>
    <cellStyle name="Good 5 13" xfId="4061" xr:uid="{00000000-0005-0000-0000-0000DF0B0000}"/>
    <cellStyle name="Good 5 2" xfId="4062" xr:uid="{00000000-0005-0000-0000-0000E00B0000}"/>
    <cellStyle name="Good 5 3" xfId="4063" xr:uid="{00000000-0005-0000-0000-0000E10B0000}"/>
    <cellStyle name="Good 5 4" xfId="4064" xr:uid="{00000000-0005-0000-0000-0000E20B0000}"/>
    <cellStyle name="Good 5 5" xfId="4065" xr:uid="{00000000-0005-0000-0000-0000E30B0000}"/>
    <cellStyle name="Good 5 6" xfId="4066" xr:uid="{00000000-0005-0000-0000-0000E40B0000}"/>
    <cellStyle name="Good 5 7" xfId="4067" xr:uid="{00000000-0005-0000-0000-0000E50B0000}"/>
    <cellStyle name="Good 5 8" xfId="4068" xr:uid="{00000000-0005-0000-0000-0000E60B0000}"/>
    <cellStyle name="Good 5 9" xfId="4069" xr:uid="{00000000-0005-0000-0000-0000E70B0000}"/>
    <cellStyle name="Good 6" xfId="1616" xr:uid="{00000000-0005-0000-0000-0000E80B0000}"/>
    <cellStyle name="Good 7" xfId="1617" xr:uid="{00000000-0005-0000-0000-0000E90B0000}"/>
    <cellStyle name="Good 8" xfId="1618" xr:uid="{00000000-0005-0000-0000-0000EA0B0000}"/>
    <cellStyle name="Good 9" xfId="1619" xr:uid="{00000000-0005-0000-0000-0000EB0B0000}"/>
    <cellStyle name="Grey" xfId="1620" xr:uid="{00000000-0005-0000-0000-0000EC0B0000}"/>
    <cellStyle name="Grouped Head" xfId="1621" xr:uid="{00000000-0005-0000-0000-0000ED0B0000}"/>
    <cellStyle name="gs]_x000d__x000a_Window=0,0,640,480, , ,3_x000d__x000a_dir1=5,7,637,250,-1,-1,1,30,201,1905,231,G:\UGRC\RB\B-DADOS\FOX-PRO\CRED-VEN\KP" xfId="1622" xr:uid="{00000000-0005-0000-0000-0000EE0B0000}"/>
    <cellStyle name="Hard Percent" xfId="1623" xr:uid="{00000000-0005-0000-0000-0000EF0B0000}"/>
    <cellStyle name="Hauptkriterien" xfId="1624" xr:uid="{00000000-0005-0000-0000-0000F00B0000}"/>
    <cellStyle name="Header" xfId="1625" xr:uid="{00000000-0005-0000-0000-0000F10B0000}"/>
    <cellStyle name="Header1" xfId="1626" xr:uid="{00000000-0005-0000-0000-0000F20B0000}"/>
    <cellStyle name="Header1 2" xfId="1627" xr:uid="{00000000-0005-0000-0000-0000F30B0000}"/>
    <cellStyle name="Header1 2 2" xfId="4070" xr:uid="{00000000-0005-0000-0000-0000F40B0000}"/>
    <cellStyle name="Header1 3" xfId="1628" xr:uid="{00000000-0005-0000-0000-0000F50B0000}"/>
    <cellStyle name="Header1 3 2" xfId="4071" xr:uid="{00000000-0005-0000-0000-0000F60B0000}"/>
    <cellStyle name="Header1 4" xfId="1629" xr:uid="{00000000-0005-0000-0000-0000F70B0000}"/>
    <cellStyle name="Header1 5" xfId="1630" xr:uid="{00000000-0005-0000-0000-0000F80B0000}"/>
    <cellStyle name="Header1 6" xfId="1631" xr:uid="{00000000-0005-0000-0000-0000F90B0000}"/>
    <cellStyle name="Header1_analyse R-conso_Q110" xfId="4072" xr:uid="{00000000-0005-0000-0000-0000FA0B0000}"/>
    <cellStyle name="Header2" xfId="1632" xr:uid="{00000000-0005-0000-0000-0000FB0B0000}"/>
    <cellStyle name="Header2 2" xfId="1633" xr:uid="{00000000-0005-0000-0000-0000FC0B0000}"/>
    <cellStyle name="Header2 2 2" xfId="4073" xr:uid="{00000000-0005-0000-0000-0000FD0B0000}"/>
    <cellStyle name="Header2 2 3" xfId="4074" xr:uid="{00000000-0005-0000-0000-0000FE0B0000}"/>
    <cellStyle name="Header2 2 4" xfId="4075" xr:uid="{00000000-0005-0000-0000-0000FF0B0000}"/>
    <cellStyle name="Header2 3" xfId="1634" xr:uid="{00000000-0005-0000-0000-0000000C0000}"/>
    <cellStyle name="Header2 3 2" xfId="4076" xr:uid="{00000000-0005-0000-0000-0000010C0000}"/>
    <cellStyle name="Header2 3 3" xfId="4077" xr:uid="{00000000-0005-0000-0000-0000020C0000}"/>
    <cellStyle name="Header2 3 4" xfId="4078" xr:uid="{00000000-0005-0000-0000-0000030C0000}"/>
    <cellStyle name="Header2 4" xfId="1635" xr:uid="{00000000-0005-0000-0000-0000040C0000}"/>
    <cellStyle name="Header2 5" xfId="1636" xr:uid="{00000000-0005-0000-0000-0000050C0000}"/>
    <cellStyle name="Header2 6" xfId="1637" xr:uid="{00000000-0005-0000-0000-0000060C0000}"/>
    <cellStyle name="Header2_analyse R-conso_Q110" xfId="4079" xr:uid="{00000000-0005-0000-0000-0000070C0000}"/>
    <cellStyle name="Heading" xfId="1638" xr:uid="{00000000-0005-0000-0000-0000080C0000}"/>
    <cellStyle name="Heading 1" xfId="8" builtinId="16" customBuiltin="1"/>
    <cellStyle name="Heading 1 10" xfId="1639" xr:uid="{00000000-0005-0000-0000-00000A0C0000}"/>
    <cellStyle name="Heading 1 11" xfId="1640" xr:uid="{00000000-0005-0000-0000-00000B0C0000}"/>
    <cellStyle name="Heading 1 12" xfId="1641" xr:uid="{00000000-0005-0000-0000-00000C0C0000}"/>
    <cellStyle name="Heading 1 13" xfId="1642" xr:uid="{00000000-0005-0000-0000-00000D0C0000}"/>
    <cellStyle name="Heading 1 14" xfId="1643" xr:uid="{00000000-0005-0000-0000-00000E0C0000}"/>
    <cellStyle name="Heading 1 15" xfId="1644" xr:uid="{00000000-0005-0000-0000-00000F0C0000}"/>
    <cellStyle name="Heading 1 16" xfId="1645" xr:uid="{00000000-0005-0000-0000-0000100C0000}"/>
    <cellStyle name="Heading 1 17" xfId="1646" xr:uid="{00000000-0005-0000-0000-0000110C0000}"/>
    <cellStyle name="Heading 1 18" xfId="1647" xr:uid="{00000000-0005-0000-0000-0000120C0000}"/>
    <cellStyle name="Heading 1 2" xfId="1648" xr:uid="{00000000-0005-0000-0000-0000130C0000}"/>
    <cellStyle name="Heading 1 2 10" xfId="1649" xr:uid="{00000000-0005-0000-0000-0000140C0000}"/>
    <cellStyle name="Heading 1 2 11" xfId="1650" xr:uid="{00000000-0005-0000-0000-0000150C0000}"/>
    <cellStyle name="Heading 1 2 12" xfId="1651" xr:uid="{00000000-0005-0000-0000-0000160C0000}"/>
    <cellStyle name="Heading 1 2 13" xfId="1652" xr:uid="{00000000-0005-0000-0000-0000170C0000}"/>
    <cellStyle name="Heading 1 2 14" xfId="1653" xr:uid="{00000000-0005-0000-0000-0000180C0000}"/>
    <cellStyle name="Heading 1 2 15" xfId="1654" xr:uid="{00000000-0005-0000-0000-0000190C0000}"/>
    <cellStyle name="Heading 1 2 16" xfId="1655" xr:uid="{00000000-0005-0000-0000-00001A0C0000}"/>
    <cellStyle name="Heading 1 2 17" xfId="4080" xr:uid="{00000000-0005-0000-0000-00001B0C0000}"/>
    <cellStyle name="Heading 1 2 18" xfId="4081" xr:uid="{00000000-0005-0000-0000-00001C0C0000}"/>
    <cellStyle name="Heading 1 2 19" xfId="4082" xr:uid="{00000000-0005-0000-0000-00001D0C0000}"/>
    <cellStyle name="Heading 1 2 2" xfId="1656" xr:uid="{00000000-0005-0000-0000-00001E0C0000}"/>
    <cellStyle name="Heading 1 2 2 2" xfId="4083" xr:uid="{00000000-0005-0000-0000-00001F0C0000}"/>
    <cellStyle name="Heading 1 2 2 2 2" xfId="4084" xr:uid="{00000000-0005-0000-0000-0000200C0000}"/>
    <cellStyle name="Heading 1 2 20" xfId="4085" xr:uid="{00000000-0005-0000-0000-0000210C0000}"/>
    <cellStyle name="Heading 1 2 21" xfId="4086" xr:uid="{00000000-0005-0000-0000-0000220C0000}"/>
    <cellStyle name="Heading 1 2 22" xfId="4087" xr:uid="{00000000-0005-0000-0000-0000230C0000}"/>
    <cellStyle name="Heading 1 2 23" xfId="4088" xr:uid="{00000000-0005-0000-0000-0000240C0000}"/>
    <cellStyle name="Heading 1 2 24" xfId="4089" xr:uid="{00000000-0005-0000-0000-0000250C0000}"/>
    <cellStyle name="Heading 1 2 25" xfId="4090" xr:uid="{00000000-0005-0000-0000-0000260C0000}"/>
    <cellStyle name="Heading 1 2 26" xfId="4091" xr:uid="{00000000-0005-0000-0000-0000270C0000}"/>
    <cellStyle name="Heading 1 2 27" xfId="4092" xr:uid="{00000000-0005-0000-0000-0000280C0000}"/>
    <cellStyle name="Heading 1 2 28" xfId="4093" xr:uid="{00000000-0005-0000-0000-0000290C0000}"/>
    <cellStyle name="Heading 1 2 29" xfId="4094" xr:uid="{00000000-0005-0000-0000-00002A0C0000}"/>
    <cellStyle name="Heading 1 2 3" xfId="1657" xr:uid="{00000000-0005-0000-0000-00002B0C0000}"/>
    <cellStyle name="Heading 1 2 4" xfId="1658" xr:uid="{00000000-0005-0000-0000-00002C0C0000}"/>
    <cellStyle name="Heading 1 2 5" xfId="1659" xr:uid="{00000000-0005-0000-0000-00002D0C0000}"/>
    <cellStyle name="Heading 1 2 6" xfId="1660" xr:uid="{00000000-0005-0000-0000-00002E0C0000}"/>
    <cellStyle name="Heading 1 2 7" xfId="1661" xr:uid="{00000000-0005-0000-0000-00002F0C0000}"/>
    <cellStyle name="Heading 1 2 8" xfId="1662" xr:uid="{00000000-0005-0000-0000-0000300C0000}"/>
    <cellStyle name="Heading 1 2 9" xfId="1663" xr:uid="{00000000-0005-0000-0000-0000310C0000}"/>
    <cellStyle name="Heading 1 3" xfId="1664" xr:uid="{00000000-0005-0000-0000-0000320C0000}"/>
    <cellStyle name="Heading 1 3 10" xfId="4095" xr:uid="{00000000-0005-0000-0000-0000330C0000}"/>
    <cellStyle name="Heading 1 3 11" xfId="4096" xr:uid="{00000000-0005-0000-0000-0000340C0000}"/>
    <cellStyle name="Heading 1 3 12" xfId="4097" xr:uid="{00000000-0005-0000-0000-0000350C0000}"/>
    <cellStyle name="Heading 1 3 13" xfId="4098" xr:uid="{00000000-0005-0000-0000-0000360C0000}"/>
    <cellStyle name="Heading 1 3 2" xfId="4099" xr:uid="{00000000-0005-0000-0000-0000370C0000}"/>
    <cellStyle name="Heading 1 3 3" xfId="4100" xr:uid="{00000000-0005-0000-0000-0000380C0000}"/>
    <cellStyle name="Heading 1 3 4" xfId="4101" xr:uid="{00000000-0005-0000-0000-0000390C0000}"/>
    <cellStyle name="Heading 1 3 5" xfId="4102" xr:uid="{00000000-0005-0000-0000-00003A0C0000}"/>
    <cellStyle name="Heading 1 3 6" xfId="4103" xr:uid="{00000000-0005-0000-0000-00003B0C0000}"/>
    <cellStyle name="Heading 1 3 7" xfId="4104" xr:uid="{00000000-0005-0000-0000-00003C0C0000}"/>
    <cellStyle name="Heading 1 3 8" xfId="4105" xr:uid="{00000000-0005-0000-0000-00003D0C0000}"/>
    <cellStyle name="Heading 1 3 9" xfId="4106" xr:uid="{00000000-0005-0000-0000-00003E0C0000}"/>
    <cellStyle name="Heading 1 4" xfId="1665" xr:uid="{00000000-0005-0000-0000-00003F0C0000}"/>
    <cellStyle name="Heading 1 4 10" xfId="4107" xr:uid="{00000000-0005-0000-0000-0000400C0000}"/>
    <cellStyle name="Heading 1 4 11" xfId="4108" xr:uid="{00000000-0005-0000-0000-0000410C0000}"/>
    <cellStyle name="Heading 1 4 12" xfId="4109" xr:uid="{00000000-0005-0000-0000-0000420C0000}"/>
    <cellStyle name="Heading 1 4 13" xfId="4110" xr:uid="{00000000-0005-0000-0000-0000430C0000}"/>
    <cellStyle name="Heading 1 4 2" xfId="4111" xr:uid="{00000000-0005-0000-0000-0000440C0000}"/>
    <cellStyle name="Heading 1 4 3" xfId="4112" xr:uid="{00000000-0005-0000-0000-0000450C0000}"/>
    <cellStyle name="Heading 1 4 4" xfId="4113" xr:uid="{00000000-0005-0000-0000-0000460C0000}"/>
    <cellStyle name="Heading 1 4 5" xfId="4114" xr:uid="{00000000-0005-0000-0000-0000470C0000}"/>
    <cellStyle name="Heading 1 4 6" xfId="4115" xr:uid="{00000000-0005-0000-0000-0000480C0000}"/>
    <cellStyle name="Heading 1 4 7" xfId="4116" xr:uid="{00000000-0005-0000-0000-0000490C0000}"/>
    <cellStyle name="Heading 1 4 8" xfId="4117" xr:uid="{00000000-0005-0000-0000-00004A0C0000}"/>
    <cellStyle name="Heading 1 4 9" xfId="4118" xr:uid="{00000000-0005-0000-0000-00004B0C0000}"/>
    <cellStyle name="Heading 1 5" xfId="1666" xr:uid="{00000000-0005-0000-0000-00004C0C0000}"/>
    <cellStyle name="Heading 1 5 10" xfId="4119" xr:uid="{00000000-0005-0000-0000-00004D0C0000}"/>
    <cellStyle name="Heading 1 5 11" xfId="4120" xr:uid="{00000000-0005-0000-0000-00004E0C0000}"/>
    <cellStyle name="Heading 1 5 12" xfId="4121" xr:uid="{00000000-0005-0000-0000-00004F0C0000}"/>
    <cellStyle name="Heading 1 5 13" xfId="4122" xr:uid="{00000000-0005-0000-0000-0000500C0000}"/>
    <cellStyle name="Heading 1 5 2" xfId="4123" xr:uid="{00000000-0005-0000-0000-0000510C0000}"/>
    <cellStyle name="Heading 1 5 3" xfId="4124" xr:uid="{00000000-0005-0000-0000-0000520C0000}"/>
    <cellStyle name="Heading 1 5 4" xfId="4125" xr:uid="{00000000-0005-0000-0000-0000530C0000}"/>
    <cellStyle name="Heading 1 5 5" xfId="4126" xr:uid="{00000000-0005-0000-0000-0000540C0000}"/>
    <cellStyle name="Heading 1 5 6" xfId="4127" xr:uid="{00000000-0005-0000-0000-0000550C0000}"/>
    <cellStyle name="Heading 1 5 7" xfId="4128" xr:uid="{00000000-0005-0000-0000-0000560C0000}"/>
    <cellStyle name="Heading 1 5 8" xfId="4129" xr:uid="{00000000-0005-0000-0000-0000570C0000}"/>
    <cellStyle name="Heading 1 5 9" xfId="4130" xr:uid="{00000000-0005-0000-0000-0000580C0000}"/>
    <cellStyle name="Heading 1 6" xfId="1667" xr:uid="{00000000-0005-0000-0000-0000590C0000}"/>
    <cellStyle name="Heading 1 7" xfId="1668" xr:uid="{00000000-0005-0000-0000-00005A0C0000}"/>
    <cellStyle name="Heading 1 8" xfId="1669" xr:uid="{00000000-0005-0000-0000-00005B0C0000}"/>
    <cellStyle name="Heading 1 9" xfId="1670" xr:uid="{00000000-0005-0000-0000-00005C0C0000}"/>
    <cellStyle name="Heading 2" xfId="9" builtinId="17" customBuiltin="1"/>
    <cellStyle name="Heading 2 10" xfId="1671" xr:uid="{00000000-0005-0000-0000-00005E0C0000}"/>
    <cellStyle name="Heading 2 11" xfId="1672" xr:uid="{00000000-0005-0000-0000-00005F0C0000}"/>
    <cellStyle name="Heading 2 12" xfId="1673" xr:uid="{00000000-0005-0000-0000-0000600C0000}"/>
    <cellStyle name="Heading 2 13" xfId="1674" xr:uid="{00000000-0005-0000-0000-0000610C0000}"/>
    <cellStyle name="Heading 2 14" xfId="1675" xr:uid="{00000000-0005-0000-0000-0000620C0000}"/>
    <cellStyle name="Heading 2 15" xfId="1676" xr:uid="{00000000-0005-0000-0000-0000630C0000}"/>
    <cellStyle name="Heading 2 16" xfId="1677" xr:uid="{00000000-0005-0000-0000-0000640C0000}"/>
    <cellStyle name="Heading 2 17" xfId="1678" xr:uid="{00000000-0005-0000-0000-0000650C0000}"/>
    <cellStyle name="Heading 2 18" xfId="1679" xr:uid="{00000000-0005-0000-0000-0000660C0000}"/>
    <cellStyle name="Heading 2 2" xfId="1680" xr:uid="{00000000-0005-0000-0000-0000670C0000}"/>
    <cellStyle name="Heading 2 2 10" xfId="1681" xr:uid="{00000000-0005-0000-0000-0000680C0000}"/>
    <cellStyle name="Heading 2 2 11" xfId="1682" xr:uid="{00000000-0005-0000-0000-0000690C0000}"/>
    <cellStyle name="Heading 2 2 12" xfId="1683" xr:uid="{00000000-0005-0000-0000-00006A0C0000}"/>
    <cellStyle name="Heading 2 2 13" xfId="1684" xr:uid="{00000000-0005-0000-0000-00006B0C0000}"/>
    <cellStyle name="Heading 2 2 14" xfId="1685" xr:uid="{00000000-0005-0000-0000-00006C0C0000}"/>
    <cellStyle name="Heading 2 2 15" xfId="1686" xr:uid="{00000000-0005-0000-0000-00006D0C0000}"/>
    <cellStyle name="Heading 2 2 16" xfId="1687" xr:uid="{00000000-0005-0000-0000-00006E0C0000}"/>
    <cellStyle name="Heading 2 2 17" xfId="4131" xr:uid="{00000000-0005-0000-0000-00006F0C0000}"/>
    <cellStyle name="Heading 2 2 18" xfId="4132" xr:uid="{00000000-0005-0000-0000-0000700C0000}"/>
    <cellStyle name="Heading 2 2 19" xfId="4133" xr:uid="{00000000-0005-0000-0000-0000710C0000}"/>
    <cellStyle name="Heading 2 2 2" xfId="1688" xr:uid="{00000000-0005-0000-0000-0000720C0000}"/>
    <cellStyle name="Heading 2 2 2 2" xfId="4134" xr:uid="{00000000-0005-0000-0000-0000730C0000}"/>
    <cellStyle name="Heading 2 2 2 2 2" xfId="4135" xr:uid="{00000000-0005-0000-0000-0000740C0000}"/>
    <cellStyle name="Heading 2 2 20" xfId="4136" xr:uid="{00000000-0005-0000-0000-0000750C0000}"/>
    <cellStyle name="Heading 2 2 21" xfId="4137" xr:uid="{00000000-0005-0000-0000-0000760C0000}"/>
    <cellStyle name="Heading 2 2 22" xfId="4138" xr:uid="{00000000-0005-0000-0000-0000770C0000}"/>
    <cellStyle name="Heading 2 2 23" xfId="4139" xr:uid="{00000000-0005-0000-0000-0000780C0000}"/>
    <cellStyle name="Heading 2 2 24" xfId="4140" xr:uid="{00000000-0005-0000-0000-0000790C0000}"/>
    <cellStyle name="Heading 2 2 25" xfId="4141" xr:uid="{00000000-0005-0000-0000-00007A0C0000}"/>
    <cellStyle name="Heading 2 2 26" xfId="4142" xr:uid="{00000000-0005-0000-0000-00007B0C0000}"/>
    <cellStyle name="Heading 2 2 27" xfId="4143" xr:uid="{00000000-0005-0000-0000-00007C0C0000}"/>
    <cellStyle name="Heading 2 2 28" xfId="4144" xr:uid="{00000000-0005-0000-0000-00007D0C0000}"/>
    <cellStyle name="Heading 2 2 29" xfId="4145" xr:uid="{00000000-0005-0000-0000-00007E0C0000}"/>
    <cellStyle name="Heading 2 2 3" xfId="1689" xr:uid="{00000000-0005-0000-0000-00007F0C0000}"/>
    <cellStyle name="Heading 2 2 4" xfId="1690" xr:uid="{00000000-0005-0000-0000-0000800C0000}"/>
    <cellStyle name="Heading 2 2 5" xfId="1691" xr:uid="{00000000-0005-0000-0000-0000810C0000}"/>
    <cellStyle name="Heading 2 2 6" xfId="1692" xr:uid="{00000000-0005-0000-0000-0000820C0000}"/>
    <cellStyle name="Heading 2 2 7" xfId="1693" xr:uid="{00000000-0005-0000-0000-0000830C0000}"/>
    <cellStyle name="Heading 2 2 8" xfId="1694" xr:uid="{00000000-0005-0000-0000-0000840C0000}"/>
    <cellStyle name="Heading 2 2 9" xfId="1695" xr:uid="{00000000-0005-0000-0000-0000850C0000}"/>
    <cellStyle name="Heading 2 3" xfId="1696" xr:uid="{00000000-0005-0000-0000-0000860C0000}"/>
    <cellStyle name="Heading 2 3 10" xfId="4146" xr:uid="{00000000-0005-0000-0000-0000870C0000}"/>
    <cellStyle name="Heading 2 3 11" xfId="4147" xr:uid="{00000000-0005-0000-0000-0000880C0000}"/>
    <cellStyle name="Heading 2 3 12" xfId="4148" xr:uid="{00000000-0005-0000-0000-0000890C0000}"/>
    <cellStyle name="Heading 2 3 13" xfId="4149" xr:uid="{00000000-0005-0000-0000-00008A0C0000}"/>
    <cellStyle name="Heading 2 3 2" xfId="4150" xr:uid="{00000000-0005-0000-0000-00008B0C0000}"/>
    <cellStyle name="Heading 2 3 3" xfId="4151" xr:uid="{00000000-0005-0000-0000-00008C0C0000}"/>
    <cellStyle name="Heading 2 3 4" xfId="4152" xr:uid="{00000000-0005-0000-0000-00008D0C0000}"/>
    <cellStyle name="Heading 2 3 5" xfId="4153" xr:uid="{00000000-0005-0000-0000-00008E0C0000}"/>
    <cellStyle name="Heading 2 3 6" xfId="4154" xr:uid="{00000000-0005-0000-0000-00008F0C0000}"/>
    <cellStyle name="Heading 2 3 7" xfId="4155" xr:uid="{00000000-0005-0000-0000-0000900C0000}"/>
    <cellStyle name="Heading 2 3 8" xfId="4156" xr:uid="{00000000-0005-0000-0000-0000910C0000}"/>
    <cellStyle name="Heading 2 3 9" xfId="4157" xr:uid="{00000000-0005-0000-0000-0000920C0000}"/>
    <cellStyle name="Heading 2 4" xfId="1697" xr:uid="{00000000-0005-0000-0000-0000930C0000}"/>
    <cellStyle name="Heading 2 4 10" xfId="4158" xr:uid="{00000000-0005-0000-0000-0000940C0000}"/>
    <cellStyle name="Heading 2 4 11" xfId="4159" xr:uid="{00000000-0005-0000-0000-0000950C0000}"/>
    <cellStyle name="Heading 2 4 12" xfId="4160" xr:uid="{00000000-0005-0000-0000-0000960C0000}"/>
    <cellStyle name="Heading 2 4 13" xfId="4161" xr:uid="{00000000-0005-0000-0000-0000970C0000}"/>
    <cellStyle name="Heading 2 4 2" xfId="4162" xr:uid="{00000000-0005-0000-0000-0000980C0000}"/>
    <cellStyle name="Heading 2 4 3" xfId="4163" xr:uid="{00000000-0005-0000-0000-0000990C0000}"/>
    <cellStyle name="Heading 2 4 4" xfId="4164" xr:uid="{00000000-0005-0000-0000-00009A0C0000}"/>
    <cellStyle name="Heading 2 4 5" xfId="4165" xr:uid="{00000000-0005-0000-0000-00009B0C0000}"/>
    <cellStyle name="Heading 2 4 6" xfId="4166" xr:uid="{00000000-0005-0000-0000-00009C0C0000}"/>
    <cellStyle name="Heading 2 4 7" xfId="4167" xr:uid="{00000000-0005-0000-0000-00009D0C0000}"/>
    <cellStyle name="Heading 2 4 8" xfId="4168" xr:uid="{00000000-0005-0000-0000-00009E0C0000}"/>
    <cellStyle name="Heading 2 4 9" xfId="4169" xr:uid="{00000000-0005-0000-0000-00009F0C0000}"/>
    <cellStyle name="Heading 2 5" xfId="1698" xr:uid="{00000000-0005-0000-0000-0000A00C0000}"/>
    <cellStyle name="Heading 2 5 10" xfId="4170" xr:uid="{00000000-0005-0000-0000-0000A10C0000}"/>
    <cellStyle name="Heading 2 5 11" xfId="4171" xr:uid="{00000000-0005-0000-0000-0000A20C0000}"/>
    <cellStyle name="Heading 2 5 12" xfId="4172" xr:uid="{00000000-0005-0000-0000-0000A30C0000}"/>
    <cellStyle name="Heading 2 5 13" xfId="4173" xr:uid="{00000000-0005-0000-0000-0000A40C0000}"/>
    <cellStyle name="Heading 2 5 2" xfId="4174" xr:uid="{00000000-0005-0000-0000-0000A50C0000}"/>
    <cellStyle name="Heading 2 5 3" xfId="4175" xr:uid="{00000000-0005-0000-0000-0000A60C0000}"/>
    <cellStyle name="Heading 2 5 4" xfId="4176" xr:uid="{00000000-0005-0000-0000-0000A70C0000}"/>
    <cellStyle name="Heading 2 5 5" xfId="4177" xr:uid="{00000000-0005-0000-0000-0000A80C0000}"/>
    <cellStyle name="Heading 2 5 6" xfId="4178" xr:uid="{00000000-0005-0000-0000-0000A90C0000}"/>
    <cellStyle name="Heading 2 5 7" xfId="4179" xr:uid="{00000000-0005-0000-0000-0000AA0C0000}"/>
    <cellStyle name="Heading 2 5 8" xfId="4180" xr:uid="{00000000-0005-0000-0000-0000AB0C0000}"/>
    <cellStyle name="Heading 2 5 9" xfId="4181" xr:uid="{00000000-0005-0000-0000-0000AC0C0000}"/>
    <cellStyle name="Heading 2 6" xfId="1699" xr:uid="{00000000-0005-0000-0000-0000AD0C0000}"/>
    <cellStyle name="Heading 2 7" xfId="1700" xr:uid="{00000000-0005-0000-0000-0000AE0C0000}"/>
    <cellStyle name="Heading 2 8" xfId="1701" xr:uid="{00000000-0005-0000-0000-0000AF0C0000}"/>
    <cellStyle name="Heading 2 9" xfId="1702" xr:uid="{00000000-0005-0000-0000-0000B00C0000}"/>
    <cellStyle name="Heading 3" xfId="10" builtinId="18" customBuiltin="1"/>
    <cellStyle name="Heading 3 10" xfId="1703" xr:uid="{00000000-0005-0000-0000-0000B20C0000}"/>
    <cellStyle name="Heading 3 11" xfId="1704" xr:uid="{00000000-0005-0000-0000-0000B30C0000}"/>
    <cellStyle name="Heading 3 12" xfId="1705" xr:uid="{00000000-0005-0000-0000-0000B40C0000}"/>
    <cellStyle name="Heading 3 13" xfId="1706" xr:uid="{00000000-0005-0000-0000-0000B50C0000}"/>
    <cellStyle name="Heading 3 14" xfId="1707" xr:uid="{00000000-0005-0000-0000-0000B60C0000}"/>
    <cellStyle name="Heading 3 15" xfId="1708" xr:uid="{00000000-0005-0000-0000-0000B70C0000}"/>
    <cellStyle name="Heading 3 16" xfId="1709" xr:uid="{00000000-0005-0000-0000-0000B80C0000}"/>
    <cellStyle name="Heading 3 17" xfId="1710" xr:uid="{00000000-0005-0000-0000-0000B90C0000}"/>
    <cellStyle name="Heading 3 18" xfId="1711" xr:uid="{00000000-0005-0000-0000-0000BA0C0000}"/>
    <cellStyle name="Heading 3 2" xfId="1712" xr:uid="{00000000-0005-0000-0000-0000BB0C0000}"/>
    <cellStyle name="Heading 3 2 10" xfId="1713" xr:uid="{00000000-0005-0000-0000-0000BC0C0000}"/>
    <cellStyle name="Heading 3 2 11" xfId="1714" xr:uid="{00000000-0005-0000-0000-0000BD0C0000}"/>
    <cellStyle name="Heading 3 2 12" xfId="1715" xr:uid="{00000000-0005-0000-0000-0000BE0C0000}"/>
    <cellStyle name="Heading 3 2 13" xfId="1716" xr:uid="{00000000-0005-0000-0000-0000BF0C0000}"/>
    <cellStyle name="Heading 3 2 14" xfId="1717" xr:uid="{00000000-0005-0000-0000-0000C00C0000}"/>
    <cellStyle name="Heading 3 2 15" xfId="1718" xr:uid="{00000000-0005-0000-0000-0000C10C0000}"/>
    <cellStyle name="Heading 3 2 16" xfId="1719" xr:uid="{00000000-0005-0000-0000-0000C20C0000}"/>
    <cellStyle name="Heading 3 2 17" xfId="4182" xr:uid="{00000000-0005-0000-0000-0000C30C0000}"/>
    <cellStyle name="Heading 3 2 18" xfId="4183" xr:uid="{00000000-0005-0000-0000-0000C40C0000}"/>
    <cellStyle name="Heading 3 2 19" xfId="4184" xr:uid="{00000000-0005-0000-0000-0000C50C0000}"/>
    <cellStyle name="Heading 3 2 2" xfId="1720" xr:uid="{00000000-0005-0000-0000-0000C60C0000}"/>
    <cellStyle name="Heading 3 2 2 2" xfId="4185" xr:uid="{00000000-0005-0000-0000-0000C70C0000}"/>
    <cellStyle name="Heading 3 2 2 2 2" xfId="4186" xr:uid="{00000000-0005-0000-0000-0000C80C0000}"/>
    <cellStyle name="Heading 3 2 20" xfId="4187" xr:uid="{00000000-0005-0000-0000-0000C90C0000}"/>
    <cellStyle name="Heading 3 2 21" xfId="4188" xr:uid="{00000000-0005-0000-0000-0000CA0C0000}"/>
    <cellStyle name="Heading 3 2 22" xfId="4189" xr:uid="{00000000-0005-0000-0000-0000CB0C0000}"/>
    <cellStyle name="Heading 3 2 23" xfId="4190" xr:uid="{00000000-0005-0000-0000-0000CC0C0000}"/>
    <cellStyle name="Heading 3 2 24" xfId="4191" xr:uid="{00000000-0005-0000-0000-0000CD0C0000}"/>
    <cellStyle name="Heading 3 2 25" xfId="4192" xr:uid="{00000000-0005-0000-0000-0000CE0C0000}"/>
    <cellStyle name="Heading 3 2 26" xfId="4193" xr:uid="{00000000-0005-0000-0000-0000CF0C0000}"/>
    <cellStyle name="Heading 3 2 27" xfId="4194" xr:uid="{00000000-0005-0000-0000-0000D00C0000}"/>
    <cellStyle name="Heading 3 2 28" xfId="4195" xr:uid="{00000000-0005-0000-0000-0000D10C0000}"/>
    <cellStyle name="Heading 3 2 29" xfId="4196" xr:uid="{00000000-0005-0000-0000-0000D20C0000}"/>
    <cellStyle name="Heading 3 2 3" xfId="1721" xr:uid="{00000000-0005-0000-0000-0000D30C0000}"/>
    <cellStyle name="Heading 3 2 4" xfId="1722" xr:uid="{00000000-0005-0000-0000-0000D40C0000}"/>
    <cellStyle name="Heading 3 2 5" xfId="1723" xr:uid="{00000000-0005-0000-0000-0000D50C0000}"/>
    <cellStyle name="Heading 3 2 6" xfId="1724" xr:uid="{00000000-0005-0000-0000-0000D60C0000}"/>
    <cellStyle name="Heading 3 2 7" xfId="1725" xr:uid="{00000000-0005-0000-0000-0000D70C0000}"/>
    <cellStyle name="Heading 3 2 8" xfId="1726" xr:uid="{00000000-0005-0000-0000-0000D80C0000}"/>
    <cellStyle name="Heading 3 2 9" xfId="1727" xr:uid="{00000000-0005-0000-0000-0000D90C0000}"/>
    <cellStyle name="Heading 3 3" xfId="1728" xr:uid="{00000000-0005-0000-0000-0000DA0C0000}"/>
    <cellStyle name="Heading 3 3 10" xfId="4197" xr:uid="{00000000-0005-0000-0000-0000DB0C0000}"/>
    <cellStyle name="Heading 3 3 11" xfId="4198" xr:uid="{00000000-0005-0000-0000-0000DC0C0000}"/>
    <cellStyle name="Heading 3 3 12" xfId="4199" xr:uid="{00000000-0005-0000-0000-0000DD0C0000}"/>
    <cellStyle name="Heading 3 3 13" xfId="4200" xr:uid="{00000000-0005-0000-0000-0000DE0C0000}"/>
    <cellStyle name="Heading 3 3 2" xfId="4201" xr:uid="{00000000-0005-0000-0000-0000DF0C0000}"/>
    <cellStyle name="Heading 3 3 3" xfId="4202" xr:uid="{00000000-0005-0000-0000-0000E00C0000}"/>
    <cellStyle name="Heading 3 3 4" xfId="4203" xr:uid="{00000000-0005-0000-0000-0000E10C0000}"/>
    <cellStyle name="Heading 3 3 5" xfId="4204" xr:uid="{00000000-0005-0000-0000-0000E20C0000}"/>
    <cellStyle name="Heading 3 3 6" xfId="4205" xr:uid="{00000000-0005-0000-0000-0000E30C0000}"/>
    <cellStyle name="Heading 3 3 7" xfId="4206" xr:uid="{00000000-0005-0000-0000-0000E40C0000}"/>
    <cellStyle name="Heading 3 3 8" xfId="4207" xr:uid="{00000000-0005-0000-0000-0000E50C0000}"/>
    <cellStyle name="Heading 3 3 9" xfId="4208" xr:uid="{00000000-0005-0000-0000-0000E60C0000}"/>
    <cellStyle name="Heading 3 4" xfId="1729" xr:uid="{00000000-0005-0000-0000-0000E70C0000}"/>
    <cellStyle name="Heading 3 4 10" xfId="4209" xr:uid="{00000000-0005-0000-0000-0000E80C0000}"/>
    <cellStyle name="Heading 3 4 11" xfId="4210" xr:uid="{00000000-0005-0000-0000-0000E90C0000}"/>
    <cellStyle name="Heading 3 4 12" xfId="4211" xr:uid="{00000000-0005-0000-0000-0000EA0C0000}"/>
    <cellStyle name="Heading 3 4 13" xfId="4212" xr:uid="{00000000-0005-0000-0000-0000EB0C0000}"/>
    <cellStyle name="Heading 3 4 2" xfId="4213" xr:uid="{00000000-0005-0000-0000-0000EC0C0000}"/>
    <cellStyle name="Heading 3 4 3" xfId="4214" xr:uid="{00000000-0005-0000-0000-0000ED0C0000}"/>
    <cellStyle name="Heading 3 4 4" xfId="4215" xr:uid="{00000000-0005-0000-0000-0000EE0C0000}"/>
    <cellStyle name="Heading 3 4 5" xfId="4216" xr:uid="{00000000-0005-0000-0000-0000EF0C0000}"/>
    <cellStyle name="Heading 3 4 6" xfId="4217" xr:uid="{00000000-0005-0000-0000-0000F00C0000}"/>
    <cellStyle name="Heading 3 4 7" xfId="4218" xr:uid="{00000000-0005-0000-0000-0000F10C0000}"/>
    <cellStyle name="Heading 3 4 8" xfId="4219" xr:uid="{00000000-0005-0000-0000-0000F20C0000}"/>
    <cellStyle name="Heading 3 4 9" xfId="4220" xr:uid="{00000000-0005-0000-0000-0000F30C0000}"/>
    <cellStyle name="Heading 3 5" xfId="1730" xr:uid="{00000000-0005-0000-0000-0000F40C0000}"/>
    <cellStyle name="Heading 3 5 10" xfId="4221" xr:uid="{00000000-0005-0000-0000-0000F50C0000}"/>
    <cellStyle name="Heading 3 5 11" xfId="4222" xr:uid="{00000000-0005-0000-0000-0000F60C0000}"/>
    <cellStyle name="Heading 3 5 12" xfId="4223" xr:uid="{00000000-0005-0000-0000-0000F70C0000}"/>
    <cellStyle name="Heading 3 5 13" xfId="4224" xr:uid="{00000000-0005-0000-0000-0000F80C0000}"/>
    <cellStyle name="Heading 3 5 2" xfId="4225" xr:uid="{00000000-0005-0000-0000-0000F90C0000}"/>
    <cellStyle name="Heading 3 5 3" xfId="4226" xr:uid="{00000000-0005-0000-0000-0000FA0C0000}"/>
    <cellStyle name="Heading 3 5 4" xfId="4227" xr:uid="{00000000-0005-0000-0000-0000FB0C0000}"/>
    <cellStyle name="Heading 3 5 5" xfId="4228" xr:uid="{00000000-0005-0000-0000-0000FC0C0000}"/>
    <cellStyle name="Heading 3 5 6" xfId="4229" xr:uid="{00000000-0005-0000-0000-0000FD0C0000}"/>
    <cellStyle name="Heading 3 5 7" xfId="4230" xr:uid="{00000000-0005-0000-0000-0000FE0C0000}"/>
    <cellStyle name="Heading 3 5 8" xfId="4231" xr:uid="{00000000-0005-0000-0000-0000FF0C0000}"/>
    <cellStyle name="Heading 3 5 9" xfId="4232" xr:uid="{00000000-0005-0000-0000-0000000D0000}"/>
    <cellStyle name="Heading 3 6" xfId="1731" xr:uid="{00000000-0005-0000-0000-0000010D0000}"/>
    <cellStyle name="Heading 3 7" xfId="1732" xr:uid="{00000000-0005-0000-0000-0000020D0000}"/>
    <cellStyle name="Heading 3 8" xfId="1733" xr:uid="{00000000-0005-0000-0000-0000030D0000}"/>
    <cellStyle name="Heading 3 9" xfId="1734" xr:uid="{00000000-0005-0000-0000-0000040D0000}"/>
    <cellStyle name="Heading 4" xfId="11" builtinId="19" customBuiltin="1"/>
    <cellStyle name="Heading 4 10" xfId="1735" xr:uid="{00000000-0005-0000-0000-0000060D0000}"/>
    <cellStyle name="Heading 4 11" xfId="1736" xr:uid="{00000000-0005-0000-0000-0000070D0000}"/>
    <cellStyle name="Heading 4 12" xfId="1737" xr:uid="{00000000-0005-0000-0000-0000080D0000}"/>
    <cellStyle name="Heading 4 13" xfId="1738" xr:uid="{00000000-0005-0000-0000-0000090D0000}"/>
    <cellStyle name="Heading 4 14" xfId="1739" xr:uid="{00000000-0005-0000-0000-00000A0D0000}"/>
    <cellStyle name="Heading 4 15" xfId="1740" xr:uid="{00000000-0005-0000-0000-00000B0D0000}"/>
    <cellStyle name="Heading 4 16" xfId="1741" xr:uid="{00000000-0005-0000-0000-00000C0D0000}"/>
    <cellStyle name="Heading 4 17" xfId="1742" xr:uid="{00000000-0005-0000-0000-00000D0D0000}"/>
    <cellStyle name="Heading 4 18" xfId="1743" xr:uid="{00000000-0005-0000-0000-00000E0D0000}"/>
    <cellStyle name="Heading 4 2" xfId="1744" xr:uid="{00000000-0005-0000-0000-00000F0D0000}"/>
    <cellStyle name="Heading 4 2 10" xfId="1745" xr:uid="{00000000-0005-0000-0000-0000100D0000}"/>
    <cellStyle name="Heading 4 2 11" xfId="1746" xr:uid="{00000000-0005-0000-0000-0000110D0000}"/>
    <cellStyle name="Heading 4 2 12" xfId="1747" xr:uid="{00000000-0005-0000-0000-0000120D0000}"/>
    <cellStyle name="Heading 4 2 13" xfId="1748" xr:uid="{00000000-0005-0000-0000-0000130D0000}"/>
    <cellStyle name="Heading 4 2 14" xfId="1749" xr:uid="{00000000-0005-0000-0000-0000140D0000}"/>
    <cellStyle name="Heading 4 2 15" xfId="1750" xr:uid="{00000000-0005-0000-0000-0000150D0000}"/>
    <cellStyle name="Heading 4 2 16" xfId="1751" xr:uid="{00000000-0005-0000-0000-0000160D0000}"/>
    <cellStyle name="Heading 4 2 17" xfId="4233" xr:uid="{00000000-0005-0000-0000-0000170D0000}"/>
    <cellStyle name="Heading 4 2 18" xfId="4234" xr:uid="{00000000-0005-0000-0000-0000180D0000}"/>
    <cellStyle name="Heading 4 2 19" xfId="4235" xr:uid="{00000000-0005-0000-0000-0000190D0000}"/>
    <cellStyle name="Heading 4 2 2" xfId="1752" xr:uid="{00000000-0005-0000-0000-00001A0D0000}"/>
    <cellStyle name="Heading 4 2 2 2" xfId="4236" xr:uid="{00000000-0005-0000-0000-00001B0D0000}"/>
    <cellStyle name="Heading 4 2 2 2 2" xfId="4237" xr:uid="{00000000-0005-0000-0000-00001C0D0000}"/>
    <cellStyle name="Heading 4 2 20" xfId="4238" xr:uid="{00000000-0005-0000-0000-00001D0D0000}"/>
    <cellStyle name="Heading 4 2 21" xfId="4239" xr:uid="{00000000-0005-0000-0000-00001E0D0000}"/>
    <cellStyle name="Heading 4 2 22" xfId="4240" xr:uid="{00000000-0005-0000-0000-00001F0D0000}"/>
    <cellStyle name="Heading 4 2 23" xfId="4241" xr:uid="{00000000-0005-0000-0000-0000200D0000}"/>
    <cellStyle name="Heading 4 2 24" xfId="4242" xr:uid="{00000000-0005-0000-0000-0000210D0000}"/>
    <cellStyle name="Heading 4 2 25" xfId="4243" xr:uid="{00000000-0005-0000-0000-0000220D0000}"/>
    <cellStyle name="Heading 4 2 26" xfId="4244" xr:uid="{00000000-0005-0000-0000-0000230D0000}"/>
    <cellStyle name="Heading 4 2 27" xfId="4245" xr:uid="{00000000-0005-0000-0000-0000240D0000}"/>
    <cellStyle name="Heading 4 2 28" xfId="4246" xr:uid="{00000000-0005-0000-0000-0000250D0000}"/>
    <cellStyle name="Heading 4 2 29" xfId="4247" xr:uid="{00000000-0005-0000-0000-0000260D0000}"/>
    <cellStyle name="Heading 4 2 3" xfId="1753" xr:uid="{00000000-0005-0000-0000-0000270D0000}"/>
    <cellStyle name="Heading 4 2 4" xfId="1754" xr:uid="{00000000-0005-0000-0000-0000280D0000}"/>
    <cellStyle name="Heading 4 2 5" xfId="1755" xr:uid="{00000000-0005-0000-0000-0000290D0000}"/>
    <cellStyle name="Heading 4 2 6" xfId="1756" xr:uid="{00000000-0005-0000-0000-00002A0D0000}"/>
    <cellStyle name="Heading 4 2 7" xfId="1757" xr:uid="{00000000-0005-0000-0000-00002B0D0000}"/>
    <cellStyle name="Heading 4 2 8" xfId="1758" xr:uid="{00000000-0005-0000-0000-00002C0D0000}"/>
    <cellStyle name="Heading 4 2 9" xfId="1759" xr:uid="{00000000-0005-0000-0000-00002D0D0000}"/>
    <cellStyle name="Heading 4 3" xfId="1760" xr:uid="{00000000-0005-0000-0000-00002E0D0000}"/>
    <cellStyle name="Heading 4 3 10" xfId="4248" xr:uid="{00000000-0005-0000-0000-00002F0D0000}"/>
    <cellStyle name="Heading 4 3 11" xfId="4249" xr:uid="{00000000-0005-0000-0000-0000300D0000}"/>
    <cellStyle name="Heading 4 3 12" xfId="4250" xr:uid="{00000000-0005-0000-0000-0000310D0000}"/>
    <cellStyle name="Heading 4 3 13" xfId="4251" xr:uid="{00000000-0005-0000-0000-0000320D0000}"/>
    <cellStyle name="Heading 4 3 2" xfId="4252" xr:uid="{00000000-0005-0000-0000-0000330D0000}"/>
    <cellStyle name="Heading 4 3 3" xfId="4253" xr:uid="{00000000-0005-0000-0000-0000340D0000}"/>
    <cellStyle name="Heading 4 3 4" xfId="4254" xr:uid="{00000000-0005-0000-0000-0000350D0000}"/>
    <cellStyle name="Heading 4 3 5" xfId="4255" xr:uid="{00000000-0005-0000-0000-0000360D0000}"/>
    <cellStyle name="Heading 4 3 6" xfId="4256" xr:uid="{00000000-0005-0000-0000-0000370D0000}"/>
    <cellStyle name="Heading 4 3 7" xfId="4257" xr:uid="{00000000-0005-0000-0000-0000380D0000}"/>
    <cellStyle name="Heading 4 3 8" xfId="4258" xr:uid="{00000000-0005-0000-0000-0000390D0000}"/>
    <cellStyle name="Heading 4 3 9" xfId="4259" xr:uid="{00000000-0005-0000-0000-00003A0D0000}"/>
    <cellStyle name="Heading 4 4" xfId="1761" xr:uid="{00000000-0005-0000-0000-00003B0D0000}"/>
    <cellStyle name="Heading 4 4 10" xfId="4260" xr:uid="{00000000-0005-0000-0000-00003C0D0000}"/>
    <cellStyle name="Heading 4 4 11" xfId="4261" xr:uid="{00000000-0005-0000-0000-00003D0D0000}"/>
    <cellStyle name="Heading 4 4 12" xfId="4262" xr:uid="{00000000-0005-0000-0000-00003E0D0000}"/>
    <cellStyle name="Heading 4 4 13" xfId="4263" xr:uid="{00000000-0005-0000-0000-00003F0D0000}"/>
    <cellStyle name="Heading 4 4 2" xfId="4264" xr:uid="{00000000-0005-0000-0000-0000400D0000}"/>
    <cellStyle name="Heading 4 4 3" xfId="4265" xr:uid="{00000000-0005-0000-0000-0000410D0000}"/>
    <cellStyle name="Heading 4 4 4" xfId="4266" xr:uid="{00000000-0005-0000-0000-0000420D0000}"/>
    <cellStyle name="Heading 4 4 5" xfId="4267" xr:uid="{00000000-0005-0000-0000-0000430D0000}"/>
    <cellStyle name="Heading 4 4 6" xfId="4268" xr:uid="{00000000-0005-0000-0000-0000440D0000}"/>
    <cellStyle name="Heading 4 4 7" xfId="4269" xr:uid="{00000000-0005-0000-0000-0000450D0000}"/>
    <cellStyle name="Heading 4 4 8" xfId="4270" xr:uid="{00000000-0005-0000-0000-0000460D0000}"/>
    <cellStyle name="Heading 4 4 9" xfId="4271" xr:uid="{00000000-0005-0000-0000-0000470D0000}"/>
    <cellStyle name="Heading 4 5" xfId="1762" xr:uid="{00000000-0005-0000-0000-0000480D0000}"/>
    <cellStyle name="Heading 4 5 10" xfId="4272" xr:uid="{00000000-0005-0000-0000-0000490D0000}"/>
    <cellStyle name="Heading 4 5 11" xfId="4273" xr:uid="{00000000-0005-0000-0000-00004A0D0000}"/>
    <cellStyle name="Heading 4 5 12" xfId="4274" xr:uid="{00000000-0005-0000-0000-00004B0D0000}"/>
    <cellStyle name="Heading 4 5 13" xfId="4275" xr:uid="{00000000-0005-0000-0000-00004C0D0000}"/>
    <cellStyle name="Heading 4 5 2" xfId="4276" xr:uid="{00000000-0005-0000-0000-00004D0D0000}"/>
    <cellStyle name="Heading 4 5 3" xfId="4277" xr:uid="{00000000-0005-0000-0000-00004E0D0000}"/>
    <cellStyle name="Heading 4 5 4" xfId="4278" xr:uid="{00000000-0005-0000-0000-00004F0D0000}"/>
    <cellStyle name="Heading 4 5 5" xfId="4279" xr:uid="{00000000-0005-0000-0000-0000500D0000}"/>
    <cellStyle name="Heading 4 5 6" xfId="4280" xr:uid="{00000000-0005-0000-0000-0000510D0000}"/>
    <cellStyle name="Heading 4 5 7" xfId="4281" xr:uid="{00000000-0005-0000-0000-0000520D0000}"/>
    <cellStyle name="Heading 4 5 8" xfId="4282" xr:uid="{00000000-0005-0000-0000-0000530D0000}"/>
    <cellStyle name="Heading 4 5 9" xfId="4283" xr:uid="{00000000-0005-0000-0000-0000540D0000}"/>
    <cellStyle name="Heading 4 6" xfId="1763" xr:uid="{00000000-0005-0000-0000-0000550D0000}"/>
    <cellStyle name="Heading 4 7" xfId="1764" xr:uid="{00000000-0005-0000-0000-0000560D0000}"/>
    <cellStyle name="Heading 4 8" xfId="1765" xr:uid="{00000000-0005-0000-0000-0000570D0000}"/>
    <cellStyle name="Heading 4 9" xfId="1766" xr:uid="{00000000-0005-0000-0000-0000580D0000}"/>
    <cellStyle name="HEADING, MAJOR" xfId="1767" xr:uid="{00000000-0005-0000-0000-0000590D0000}"/>
    <cellStyle name="HEADING, MINOR" xfId="1768" xr:uid="{00000000-0005-0000-0000-00005A0D0000}"/>
    <cellStyle name="HEADING, MINOR 2" xfId="4284" xr:uid="{00000000-0005-0000-0000-00005B0D0000}"/>
    <cellStyle name="HEADING, MINOR 3" xfId="4285" xr:uid="{00000000-0005-0000-0000-00005C0D0000}"/>
    <cellStyle name="HEADING, MINOR 4" xfId="4286" xr:uid="{00000000-0005-0000-0000-00005D0D0000}"/>
    <cellStyle name="HEADING, RIGHT" xfId="1769" xr:uid="{00000000-0005-0000-0000-00005E0D0000}"/>
    <cellStyle name="HEADING, RIGHT 2" xfId="1770" xr:uid="{00000000-0005-0000-0000-00005F0D0000}"/>
    <cellStyle name="HEADING, RIGHT 3" xfId="1771" xr:uid="{00000000-0005-0000-0000-0000600D0000}"/>
    <cellStyle name="HEADING, RIGHT_analyse R-conso_Q110" xfId="4287" xr:uid="{00000000-0005-0000-0000-0000610D0000}"/>
    <cellStyle name="HEADING,MAJOR" xfId="1772" xr:uid="{00000000-0005-0000-0000-0000620D0000}"/>
    <cellStyle name="HEADING,MAJOR 2" xfId="1773" xr:uid="{00000000-0005-0000-0000-0000630D0000}"/>
    <cellStyle name="HEADING,MAJOR 2 2" xfId="4288" xr:uid="{00000000-0005-0000-0000-0000640D0000}"/>
    <cellStyle name="HEADING,MAJOR 2 3" xfId="4289" xr:uid="{00000000-0005-0000-0000-0000650D0000}"/>
    <cellStyle name="HEADING,MAJOR 2 4" xfId="4290" xr:uid="{00000000-0005-0000-0000-0000660D0000}"/>
    <cellStyle name="HEADING,MAJOR 3" xfId="1774" xr:uid="{00000000-0005-0000-0000-0000670D0000}"/>
    <cellStyle name="HEADING,MAJOR 3 2" xfId="4291" xr:uid="{00000000-0005-0000-0000-0000680D0000}"/>
    <cellStyle name="HEADING,MAJOR 3 3" xfId="4292" xr:uid="{00000000-0005-0000-0000-0000690D0000}"/>
    <cellStyle name="HEADING,MAJOR 3 4" xfId="4293" xr:uid="{00000000-0005-0000-0000-00006A0D0000}"/>
    <cellStyle name="HEADING,MAJOR 4" xfId="4294" xr:uid="{00000000-0005-0000-0000-00006B0D0000}"/>
    <cellStyle name="HEADING,MAJOR 5" xfId="4295" xr:uid="{00000000-0005-0000-0000-00006C0D0000}"/>
    <cellStyle name="HEADING,MAJOR 6" xfId="4296" xr:uid="{00000000-0005-0000-0000-00006D0D0000}"/>
    <cellStyle name="HEADING,MAJOR_analyse R-conso_Q110" xfId="4297" xr:uid="{00000000-0005-0000-0000-00006E0D0000}"/>
    <cellStyle name="Headline3" xfId="1775" xr:uid="{00000000-0005-0000-0000-00006F0D0000}"/>
    <cellStyle name="Hidden" xfId="1776" xr:uid="{00000000-0005-0000-0000-0000700D0000}"/>
    <cellStyle name="Hidden 2" xfId="1777" xr:uid="{00000000-0005-0000-0000-0000710D0000}"/>
    <cellStyle name="Hidden 3" xfId="1778" xr:uid="{00000000-0005-0000-0000-0000720D0000}"/>
    <cellStyle name="Hidden 4" xfId="1779" xr:uid="{00000000-0005-0000-0000-0000730D0000}"/>
    <cellStyle name="Hidden 5" xfId="1780" xr:uid="{00000000-0005-0000-0000-0000740D0000}"/>
    <cellStyle name="Hidden 6" xfId="1781" xr:uid="{00000000-0005-0000-0000-0000750D0000}"/>
    <cellStyle name="Hyperlink 2" xfId="4298" xr:uid="{00000000-0005-0000-0000-0000760D0000}"/>
    <cellStyle name="Hyperlink 2 2" xfId="4299" xr:uid="{00000000-0005-0000-0000-0000770D0000}"/>
    <cellStyle name="Hyperlink 3" xfId="4300" xr:uid="{00000000-0005-0000-0000-0000780D0000}"/>
    <cellStyle name="Input" xfId="15" builtinId="20" customBuiltin="1"/>
    <cellStyle name="Input [yellow]" xfId="1782" xr:uid="{00000000-0005-0000-0000-00007A0D0000}"/>
    <cellStyle name="Input [yellow] 2" xfId="4301" xr:uid="{00000000-0005-0000-0000-00007B0D0000}"/>
    <cellStyle name="Input [yellow] 3" xfId="4302" xr:uid="{00000000-0005-0000-0000-00007C0D0000}"/>
    <cellStyle name="Input [yellow] 4" xfId="4303" xr:uid="{00000000-0005-0000-0000-00007D0D0000}"/>
    <cellStyle name="Input 10" xfId="1783" xr:uid="{00000000-0005-0000-0000-00007E0D0000}"/>
    <cellStyle name="Input 11" xfId="1784" xr:uid="{00000000-0005-0000-0000-00007F0D0000}"/>
    <cellStyle name="Input 12" xfId="1785" xr:uid="{00000000-0005-0000-0000-0000800D0000}"/>
    <cellStyle name="Input 13" xfId="1786" xr:uid="{00000000-0005-0000-0000-0000810D0000}"/>
    <cellStyle name="Input 14" xfId="1787" xr:uid="{00000000-0005-0000-0000-0000820D0000}"/>
    <cellStyle name="Input 15" xfId="1788" xr:uid="{00000000-0005-0000-0000-0000830D0000}"/>
    <cellStyle name="Input 16" xfId="1789" xr:uid="{00000000-0005-0000-0000-0000840D0000}"/>
    <cellStyle name="Input 17" xfId="1790" xr:uid="{00000000-0005-0000-0000-0000850D0000}"/>
    <cellStyle name="Input 18" xfId="1791" xr:uid="{00000000-0005-0000-0000-0000860D0000}"/>
    <cellStyle name="Input 2" xfId="1792" xr:uid="{00000000-0005-0000-0000-0000870D0000}"/>
    <cellStyle name="Input 2 10" xfId="1793" xr:uid="{00000000-0005-0000-0000-0000880D0000}"/>
    <cellStyle name="Input 2 11" xfId="1794" xr:uid="{00000000-0005-0000-0000-0000890D0000}"/>
    <cellStyle name="Input 2 12" xfId="1795" xr:uid="{00000000-0005-0000-0000-00008A0D0000}"/>
    <cellStyle name="Input 2 13" xfId="1796" xr:uid="{00000000-0005-0000-0000-00008B0D0000}"/>
    <cellStyle name="Input 2 14" xfId="1797" xr:uid="{00000000-0005-0000-0000-00008C0D0000}"/>
    <cellStyle name="Input 2 15" xfId="1798" xr:uid="{00000000-0005-0000-0000-00008D0D0000}"/>
    <cellStyle name="Input 2 16" xfId="1799" xr:uid="{00000000-0005-0000-0000-00008E0D0000}"/>
    <cellStyle name="Input 2 17" xfId="4304" xr:uid="{00000000-0005-0000-0000-00008F0D0000}"/>
    <cellStyle name="Input 2 18" xfId="4305" xr:uid="{00000000-0005-0000-0000-0000900D0000}"/>
    <cellStyle name="Input 2 19" xfId="4306" xr:uid="{00000000-0005-0000-0000-0000910D0000}"/>
    <cellStyle name="Input 2 2" xfId="1800" xr:uid="{00000000-0005-0000-0000-0000920D0000}"/>
    <cellStyle name="Input 2 2 2" xfId="4307" xr:uid="{00000000-0005-0000-0000-0000930D0000}"/>
    <cellStyle name="Input 2 2 2 2" xfId="4308" xr:uid="{00000000-0005-0000-0000-0000940D0000}"/>
    <cellStyle name="Input 2 2 2 2 2" xfId="4309" xr:uid="{00000000-0005-0000-0000-0000950D0000}"/>
    <cellStyle name="Input 2 2 3" xfId="4310" xr:uid="{00000000-0005-0000-0000-0000960D0000}"/>
    <cellStyle name="Input 2 20" xfId="4311" xr:uid="{00000000-0005-0000-0000-0000970D0000}"/>
    <cellStyle name="Input 2 21" xfId="4312" xr:uid="{00000000-0005-0000-0000-0000980D0000}"/>
    <cellStyle name="Input 2 22" xfId="4313" xr:uid="{00000000-0005-0000-0000-0000990D0000}"/>
    <cellStyle name="Input 2 23" xfId="4314" xr:uid="{00000000-0005-0000-0000-00009A0D0000}"/>
    <cellStyle name="Input 2 24" xfId="4315" xr:uid="{00000000-0005-0000-0000-00009B0D0000}"/>
    <cellStyle name="Input 2 25" xfId="4316" xr:uid="{00000000-0005-0000-0000-00009C0D0000}"/>
    <cellStyle name="Input 2 26" xfId="4317" xr:uid="{00000000-0005-0000-0000-00009D0D0000}"/>
    <cellStyle name="Input 2 27" xfId="4318" xr:uid="{00000000-0005-0000-0000-00009E0D0000}"/>
    <cellStyle name="Input 2 28" xfId="4319" xr:uid="{00000000-0005-0000-0000-00009F0D0000}"/>
    <cellStyle name="Input 2 29" xfId="4320" xr:uid="{00000000-0005-0000-0000-0000A00D0000}"/>
    <cellStyle name="Input 2 3" xfId="1801" xr:uid="{00000000-0005-0000-0000-0000A10D0000}"/>
    <cellStyle name="Input 2 4" xfId="1802" xr:uid="{00000000-0005-0000-0000-0000A20D0000}"/>
    <cellStyle name="Input 2 5" xfId="1803" xr:uid="{00000000-0005-0000-0000-0000A30D0000}"/>
    <cellStyle name="Input 2 6" xfId="1804" xr:uid="{00000000-0005-0000-0000-0000A40D0000}"/>
    <cellStyle name="Input 2 7" xfId="1805" xr:uid="{00000000-0005-0000-0000-0000A50D0000}"/>
    <cellStyle name="Input 2 8" xfId="1806" xr:uid="{00000000-0005-0000-0000-0000A60D0000}"/>
    <cellStyle name="Input 2 9" xfId="1807" xr:uid="{00000000-0005-0000-0000-0000A70D0000}"/>
    <cellStyle name="Input 3" xfId="1808" xr:uid="{00000000-0005-0000-0000-0000A80D0000}"/>
    <cellStyle name="Input 3 10" xfId="4321" xr:uid="{00000000-0005-0000-0000-0000A90D0000}"/>
    <cellStyle name="Input 3 11" xfId="4322" xr:uid="{00000000-0005-0000-0000-0000AA0D0000}"/>
    <cellStyle name="Input 3 12" xfId="4323" xr:uid="{00000000-0005-0000-0000-0000AB0D0000}"/>
    <cellStyle name="Input 3 13" xfId="4324" xr:uid="{00000000-0005-0000-0000-0000AC0D0000}"/>
    <cellStyle name="Input 3 14" xfId="4325" xr:uid="{00000000-0005-0000-0000-0000AD0D0000}"/>
    <cellStyle name="Input 3 15" xfId="4326" xr:uid="{00000000-0005-0000-0000-0000AE0D0000}"/>
    <cellStyle name="Input 3 2" xfId="4327" xr:uid="{00000000-0005-0000-0000-0000AF0D0000}"/>
    <cellStyle name="Input 3 3" xfId="4328" xr:uid="{00000000-0005-0000-0000-0000B00D0000}"/>
    <cellStyle name="Input 3 4" xfId="4329" xr:uid="{00000000-0005-0000-0000-0000B10D0000}"/>
    <cellStyle name="Input 3 5" xfId="4330" xr:uid="{00000000-0005-0000-0000-0000B20D0000}"/>
    <cellStyle name="Input 3 6" xfId="4331" xr:uid="{00000000-0005-0000-0000-0000B30D0000}"/>
    <cellStyle name="Input 3 7" xfId="4332" xr:uid="{00000000-0005-0000-0000-0000B40D0000}"/>
    <cellStyle name="Input 3 8" xfId="4333" xr:uid="{00000000-0005-0000-0000-0000B50D0000}"/>
    <cellStyle name="Input 3 9" xfId="4334" xr:uid="{00000000-0005-0000-0000-0000B60D0000}"/>
    <cellStyle name="Input 4" xfId="1809" xr:uid="{00000000-0005-0000-0000-0000B70D0000}"/>
    <cellStyle name="Input 4 10" xfId="4335" xr:uid="{00000000-0005-0000-0000-0000B80D0000}"/>
    <cellStyle name="Input 4 11" xfId="4336" xr:uid="{00000000-0005-0000-0000-0000B90D0000}"/>
    <cellStyle name="Input 4 12" xfId="4337" xr:uid="{00000000-0005-0000-0000-0000BA0D0000}"/>
    <cellStyle name="Input 4 13" xfId="4338" xr:uid="{00000000-0005-0000-0000-0000BB0D0000}"/>
    <cellStyle name="Input 4 2" xfId="4339" xr:uid="{00000000-0005-0000-0000-0000BC0D0000}"/>
    <cellStyle name="Input 4 3" xfId="4340" xr:uid="{00000000-0005-0000-0000-0000BD0D0000}"/>
    <cellStyle name="Input 4 4" xfId="4341" xr:uid="{00000000-0005-0000-0000-0000BE0D0000}"/>
    <cellStyle name="Input 4 5" xfId="4342" xr:uid="{00000000-0005-0000-0000-0000BF0D0000}"/>
    <cellStyle name="Input 4 6" xfId="4343" xr:uid="{00000000-0005-0000-0000-0000C00D0000}"/>
    <cellStyle name="Input 4 7" xfId="4344" xr:uid="{00000000-0005-0000-0000-0000C10D0000}"/>
    <cellStyle name="Input 4 8" xfId="4345" xr:uid="{00000000-0005-0000-0000-0000C20D0000}"/>
    <cellStyle name="Input 4 9" xfId="4346" xr:uid="{00000000-0005-0000-0000-0000C30D0000}"/>
    <cellStyle name="Input 5" xfId="1810" xr:uid="{00000000-0005-0000-0000-0000C40D0000}"/>
    <cellStyle name="Input 5 10" xfId="4347" xr:uid="{00000000-0005-0000-0000-0000C50D0000}"/>
    <cellStyle name="Input 5 11" xfId="4348" xr:uid="{00000000-0005-0000-0000-0000C60D0000}"/>
    <cellStyle name="Input 5 12" xfId="4349" xr:uid="{00000000-0005-0000-0000-0000C70D0000}"/>
    <cellStyle name="Input 5 13" xfId="4350" xr:uid="{00000000-0005-0000-0000-0000C80D0000}"/>
    <cellStyle name="Input 5 2" xfId="4351" xr:uid="{00000000-0005-0000-0000-0000C90D0000}"/>
    <cellStyle name="Input 5 3" xfId="4352" xr:uid="{00000000-0005-0000-0000-0000CA0D0000}"/>
    <cellStyle name="Input 5 4" xfId="4353" xr:uid="{00000000-0005-0000-0000-0000CB0D0000}"/>
    <cellStyle name="Input 5 5" xfId="4354" xr:uid="{00000000-0005-0000-0000-0000CC0D0000}"/>
    <cellStyle name="Input 5 6" xfId="4355" xr:uid="{00000000-0005-0000-0000-0000CD0D0000}"/>
    <cellStyle name="Input 5 7" xfId="4356" xr:uid="{00000000-0005-0000-0000-0000CE0D0000}"/>
    <cellStyle name="Input 5 8" xfId="4357" xr:uid="{00000000-0005-0000-0000-0000CF0D0000}"/>
    <cellStyle name="Input 5 9" xfId="4358" xr:uid="{00000000-0005-0000-0000-0000D00D0000}"/>
    <cellStyle name="Input 6" xfId="1811" xr:uid="{00000000-0005-0000-0000-0000D10D0000}"/>
    <cellStyle name="Input 7" xfId="1812" xr:uid="{00000000-0005-0000-0000-0000D20D0000}"/>
    <cellStyle name="Input 8" xfId="1813" xr:uid="{00000000-0005-0000-0000-0000D30D0000}"/>
    <cellStyle name="Input 9" xfId="1814" xr:uid="{00000000-0005-0000-0000-0000D40D0000}"/>
    <cellStyle name="Input1" xfId="1815" xr:uid="{00000000-0005-0000-0000-0000D50D0000}"/>
    <cellStyle name="Input1 2" xfId="1816" xr:uid="{00000000-0005-0000-0000-0000D60D0000}"/>
    <cellStyle name="Input1 3" xfId="1817" xr:uid="{00000000-0005-0000-0000-0000D70D0000}"/>
    <cellStyle name="Input1 4" xfId="1818" xr:uid="{00000000-0005-0000-0000-0000D80D0000}"/>
    <cellStyle name="Input1 5" xfId="1819" xr:uid="{00000000-0005-0000-0000-0000D90D0000}"/>
    <cellStyle name="Input1 6" xfId="1820" xr:uid="{00000000-0005-0000-0000-0000DA0D0000}"/>
    <cellStyle name="Input2" xfId="1821" xr:uid="{00000000-0005-0000-0000-0000DB0D0000}"/>
    <cellStyle name="Input2 2" xfId="1822" xr:uid="{00000000-0005-0000-0000-0000DC0D0000}"/>
    <cellStyle name="Input2 3" xfId="1823" xr:uid="{00000000-0005-0000-0000-0000DD0D0000}"/>
    <cellStyle name="Input2 4" xfId="1824" xr:uid="{00000000-0005-0000-0000-0000DE0D0000}"/>
    <cellStyle name="Input2 5" xfId="1825" xr:uid="{00000000-0005-0000-0000-0000DF0D0000}"/>
    <cellStyle name="Input2 6" xfId="1826" xr:uid="{00000000-0005-0000-0000-0000E00D0000}"/>
    <cellStyle name="InputNumbers" xfId="4359" xr:uid="{00000000-0005-0000-0000-0000E10D0000}"/>
    <cellStyle name="InputNumbers 2" xfId="4360" xr:uid="{00000000-0005-0000-0000-0000E20D0000}"/>
    <cellStyle name="InputNumbers 3" xfId="4361" xr:uid="{00000000-0005-0000-0000-0000E30D0000}"/>
    <cellStyle name="InputPercent" xfId="4362" xr:uid="{00000000-0005-0000-0000-0000E40D0000}"/>
    <cellStyle name="InputPercent 2" xfId="4363" xr:uid="{00000000-0005-0000-0000-0000E50D0000}"/>
    <cellStyle name="InputPercent 3" xfId="4364" xr:uid="{00000000-0005-0000-0000-0000E60D0000}"/>
    <cellStyle name="Insatisfaisant" xfId="4365" xr:uid="{00000000-0005-0000-0000-0000E70D0000}"/>
    <cellStyle name="Italic" xfId="1827" xr:uid="{00000000-0005-0000-0000-0000E80D0000}"/>
    <cellStyle name="Konto" xfId="1828" xr:uid="{00000000-0005-0000-0000-0000E90D0000}"/>
    <cellStyle name="KWE標準" xfId="4366" xr:uid="{00000000-0005-0000-0000-0000EA0D0000}"/>
    <cellStyle name="Ligne" xfId="1829" xr:uid="{00000000-0005-0000-0000-0000EB0D0000}"/>
    <cellStyle name="Ligne 2" xfId="4367" xr:uid="{00000000-0005-0000-0000-0000EC0D0000}"/>
    <cellStyle name="Ligne 3" xfId="4368" xr:uid="{00000000-0005-0000-0000-0000ED0D0000}"/>
    <cellStyle name="Ligne 4" xfId="4369" xr:uid="{00000000-0005-0000-0000-0000EE0D0000}"/>
    <cellStyle name="linie unten" xfId="1830" xr:uid="{00000000-0005-0000-0000-0000EF0D0000}"/>
    <cellStyle name="Link Currency (0)" xfId="1831" xr:uid="{00000000-0005-0000-0000-0000F00D0000}"/>
    <cellStyle name="Link Currency (0) 2" xfId="1832" xr:uid="{00000000-0005-0000-0000-0000F10D0000}"/>
    <cellStyle name="Link Currency (0) 3" xfId="1833" xr:uid="{00000000-0005-0000-0000-0000F20D0000}"/>
    <cellStyle name="Link Currency (0) 4" xfId="4370" xr:uid="{00000000-0005-0000-0000-0000F30D0000}"/>
    <cellStyle name="Link Currency (0) 5" xfId="4371" xr:uid="{00000000-0005-0000-0000-0000F40D0000}"/>
    <cellStyle name="Link Currency (0)_analyse R-conso_Q110" xfId="4372" xr:uid="{00000000-0005-0000-0000-0000F50D0000}"/>
    <cellStyle name="Link Currency (2)" xfId="1834" xr:uid="{00000000-0005-0000-0000-0000F60D0000}"/>
    <cellStyle name="Link Currency (2) 2" xfId="1835" xr:uid="{00000000-0005-0000-0000-0000F70D0000}"/>
    <cellStyle name="Link Currency (2) 3" xfId="1836" xr:uid="{00000000-0005-0000-0000-0000F80D0000}"/>
    <cellStyle name="Link Currency (2) 4" xfId="1837" xr:uid="{00000000-0005-0000-0000-0000F90D0000}"/>
    <cellStyle name="Link Units (0)" xfId="1838" xr:uid="{00000000-0005-0000-0000-0000FA0D0000}"/>
    <cellStyle name="Link Units (0) 2" xfId="1839" xr:uid="{00000000-0005-0000-0000-0000FB0D0000}"/>
    <cellStyle name="Link Units (0) 3" xfId="1840" xr:uid="{00000000-0005-0000-0000-0000FC0D0000}"/>
    <cellStyle name="Link Units (0) 4" xfId="4373" xr:uid="{00000000-0005-0000-0000-0000FD0D0000}"/>
    <cellStyle name="Link Units (0) 5" xfId="4374" xr:uid="{00000000-0005-0000-0000-0000FE0D0000}"/>
    <cellStyle name="Link Units (0)_analyse R-conso_Q110" xfId="4375" xr:uid="{00000000-0005-0000-0000-0000FF0D0000}"/>
    <cellStyle name="Link Units (1)" xfId="1841" xr:uid="{00000000-0005-0000-0000-0000000E0000}"/>
    <cellStyle name="Link Units (1) 2" xfId="1842" xr:uid="{00000000-0005-0000-0000-0000010E0000}"/>
    <cellStyle name="Link Units (1) 3" xfId="1843" xr:uid="{00000000-0005-0000-0000-0000020E0000}"/>
    <cellStyle name="Link Units (1) 4" xfId="1844" xr:uid="{00000000-0005-0000-0000-0000030E0000}"/>
    <cellStyle name="Link Units (2)" xfId="1845" xr:uid="{00000000-0005-0000-0000-0000040E0000}"/>
    <cellStyle name="Link Units (2) 2" xfId="1846" xr:uid="{00000000-0005-0000-0000-0000050E0000}"/>
    <cellStyle name="Link Units (2) 3" xfId="1847" xr:uid="{00000000-0005-0000-0000-0000060E0000}"/>
    <cellStyle name="Link Units (2) 4" xfId="1848" xr:uid="{00000000-0005-0000-0000-0000070E0000}"/>
    <cellStyle name="Linked Cell" xfId="18" builtinId="24" customBuiltin="1"/>
    <cellStyle name="Linked Cell 10" xfId="1849" xr:uid="{00000000-0005-0000-0000-0000090E0000}"/>
    <cellStyle name="Linked Cell 11" xfId="1850" xr:uid="{00000000-0005-0000-0000-00000A0E0000}"/>
    <cellStyle name="Linked Cell 12" xfId="1851" xr:uid="{00000000-0005-0000-0000-00000B0E0000}"/>
    <cellStyle name="Linked Cell 13" xfId="1852" xr:uid="{00000000-0005-0000-0000-00000C0E0000}"/>
    <cellStyle name="Linked Cell 14" xfId="1853" xr:uid="{00000000-0005-0000-0000-00000D0E0000}"/>
    <cellStyle name="Linked Cell 15" xfId="1854" xr:uid="{00000000-0005-0000-0000-00000E0E0000}"/>
    <cellStyle name="Linked Cell 16" xfId="1855" xr:uid="{00000000-0005-0000-0000-00000F0E0000}"/>
    <cellStyle name="Linked Cell 17" xfId="1856" xr:uid="{00000000-0005-0000-0000-0000100E0000}"/>
    <cellStyle name="Linked Cell 18" xfId="1857" xr:uid="{00000000-0005-0000-0000-0000110E0000}"/>
    <cellStyle name="Linked Cell 2" xfId="1858" xr:uid="{00000000-0005-0000-0000-0000120E0000}"/>
    <cellStyle name="Linked Cell 2 10" xfId="1859" xr:uid="{00000000-0005-0000-0000-0000130E0000}"/>
    <cellStyle name="Linked Cell 2 11" xfId="1860" xr:uid="{00000000-0005-0000-0000-0000140E0000}"/>
    <cellStyle name="Linked Cell 2 12" xfId="1861" xr:uid="{00000000-0005-0000-0000-0000150E0000}"/>
    <cellStyle name="Linked Cell 2 13" xfId="1862" xr:uid="{00000000-0005-0000-0000-0000160E0000}"/>
    <cellStyle name="Linked Cell 2 14" xfId="1863" xr:uid="{00000000-0005-0000-0000-0000170E0000}"/>
    <cellStyle name="Linked Cell 2 15" xfId="1864" xr:uid="{00000000-0005-0000-0000-0000180E0000}"/>
    <cellStyle name="Linked Cell 2 16" xfId="1865" xr:uid="{00000000-0005-0000-0000-0000190E0000}"/>
    <cellStyle name="Linked Cell 2 17" xfId="4376" xr:uid="{00000000-0005-0000-0000-00001A0E0000}"/>
    <cellStyle name="Linked Cell 2 18" xfId="4377" xr:uid="{00000000-0005-0000-0000-00001B0E0000}"/>
    <cellStyle name="Linked Cell 2 19" xfId="4378" xr:uid="{00000000-0005-0000-0000-00001C0E0000}"/>
    <cellStyle name="Linked Cell 2 2" xfId="1866" xr:uid="{00000000-0005-0000-0000-00001D0E0000}"/>
    <cellStyle name="Linked Cell 2 2 2" xfId="4379" xr:uid="{00000000-0005-0000-0000-00001E0E0000}"/>
    <cellStyle name="Linked Cell 2 2 2 2" xfId="4380" xr:uid="{00000000-0005-0000-0000-00001F0E0000}"/>
    <cellStyle name="Linked Cell 2 20" xfId="4381" xr:uid="{00000000-0005-0000-0000-0000200E0000}"/>
    <cellStyle name="Linked Cell 2 21" xfId="4382" xr:uid="{00000000-0005-0000-0000-0000210E0000}"/>
    <cellStyle name="Linked Cell 2 22" xfId="4383" xr:uid="{00000000-0005-0000-0000-0000220E0000}"/>
    <cellStyle name="Linked Cell 2 23" xfId="4384" xr:uid="{00000000-0005-0000-0000-0000230E0000}"/>
    <cellStyle name="Linked Cell 2 24" xfId="4385" xr:uid="{00000000-0005-0000-0000-0000240E0000}"/>
    <cellStyle name="Linked Cell 2 25" xfId="4386" xr:uid="{00000000-0005-0000-0000-0000250E0000}"/>
    <cellStyle name="Linked Cell 2 26" xfId="4387" xr:uid="{00000000-0005-0000-0000-0000260E0000}"/>
    <cellStyle name="Linked Cell 2 27" xfId="4388" xr:uid="{00000000-0005-0000-0000-0000270E0000}"/>
    <cellStyle name="Linked Cell 2 28" xfId="4389" xr:uid="{00000000-0005-0000-0000-0000280E0000}"/>
    <cellStyle name="Linked Cell 2 29" xfId="4390" xr:uid="{00000000-0005-0000-0000-0000290E0000}"/>
    <cellStyle name="Linked Cell 2 3" xfId="1867" xr:uid="{00000000-0005-0000-0000-00002A0E0000}"/>
    <cellStyle name="Linked Cell 2 4" xfId="1868" xr:uid="{00000000-0005-0000-0000-00002B0E0000}"/>
    <cellStyle name="Linked Cell 2 5" xfId="1869" xr:uid="{00000000-0005-0000-0000-00002C0E0000}"/>
    <cellStyle name="Linked Cell 2 6" xfId="1870" xr:uid="{00000000-0005-0000-0000-00002D0E0000}"/>
    <cellStyle name="Linked Cell 2 7" xfId="1871" xr:uid="{00000000-0005-0000-0000-00002E0E0000}"/>
    <cellStyle name="Linked Cell 2 8" xfId="1872" xr:uid="{00000000-0005-0000-0000-00002F0E0000}"/>
    <cellStyle name="Linked Cell 2 9" xfId="1873" xr:uid="{00000000-0005-0000-0000-0000300E0000}"/>
    <cellStyle name="Linked Cell 3" xfId="1874" xr:uid="{00000000-0005-0000-0000-0000310E0000}"/>
    <cellStyle name="Linked Cell 3 10" xfId="4391" xr:uid="{00000000-0005-0000-0000-0000320E0000}"/>
    <cellStyle name="Linked Cell 3 11" xfId="4392" xr:uid="{00000000-0005-0000-0000-0000330E0000}"/>
    <cellStyle name="Linked Cell 3 12" xfId="4393" xr:uid="{00000000-0005-0000-0000-0000340E0000}"/>
    <cellStyle name="Linked Cell 3 13" xfId="4394" xr:uid="{00000000-0005-0000-0000-0000350E0000}"/>
    <cellStyle name="Linked Cell 3 2" xfId="4395" xr:uid="{00000000-0005-0000-0000-0000360E0000}"/>
    <cellStyle name="Linked Cell 3 3" xfId="4396" xr:uid="{00000000-0005-0000-0000-0000370E0000}"/>
    <cellStyle name="Linked Cell 3 4" xfId="4397" xr:uid="{00000000-0005-0000-0000-0000380E0000}"/>
    <cellStyle name="Linked Cell 3 5" xfId="4398" xr:uid="{00000000-0005-0000-0000-0000390E0000}"/>
    <cellStyle name="Linked Cell 3 6" xfId="4399" xr:uid="{00000000-0005-0000-0000-00003A0E0000}"/>
    <cellStyle name="Linked Cell 3 7" xfId="4400" xr:uid="{00000000-0005-0000-0000-00003B0E0000}"/>
    <cellStyle name="Linked Cell 3 8" xfId="4401" xr:uid="{00000000-0005-0000-0000-00003C0E0000}"/>
    <cellStyle name="Linked Cell 3 9" xfId="4402" xr:uid="{00000000-0005-0000-0000-00003D0E0000}"/>
    <cellStyle name="Linked Cell 4" xfId="1875" xr:uid="{00000000-0005-0000-0000-00003E0E0000}"/>
    <cellStyle name="Linked Cell 4 10" xfId="4403" xr:uid="{00000000-0005-0000-0000-00003F0E0000}"/>
    <cellStyle name="Linked Cell 4 11" xfId="4404" xr:uid="{00000000-0005-0000-0000-0000400E0000}"/>
    <cellStyle name="Linked Cell 4 12" xfId="4405" xr:uid="{00000000-0005-0000-0000-0000410E0000}"/>
    <cellStyle name="Linked Cell 4 13" xfId="4406" xr:uid="{00000000-0005-0000-0000-0000420E0000}"/>
    <cellStyle name="Linked Cell 4 2" xfId="4407" xr:uid="{00000000-0005-0000-0000-0000430E0000}"/>
    <cellStyle name="Linked Cell 4 3" xfId="4408" xr:uid="{00000000-0005-0000-0000-0000440E0000}"/>
    <cellStyle name="Linked Cell 4 4" xfId="4409" xr:uid="{00000000-0005-0000-0000-0000450E0000}"/>
    <cellStyle name="Linked Cell 4 5" xfId="4410" xr:uid="{00000000-0005-0000-0000-0000460E0000}"/>
    <cellStyle name="Linked Cell 4 6" xfId="4411" xr:uid="{00000000-0005-0000-0000-0000470E0000}"/>
    <cellStyle name="Linked Cell 4 7" xfId="4412" xr:uid="{00000000-0005-0000-0000-0000480E0000}"/>
    <cellStyle name="Linked Cell 4 8" xfId="4413" xr:uid="{00000000-0005-0000-0000-0000490E0000}"/>
    <cellStyle name="Linked Cell 4 9" xfId="4414" xr:uid="{00000000-0005-0000-0000-00004A0E0000}"/>
    <cellStyle name="Linked Cell 5" xfId="1876" xr:uid="{00000000-0005-0000-0000-00004B0E0000}"/>
    <cellStyle name="Linked Cell 5 10" xfId="4415" xr:uid="{00000000-0005-0000-0000-00004C0E0000}"/>
    <cellStyle name="Linked Cell 5 11" xfId="4416" xr:uid="{00000000-0005-0000-0000-00004D0E0000}"/>
    <cellStyle name="Linked Cell 5 12" xfId="4417" xr:uid="{00000000-0005-0000-0000-00004E0E0000}"/>
    <cellStyle name="Linked Cell 5 13" xfId="4418" xr:uid="{00000000-0005-0000-0000-00004F0E0000}"/>
    <cellStyle name="Linked Cell 5 2" xfId="4419" xr:uid="{00000000-0005-0000-0000-0000500E0000}"/>
    <cellStyle name="Linked Cell 5 3" xfId="4420" xr:uid="{00000000-0005-0000-0000-0000510E0000}"/>
    <cellStyle name="Linked Cell 5 4" xfId="4421" xr:uid="{00000000-0005-0000-0000-0000520E0000}"/>
    <cellStyle name="Linked Cell 5 5" xfId="4422" xr:uid="{00000000-0005-0000-0000-0000530E0000}"/>
    <cellStyle name="Linked Cell 5 6" xfId="4423" xr:uid="{00000000-0005-0000-0000-0000540E0000}"/>
    <cellStyle name="Linked Cell 5 7" xfId="4424" xr:uid="{00000000-0005-0000-0000-0000550E0000}"/>
    <cellStyle name="Linked Cell 5 8" xfId="4425" xr:uid="{00000000-0005-0000-0000-0000560E0000}"/>
    <cellStyle name="Linked Cell 5 9" xfId="4426" xr:uid="{00000000-0005-0000-0000-0000570E0000}"/>
    <cellStyle name="Linked Cell 6" xfId="1877" xr:uid="{00000000-0005-0000-0000-0000580E0000}"/>
    <cellStyle name="Linked Cell 7" xfId="1878" xr:uid="{00000000-0005-0000-0000-0000590E0000}"/>
    <cellStyle name="Linked Cell 8" xfId="1879" xr:uid="{00000000-0005-0000-0000-00005A0E0000}"/>
    <cellStyle name="Linked Cell 9" xfId="1880" xr:uid="{00000000-0005-0000-0000-00005B0E0000}"/>
    <cellStyle name="LISAM" xfId="1881" xr:uid="{00000000-0005-0000-0000-00005C0E0000}"/>
    <cellStyle name="MacroCode" xfId="1882" xr:uid="{00000000-0005-0000-0000-00005D0E0000}"/>
    <cellStyle name="Milliers [0]_AR1194" xfId="4427" xr:uid="{00000000-0005-0000-0000-00005E0E0000}"/>
    <cellStyle name="Milliers_AR1194" xfId="4428" xr:uid="{00000000-0005-0000-0000-00005F0E0000}"/>
    <cellStyle name="MIS.SpaltenKopf" xfId="1883" xr:uid="{00000000-0005-0000-0000-0000600E0000}"/>
    <cellStyle name="Moeda [0]_PSE 4 - Charter - Bus Case" xfId="4429" xr:uid="{00000000-0005-0000-0000-0000610E0000}"/>
    <cellStyle name="Moeda_PSE 4 - Charter - Bus Case" xfId="4430" xr:uid="{00000000-0005-0000-0000-0000620E0000}"/>
    <cellStyle name="Mon?aire [0]_AR1194" xfId="4431" xr:uid="{00000000-0005-0000-0000-0000630E0000}"/>
    <cellStyle name="Mon?aire_AR1194" xfId="4432" xr:uid="{00000000-0005-0000-0000-0000640E0000}"/>
    <cellStyle name="Monétaire [0]_AR1194" xfId="4433" xr:uid="{00000000-0005-0000-0000-0000650E0000}"/>
    <cellStyle name="Monétaire_AR1194" xfId="4434" xr:uid="{00000000-0005-0000-0000-0000660E0000}"/>
    <cellStyle name="Monetario" xfId="1884" xr:uid="{00000000-0005-0000-0000-0000670E0000}"/>
    <cellStyle name="Monetario0" xfId="1885" xr:uid="{00000000-0005-0000-0000-0000680E0000}"/>
    <cellStyle name="Mon騁aire [0]_AR1194" xfId="4435" xr:uid="{00000000-0005-0000-0000-0000690E0000}"/>
    <cellStyle name="Mon騁aire_AR1194" xfId="4436" xr:uid="{00000000-0005-0000-0000-00006A0E0000}"/>
    <cellStyle name="Multiple" xfId="1886" xr:uid="{00000000-0005-0000-0000-00006B0E0000}"/>
    <cellStyle name="n" xfId="1887" xr:uid="{00000000-0005-0000-0000-00006C0E0000}"/>
    <cellStyle name="n-" xfId="1888" xr:uid="{00000000-0005-0000-0000-00006D0E0000}"/>
    <cellStyle name="n*" xfId="1889" xr:uid="{00000000-0005-0000-0000-00006E0E0000}"/>
    <cellStyle name="n* 2" xfId="4437" xr:uid="{00000000-0005-0000-0000-00006F0E0000}"/>
    <cellStyle name="n* 3" xfId="4438" xr:uid="{00000000-0005-0000-0000-0000700E0000}"/>
    <cellStyle name="n0" xfId="1890" xr:uid="{00000000-0005-0000-0000-0000710E0000}"/>
    <cellStyle name="n0'" xfId="1891" xr:uid="{00000000-0005-0000-0000-0000720E0000}"/>
    <cellStyle name="n0-" xfId="1892" xr:uid="{00000000-0005-0000-0000-0000730E0000}"/>
    <cellStyle name="n00" xfId="1893" xr:uid="{00000000-0005-0000-0000-0000740E0000}"/>
    <cellStyle name="n000" xfId="1894" xr:uid="{00000000-0005-0000-0000-0000750E0000}"/>
    <cellStyle name="n0x" xfId="1895" xr:uid="{00000000-0005-0000-0000-0000760E0000}"/>
    <cellStyle name="n1" xfId="1896" xr:uid="{00000000-0005-0000-0000-0000770E0000}"/>
    <cellStyle name="n1`" xfId="1897" xr:uid="{00000000-0005-0000-0000-0000780E0000}"/>
    <cellStyle name="n1x" xfId="1898" xr:uid="{00000000-0005-0000-0000-0000790E0000}"/>
    <cellStyle name="n2" xfId="1899" xr:uid="{00000000-0005-0000-0000-00007A0E0000}"/>
    <cellStyle name="n21x" xfId="1900" xr:uid="{00000000-0005-0000-0000-00007B0E0000}"/>
    <cellStyle name="n2x" xfId="1901" xr:uid="{00000000-0005-0000-0000-00007C0E0000}"/>
    <cellStyle name="n2z" xfId="1902" xr:uid="{00000000-0005-0000-0000-00007D0E0000}"/>
    <cellStyle name="n2z 2" xfId="1903" xr:uid="{00000000-0005-0000-0000-00007E0E0000}"/>
    <cellStyle name="n2z 3" xfId="1904" xr:uid="{00000000-0005-0000-0000-00007F0E0000}"/>
    <cellStyle name="n2z 4" xfId="1905" xr:uid="{00000000-0005-0000-0000-0000800E0000}"/>
    <cellStyle name="n2z 5" xfId="1906" xr:uid="{00000000-0005-0000-0000-0000810E0000}"/>
    <cellStyle name="n2z 6" xfId="1907" xr:uid="{00000000-0005-0000-0000-0000820E0000}"/>
    <cellStyle name="n3" xfId="1908" xr:uid="{00000000-0005-0000-0000-0000830E0000}"/>
    <cellStyle name="n3x" xfId="1909" xr:uid="{00000000-0005-0000-0000-0000840E0000}"/>
    <cellStyle name="n9" xfId="1910" xr:uid="{00000000-0005-0000-0000-0000850E0000}"/>
    <cellStyle name="Neutral" xfId="14" builtinId="28" customBuiltin="1"/>
    <cellStyle name="Neutral 10" xfId="1911" xr:uid="{00000000-0005-0000-0000-0000870E0000}"/>
    <cellStyle name="Neutral 11" xfId="1912" xr:uid="{00000000-0005-0000-0000-0000880E0000}"/>
    <cellStyle name="Neutral 12" xfId="1913" xr:uid="{00000000-0005-0000-0000-0000890E0000}"/>
    <cellStyle name="Neutral 13" xfId="1914" xr:uid="{00000000-0005-0000-0000-00008A0E0000}"/>
    <cellStyle name="Neutral 14" xfId="1915" xr:uid="{00000000-0005-0000-0000-00008B0E0000}"/>
    <cellStyle name="Neutral 15" xfId="1916" xr:uid="{00000000-0005-0000-0000-00008C0E0000}"/>
    <cellStyle name="Neutral 16" xfId="1917" xr:uid="{00000000-0005-0000-0000-00008D0E0000}"/>
    <cellStyle name="Neutral 17" xfId="1918" xr:uid="{00000000-0005-0000-0000-00008E0E0000}"/>
    <cellStyle name="Neutral 18" xfId="1919" xr:uid="{00000000-0005-0000-0000-00008F0E0000}"/>
    <cellStyle name="Neutral 2" xfId="1920" xr:uid="{00000000-0005-0000-0000-0000900E0000}"/>
    <cellStyle name="Neutral 2 10" xfId="1921" xr:uid="{00000000-0005-0000-0000-0000910E0000}"/>
    <cellStyle name="Neutral 2 11" xfId="1922" xr:uid="{00000000-0005-0000-0000-0000920E0000}"/>
    <cellStyle name="Neutral 2 12" xfId="1923" xr:uid="{00000000-0005-0000-0000-0000930E0000}"/>
    <cellStyle name="Neutral 2 13" xfId="1924" xr:uid="{00000000-0005-0000-0000-0000940E0000}"/>
    <cellStyle name="Neutral 2 14" xfId="1925" xr:uid="{00000000-0005-0000-0000-0000950E0000}"/>
    <cellStyle name="Neutral 2 15" xfId="1926" xr:uid="{00000000-0005-0000-0000-0000960E0000}"/>
    <cellStyle name="Neutral 2 16" xfId="1927" xr:uid="{00000000-0005-0000-0000-0000970E0000}"/>
    <cellStyle name="Neutral 2 17" xfId="4439" xr:uid="{00000000-0005-0000-0000-0000980E0000}"/>
    <cellStyle name="Neutral 2 18" xfId="4440" xr:uid="{00000000-0005-0000-0000-0000990E0000}"/>
    <cellStyle name="Neutral 2 19" xfId="4441" xr:uid="{00000000-0005-0000-0000-00009A0E0000}"/>
    <cellStyle name="Neutral 2 2" xfId="1928" xr:uid="{00000000-0005-0000-0000-00009B0E0000}"/>
    <cellStyle name="Neutral 2 2 2" xfId="4442" xr:uid="{00000000-0005-0000-0000-00009C0E0000}"/>
    <cellStyle name="Neutral 2 2 2 2" xfId="4443" xr:uid="{00000000-0005-0000-0000-00009D0E0000}"/>
    <cellStyle name="Neutral 2 20" xfId="4444" xr:uid="{00000000-0005-0000-0000-00009E0E0000}"/>
    <cellStyle name="Neutral 2 21" xfId="4445" xr:uid="{00000000-0005-0000-0000-00009F0E0000}"/>
    <cellStyle name="Neutral 2 22" xfId="4446" xr:uid="{00000000-0005-0000-0000-0000A00E0000}"/>
    <cellStyle name="Neutral 2 23" xfId="4447" xr:uid="{00000000-0005-0000-0000-0000A10E0000}"/>
    <cellStyle name="Neutral 2 24" xfId="4448" xr:uid="{00000000-0005-0000-0000-0000A20E0000}"/>
    <cellStyle name="Neutral 2 25" xfId="4449" xr:uid="{00000000-0005-0000-0000-0000A30E0000}"/>
    <cellStyle name="Neutral 2 26" xfId="4450" xr:uid="{00000000-0005-0000-0000-0000A40E0000}"/>
    <cellStyle name="Neutral 2 27" xfId="4451" xr:uid="{00000000-0005-0000-0000-0000A50E0000}"/>
    <cellStyle name="Neutral 2 28" xfId="4452" xr:uid="{00000000-0005-0000-0000-0000A60E0000}"/>
    <cellStyle name="Neutral 2 29" xfId="4453" xr:uid="{00000000-0005-0000-0000-0000A70E0000}"/>
    <cellStyle name="Neutral 2 3" xfId="1929" xr:uid="{00000000-0005-0000-0000-0000A80E0000}"/>
    <cellStyle name="Neutral 2 4" xfId="1930" xr:uid="{00000000-0005-0000-0000-0000A90E0000}"/>
    <cellStyle name="Neutral 2 5" xfId="1931" xr:uid="{00000000-0005-0000-0000-0000AA0E0000}"/>
    <cellStyle name="Neutral 2 6" xfId="1932" xr:uid="{00000000-0005-0000-0000-0000AB0E0000}"/>
    <cellStyle name="Neutral 2 7" xfId="1933" xr:uid="{00000000-0005-0000-0000-0000AC0E0000}"/>
    <cellStyle name="Neutral 2 8" xfId="1934" xr:uid="{00000000-0005-0000-0000-0000AD0E0000}"/>
    <cellStyle name="Neutral 2 9" xfId="1935" xr:uid="{00000000-0005-0000-0000-0000AE0E0000}"/>
    <cellStyle name="Neutral 3" xfId="1936" xr:uid="{00000000-0005-0000-0000-0000AF0E0000}"/>
    <cellStyle name="Neutral 3 10" xfId="4454" xr:uid="{00000000-0005-0000-0000-0000B00E0000}"/>
    <cellStyle name="Neutral 3 11" xfId="4455" xr:uid="{00000000-0005-0000-0000-0000B10E0000}"/>
    <cellStyle name="Neutral 3 12" xfId="4456" xr:uid="{00000000-0005-0000-0000-0000B20E0000}"/>
    <cellStyle name="Neutral 3 13" xfId="4457" xr:uid="{00000000-0005-0000-0000-0000B30E0000}"/>
    <cellStyle name="Neutral 3 2" xfId="4458" xr:uid="{00000000-0005-0000-0000-0000B40E0000}"/>
    <cellStyle name="Neutral 3 3" xfId="4459" xr:uid="{00000000-0005-0000-0000-0000B50E0000}"/>
    <cellStyle name="Neutral 3 4" xfId="4460" xr:uid="{00000000-0005-0000-0000-0000B60E0000}"/>
    <cellStyle name="Neutral 3 5" xfId="4461" xr:uid="{00000000-0005-0000-0000-0000B70E0000}"/>
    <cellStyle name="Neutral 3 6" xfId="4462" xr:uid="{00000000-0005-0000-0000-0000B80E0000}"/>
    <cellStyle name="Neutral 3 7" xfId="4463" xr:uid="{00000000-0005-0000-0000-0000B90E0000}"/>
    <cellStyle name="Neutral 3 8" xfId="4464" xr:uid="{00000000-0005-0000-0000-0000BA0E0000}"/>
    <cellStyle name="Neutral 3 9" xfId="4465" xr:uid="{00000000-0005-0000-0000-0000BB0E0000}"/>
    <cellStyle name="Neutral 4" xfId="1937" xr:uid="{00000000-0005-0000-0000-0000BC0E0000}"/>
    <cellStyle name="Neutral 4 10" xfId="4466" xr:uid="{00000000-0005-0000-0000-0000BD0E0000}"/>
    <cellStyle name="Neutral 4 11" xfId="4467" xr:uid="{00000000-0005-0000-0000-0000BE0E0000}"/>
    <cellStyle name="Neutral 4 12" xfId="4468" xr:uid="{00000000-0005-0000-0000-0000BF0E0000}"/>
    <cellStyle name="Neutral 4 13" xfId="4469" xr:uid="{00000000-0005-0000-0000-0000C00E0000}"/>
    <cellStyle name="Neutral 4 2" xfId="4470" xr:uid="{00000000-0005-0000-0000-0000C10E0000}"/>
    <cellStyle name="Neutral 4 3" xfId="4471" xr:uid="{00000000-0005-0000-0000-0000C20E0000}"/>
    <cellStyle name="Neutral 4 4" xfId="4472" xr:uid="{00000000-0005-0000-0000-0000C30E0000}"/>
    <cellStyle name="Neutral 4 5" xfId="4473" xr:uid="{00000000-0005-0000-0000-0000C40E0000}"/>
    <cellStyle name="Neutral 4 6" xfId="4474" xr:uid="{00000000-0005-0000-0000-0000C50E0000}"/>
    <cellStyle name="Neutral 4 7" xfId="4475" xr:uid="{00000000-0005-0000-0000-0000C60E0000}"/>
    <cellStyle name="Neutral 4 8" xfId="4476" xr:uid="{00000000-0005-0000-0000-0000C70E0000}"/>
    <cellStyle name="Neutral 4 9" xfId="4477" xr:uid="{00000000-0005-0000-0000-0000C80E0000}"/>
    <cellStyle name="Neutral 5" xfId="1938" xr:uid="{00000000-0005-0000-0000-0000C90E0000}"/>
    <cellStyle name="Neutral 5 10" xfId="4478" xr:uid="{00000000-0005-0000-0000-0000CA0E0000}"/>
    <cellStyle name="Neutral 5 11" xfId="4479" xr:uid="{00000000-0005-0000-0000-0000CB0E0000}"/>
    <cellStyle name="Neutral 5 12" xfId="4480" xr:uid="{00000000-0005-0000-0000-0000CC0E0000}"/>
    <cellStyle name="Neutral 5 13" xfId="4481" xr:uid="{00000000-0005-0000-0000-0000CD0E0000}"/>
    <cellStyle name="Neutral 5 2" xfId="4482" xr:uid="{00000000-0005-0000-0000-0000CE0E0000}"/>
    <cellStyle name="Neutral 5 3" xfId="4483" xr:uid="{00000000-0005-0000-0000-0000CF0E0000}"/>
    <cellStyle name="Neutral 5 4" xfId="4484" xr:uid="{00000000-0005-0000-0000-0000D00E0000}"/>
    <cellStyle name="Neutral 5 5" xfId="4485" xr:uid="{00000000-0005-0000-0000-0000D10E0000}"/>
    <cellStyle name="Neutral 5 6" xfId="4486" xr:uid="{00000000-0005-0000-0000-0000D20E0000}"/>
    <cellStyle name="Neutral 5 7" xfId="4487" xr:uid="{00000000-0005-0000-0000-0000D30E0000}"/>
    <cellStyle name="Neutral 5 8" xfId="4488" xr:uid="{00000000-0005-0000-0000-0000D40E0000}"/>
    <cellStyle name="Neutral 5 9" xfId="4489" xr:uid="{00000000-0005-0000-0000-0000D50E0000}"/>
    <cellStyle name="Neutral 6" xfId="1939" xr:uid="{00000000-0005-0000-0000-0000D60E0000}"/>
    <cellStyle name="Neutral 7" xfId="1940" xr:uid="{00000000-0005-0000-0000-0000D70E0000}"/>
    <cellStyle name="Neutral 8" xfId="1941" xr:uid="{00000000-0005-0000-0000-0000D80E0000}"/>
    <cellStyle name="Neutral 9" xfId="1942" xr:uid="{00000000-0005-0000-0000-0000D90E0000}"/>
    <cellStyle name="Neutre" xfId="4490" xr:uid="{00000000-0005-0000-0000-0000DA0E0000}"/>
    <cellStyle name="nm0" xfId="1943" xr:uid="{00000000-0005-0000-0000-0000DB0E0000}"/>
    <cellStyle name="NMNBV" xfId="1944" xr:uid="{00000000-0005-0000-0000-0000DC0E0000}"/>
    <cellStyle name="nnx" xfId="1945" xr:uid="{00000000-0005-0000-0000-0000DD0E0000}"/>
    <cellStyle name="no" xfId="1946" xr:uid="{00000000-0005-0000-0000-0000DE0E0000}"/>
    <cellStyle name="no dec" xfId="1947" xr:uid="{00000000-0005-0000-0000-0000DF0E0000}"/>
    <cellStyle name="norm" xfId="4491" xr:uid="{00000000-0005-0000-0000-0000E00E0000}"/>
    <cellStyle name="Normal" xfId="0" builtinId="0"/>
    <cellStyle name="Normal - Style1" xfId="1948" xr:uid="{00000000-0005-0000-0000-0000E20E0000}"/>
    <cellStyle name="Normal - Style1 2" xfId="1949" xr:uid="{00000000-0005-0000-0000-0000E30E0000}"/>
    <cellStyle name="Normal - Style1 2 2" xfId="1950" xr:uid="{00000000-0005-0000-0000-0000E40E0000}"/>
    <cellStyle name="Normal - Style1 2 2 2" xfId="4492" xr:uid="{00000000-0005-0000-0000-0000E50E0000}"/>
    <cellStyle name="Normal - Style1 3" xfId="4493" xr:uid="{00000000-0005-0000-0000-0000E60E0000}"/>
    <cellStyle name="Normal - Style1 4" xfId="4494" xr:uid="{00000000-0005-0000-0000-0000E70E0000}"/>
    <cellStyle name="Normal - Style1 5" xfId="4495" xr:uid="{00000000-0005-0000-0000-0000E80E0000}"/>
    <cellStyle name="Normal - Style1_Sheet1" xfId="4496" xr:uid="{00000000-0005-0000-0000-0000E90E0000}"/>
    <cellStyle name="Normal - Style2" xfId="4497" xr:uid="{00000000-0005-0000-0000-0000EA0E0000}"/>
    <cellStyle name="Normal - Style3" xfId="4498" xr:uid="{00000000-0005-0000-0000-0000EB0E0000}"/>
    <cellStyle name="Normal - Style4" xfId="4499" xr:uid="{00000000-0005-0000-0000-0000EC0E0000}"/>
    <cellStyle name="Normal - Style5" xfId="4500" xr:uid="{00000000-0005-0000-0000-0000ED0E0000}"/>
    <cellStyle name="Normal - Style8" xfId="1951" xr:uid="{00000000-0005-0000-0000-0000EE0E0000}"/>
    <cellStyle name="Normal - Style8 2" xfId="1952" xr:uid="{00000000-0005-0000-0000-0000EF0E0000}"/>
    <cellStyle name="Normal - Style8 3" xfId="1953" xr:uid="{00000000-0005-0000-0000-0000F00E0000}"/>
    <cellStyle name="Normal 1" xfId="1954" xr:uid="{00000000-0005-0000-0000-0000F10E0000}"/>
    <cellStyle name="Normal 1 10" xfId="4501" xr:uid="{00000000-0005-0000-0000-0000F20E0000}"/>
    <cellStyle name="Normal 1 11" xfId="4502" xr:uid="{00000000-0005-0000-0000-0000F30E0000}"/>
    <cellStyle name="Normal 1 12" xfId="4503" xr:uid="{00000000-0005-0000-0000-0000F40E0000}"/>
    <cellStyle name="Normal 1 2" xfId="4504" xr:uid="{00000000-0005-0000-0000-0000F50E0000}"/>
    <cellStyle name="Normal 1 3" xfId="4505" xr:uid="{00000000-0005-0000-0000-0000F60E0000}"/>
    <cellStyle name="Normal 1 4" xfId="4506" xr:uid="{00000000-0005-0000-0000-0000F70E0000}"/>
    <cellStyle name="Normal 1 5" xfId="4507" xr:uid="{00000000-0005-0000-0000-0000F80E0000}"/>
    <cellStyle name="Normal 1 6" xfId="4508" xr:uid="{00000000-0005-0000-0000-0000F90E0000}"/>
    <cellStyle name="Normal 1 7" xfId="4509" xr:uid="{00000000-0005-0000-0000-0000FA0E0000}"/>
    <cellStyle name="Normal 1 8" xfId="4510" xr:uid="{00000000-0005-0000-0000-0000FB0E0000}"/>
    <cellStyle name="Normal 1 9" xfId="4511" xr:uid="{00000000-0005-0000-0000-0000FC0E0000}"/>
    <cellStyle name="Normal 10" xfId="1955" xr:uid="{00000000-0005-0000-0000-0000FD0E0000}"/>
    <cellStyle name="Normal 10 2" xfId="1956" xr:uid="{00000000-0005-0000-0000-0000FE0E0000}"/>
    <cellStyle name="Normal 10 2 2" xfId="4512" xr:uid="{00000000-0005-0000-0000-0000FF0E0000}"/>
    <cellStyle name="Normal 10 2 3" xfId="4513" xr:uid="{00000000-0005-0000-0000-0000000F0000}"/>
    <cellStyle name="Normal 10 3" xfId="4514" xr:uid="{00000000-0005-0000-0000-0000010F0000}"/>
    <cellStyle name="Normal 100" xfId="4515" xr:uid="{00000000-0005-0000-0000-0000020F0000}"/>
    <cellStyle name="Normal 101" xfId="4516" xr:uid="{00000000-0005-0000-0000-0000030F0000}"/>
    <cellStyle name="Normal 102" xfId="4517" xr:uid="{00000000-0005-0000-0000-0000040F0000}"/>
    <cellStyle name="Normal 103" xfId="4518" xr:uid="{00000000-0005-0000-0000-0000050F0000}"/>
    <cellStyle name="Normal 104" xfId="4519" xr:uid="{00000000-0005-0000-0000-0000060F0000}"/>
    <cellStyle name="Normal 105" xfId="4520" xr:uid="{00000000-0005-0000-0000-0000070F0000}"/>
    <cellStyle name="Normal 106" xfId="4521" xr:uid="{00000000-0005-0000-0000-0000080F0000}"/>
    <cellStyle name="Normal 107" xfId="4522" xr:uid="{00000000-0005-0000-0000-0000090F0000}"/>
    <cellStyle name="Normal 108" xfId="4523" xr:uid="{00000000-0005-0000-0000-00000A0F0000}"/>
    <cellStyle name="Normal 109" xfId="4524" xr:uid="{00000000-0005-0000-0000-00000B0F0000}"/>
    <cellStyle name="Normal 11" xfId="1957" xr:uid="{00000000-0005-0000-0000-00000C0F0000}"/>
    <cellStyle name="Normal 11 2" xfId="1958" xr:uid="{00000000-0005-0000-0000-00000D0F0000}"/>
    <cellStyle name="Normal 110" xfId="4525" xr:uid="{00000000-0005-0000-0000-00000E0F0000}"/>
    <cellStyle name="Normal 111" xfId="4526" xr:uid="{00000000-0005-0000-0000-00000F0F0000}"/>
    <cellStyle name="Normal 112" xfId="4527" xr:uid="{00000000-0005-0000-0000-0000100F0000}"/>
    <cellStyle name="Normal 113" xfId="4528" xr:uid="{00000000-0005-0000-0000-0000110F0000}"/>
    <cellStyle name="Normal 114" xfId="4529" xr:uid="{00000000-0005-0000-0000-0000120F0000}"/>
    <cellStyle name="Normal 115" xfId="4530" xr:uid="{00000000-0005-0000-0000-0000130F0000}"/>
    <cellStyle name="Normal 116" xfId="4531" xr:uid="{00000000-0005-0000-0000-0000140F0000}"/>
    <cellStyle name="Normal 117" xfId="4532" xr:uid="{00000000-0005-0000-0000-0000150F0000}"/>
    <cellStyle name="Normal 118" xfId="4533" xr:uid="{00000000-0005-0000-0000-0000160F0000}"/>
    <cellStyle name="Normal 119" xfId="4534" xr:uid="{00000000-0005-0000-0000-0000170F0000}"/>
    <cellStyle name="Normal 12" xfId="1959" xr:uid="{00000000-0005-0000-0000-0000180F0000}"/>
    <cellStyle name="Normal 12 2" xfId="4535" xr:uid="{00000000-0005-0000-0000-0000190F0000}"/>
    <cellStyle name="Normal 120" xfId="4536" xr:uid="{00000000-0005-0000-0000-00001A0F0000}"/>
    <cellStyle name="Normal 121" xfId="4537" xr:uid="{00000000-0005-0000-0000-00001B0F0000}"/>
    <cellStyle name="Normal 122" xfId="4538" xr:uid="{00000000-0005-0000-0000-00001C0F0000}"/>
    <cellStyle name="Normal 123" xfId="4539" xr:uid="{00000000-0005-0000-0000-00001D0F0000}"/>
    <cellStyle name="Normal 124" xfId="4540" xr:uid="{00000000-0005-0000-0000-00001E0F0000}"/>
    <cellStyle name="Normal 125" xfId="4541" xr:uid="{00000000-0005-0000-0000-00001F0F0000}"/>
    <cellStyle name="Normal 126" xfId="4542" xr:uid="{00000000-0005-0000-0000-0000200F0000}"/>
    <cellStyle name="Normal 127" xfId="4543" xr:uid="{00000000-0005-0000-0000-0000210F0000}"/>
    <cellStyle name="Normal 127 2" xfId="4544" xr:uid="{00000000-0005-0000-0000-0000220F0000}"/>
    <cellStyle name="Normal 127 3" xfId="4545" xr:uid="{00000000-0005-0000-0000-0000230F0000}"/>
    <cellStyle name="Normal 128" xfId="4546" xr:uid="{00000000-0005-0000-0000-0000240F0000}"/>
    <cellStyle name="Normal 129" xfId="63" xr:uid="{00000000-0005-0000-0000-0000250F0000}"/>
    <cellStyle name="Normal 129 2 2" xfId="64" xr:uid="{00000000-0005-0000-0000-0000260F0000}"/>
    <cellStyle name="Normal 13" xfId="1960" xr:uid="{00000000-0005-0000-0000-0000270F0000}"/>
    <cellStyle name="Normal 13 2" xfId="58" xr:uid="{00000000-0005-0000-0000-0000280F0000}"/>
    <cellStyle name="Normal 13 2 2" xfId="5777" xr:uid="{00000000-0005-0000-0000-0000290F0000}"/>
    <cellStyle name="Normal 130" xfId="5765" xr:uid="{00000000-0005-0000-0000-00002A0F0000}"/>
    <cellStyle name="Normal 131" xfId="5766" xr:uid="{00000000-0005-0000-0000-00002B0F0000}"/>
    <cellStyle name="Normal 132" xfId="65" xr:uid="{00000000-0005-0000-0000-00002C0F0000}"/>
    <cellStyle name="Normal 132 2" xfId="5778" xr:uid="{00000000-0005-0000-0000-00002D0F0000}"/>
    <cellStyle name="Normal 132 3" xfId="66" xr:uid="{00000000-0005-0000-0000-00002E0F0000}"/>
    <cellStyle name="Normal 132 4" xfId="5767" xr:uid="{00000000-0005-0000-0000-00002F0F0000}"/>
    <cellStyle name="Normal 133" xfId="5768" xr:uid="{00000000-0005-0000-0000-0000300F0000}"/>
    <cellStyle name="Normal 134" xfId="51" xr:uid="{00000000-0005-0000-0000-0000310F0000}"/>
    <cellStyle name="Normal 135" xfId="85" xr:uid="{00000000-0005-0000-0000-0000320F0000}"/>
    <cellStyle name="Normal 14" xfId="74" xr:uid="{00000000-0005-0000-0000-0000330F0000}"/>
    <cellStyle name="Normal 14 2" xfId="5785" xr:uid="{00000000-0005-0000-0000-0000340F0000}"/>
    <cellStyle name="Normal 14 3" xfId="1961" xr:uid="{00000000-0005-0000-0000-0000350F0000}"/>
    <cellStyle name="Normal 143 2" xfId="57" xr:uid="{00000000-0005-0000-0000-0000360F0000}"/>
    <cellStyle name="Normal 15" xfId="75" xr:uid="{00000000-0005-0000-0000-0000370F0000}"/>
    <cellStyle name="Normal 15 2" xfId="5786" xr:uid="{00000000-0005-0000-0000-0000380F0000}"/>
    <cellStyle name="Normal 15 3" xfId="1962" xr:uid="{00000000-0005-0000-0000-0000390F0000}"/>
    <cellStyle name="Normal 16" xfId="76" xr:uid="{00000000-0005-0000-0000-00003A0F0000}"/>
    <cellStyle name="Normal 16 2" xfId="5787" xr:uid="{00000000-0005-0000-0000-00003B0F0000}"/>
    <cellStyle name="Normal 16 3" xfId="1963" xr:uid="{00000000-0005-0000-0000-00003C0F0000}"/>
    <cellStyle name="Normal 17" xfId="77" xr:uid="{00000000-0005-0000-0000-00003D0F0000}"/>
    <cellStyle name="Normal 17 2" xfId="5788" xr:uid="{00000000-0005-0000-0000-00003E0F0000}"/>
    <cellStyle name="Normal 17 3" xfId="1964" xr:uid="{00000000-0005-0000-0000-00003F0F0000}"/>
    <cellStyle name="Normal 18" xfId="78" xr:uid="{00000000-0005-0000-0000-0000400F0000}"/>
    <cellStyle name="Normal 18 2" xfId="5789" xr:uid="{00000000-0005-0000-0000-0000410F0000}"/>
    <cellStyle name="Normal 18 3" xfId="1965" xr:uid="{00000000-0005-0000-0000-0000420F0000}"/>
    <cellStyle name="Normal 19" xfId="79" xr:uid="{00000000-0005-0000-0000-0000430F0000}"/>
    <cellStyle name="Normal 19 2" xfId="5790" xr:uid="{00000000-0005-0000-0000-0000440F0000}"/>
    <cellStyle name="Normal 19 3" xfId="1966" xr:uid="{00000000-0005-0000-0000-0000450F0000}"/>
    <cellStyle name="Normal 2" xfId="4" xr:uid="{00000000-0005-0000-0000-0000460F0000}"/>
    <cellStyle name="Normal 2 10" xfId="1967" xr:uid="{00000000-0005-0000-0000-0000470F0000}"/>
    <cellStyle name="Normal 2 10 2" xfId="1968" xr:uid="{00000000-0005-0000-0000-0000480F0000}"/>
    <cellStyle name="Normal 2 10 2 3 2" xfId="67" xr:uid="{00000000-0005-0000-0000-0000490F0000}"/>
    <cellStyle name="Normal 2 11" xfId="1969" xr:uid="{00000000-0005-0000-0000-00004A0F0000}"/>
    <cellStyle name="Normal 2 11 2" xfId="4547" xr:uid="{00000000-0005-0000-0000-00004B0F0000}"/>
    <cellStyle name="Normal 2 12" xfId="1970" xr:uid="{00000000-0005-0000-0000-00004C0F0000}"/>
    <cellStyle name="Normal 2 12 2" xfId="4548" xr:uid="{00000000-0005-0000-0000-00004D0F0000}"/>
    <cellStyle name="Normal 2 13" xfId="1971" xr:uid="{00000000-0005-0000-0000-00004E0F0000}"/>
    <cellStyle name="Normal 2 13 2" xfId="4549" xr:uid="{00000000-0005-0000-0000-00004F0F0000}"/>
    <cellStyle name="Normal 2 13 3 2" xfId="68" xr:uid="{00000000-0005-0000-0000-0000500F0000}"/>
    <cellStyle name="Normal 2 14" xfId="1972" xr:uid="{00000000-0005-0000-0000-0000510F0000}"/>
    <cellStyle name="Normal 2 14 2" xfId="4550" xr:uid="{00000000-0005-0000-0000-0000520F0000}"/>
    <cellStyle name="Normal 2 15" xfId="1973" xr:uid="{00000000-0005-0000-0000-0000530F0000}"/>
    <cellStyle name="Normal 2 15 2" xfId="4551" xr:uid="{00000000-0005-0000-0000-0000540F0000}"/>
    <cellStyle name="Normal 2 16" xfId="1974" xr:uid="{00000000-0005-0000-0000-0000550F0000}"/>
    <cellStyle name="Normal 2 16 2" xfId="4552" xr:uid="{00000000-0005-0000-0000-0000560F0000}"/>
    <cellStyle name="Normal 2 17" xfId="1975" xr:uid="{00000000-0005-0000-0000-0000570F0000}"/>
    <cellStyle name="Normal 2 17 2" xfId="4553" xr:uid="{00000000-0005-0000-0000-0000580F0000}"/>
    <cellStyle name="Normal 2 18" xfId="1976" xr:uid="{00000000-0005-0000-0000-0000590F0000}"/>
    <cellStyle name="Normal 2 18 2" xfId="4554" xr:uid="{00000000-0005-0000-0000-00005A0F0000}"/>
    <cellStyle name="Normal 2 19" xfId="1977" xr:uid="{00000000-0005-0000-0000-00005B0F0000}"/>
    <cellStyle name="Normal 2 2" xfId="1978" xr:uid="{00000000-0005-0000-0000-00005C0F0000}"/>
    <cellStyle name="Normal 2 2 2" xfId="1979" xr:uid="{00000000-0005-0000-0000-00005D0F0000}"/>
    <cellStyle name="Normal 2 2 2 2" xfId="4555" xr:uid="{00000000-0005-0000-0000-00005E0F0000}"/>
    <cellStyle name="Normal 2 2 2 2 2" xfId="4556" xr:uid="{00000000-0005-0000-0000-00005F0F0000}"/>
    <cellStyle name="Normal 2 2 2 2 2 2" xfId="4557" xr:uid="{00000000-0005-0000-0000-0000600F0000}"/>
    <cellStyle name="Normal 2 2 2 2 2 2 2" xfId="4558" xr:uid="{00000000-0005-0000-0000-0000610F0000}"/>
    <cellStyle name="Normal 2 2 2 2 2 2 2 2" xfId="4559" xr:uid="{00000000-0005-0000-0000-0000620F0000}"/>
    <cellStyle name="Normal 2 2 2 2 2 2 3" xfId="69" xr:uid="{00000000-0005-0000-0000-0000630F0000}"/>
    <cellStyle name="Normal 2 2 2 2 2 3" xfId="4560" xr:uid="{00000000-0005-0000-0000-0000640F0000}"/>
    <cellStyle name="Normal 2 2 2 2 2 3 2" xfId="4561" xr:uid="{00000000-0005-0000-0000-0000650F0000}"/>
    <cellStyle name="Normal 2 2 2 2 2 4" xfId="4562" xr:uid="{00000000-0005-0000-0000-0000660F0000}"/>
    <cellStyle name="Normal 2 2 2 2 3" xfId="4563" xr:uid="{00000000-0005-0000-0000-0000670F0000}"/>
    <cellStyle name="Normal 2 2 2 2 4" xfId="4564" xr:uid="{00000000-0005-0000-0000-0000680F0000}"/>
    <cellStyle name="Normal 2 2 2 2 5" xfId="4565" xr:uid="{00000000-0005-0000-0000-0000690F0000}"/>
    <cellStyle name="Normal 2 2 2 3" xfId="4566" xr:uid="{00000000-0005-0000-0000-00006A0F0000}"/>
    <cellStyle name="Normal 2 2 2 3 2" xfId="4567" xr:uid="{00000000-0005-0000-0000-00006B0F0000}"/>
    <cellStyle name="Normal 2 2 2 4" xfId="4568" xr:uid="{00000000-0005-0000-0000-00006C0F0000}"/>
    <cellStyle name="Normal 2 2 2 5" xfId="4569" xr:uid="{00000000-0005-0000-0000-00006D0F0000}"/>
    <cellStyle name="Normal 2 2 3" xfId="1980" xr:uid="{00000000-0005-0000-0000-00006E0F0000}"/>
    <cellStyle name="Normal 2 2 3 2" xfId="4570" xr:uid="{00000000-0005-0000-0000-00006F0F0000}"/>
    <cellStyle name="Normal 2 2 3 2 2" xfId="4571" xr:uid="{00000000-0005-0000-0000-0000700F0000}"/>
    <cellStyle name="Normal 2 2 3 3" xfId="4572" xr:uid="{00000000-0005-0000-0000-0000710F0000}"/>
    <cellStyle name="Normal 2 2 3 3 2" xfId="4573" xr:uid="{00000000-0005-0000-0000-0000720F0000}"/>
    <cellStyle name="Normal 2 2 4" xfId="4574" xr:uid="{00000000-0005-0000-0000-0000730F0000}"/>
    <cellStyle name="Normal 2 2 5" xfId="4575" xr:uid="{00000000-0005-0000-0000-0000740F0000}"/>
    <cellStyle name="Normal 2 2 6" xfId="4576" xr:uid="{00000000-0005-0000-0000-0000750F0000}"/>
    <cellStyle name="Normal 2 2 7" xfId="4577" xr:uid="{00000000-0005-0000-0000-0000760F0000}"/>
    <cellStyle name="Normal 2 2 8" xfId="4578" xr:uid="{00000000-0005-0000-0000-0000770F0000}"/>
    <cellStyle name="Normal 2 2 9" xfId="5776" xr:uid="{00000000-0005-0000-0000-0000780F0000}"/>
    <cellStyle name="Normal 2 2_~4555961" xfId="4579" xr:uid="{00000000-0005-0000-0000-0000790F0000}"/>
    <cellStyle name="Normal 2 20" xfId="2604" xr:uid="{00000000-0005-0000-0000-00007A0F0000}"/>
    <cellStyle name="Normal 2 21" xfId="4580" xr:uid="{00000000-0005-0000-0000-00007B0F0000}"/>
    <cellStyle name="Normal 2 21 2" xfId="4581" xr:uid="{00000000-0005-0000-0000-00007C0F0000}"/>
    <cellStyle name="Normal 2 22" xfId="4582" xr:uid="{00000000-0005-0000-0000-00007D0F0000}"/>
    <cellStyle name="Normal 2 22 2" xfId="4583" xr:uid="{00000000-0005-0000-0000-00007E0F0000}"/>
    <cellStyle name="Normal 2 23" xfId="5772" xr:uid="{00000000-0005-0000-0000-00007F0F0000}"/>
    <cellStyle name="Normal 2 23 2" xfId="70" xr:uid="{00000000-0005-0000-0000-0000800F0000}"/>
    <cellStyle name="Normal 2 24" xfId="5780" xr:uid="{00000000-0005-0000-0000-0000810F0000}"/>
    <cellStyle name="Normal 2 25" xfId="5783" xr:uid="{00000000-0005-0000-0000-0000820F0000}"/>
    <cellStyle name="Normal 2 26" xfId="5793" xr:uid="{00000000-0005-0000-0000-0000830F0000}"/>
    <cellStyle name="Normal 2 27" xfId="52" xr:uid="{00000000-0005-0000-0000-0000840F0000}"/>
    <cellStyle name="Normal 2 28" xfId="84" xr:uid="{00000000-0005-0000-0000-0000850F0000}"/>
    <cellStyle name="Normal 2 3" xfId="1981" xr:uid="{00000000-0005-0000-0000-0000860F0000}"/>
    <cellStyle name="Normal 2 3 2" xfId="4584" xr:uid="{00000000-0005-0000-0000-0000870F0000}"/>
    <cellStyle name="Normal 2 3 2 2" xfId="4585" xr:uid="{00000000-0005-0000-0000-0000880F0000}"/>
    <cellStyle name="Normal 2 3 2 3" xfId="4586" xr:uid="{00000000-0005-0000-0000-0000890F0000}"/>
    <cellStyle name="Normal 2 3 3" xfId="4587" xr:uid="{00000000-0005-0000-0000-00008A0F0000}"/>
    <cellStyle name="Normal 2 3 4" xfId="4588" xr:uid="{00000000-0005-0000-0000-00008B0F0000}"/>
    <cellStyle name="Normal 2 4" xfId="1982" xr:uid="{00000000-0005-0000-0000-00008C0F0000}"/>
    <cellStyle name="Normal 2 5" xfId="1983" xr:uid="{00000000-0005-0000-0000-00008D0F0000}"/>
    <cellStyle name="Normal 2 5 2" xfId="4589" xr:uid="{00000000-0005-0000-0000-00008E0F0000}"/>
    <cellStyle name="Normal 2 6" xfId="1984" xr:uid="{00000000-0005-0000-0000-00008F0F0000}"/>
    <cellStyle name="Normal 2 6 2" xfId="4590" xr:uid="{00000000-0005-0000-0000-0000900F0000}"/>
    <cellStyle name="Normal 2 6 2 2" xfId="4591" xr:uid="{00000000-0005-0000-0000-0000910F0000}"/>
    <cellStyle name="Normal 2 6 2 3" xfId="4592" xr:uid="{00000000-0005-0000-0000-0000920F0000}"/>
    <cellStyle name="Normal 2 6 3" xfId="4593" xr:uid="{00000000-0005-0000-0000-0000930F0000}"/>
    <cellStyle name="Normal 2 6 3 2" xfId="4594" xr:uid="{00000000-0005-0000-0000-0000940F0000}"/>
    <cellStyle name="Normal 2 7" xfId="1985" xr:uid="{00000000-0005-0000-0000-0000950F0000}"/>
    <cellStyle name="Normal 2 7 2" xfId="4595" xr:uid="{00000000-0005-0000-0000-0000960F0000}"/>
    <cellStyle name="Normal 2 7 2 2" xfId="4596" xr:uid="{00000000-0005-0000-0000-0000970F0000}"/>
    <cellStyle name="Normal 2 7 3" xfId="4597" xr:uid="{00000000-0005-0000-0000-0000980F0000}"/>
    <cellStyle name="Normal 2 7 3 2" xfId="4598" xr:uid="{00000000-0005-0000-0000-0000990F0000}"/>
    <cellStyle name="Normal 2 7 4" xfId="4599" xr:uid="{00000000-0005-0000-0000-00009A0F0000}"/>
    <cellStyle name="Normal 2 8" xfId="1986" xr:uid="{00000000-0005-0000-0000-00009B0F0000}"/>
    <cellStyle name="Normal 2 8 2" xfId="4600" xr:uid="{00000000-0005-0000-0000-00009C0F0000}"/>
    <cellStyle name="Normal 2 8 2 2" xfId="4601" xr:uid="{00000000-0005-0000-0000-00009D0F0000}"/>
    <cellStyle name="Normal 2 8 3" xfId="4602" xr:uid="{00000000-0005-0000-0000-00009E0F0000}"/>
    <cellStyle name="Normal 2 8 3 2" xfId="4603" xr:uid="{00000000-0005-0000-0000-00009F0F0000}"/>
    <cellStyle name="Normal 2 8 4" xfId="4604" xr:uid="{00000000-0005-0000-0000-0000A00F0000}"/>
    <cellStyle name="Normal 2 9" xfId="1987" xr:uid="{00000000-0005-0000-0000-0000A10F0000}"/>
    <cellStyle name="Normal 2 9 2" xfId="4605" xr:uid="{00000000-0005-0000-0000-0000A20F0000}"/>
    <cellStyle name="Normal 2 9 2 2" xfId="4606" xr:uid="{00000000-0005-0000-0000-0000A30F0000}"/>
    <cellStyle name="Normal 2 9 2 3" xfId="4607" xr:uid="{00000000-0005-0000-0000-0000A40F0000}"/>
    <cellStyle name="Normal 2 9 3" xfId="4608" xr:uid="{00000000-0005-0000-0000-0000A50F0000}"/>
    <cellStyle name="Normal 2 9 3 2" xfId="4609" xr:uid="{00000000-0005-0000-0000-0000A60F0000}"/>
    <cellStyle name="Normal 2_~4555961" xfId="4610" xr:uid="{00000000-0005-0000-0000-0000A70F0000}"/>
    <cellStyle name="Normal 20" xfId="80" xr:uid="{00000000-0005-0000-0000-0000A80F0000}"/>
    <cellStyle name="Normal 20 2" xfId="5791" xr:uid="{00000000-0005-0000-0000-0000A90F0000}"/>
    <cellStyle name="Normal 20 3" xfId="1988" xr:uid="{00000000-0005-0000-0000-0000AA0F0000}"/>
    <cellStyle name="Normal 21" xfId="1989" xr:uid="{00000000-0005-0000-0000-0000AB0F0000}"/>
    <cellStyle name="Normal 22" xfId="1990" xr:uid="{00000000-0005-0000-0000-0000AC0F0000}"/>
    <cellStyle name="Normal 23" xfId="1991" xr:uid="{00000000-0005-0000-0000-0000AD0F0000}"/>
    <cellStyle name="Normal 24" xfId="1992" xr:uid="{00000000-0005-0000-0000-0000AE0F0000}"/>
    <cellStyle name="Normal 25" xfId="1993" xr:uid="{00000000-0005-0000-0000-0000AF0F0000}"/>
    <cellStyle name="Normal 25 2" xfId="4611" xr:uid="{00000000-0005-0000-0000-0000B00F0000}"/>
    <cellStyle name="Normal 26" xfId="1994" xr:uid="{00000000-0005-0000-0000-0000B10F0000}"/>
    <cellStyle name="Normal 27" xfId="1995" xr:uid="{00000000-0005-0000-0000-0000B20F0000}"/>
    <cellStyle name="Normal 27 2" xfId="4612" xr:uid="{00000000-0005-0000-0000-0000B30F0000}"/>
    <cellStyle name="Normal 27 2 2" xfId="4613" xr:uid="{00000000-0005-0000-0000-0000B40F0000}"/>
    <cellStyle name="Normal 27 3" xfId="4614" xr:uid="{00000000-0005-0000-0000-0000B50F0000}"/>
    <cellStyle name="Normal 27 3 2" xfId="4615" xr:uid="{00000000-0005-0000-0000-0000B60F0000}"/>
    <cellStyle name="Normal 27 4" xfId="4616" xr:uid="{00000000-0005-0000-0000-0000B70F0000}"/>
    <cellStyle name="Normal 28" xfId="1996" xr:uid="{00000000-0005-0000-0000-0000B80F0000}"/>
    <cellStyle name="Normal 28 2" xfId="1997" xr:uid="{00000000-0005-0000-0000-0000B90F0000}"/>
    <cellStyle name="Normal 28 3" xfId="1998" xr:uid="{00000000-0005-0000-0000-0000BA0F0000}"/>
    <cellStyle name="Normal 29" xfId="1999" xr:uid="{00000000-0005-0000-0000-0000BB0F0000}"/>
    <cellStyle name="Normal 29 2" xfId="2000" xr:uid="{00000000-0005-0000-0000-0000BC0F0000}"/>
    <cellStyle name="Normal 3" xfId="71" xr:uid="{00000000-0005-0000-0000-0000BD0F0000}"/>
    <cellStyle name="Normal 3 10" xfId="4617" xr:uid="{00000000-0005-0000-0000-0000BE0F0000}"/>
    <cellStyle name="Normal 3 11" xfId="5774" xr:uid="{00000000-0005-0000-0000-0000BF0F0000}"/>
    <cellStyle name="Normal 3 11 2" xfId="72" xr:uid="{00000000-0005-0000-0000-0000C00F0000}"/>
    <cellStyle name="Normal 3 12" xfId="2001" xr:uid="{00000000-0005-0000-0000-0000C10F0000}"/>
    <cellStyle name="Normal 3 2" xfId="2002" xr:uid="{00000000-0005-0000-0000-0000C20F0000}"/>
    <cellStyle name="Normal 3 2 2" xfId="4618" xr:uid="{00000000-0005-0000-0000-0000C30F0000}"/>
    <cellStyle name="Normal 3 2 2 2" xfId="4619" xr:uid="{00000000-0005-0000-0000-0000C40F0000}"/>
    <cellStyle name="Normal 3 2 2 3" xfId="4620" xr:uid="{00000000-0005-0000-0000-0000C50F0000}"/>
    <cellStyle name="Normal 3 2 3" xfId="4621" xr:uid="{00000000-0005-0000-0000-0000C60F0000}"/>
    <cellStyle name="Normal 3 2 4" xfId="4622" xr:uid="{00000000-0005-0000-0000-0000C70F0000}"/>
    <cellStyle name="Normal 3 3" xfId="2003" xr:uid="{00000000-0005-0000-0000-0000C80F0000}"/>
    <cellStyle name="Normal 3 4" xfId="2004" xr:uid="{00000000-0005-0000-0000-0000C90F0000}"/>
    <cellStyle name="Normal 3 5" xfId="2005" xr:uid="{00000000-0005-0000-0000-0000CA0F0000}"/>
    <cellStyle name="Normal 3 6" xfId="4623" xr:uid="{00000000-0005-0000-0000-0000CB0F0000}"/>
    <cellStyle name="Normal 3 7" xfId="4624" xr:uid="{00000000-0005-0000-0000-0000CC0F0000}"/>
    <cellStyle name="Normal 3 7 2" xfId="4625" xr:uid="{00000000-0005-0000-0000-0000CD0F0000}"/>
    <cellStyle name="Normal 3 8" xfId="4626" xr:uid="{00000000-0005-0000-0000-0000CE0F0000}"/>
    <cellStyle name="Normal 3 9" xfId="4627" xr:uid="{00000000-0005-0000-0000-0000CF0F0000}"/>
    <cellStyle name="Normal 3_~4555961" xfId="4628" xr:uid="{00000000-0005-0000-0000-0000D00F0000}"/>
    <cellStyle name="Normal 30" xfId="2006" xr:uid="{00000000-0005-0000-0000-0000D10F0000}"/>
    <cellStyle name="Normal 30 2" xfId="4629" xr:uid="{00000000-0005-0000-0000-0000D20F0000}"/>
    <cellStyle name="Normal 30 2 2" xfId="4630" xr:uid="{00000000-0005-0000-0000-0000D30F0000}"/>
    <cellStyle name="Normal 30 2 3" xfId="4631" xr:uid="{00000000-0005-0000-0000-0000D40F0000}"/>
    <cellStyle name="Normal 30 3" xfId="4632" xr:uid="{00000000-0005-0000-0000-0000D50F0000}"/>
    <cellStyle name="Normal 30 3 2" xfId="4633" xr:uid="{00000000-0005-0000-0000-0000D60F0000}"/>
    <cellStyle name="Normal 31" xfId="2007" xr:uid="{00000000-0005-0000-0000-0000D70F0000}"/>
    <cellStyle name="Normal 31 2" xfId="4634" xr:uid="{00000000-0005-0000-0000-0000D80F0000}"/>
    <cellStyle name="Normal 31 2 2" xfId="4635" xr:uid="{00000000-0005-0000-0000-0000D90F0000}"/>
    <cellStyle name="Normal 31 2 3" xfId="4636" xr:uid="{00000000-0005-0000-0000-0000DA0F0000}"/>
    <cellStyle name="Normal 31 3" xfId="4637" xr:uid="{00000000-0005-0000-0000-0000DB0F0000}"/>
    <cellStyle name="Normal 31 3 2" xfId="4638" xr:uid="{00000000-0005-0000-0000-0000DC0F0000}"/>
    <cellStyle name="Normal 32" xfId="2008" xr:uid="{00000000-0005-0000-0000-0000DD0F0000}"/>
    <cellStyle name="Normal 32 2" xfId="4639" xr:uid="{00000000-0005-0000-0000-0000DE0F0000}"/>
    <cellStyle name="Normal 32 2 2 2" xfId="73" xr:uid="{00000000-0005-0000-0000-0000DF0F0000}"/>
    <cellStyle name="Normal 33" xfId="2009" xr:uid="{00000000-0005-0000-0000-0000E00F0000}"/>
    <cellStyle name="Normal 33 2" xfId="4640" xr:uid="{00000000-0005-0000-0000-0000E10F0000}"/>
    <cellStyle name="Normal 33 2 2" xfId="4641" xr:uid="{00000000-0005-0000-0000-0000E20F0000}"/>
    <cellStyle name="Normal 33 3" xfId="4642" xr:uid="{00000000-0005-0000-0000-0000E30F0000}"/>
    <cellStyle name="Normal 33 3 2" xfId="4643" xr:uid="{00000000-0005-0000-0000-0000E40F0000}"/>
    <cellStyle name="Normal 33 4" xfId="4644" xr:uid="{00000000-0005-0000-0000-0000E50F0000}"/>
    <cellStyle name="Normal 34" xfId="2010" xr:uid="{00000000-0005-0000-0000-0000E60F0000}"/>
    <cellStyle name="Normal 34 2" xfId="4645" xr:uid="{00000000-0005-0000-0000-0000E70F0000}"/>
    <cellStyle name="Normal 34 2 2" xfId="4646" xr:uid="{00000000-0005-0000-0000-0000E80F0000}"/>
    <cellStyle name="Normal 34 3" xfId="4647" xr:uid="{00000000-0005-0000-0000-0000E90F0000}"/>
    <cellStyle name="Normal 34 3 2" xfId="4648" xr:uid="{00000000-0005-0000-0000-0000EA0F0000}"/>
    <cellStyle name="Normal 35" xfId="2597" xr:uid="{00000000-0005-0000-0000-0000EB0F0000}"/>
    <cellStyle name="Normal 35 2" xfId="4649" xr:uid="{00000000-0005-0000-0000-0000EC0F0000}"/>
    <cellStyle name="Normal 36" xfId="2599" xr:uid="{00000000-0005-0000-0000-0000ED0F0000}"/>
    <cellStyle name="Normal 37" xfId="2600" xr:uid="{00000000-0005-0000-0000-0000EE0F0000}"/>
    <cellStyle name="Normal 38" xfId="2601" xr:uid="{00000000-0005-0000-0000-0000EF0F0000}"/>
    <cellStyle name="Normal 39" xfId="2602" xr:uid="{00000000-0005-0000-0000-0000F00F0000}"/>
    <cellStyle name="Normal 4" xfId="2011" xr:uid="{00000000-0005-0000-0000-0000F10F0000}"/>
    <cellStyle name="Normal 4 2" xfId="2012" xr:uid="{00000000-0005-0000-0000-0000F20F0000}"/>
    <cellStyle name="Normal 4 2 2" xfId="4650" xr:uid="{00000000-0005-0000-0000-0000F30F0000}"/>
    <cellStyle name="Normal 4 2 2 2" xfId="4651" xr:uid="{00000000-0005-0000-0000-0000F40F0000}"/>
    <cellStyle name="Normal 4 2 2 3" xfId="4652" xr:uid="{00000000-0005-0000-0000-0000F50F0000}"/>
    <cellStyle name="Normal 4 2 2 4" xfId="4653" xr:uid="{00000000-0005-0000-0000-0000F60F0000}"/>
    <cellStyle name="Normal 4 2 3" xfId="4654" xr:uid="{00000000-0005-0000-0000-0000F70F0000}"/>
    <cellStyle name="Normal 4 2 4" xfId="4655" xr:uid="{00000000-0005-0000-0000-0000F80F0000}"/>
    <cellStyle name="Normal 4 2 4 2" xfId="4656" xr:uid="{00000000-0005-0000-0000-0000F90F0000}"/>
    <cellStyle name="Normal 4 3" xfId="2013" xr:uid="{00000000-0005-0000-0000-0000FA0F0000}"/>
    <cellStyle name="Normal 4 4" xfId="2014" xr:uid="{00000000-0005-0000-0000-0000FB0F0000}"/>
    <cellStyle name="Normal 4 5" xfId="2015" xr:uid="{00000000-0005-0000-0000-0000FC0F0000}"/>
    <cellStyle name="Normal 4 5 2" xfId="2016" xr:uid="{00000000-0005-0000-0000-0000FD0F0000}"/>
    <cellStyle name="Normal 4 6" xfId="2017" xr:uid="{00000000-0005-0000-0000-0000FE0F0000}"/>
    <cellStyle name="Normal 4 7" xfId="4657" xr:uid="{00000000-0005-0000-0000-0000FF0F0000}"/>
    <cellStyle name="Normal 4 8" xfId="4658" xr:uid="{00000000-0005-0000-0000-000000100000}"/>
    <cellStyle name="Normal 4 9" xfId="4659" xr:uid="{00000000-0005-0000-0000-000001100000}"/>
    <cellStyle name="Normal 4_~4555961" xfId="4660" xr:uid="{00000000-0005-0000-0000-000002100000}"/>
    <cellStyle name="Normal 40" xfId="2603" xr:uid="{00000000-0005-0000-0000-000003100000}"/>
    <cellStyle name="Normal 41" xfId="2606" xr:uid="{00000000-0005-0000-0000-000004100000}"/>
    <cellStyle name="Normal 42" xfId="4661" xr:uid="{00000000-0005-0000-0000-000005100000}"/>
    <cellStyle name="Normal 43" xfId="4662" xr:uid="{00000000-0005-0000-0000-000006100000}"/>
    <cellStyle name="Normal 44" xfId="4663" xr:uid="{00000000-0005-0000-0000-000007100000}"/>
    <cellStyle name="Normal 45" xfId="4664" xr:uid="{00000000-0005-0000-0000-000008100000}"/>
    <cellStyle name="Normal 46" xfId="4665" xr:uid="{00000000-0005-0000-0000-000009100000}"/>
    <cellStyle name="Normal 47" xfId="4666" xr:uid="{00000000-0005-0000-0000-00000A100000}"/>
    <cellStyle name="Normal 48" xfId="4667" xr:uid="{00000000-0005-0000-0000-00000B100000}"/>
    <cellStyle name="Normal 49" xfId="4668" xr:uid="{00000000-0005-0000-0000-00000C100000}"/>
    <cellStyle name="Normal 5" xfId="2018" xr:uid="{00000000-0005-0000-0000-00000D100000}"/>
    <cellStyle name="Normal 5 10" xfId="4669" xr:uid="{00000000-0005-0000-0000-00000E100000}"/>
    <cellStyle name="Normal 5 11" xfId="4670" xr:uid="{00000000-0005-0000-0000-00000F100000}"/>
    <cellStyle name="Normal 5 12" xfId="4671" xr:uid="{00000000-0005-0000-0000-000010100000}"/>
    <cellStyle name="Normal 5 13" xfId="4672" xr:uid="{00000000-0005-0000-0000-000011100000}"/>
    <cellStyle name="Normal 5 14" xfId="4673" xr:uid="{00000000-0005-0000-0000-000012100000}"/>
    <cellStyle name="Normal 5 15" xfId="4674" xr:uid="{00000000-0005-0000-0000-000013100000}"/>
    <cellStyle name="Normal 5 16" xfId="4675" xr:uid="{00000000-0005-0000-0000-000014100000}"/>
    <cellStyle name="Normal 5 2" xfId="4676" xr:uid="{00000000-0005-0000-0000-000015100000}"/>
    <cellStyle name="Normal 5 2 2" xfId="4677" xr:uid="{00000000-0005-0000-0000-000016100000}"/>
    <cellStyle name="Normal 5 2 2 2" xfId="4678" xr:uid="{00000000-0005-0000-0000-000017100000}"/>
    <cellStyle name="Normal 5 2 2 3" xfId="4679" xr:uid="{00000000-0005-0000-0000-000018100000}"/>
    <cellStyle name="Normal 5 2 3" xfId="4680" xr:uid="{00000000-0005-0000-0000-000019100000}"/>
    <cellStyle name="Normal 5 2 4" xfId="4681" xr:uid="{00000000-0005-0000-0000-00001A100000}"/>
    <cellStyle name="Normal 5 3" xfId="4682" xr:uid="{00000000-0005-0000-0000-00001B100000}"/>
    <cellStyle name="Normal 5 4" xfId="4683" xr:uid="{00000000-0005-0000-0000-00001C100000}"/>
    <cellStyle name="Normal 5 5" xfId="4684" xr:uid="{00000000-0005-0000-0000-00001D100000}"/>
    <cellStyle name="Normal 5 6" xfId="4685" xr:uid="{00000000-0005-0000-0000-00001E100000}"/>
    <cellStyle name="Normal 5 7" xfId="4686" xr:uid="{00000000-0005-0000-0000-00001F100000}"/>
    <cellStyle name="Normal 5 8" xfId="4687" xr:uid="{00000000-0005-0000-0000-000020100000}"/>
    <cellStyle name="Normal 5 9" xfId="4688" xr:uid="{00000000-0005-0000-0000-000021100000}"/>
    <cellStyle name="Normal 50" xfId="4689" xr:uid="{00000000-0005-0000-0000-000022100000}"/>
    <cellStyle name="Normal 51" xfId="4690" xr:uid="{00000000-0005-0000-0000-000023100000}"/>
    <cellStyle name="Normal 52" xfId="4691" xr:uid="{00000000-0005-0000-0000-000024100000}"/>
    <cellStyle name="Normal 53" xfId="4692" xr:uid="{00000000-0005-0000-0000-000025100000}"/>
    <cellStyle name="Normal 54" xfId="4693" xr:uid="{00000000-0005-0000-0000-000026100000}"/>
    <cellStyle name="Normal 55" xfId="4694" xr:uid="{00000000-0005-0000-0000-000027100000}"/>
    <cellStyle name="Normal 56" xfId="4695" xr:uid="{00000000-0005-0000-0000-000028100000}"/>
    <cellStyle name="Normal 57" xfId="4696" xr:uid="{00000000-0005-0000-0000-000029100000}"/>
    <cellStyle name="Normal 58" xfId="4697" xr:uid="{00000000-0005-0000-0000-00002A100000}"/>
    <cellStyle name="Normal 59" xfId="4698" xr:uid="{00000000-0005-0000-0000-00002B100000}"/>
    <cellStyle name="Normal 6" xfId="2019" xr:uid="{00000000-0005-0000-0000-00002C100000}"/>
    <cellStyle name="Normal 6 2" xfId="4699" xr:uid="{00000000-0005-0000-0000-00002D100000}"/>
    <cellStyle name="Normal 6 2 2" xfId="4700" xr:uid="{00000000-0005-0000-0000-00002E100000}"/>
    <cellStyle name="Normal 6 2 2 2" xfId="4701" xr:uid="{00000000-0005-0000-0000-00002F100000}"/>
    <cellStyle name="Normal 6 2 2 3" xfId="4702" xr:uid="{00000000-0005-0000-0000-000030100000}"/>
    <cellStyle name="Normal 6 2 3" xfId="4703" xr:uid="{00000000-0005-0000-0000-000031100000}"/>
    <cellStyle name="Normal 6 2 4" xfId="4704" xr:uid="{00000000-0005-0000-0000-000032100000}"/>
    <cellStyle name="Normal 6 3" xfId="4705" xr:uid="{00000000-0005-0000-0000-000033100000}"/>
    <cellStyle name="Normal 6 4" xfId="4706" xr:uid="{00000000-0005-0000-0000-000034100000}"/>
    <cellStyle name="Normal 6 5" xfId="4707" xr:uid="{00000000-0005-0000-0000-000035100000}"/>
    <cellStyle name="Normal 60" xfId="4708" xr:uid="{00000000-0005-0000-0000-000036100000}"/>
    <cellStyle name="Normal 61" xfId="4709" xr:uid="{00000000-0005-0000-0000-000037100000}"/>
    <cellStyle name="Normal 62" xfId="4710" xr:uid="{00000000-0005-0000-0000-000038100000}"/>
    <cellStyle name="Normal 63" xfId="4711" xr:uid="{00000000-0005-0000-0000-000039100000}"/>
    <cellStyle name="Normal 64" xfId="4712" xr:uid="{00000000-0005-0000-0000-00003A100000}"/>
    <cellStyle name="Normal 65" xfId="4713" xr:uid="{00000000-0005-0000-0000-00003B100000}"/>
    <cellStyle name="Normal 66" xfId="4714" xr:uid="{00000000-0005-0000-0000-00003C100000}"/>
    <cellStyle name="Normal 67" xfId="4715" xr:uid="{00000000-0005-0000-0000-00003D100000}"/>
    <cellStyle name="Normal 68" xfId="4716" xr:uid="{00000000-0005-0000-0000-00003E100000}"/>
    <cellStyle name="Normal 69" xfId="4717" xr:uid="{00000000-0005-0000-0000-00003F100000}"/>
    <cellStyle name="Normal 7" xfId="2020" xr:uid="{00000000-0005-0000-0000-000040100000}"/>
    <cellStyle name="Normal 7 2" xfId="4718" xr:uid="{00000000-0005-0000-0000-000041100000}"/>
    <cellStyle name="Normal 7 2 2" xfId="4719" xr:uid="{00000000-0005-0000-0000-000042100000}"/>
    <cellStyle name="Normal 7 2 2 2" xfId="4720" xr:uid="{00000000-0005-0000-0000-000043100000}"/>
    <cellStyle name="Normal 7 2 2 3" xfId="4721" xr:uid="{00000000-0005-0000-0000-000044100000}"/>
    <cellStyle name="Normal 7 2 3" xfId="4722" xr:uid="{00000000-0005-0000-0000-000045100000}"/>
    <cellStyle name="Normal 7 2 4" xfId="4723" xr:uid="{00000000-0005-0000-0000-000046100000}"/>
    <cellStyle name="Normal 7 3" xfId="4724" xr:uid="{00000000-0005-0000-0000-000047100000}"/>
    <cellStyle name="Normal 7 4" xfId="4725" xr:uid="{00000000-0005-0000-0000-000048100000}"/>
    <cellStyle name="Normal 7 5" xfId="4726" xr:uid="{00000000-0005-0000-0000-000049100000}"/>
    <cellStyle name="Normal 70" xfId="4727" xr:uid="{00000000-0005-0000-0000-00004A100000}"/>
    <cellStyle name="Normal 71" xfId="4728" xr:uid="{00000000-0005-0000-0000-00004B100000}"/>
    <cellStyle name="Normal 72" xfId="4729" xr:uid="{00000000-0005-0000-0000-00004C100000}"/>
    <cellStyle name="Normal 73" xfId="4730" xr:uid="{00000000-0005-0000-0000-00004D100000}"/>
    <cellStyle name="Normal 74" xfId="4731" xr:uid="{00000000-0005-0000-0000-00004E100000}"/>
    <cellStyle name="Normal 75" xfId="4732" xr:uid="{00000000-0005-0000-0000-00004F100000}"/>
    <cellStyle name="Normal 76" xfId="4733" xr:uid="{00000000-0005-0000-0000-000050100000}"/>
    <cellStyle name="Normal 77" xfId="4734" xr:uid="{00000000-0005-0000-0000-000051100000}"/>
    <cellStyle name="Normal 78" xfId="4735" xr:uid="{00000000-0005-0000-0000-000052100000}"/>
    <cellStyle name="Normal 79" xfId="4736" xr:uid="{00000000-0005-0000-0000-000053100000}"/>
    <cellStyle name="Normal 8" xfId="2021" xr:uid="{00000000-0005-0000-0000-000054100000}"/>
    <cellStyle name="Normal 8 2" xfId="4737" xr:uid="{00000000-0005-0000-0000-000055100000}"/>
    <cellStyle name="Normal 8 2 2" xfId="4738" xr:uid="{00000000-0005-0000-0000-000056100000}"/>
    <cellStyle name="Normal 8 2 2 2" xfId="4739" xr:uid="{00000000-0005-0000-0000-000057100000}"/>
    <cellStyle name="Normal 8 2 2 3" xfId="4740" xr:uid="{00000000-0005-0000-0000-000058100000}"/>
    <cellStyle name="Normal 8 2 3" xfId="4741" xr:uid="{00000000-0005-0000-0000-000059100000}"/>
    <cellStyle name="Normal 8 2 4" xfId="4742" xr:uid="{00000000-0005-0000-0000-00005A100000}"/>
    <cellStyle name="Normal 8 3" xfId="4743" xr:uid="{00000000-0005-0000-0000-00005B100000}"/>
    <cellStyle name="Normal 8 4" xfId="4744" xr:uid="{00000000-0005-0000-0000-00005C100000}"/>
    <cellStyle name="Normal 8 5" xfId="4745" xr:uid="{00000000-0005-0000-0000-00005D100000}"/>
    <cellStyle name="Normal 8 6" xfId="4746" xr:uid="{00000000-0005-0000-0000-00005E100000}"/>
    <cellStyle name="Normal 80" xfId="4747" xr:uid="{00000000-0005-0000-0000-00005F100000}"/>
    <cellStyle name="Normal 81" xfId="4748" xr:uid="{00000000-0005-0000-0000-000060100000}"/>
    <cellStyle name="Normal 82" xfId="4749" xr:uid="{00000000-0005-0000-0000-000061100000}"/>
    <cellStyle name="Normal 83" xfId="4750" xr:uid="{00000000-0005-0000-0000-000062100000}"/>
    <cellStyle name="Normal 84" xfId="4751" xr:uid="{00000000-0005-0000-0000-000063100000}"/>
    <cellStyle name="Normal 85" xfId="4752" xr:uid="{00000000-0005-0000-0000-000064100000}"/>
    <cellStyle name="Normal 86" xfId="4753" xr:uid="{00000000-0005-0000-0000-000065100000}"/>
    <cellStyle name="Normal 87" xfId="4754" xr:uid="{00000000-0005-0000-0000-000066100000}"/>
    <cellStyle name="Normal 88" xfId="4755" xr:uid="{00000000-0005-0000-0000-000067100000}"/>
    <cellStyle name="Normal 89" xfId="4756" xr:uid="{00000000-0005-0000-0000-000068100000}"/>
    <cellStyle name="Normal 9" xfId="81" xr:uid="{00000000-0005-0000-0000-000069100000}"/>
    <cellStyle name="Normal 9 2" xfId="4757" xr:uid="{00000000-0005-0000-0000-00006A100000}"/>
    <cellStyle name="Normal 9 2 2" xfId="4758" xr:uid="{00000000-0005-0000-0000-00006B100000}"/>
    <cellStyle name="Normal 9 2 3" xfId="4759" xr:uid="{00000000-0005-0000-0000-00006C100000}"/>
    <cellStyle name="Normal 9 3" xfId="4760" xr:uid="{00000000-0005-0000-0000-00006D100000}"/>
    <cellStyle name="Normal 9 4" xfId="5792" xr:uid="{00000000-0005-0000-0000-00006E100000}"/>
    <cellStyle name="Normal 9 5" xfId="5794" xr:uid="{00000000-0005-0000-0000-00006F100000}"/>
    <cellStyle name="Normal 9 6" xfId="2022" xr:uid="{00000000-0005-0000-0000-000070100000}"/>
    <cellStyle name="Normal 90" xfId="4761" xr:uid="{00000000-0005-0000-0000-000071100000}"/>
    <cellStyle name="Normal 91" xfId="4762" xr:uid="{00000000-0005-0000-0000-000072100000}"/>
    <cellStyle name="Normal 92" xfId="4763" xr:uid="{00000000-0005-0000-0000-000073100000}"/>
    <cellStyle name="Normal 93" xfId="4764" xr:uid="{00000000-0005-0000-0000-000074100000}"/>
    <cellStyle name="Normal 94" xfId="4765" xr:uid="{00000000-0005-0000-0000-000075100000}"/>
    <cellStyle name="Normal 95" xfId="4766" xr:uid="{00000000-0005-0000-0000-000076100000}"/>
    <cellStyle name="Normal 96" xfId="4767" xr:uid="{00000000-0005-0000-0000-000077100000}"/>
    <cellStyle name="Normal 97" xfId="4768" xr:uid="{00000000-0005-0000-0000-000078100000}"/>
    <cellStyle name="Normal 98" xfId="4769" xr:uid="{00000000-0005-0000-0000-000079100000}"/>
    <cellStyle name="Normal 99" xfId="4770" xr:uid="{00000000-0005-0000-0000-00007A100000}"/>
    <cellStyle name="Normal_IRPCE2" xfId="5" xr:uid="{00000000-0005-0000-0000-00007B100000}"/>
    <cellStyle name="NormalHelv" xfId="2023" xr:uid="{00000000-0005-0000-0000-00007C100000}"/>
    <cellStyle name="Note 10" xfId="2024" xr:uid="{00000000-0005-0000-0000-00007D100000}"/>
    <cellStyle name="Note 11" xfId="2025" xr:uid="{00000000-0005-0000-0000-00007E100000}"/>
    <cellStyle name="Note 12" xfId="2026" xr:uid="{00000000-0005-0000-0000-00007F100000}"/>
    <cellStyle name="Note 13" xfId="2027" xr:uid="{00000000-0005-0000-0000-000080100000}"/>
    <cellStyle name="Note 14" xfId="2028" xr:uid="{00000000-0005-0000-0000-000081100000}"/>
    <cellStyle name="Note 15" xfId="2029" xr:uid="{00000000-0005-0000-0000-000082100000}"/>
    <cellStyle name="Note 16" xfId="2030" xr:uid="{00000000-0005-0000-0000-000083100000}"/>
    <cellStyle name="Note 17" xfId="2031" xr:uid="{00000000-0005-0000-0000-000084100000}"/>
    <cellStyle name="Note 18" xfId="2032" xr:uid="{00000000-0005-0000-0000-000085100000}"/>
    <cellStyle name="Note 19" xfId="4771" xr:uid="{00000000-0005-0000-0000-000086100000}"/>
    <cellStyle name="Note 19 2" xfId="4772" xr:uid="{00000000-0005-0000-0000-000087100000}"/>
    <cellStyle name="Note 2" xfId="2033" xr:uid="{00000000-0005-0000-0000-000088100000}"/>
    <cellStyle name="Note 2 10" xfId="2034" xr:uid="{00000000-0005-0000-0000-000089100000}"/>
    <cellStyle name="Note 2 11" xfId="2035" xr:uid="{00000000-0005-0000-0000-00008A100000}"/>
    <cellStyle name="Note 2 12" xfId="2036" xr:uid="{00000000-0005-0000-0000-00008B100000}"/>
    <cellStyle name="Note 2 13" xfId="2037" xr:uid="{00000000-0005-0000-0000-00008C100000}"/>
    <cellStyle name="Note 2 14" xfId="2038" xr:uid="{00000000-0005-0000-0000-00008D100000}"/>
    <cellStyle name="Note 2 15" xfId="2039" xr:uid="{00000000-0005-0000-0000-00008E100000}"/>
    <cellStyle name="Note 2 16" xfId="2040" xr:uid="{00000000-0005-0000-0000-00008F100000}"/>
    <cellStyle name="Note 2 17" xfId="4773" xr:uid="{00000000-0005-0000-0000-000090100000}"/>
    <cellStyle name="Note 2 18" xfId="4774" xr:uid="{00000000-0005-0000-0000-000091100000}"/>
    <cellStyle name="Note 2 19" xfId="4775" xr:uid="{00000000-0005-0000-0000-000092100000}"/>
    <cellStyle name="Note 2 2" xfId="2041" xr:uid="{00000000-0005-0000-0000-000093100000}"/>
    <cellStyle name="Note 2 2 2" xfId="4776" xr:uid="{00000000-0005-0000-0000-000094100000}"/>
    <cellStyle name="Note 2 2 2 2" xfId="4777" xr:uid="{00000000-0005-0000-0000-000095100000}"/>
    <cellStyle name="Note 2 2 2 3" xfId="4778" xr:uid="{00000000-0005-0000-0000-000096100000}"/>
    <cellStyle name="Note 2 2 3" xfId="4779" xr:uid="{00000000-0005-0000-0000-000097100000}"/>
    <cellStyle name="Note 2 2 3 2" xfId="4780" xr:uid="{00000000-0005-0000-0000-000098100000}"/>
    <cellStyle name="Note 2 2 4" xfId="4781" xr:uid="{00000000-0005-0000-0000-000099100000}"/>
    <cellStyle name="Note 2 2 5" xfId="4782" xr:uid="{00000000-0005-0000-0000-00009A100000}"/>
    <cellStyle name="Note 2 20" xfId="4783" xr:uid="{00000000-0005-0000-0000-00009B100000}"/>
    <cellStyle name="Note 2 21" xfId="4784" xr:uid="{00000000-0005-0000-0000-00009C100000}"/>
    <cellStyle name="Note 2 22" xfId="4785" xr:uid="{00000000-0005-0000-0000-00009D100000}"/>
    <cellStyle name="Note 2 23" xfId="4786" xr:uid="{00000000-0005-0000-0000-00009E100000}"/>
    <cellStyle name="Note 2 24" xfId="4787" xr:uid="{00000000-0005-0000-0000-00009F100000}"/>
    <cellStyle name="Note 2 25" xfId="4788" xr:uid="{00000000-0005-0000-0000-0000A0100000}"/>
    <cellStyle name="Note 2 26" xfId="4789" xr:uid="{00000000-0005-0000-0000-0000A1100000}"/>
    <cellStyle name="Note 2 27" xfId="4790" xr:uid="{00000000-0005-0000-0000-0000A2100000}"/>
    <cellStyle name="Note 2 28" xfId="4791" xr:uid="{00000000-0005-0000-0000-0000A3100000}"/>
    <cellStyle name="Note 2 29" xfId="4792" xr:uid="{00000000-0005-0000-0000-0000A4100000}"/>
    <cellStyle name="Note 2 3" xfId="2042" xr:uid="{00000000-0005-0000-0000-0000A5100000}"/>
    <cellStyle name="Note 2 3 2" xfId="4793" xr:uid="{00000000-0005-0000-0000-0000A6100000}"/>
    <cellStyle name="Note 2 3 3" xfId="4794" xr:uid="{00000000-0005-0000-0000-0000A7100000}"/>
    <cellStyle name="Note 2 3 4" xfId="4795" xr:uid="{00000000-0005-0000-0000-0000A8100000}"/>
    <cellStyle name="Note 2 30" xfId="4796" xr:uid="{00000000-0005-0000-0000-0000A9100000}"/>
    <cellStyle name="Note 2 4" xfId="2043" xr:uid="{00000000-0005-0000-0000-0000AA100000}"/>
    <cellStyle name="Note 2 5" xfId="2044" xr:uid="{00000000-0005-0000-0000-0000AB100000}"/>
    <cellStyle name="Note 2 6" xfId="2045" xr:uid="{00000000-0005-0000-0000-0000AC100000}"/>
    <cellStyle name="Note 2 7" xfId="2046" xr:uid="{00000000-0005-0000-0000-0000AD100000}"/>
    <cellStyle name="Note 2 8" xfId="2047" xr:uid="{00000000-0005-0000-0000-0000AE100000}"/>
    <cellStyle name="Note 2 9" xfId="2048" xr:uid="{00000000-0005-0000-0000-0000AF100000}"/>
    <cellStyle name="Note 20" xfId="4797" xr:uid="{00000000-0005-0000-0000-0000B0100000}"/>
    <cellStyle name="Note 20 2" xfId="4798" xr:uid="{00000000-0005-0000-0000-0000B1100000}"/>
    <cellStyle name="Note 21" xfId="4799" xr:uid="{00000000-0005-0000-0000-0000B2100000}"/>
    <cellStyle name="Note 21 2" xfId="4800" xr:uid="{00000000-0005-0000-0000-0000B3100000}"/>
    <cellStyle name="Note 22" xfId="4801" xr:uid="{00000000-0005-0000-0000-0000B4100000}"/>
    <cellStyle name="Note 22 2" xfId="4802" xr:uid="{00000000-0005-0000-0000-0000B5100000}"/>
    <cellStyle name="Note 23" xfId="4803" xr:uid="{00000000-0005-0000-0000-0000B6100000}"/>
    <cellStyle name="Note 23 2" xfId="4804" xr:uid="{00000000-0005-0000-0000-0000B7100000}"/>
    <cellStyle name="Note 24" xfId="4805" xr:uid="{00000000-0005-0000-0000-0000B8100000}"/>
    <cellStyle name="Note 24 2" xfId="4806" xr:uid="{00000000-0005-0000-0000-0000B9100000}"/>
    <cellStyle name="Note 25" xfId="86" xr:uid="{00000000-0005-0000-0000-0000BA100000}"/>
    <cellStyle name="Note 3" xfId="2049" xr:uid="{00000000-0005-0000-0000-0000BB100000}"/>
    <cellStyle name="Note 3 10" xfId="4807" xr:uid="{00000000-0005-0000-0000-0000BC100000}"/>
    <cellStyle name="Note 3 11" xfId="4808" xr:uid="{00000000-0005-0000-0000-0000BD100000}"/>
    <cellStyle name="Note 3 12" xfId="4809" xr:uid="{00000000-0005-0000-0000-0000BE100000}"/>
    <cellStyle name="Note 3 13" xfId="4810" xr:uid="{00000000-0005-0000-0000-0000BF100000}"/>
    <cellStyle name="Note 3 14" xfId="4811" xr:uid="{00000000-0005-0000-0000-0000C0100000}"/>
    <cellStyle name="Note 3 15" xfId="4812" xr:uid="{00000000-0005-0000-0000-0000C1100000}"/>
    <cellStyle name="Note 3 2" xfId="4813" xr:uid="{00000000-0005-0000-0000-0000C2100000}"/>
    <cellStyle name="Note 3 3" xfId="4814" xr:uid="{00000000-0005-0000-0000-0000C3100000}"/>
    <cellStyle name="Note 3 4" xfId="4815" xr:uid="{00000000-0005-0000-0000-0000C4100000}"/>
    <cellStyle name="Note 3 5" xfId="4816" xr:uid="{00000000-0005-0000-0000-0000C5100000}"/>
    <cellStyle name="Note 3 6" xfId="4817" xr:uid="{00000000-0005-0000-0000-0000C6100000}"/>
    <cellStyle name="Note 3 7" xfId="4818" xr:uid="{00000000-0005-0000-0000-0000C7100000}"/>
    <cellStyle name="Note 3 8" xfId="4819" xr:uid="{00000000-0005-0000-0000-0000C8100000}"/>
    <cellStyle name="Note 3 9" xfId="4820" xr:uid="{00000000-0005-0000-0000-0000C9100000}"/>
    <cellStyle name="Note 4" xfId="2050" xr:uid="{00000000-0005-0000-0000-0000CA100000}"/>
    <cellStyle name="Note 4 10" xfId="4821" xr:uid="{00000000-0005-0000-0000-0000CB100000}"/>
    <cellStyle name="Note 4 11" xfId="4822" xr:uid="{00000000-0005-0000-0000-0000CC100000}"/>
    <cellStyle name="Note 4 12" xfId="4823" xr:uid="{00000000-0005-0000-0000-0000CD100000}"/>
    <cellStyle name="Note 4 13" xfId="4824" xr:uid="{00000000-0005-0000-0000-0000CE100000}"/>
    <cellStyle name="Note 4 14" xfId="4825" xr:uid="{00000000-0005-0000-0000-0000CF100000}"/>
    <cellStyle name="Note 4 15" xfId="4826" xr:uid="{00000000-0005-0000-0000-0000D0100000}"/>
    <cellStyle name="Note 4 2" xfId="4827" xr:uid="{00000000-0005-0000-0000-0000D1100000}"/>
    <cellStyle name="Note 4 2 2" xfId="4828" xr:uid="{00000000-0005-0000-0000-0000D2100000}"/>
    <cellStyle name="Note 4 2 2 2" xfId="4829" xr:uid="{00000000-0005-0000-0000-0000D3100000}"/>
    <cellStyle name="Note 4 3" xfId="4830" xr:uid="{00000000-0005-0000-0000-0000D4100000}"/>
    <cellStyle name="Note 4 4" xfId="4831" xr:uid="{00000000-0005-0000-0000-0000D5100000}"/>
    <cellStyle name="Note 4 5" xfId="4832" xr:uid="{00000000-0005-0000-0000-0000D6100000}"/>
    <cellStyle name="Note 4 6" xfId="4833" xr:uid="{00000000-0005-0000-0000-0000D7100000}"/>
    <cellStyle name="Note 4 7" xfId="4834" xr:uid="{00000000-0005-0000-0000-0000D8100000}"/>
    <cellStyle name="Note 4 8" xfId="4835" xr:uid="{00000000-0005-0000-0000-0000D9100000}"/>
    <cellStyle name="Note 4 9" xfId="4836" xr:uid="{00000000-0005-0000-0000-0000DA100000}"/>
    <cellStyle name="Note 5" xfId="2051" xr:uid="{00000000-0005-0000-0000-0000DB100000}"/>
    <cellStyle name="Note 5 10" xfId="4837" xr:uid="{00000000-0005-0000-0000-0000DC100000}"/>
    <cellStyle name="Note 5 11" xfId="4838" xr:uid="{00000000-0005-0000-0000-0000DD100000}"/>
    <cellStyle name="Note 5 12" xfId="4839" xr:uid="{00000000-0005-0000-0000-0000DE100000}"/>
    <cellStyle name="Note 5 13" xfId="4840" xr:uid="{00000000-0005-0000-0000-0000DF100000}"/>
    <cellStyle name="Note 5 14" xfId="4841" xr:uid="{00000000-0005-0000-0000-0000E0100000}"/>
    <cellStyle name="Note 5 15" xfId="4842" xr:uid="{00000000-0005-0000-0000-0000E1100000}"/>
    <cellStyle name="Note 5 2" xfId="4843" xr:uid="{00000000-0005-0000-0000-0000E2100000}"/>
    <cellStyle name="Note 5 2 2" xfId="4844" xr:uid="{00000000-0005-0000-0000-0000E3100000}"/>
    <cellStyle name="Note 5 2 2 2" xfId="4845" xr:uid="{00000000-0005-0000-0000-0000E4100000}"/>
    <cellStyle name="Note 5 3" xfId="4846" xr:uid="{00000000-0005-0000-0000-0000E5100000}"/>
    <cellStyle name="Note 5 4" xfId="4847" xr:uid="{00000000-0005-0000-0000-0000E6100000}"/>
    <cellStyle name="Note 5 5" xfId="4848" xr:uid="{00000000-0005-0000-0000-0000E7100000}"/>
    <cellStyle name="Note 5 6" xfId="4849" xr:uid="{00000000-0005-0000-0000-0000E8100000}"/>
    <cellStyle name="Note 5 7" xfId="4850" xr:uid="{00000000-0005-0000-0000-0000E9100000}"/>
    <cellStyle name="Note 5 8" xfId="4851" xr:uid="{00000000-0005-0000-0000-0000EA100000}"/>
    <cellStyle name="Note 5 9" xfId="4852" xr:uid="{00000000-0005-0000-0000-0000EB100000}"/>
    <cellStyle name="Note 6" xfId="2052" xr:uid="{00000000-0005-0000-0000-0000EC100000}"/>
    <cellStyle name="Note 6 2" xfId="4853" xr:uid="{00000000-0005-0000-0000-0000ED100000}"/>
    <cellStyle name="Note 6 3" xfId="4854" xr:uid="{00000000-0005-0000-0000-0000EE100000}"/>
    <cellStyle name="Note 6 4" xfId="4855" xr:uid="{00000000-0005-0000-0000-0000EF100000}"/>
    <cellStyle name="Note 7" xfId="2053" xr:uid="{00000000-0005-0000-0000-0000F0100000}"/>
    <cellStyle name="Note 8" xfId="2054" xr:uid="{00000000-0005-0000-0000-0000F1100000}"/>
    <cellStyle name="Note 9" xfId="2055" xr:uid="{00000000-0005-0000-0000-0000F2100000}"/>
    <cellStyle name="Nr" xfId="2056" xr:uid="{00000000-0005-0000-0000-0000F3100000}"/>
    <cellStyle name="Nr 2" xfId="2057" xr:uid="{00000000-0005-0000-0000-0000F4100000}"/>
    <cellStyle name="Nr 3" xfId="2058" xr:uid="{00000000-0005-0000-0000-0000F5100000}"/>
    <cellStyle name="Nr 4" xfId="2059" xr:uid="{00000000-0005-0000-0000-0000F6100000}"/>
    <cellStyle name="Nr 5" xfId="2060" xr:uid="{00000000-0005-0000-0000-0000F7100000}"/>
    <cellStyle name="Nr 6" xfId="2061" xr:uid="{00000000-0005-0000-0000-0000F8100000}"/>
    <cellStyle name="number" xfId="2062" xr:uid="{00000000-0005-0000-0000-0000F9100000}"/>
    <cellStyle name="nx" xfId="2063" xr:uid="{00000000-0005-0000-0000-0000FA100000}"/>
    <cellStyle name="Objekte" xfId="2064" xr:uid="{00000000-0005-0000-0000-0000FB100000}"/>
    <cellStyle name="op header" xfId="2065" xr:uid="{00000000-0005-0000-0000-0000FC100000}"/>
    <cellStyle name="op header 2" xfId="4856" xr:uid="{00000000-0005-0000-0000-0000FD100000}"/>
    <cellStyle name="op header 3" xfId="4857" xr:uid="{00000000-0005-0000-0000-0000FE100000}"/>
    <cellStyle name="op header 4" xfId="4858" xr:uid="{00000000-0005-0000-0000-0000FF100000}"/>
    <cellStyle name="Output" xfId="16" builtinId="21" customBuiltin="1"/>
    <cellStyle name="Output 10" xfId="2066" xr:uid="{00000000-0005-0000-0000-000001110000}"/>
    <cellStyle name="Output 11" xfId="2067" xr:uid="{00000000-0005-0000-0000-000002110000}"/>
    <cellStyle name="Output 12" xfId="2068" xr:uid="{00000000-0005-0000-0000-000003110000}"/>
    <cellStyle name="Output 13" xfId="2069" xr:uid="{00000000-0005-0000-0000-000004110000}"/>
    <cellStyle name="Output 14" xfId="2070" xr:uid="{00000000-0005-0000-0000-000005110000}"/>
    <cellStyle name="Output 15" xfId="2071" xr:uid="{00000000-0005-0000-0000-000006110000}"/>
    <cellStyle name="Output 16" xfId="2072" xr:uid="{00000000-0005-0000-0000-000007110000}"/>
    <cellStyle name="Output 17" xfId="2073" xr:uid="{00000000-0005-0000-0000-000008110000}"/>
    <cellStyle name="Output 18" xfId="2074" xr:uid="{00000000-0005-0000-0000-000009110000}"/>
    <cellStyle name="Output 2" xfId="2075" xr:uid="{00000000-0005-0000-0000-00000A110000}"/>
    <cellStyle name="Output 2 10" xfId="2076" xr:uid="{00000000-0005-0000-0000-00000B110000}"/>
    <cellStyle name="Output 2 11" xfId="2077" xr:uid="{00000000-0005-0000-0000-00000C110000}"/>
    <cellStyle name="Output 2 12" xfId="2078" xr:uid="{00000000-0005-0000-0000-00000D110000}"/>
    <cellStyle name="Output 2 13" xfId="2079" xr:uid="{00000000-0005-0000-0000-00000E110000}"/>
    <cellStyle name="Output 2 14" xfId="2080" xr:uid="{00000000-0005-0000-0000-00000F110000}"/>
    <cellStyle name="Output 2 15" xfId="2081" xr:uid="{00000000-0005-0000-0000-000010110000}"/>
    <cellStyle name="Output 2 16" xfId="2082" xr:uid="{00000000-0005-0000-0000-000011110000}"/>
    <cellStyle name="Output 2 17" xfId="4859" xr:uid="{00000000-0005-0000-0000-000012110000}"/>
    <cellStyle name="Output 2 18" xfId="4860" xr:uid="{00000000-0005-0000-0000-000013110000}"/>
    <cellStyle name="Output 2 19" xfId="4861" xr:uid="{00000000-0005-0000-0000-000014110000}"/>
    <cellStyle name="Output 2 2" xfId="2083" xr:uid="{00000000-0005-0000-0000-000015110000}"/>
    <cellStyle name="Output 2 2 2" xfId="4862" xr:uid="{00000000-0005-0000-0000-000016110000}"/>
    <cellStyle name="Output 2 2 2 2" xfId="4863" xr:uid="{00000000-0005-0000-0000-000017110000}"/>
    <cellStyle name="Output 2 2 2 2 2" xfId="4864" xr:uid="{00000000-0005-0000-0000-000018110000}"/>
    <cellStyle name="Output 2 2 3" xfId="4865" xr:uid="{00000000-0005-0000-0000-000019110000}"/>
    <cellStyle name="Output 2 20" xfId="4866" xr:uid="{00000000-0005-0000-0000-00001A110000}"/>
    <cellStyle name="Output 2 21" xfId="4867" xr:uid="{00000000-0005-0000-0000-00001B110000}"/>
    <cellStyle name="Output 2 22" xfId="4868" xr:uid="{00000000-0005-0000-0000-00001C110000}"/>
    <cellStyle name="Output 2 23" xfId="4869" xr:uid="{00000000-0005-0000-0000-00001D110000}"/>
    <cellStyle name="Output 2 24" xfId="4870" xr:uid="{00000000-0005-0000-0000-00001E110000}"/>
    <cellStyle name="Output 2 25" xfId="4871" xr:uid="{00000000-0005-0000-0000-00001F110000}"/>
    <cellStyle name="Output 2 26" xfId="4872" xr:uid="{00000000-0005-0000-0000-000020110000}"/>
    <cellStyle name="Output 2 27" xfId="4873" xr:uid="{00000000-0005-0000-0000-000021110000}"/>
    <cellStyle name="Output 2 28" xfId="4874" xr:uid="{00000000-0005-0000-0000-000022110000}"/>
    <cellStyle name="Output 2 29" xfId="4875" xr:uid="{00000000-0005-0000-0000-000023110000}"/>
    <cellStyle name="Output 2 3" xfId="2084" xr:uid="{00000000-0005-0000-0000-000024110000}"/>
    <cellStyle name="Output 2 4" xfId="2085" xr:uid="{00000000-0005-0000-0000-000025110000}"/>
    <cellStyle name="Output 2 5" xfId="2086" xr:uid="{00000000-0005-0000-0000-000026110000}"/>
    <cellStyle name="Output 2 6" xfId="2087" xr:uid="{00000000-0005-0000-0000-000027110000}"/>
    <cellStyle name="Output 2 7" xfId="2088" xr:uid="{00000000-0005-0000-0000-000028110000}"/>
    <cellStyle name="Output 2 8" xfId="2089" xr:uid="{00000000-0005-0000-0000-000029110000}"/>
    <cellStyle name="Output 2 9" xfId="2090" xr:uid="{00000000-0005-0000-0000-00002A110000}"/>
    <cellStyle name="Output 3" xfId="2091" xr:uid="{00000000-0005-0000-0000-00002B110000}"/>
    <cellStyle name="Output 3 10" xfId="4876" xr:uid="{00000000-0005-0000-0000-00002C110000}"/>
    <cellStyle name="Output 3 11" xfId="4877" xr:uid="{00000000-0005-0000-0000-00002D110000}"/>
    <cellStyle name="Output 3 12" xfId="4878" xr:uid="{00000000-0005-0000-0000-00002E110000}"/>
    <cellStyle name="Output 3 13" xfId="4879" xr:uid="{00000000-0005-0000-0000-00002F110000}"/>
    <cellStyle name="Output 3 14" xfId="4880" xr:uid="{00000000-0005-0000-0000-000030110000}"/>
    <cellStyle name="Output 3 15" xfId="4881" xr:uid="{00000000-0005-0000-0000-000031110000}"/>
    <cellStyle name="Output 3 2" xfId="4882" xr:uid="{00000000-0005-0000-0000-000032110000}"/>
    <cellStyle name="Output 3 3" xfId="4883" xr:uid="{00000000-0005-0000-0000-000033110000}"/>
    <cellStyle name="Output 3 4" xfId="4884" xr:uid="{00000000-0005-0000-0000-000034110000}"/>
    <cellStyle name="Output 3 5" xfId="4885" xr:uid="{00000000-0005-0000-0000-000035110000}"/>
    <cellStyle name="Output 3 6" xfId="4886" xr:uid="{00000000-0005-0000-0000-000036110000}"/>
    <cellStyle name="Output 3 7" xfId="4887" xr:uid="{00000000-0005-0000-0000-000037110000}"/>
    <cellStyle name="Output 3 8" xfId="4888" xr:uid="{00000000-0005-0000-0000-000038110000}"/>
    <cellStyle name="Output 3 9" xfId="4889" xr:uid="{00000000-0005-0000-0000-000039110000}"/>
    <cellStyle name="Output 4" xfId="2092" xr:uid="{00000000-0005-0000-0000-00003A110000}"/>
    <cellStyle name="Output 4 10" xfId="4890" xr:uid="{00000000-0005-0000-0000-00003B110000}"/>
    <cellStyle name="Output 4 11" xfId="4891" xr:uid="{00000000-0005-0000-0000-00003C110000}"/>
    <cellStyle name="Output 4 12" xfId="4892" xr:uid="{00000000-0005-0000-0000-00003D110000}"/>
    <cellStyle name="Output 4 13" xfId="4893" xr:uid="{00000000-0005-0000-0000-00003E110000}"/>
    <cellStyle name="Output 4 2" xfId="4894" xr:uid="{00000000-0005-0000-0000-00003F110000}"/>
    <cellStyle name="Output 4 3" xfId="4895" xr:uid="{00000000-0005-0000-0000-000040110000}"/>
    <cellStyle name="Output 4 4" xfId="4896" xr:uid="{00000000-0005-0000-0000-000041110000}"/>
    <cellStyle name="Output 4 5" xfId="4897" xr:uid="{00000000-0005-0000-0000-000042110000}"/>
    <cellStyle name="Output 4 6" xfId="4898" xr:uid="{00000000-0005-0000-0000-000043110000}"/>
    <cellStyle name="Output 4 7" xfId="4899" xr:uid="{00000000-0005-0000-0000-000044110000}"/>
    <cellStyle name="Output 4 8" xfId="4900" xr:uid="{00000000-0005-0000-0000-000045110000}"/>
    <cellStyle name="Output 4 9" xfId="4901" xr:uid="{00000000-0005-0000-0000-000046110000}"/>
    <cellStyle name="Output 5" xfId="2093" xr:uid="{00000000-0005-0000-0000-000047110000}"/>
    <cellStyle name="Output 5 10" xfId="4902" xr:uid="{00000000-0005-0000-0000-000048110000}"/>
    <cellStyle name="Output 5 11" xfId="4903" xr:uid="{00000000-0005-0000-0000-000049110000}"/>
    <cellStyle name="Output 5 12" xfId="4904" xr:uid="{00000000-0005-0000-0000-00004A110000}"/>
    <cellStyle name="Output 5 13" xfId="4905" xr:uid="{00000000-0005-0000-0000-00004B110000}"/>
    <cellStyle name="Output 5 2" xfId="4906" xr:uid="{00000000-0005-0000-0000-00004C110000}"/>
    <cellStyle name="Output 5 3" xfId="4907" xr:uid="{00000000-0005-0000-0000-00004D110000}"/>
    <cellStyle name="Output 5 4" xfId="4908" xr:uid="{00000000-0005-0000-0000-00004E110000}"/>
    <cellStyle name="Output 5 5" xfId="4909" xr:uid="{00000000-0005-0000-0000-00004F110000}"/>
    <cellStyle name="Output 5 6" xfId="4910" xr:uid="{00000000-0005-0000-0000-000050110000}"/>
    <cellStyle name="Output 5 7" xfId="4911" xr:uid="{00000000-0005-0000-0000-000051110000}"/>
    <cellStyle name="Output 5 8" xfId="4912" xr:uid="{00000000-0005-0000-0000-000052110000}"/>
    <cellStyle name="Output 5 9" xfId="4913" xr:uid="{00000000-0005-0000-0000-000053110000}"/>
    <cellStyle name="Output 6" xfId="2094" xr:uid="{00000000-0005-0000-0000-000054110000}"/>
    <cellStyle name="Output 7" xfId="2095" xr:uid="{00000000-0005-0000-0000-000055110000}"/>
    <cellStyle name="Output 8" xfId="2096" xr:uid="{00000000-0005-0000-0000-000056110000}"/>
    <cellStyle name="Output 9" xfId="2097" xr:uid="{00000000-0005-0000-0000-000057110000}"/>
    <cellStyle name="Output Amounts" xfId="2098" xr:uid="{00000000-0005-0000-0000-000058110000}"/>
    <cellStyle name="OUTPUT LINE ITEMS" xfId="2099" xr:uid="{00000000-0005-0000-0000-000059110000}"/>
    <cellStyle name="p" xfId="2100" xr:uid="{00000000-0005-0000-0000-00005A110000}"/>
    <cellStyle name="p0" xfId="2101" xr:uid="{00000000-0005-0000-0000-00005B110000}"/>
    <cellStyle name="p0]" xfId="2102" xr:uid="{00000000-0005-0000-0000-00005C110000}"/>
    <cellStyle name="p1" xfId="2103" xr:uid="{00000000-0005-0000-0000-00005D110000}"/>
    <cellStyle name="p1`" xfId="2104" xr:uid="{00000000-0005-0000-0000-00005E110000}"/>
    <cellStyle name="p12" xfId="2105" xr:uid="{00000000-0005-0000-0000-00005F110000}"/>
    <cellStyle name="p1x" xfId="2106" xr:uid="{00000000-0005-0000-0000-000060110000}"/>
    <cellStyle name="p1x 2" xfId="4914" xr:uid="{00000000-0005-0000-0000-000061110000}"/>
    <cellStyle name="p2" xfId="2107" xr:uid="{00000000-0005-0000-0000-000062110000}"/>
    <cellStyle name="p3" xfId="2108" xr:uid="{00000000-0005-0000-0000-000063110000}"/>
    <cellStyle name="Page Number" xfId="2109" xr:uid="{00000000-0005-0000-0000-000064110000}"/>
    <cellStyle name="Pct w/ Pts" xfId="2110" xr:uid="{00000000-0005-0000-0000-000065110000}"/>
    <cellStyle name="Pct w/o Pts" xfId="2111" xr:uid="{00000000-0005-0000-0000-000066110000}"/>
    <cellStyle name="per.style" xfId="2112" xr:uid="{00000000-0005-0000-0000-000067110000}"/>
    <cellStyle name="Percen - Style2" xfId="2113" xr:uid="{00000000-0005-0000-0000-000068110000}"/>
    <cellStyle name="Percent (0)" xfId="2114" xr:uid="{00000000-0005-0000-0000-000069110000}"/>
    <cellStyle name="Percent (0,0)" xfId="2115" xr:uid="{00000000-0005-0000-0000-00006A110000}"/>
    <cellStyle name="Percent (0,0) N/A" xfId="2116" xr:uid="{00000000-0005-0000-0000-00006B110000}"/>
    <cellStyle name="Percent (0,0) TBD" xfId="2117" xr:uid="{00000000-0005-0000-0000-00006C110000}"/>
    <cellStyle name="Percent [0]" xfId="2118" xr:uid="{00000000-0005-0000-0000-00006D110000}"/>
    <cellStyle name="Percent [0] 2" xfId="2119" xr:uid="{00000000-0005-0000-0000-00006E110000}"/>
    <cellStyle name="Percent [0] 3" xfId="2120" xr:uid="{00000000-0005-0000-0000-00006F110000}"/>
    <cellStyle name="Percent [0] 4" xfId="2121" xr:uid="{00000000-0005-0000-0000-000070110000}"/>
    <cellStyle name="Percent [00]" xfId="2122" xr:uid="{00000000-0005-0000-0000-000071110000}"/>
    <cellStyle name="Percent [00] 2" xfId="2123" xr:uid="{00000000-0005-0000-0000-000072110000}"/>
    <cellStyle name="Percent [00] 3" xfId="2124" xr:uid="{00000000-0005-0000-0000-000073110000}"/>
    <cellStyle name="Percent [00] 4" xfId="4915" xr:uid="{00000000-0005-0000-0000-000074110000}"/>
    <cellStyle name="Percent [00] 5" xfId="4916" xr:uid="{00000000-0005-0000-0000-000075110000}"/>
    <cellStyle name="Percent [1]" xfId="2125" xr:uid="{00000000-0005-0000-0000-000076110000}"/>
    <cellStyle name="Percent [1] 2" xfId="2126" xr:uid="{00000000-0005-0000-0000-000077110000}"/>
    <cellStyle name="Percent [1] 3" xfId="2127" xr:uid="{00000000-0005-0000-0000-000078110000}"/>
    <cellStyle name="Percent [1] 4" xfId="2128" xr:uid="{00000000-0005-0000-0000-000079110000}"/>
    <cellStyle name="Percent [1] 5" xfId="2129" xr:uid="{00000000-0005-0000-0000-00007A110000}"/>
    <cellStyle name="Percent [1] 6" xfId="2130" xr:uid="{00000000-0005-0000-0000-00007B110000}"/>
    <cellStyle name="Percent [2]" xfId="2131" xr:uid="{00000000-0005-0000-0000-00007C110000}"/>
    <cellStyle name="Percent [2] 2" xfId="2132" xr:uid="{00000000-0005-0000-0000-00007D110000}"/>
    <cellStyle name="Percent [2] 3" xfId="2133" xr:uid="{00000000-0005-0000-0000-00007E110000}"/>
    <cellStyle name="Percent [2] 4" xfId="2134" xr:uid="{00000000-0005-0000-0000-00007F110000}"/>
    <cellStyle name="Percent 10" xfId="4917" xr:uid="{00000000-0005-0000-0000-000080110000}"/>
    <cellStyle name="Percent 11" xfId="4918" xr:uid="{00000000-0005-0000-0000-000081110000}"/>
    <cellStyle name="Percent 12" xfId="4919" xr:uid="{00000000-0005-0000-0000-000082110000}"/>
    <cellStyle name="Percent 13" xfId="4920" xr:uid="{00000000-0005-0000-0000-000083110000}"/>
    <cellStyle name="Percent 14" xfId="47" xr:uid="{00000000-0005-0000-0000-000084110000}"/>
    <cellStyle name="Percent 15" xfId="82" xr:uid="{00000000-0005-0000-0000-000085110000}"/>
    <cellStyle name="Percent 2" xfId="2135" xr:uid="{00000000-0005-0000-0000-000086110000}"/>
    <cellStyle name="Percent 2 2" xfId="2136" xr:uid="{00000000-0005-0000-0000-000087110000}"/>
    <cellStyle name="Percent 2 2 2" xfId="4921" xr:uid="{00000000-0005-0000-0000-000088110000}"/>
    <cellStyle name="Percent 2 3" xfId="4922" xr:uid="{00000000-0005-0000-0000-000089110000}"/>
    <cellStyle name="Percent 2 4" xfId="4923" xr:uid="{00000000-0005-0000-0000-00008A110000}"/>
    <cellStyle name="Percent 2 5" xfId="4924" xr:uid="{00000000-0005-0000-0000-00008B110000}"/>
    <cellStyle name="Percent 2 6" xfId="4925" xr:uid="{00000000-0005-0000-0000-00008C110000}"/>
    <cellStyle name="Percent 2 7" xfId="4926" xr:uid="{00000000-0005-0000-0000-00008D110000}"/>
    <cellStyle name="Percent 3" xfId="2137" xr:uid="{00000000-0005-0000-0000-00008E110000}"/>
    <cellStyle name="Percent 4" xfId="2138" xr:uid="{00000000-0005-0000-0000-00008F110000}"/>
    <cellStyle name="Percent 4 2" xfId="4927" xr:uid="{00000000-0005-0000-0000-000090110000}"/>
    <cellStyle name="Percent 4 3" xfId="4928" xr:uid="{00000000-0005-0000-0000-000091110000}"/>
    <cellStyle name="Percent 5" xfId="2139" xr:uid="{00000000-0005-0000-0000-000092110000}"/>
    <cellStyle name="Percent 6" xfId="2140" xr:uid="{00000000-0005-0000-0000-000093110000}"/>
    <cellStyle name="Percent 7" xfId="4929" xr:uid="{00000000-0005-0000-0000-000094110000}"/>
    <cellStyle name="Percent 8" xfId="4930" xr:uid="{00000000-0005-0000-0000-000095110000}"/>
    <cellStyle name="Percent 8 2" xfId="4931" xr:uid="{00000000-0005-0000-0000-000096110000}"/>
    <cellStyle name="Percent 9" xfId="4932" xr:uid="{00000000-0005-0000-0000-000097110000}"/>
    <cellStyle name="Percent w/o%" xfId="2141" xr:uid="{00000000-0005-0000-0000-000098110000}"/>
    <cellStyle name="Percent%" xfId="2142" xr:uid="{00000000-0005-0000-0000-000099110000}"/>
    <cellStyle name="Percentage" xfId="2143" xr:uid="{00000000-0005-0000-0000-00009A110000}"/>
    <cellStyle name="PlanDE" xfId="4933" xr:uid="{00000000-0005-0000-0000-00009B110000}"/>
    <cellStyle name="Planjahr" xfId="2144" xr:uid="{00000000-0005-0000-0000-00009C110000}"/>
    <cellStyle name="po1" xfId="2145" xr:uid="{00000000-0005-0000-0000-00009D110000}"/>
    <cellStyle name="Porcentaje" xfId="2146" xr:uid="{00000000-0005-0000-0000-00009E110000}"/>
    <cellStyle name="Pourcent,00" xfId="2147" xr:uid="{00000000-0005-0000-0000-00009F110000}"/>
    <cellStyle name="pp" xfId="2148" xr:uid="{00000000-0005-0000-0000-0000A0110000}"/>
    <cellStyle name="pp 2" xfId="2149" xr:uid="{00000000-0005-0000-0000-0000A1110000}"/>
    <cellStyle name="pp 3" xfId="2150" xr:uid="{00000000-0005-0000-0000-0000A2110000}"/>
    <cellStyle name="pp 4" xfId="2151" xr:uid="{00000000-0005-0000-0000-0000A3110000}"/>
    <cellStyle name="pp 5" xfId="2152" xr:uid="{00000000-0005-0000-0000-0000A4110000}"/>
    <cellStyle name="pp 6" xfId="2153" xr:uid="{00000000-0005-0000-0000-0000A5110000}"/>
    <cellStyle name="pp1" xfId="2154" xr:uid="{00000000-0005-0000-0000-0000A6110000}"/>
    <cellStyle name="PrePop Currency (0)" xfId="2155" xr:uid="{00000000-0005-0000-0000-0000A7110000}"/>
    <cellStyle name="PrePop Currency (0) 2" xfId="2156" xr:uid="{00000000-0005-0000-0000-0000A8110000}"/>
    <cellStyle name="PrePop Currency (0) 3" xfId="2157" xr:uid="{00000000-0005-0000-0000-0000A9110000}"/>
    <cellStyle name="PrePop Currency (0) 4" xfId="4934" xr:uid="{00000000-0005-0000-0000-0000AA110000}"/>
    <cellStyle name="PrePop Currency (0) 5" xfId="4935" xr:uid="{00000000-0005-0000-0000-0000AB110000}"/>
    <cellStyle name="PrePop Currency (0)_analyse R-conso_Q110" xfId="4936" xr:uid="{00000000-0005-0000-0000-0000AC110000}"/>
    <cellStyle name="PrePop Currency (2)" xfId="2158" xr:uid="{00000000-0005-0000-0000-0000AD110000}"/>
    <cellStyle name="PrePop Currency (2) 2" xfId="2159" xr:uid="{00000000-0005-0000-0000-0000AE110000}"/>
    <cellStyle name="PrePop Currency (2) 3" xfId="2160" xr:uid="{00000000-0005-0000-0000-0000AF110000}"/>
    <cellStyle name="PrePop Currency (2) 4" xfId="2161" xr:uid="{00000000-0005-0000-0000-0000B0110000}"/>
    <cellStyle name="PrePop Units (0)" xfId="2162" xr:uid="{00000000-0005-0000-0000-0000B1110000}"/>
    <cellStyle name="PrePop Units (0) 2" xfId="2163" xr:uid="{00000000-0005-0000-0000-0000B2110000}"/>
    <cellStyle name="PrePop Units (0) 3" xfId="2164" xr:uid="{00000000-0005-0000-0000-0000B3110000}"/>
    <cellStyle name="PrePop Units (0) 4" xfId="4937" xr:uid="{00000000-0005-0000-0000-0000B4110000}"/>
    <cellStyle name="PrePop Units (0) 5" xfId="4938" xr:uid="{00000000-0005-0000-0000-0000B5110000}"/>
    <cellStyle name="PrePop Units (0)_analyse R-conso_Q110" xfId="4939" xr:uid="{00000000-0005-0000-0000-0000B6110000}"/>
    <cellStyle name="PrePop Units (1)" xfId="2165" xr:uid="{00000000-0005-0000-0000-0000B7110000}"/>
    <cellStyle name="PrePop Units (1) 2" xfId="2166" xr:uid="{00000000-0005-0000-0000-0000B8110000}"/>
    <cellStyle name="PrePop Units (1) 3" xfId="2167" xr:uid="{00000000-0005-0000-0000-0000B9110000}"/>
    <cellStyle name="PrePop Units (1) 4" xfId="2168" xr:uid="{00000000-0005-0000-0000-0000BA110000}"/>
    <cellStyle name="PrePop Units (2)" xfId="2169" xr:uid="{00000000-0005-0000-0000-0000BB110000}"/>
    <cellStyle name="PrePop Units (2) 2" xfId="2170" xr:uid="{00000000-0005-0000-0000-0000BC110000}"/>
    <cellStyle name="PrePop Units (2) 3" xfId="2171" xr:uid="{00000000-0005-0000-0000-0000BD110000}"/>
    <cellStyle name="PrePop Units (2) 4" xfId="2172" xr:uid="{00000000-0005-0000-0000-0000BE110000}"/>
    <cellStyle name="Private" xfId="2173" xr:uid="{00000000-0005-0000-0000-0000BF110000}"/>
    <cellStyle name="Private 2" xfId="4940" xr:uid="{00000000-0005-0000-0000-0000C0110000}"/>
    <cellStyle name="Private 3" xfId="4941" xr:uid="{00000000-0005-0000-0000-0000C1110000}"/>
    <cellStyle name="Private 4" xfId="4942" xr:uid="{00000000-0005-0000-0000-0000C2110000}"/>
    <cellStyle name="Private1" xfId="2174" xr:uid="{00000000-0005-0000-0000-0000C3110000}"/>
    <cellStyle name="Private1 2" xfId="2175" xr:uid="{00000000-0005-0000-0000-0000C4110000}"/>
    <cellStyle name="Private1 3" xfId="2176" xr:uid="{00000000-0005-0000-0000-0000C5110000}"/>
    <cellStyle name="Private1 4" xfId="2177" xr:uid="{00000000-0005-0000-0000-0000C6110000}"/>
    <cellStyle name="Private1 5" xfId="2178" xr:uid="{00000000-0005-0000-0000-0000C7110000}"/>
    <cellStyle name="Private1 6" xfId="2179" xr:uid="{00000000-0005-0000-0000-0000C8110000}"/>
    <cellStyle name="PSChar" xfId="2180" xr:uid="{00000000-0005-0000-0000-0000C9110000}"/>
    <cellStyle name="PSDate" xfId="2181" xr:uid="{00000000-0005-0000-0000-0000CA110000}"/>
    <cellStyle name="PSDec" xfId="2182" xr:uid="{00000000-0005-0000-0000-0000CB110000}"/>
    <cellStyle name="PSHeading" xfId="2183" xr:uid="{00000000-0005-0000-0000-0000CC110000}"/>
    <cellStyle name="PSHeading 2" xfId="2184" xr:uid="{00000000-0005-0000-0000-0000CD110000}"/>
    <cellStyle name="PSHeading 3" xfId="2185" xr:uid="{00000000-0005-0000-0000-0000CE110000}"/>
    <cellStyle name="PSHeading 4" xfId="2186" xr:uid="{00000000-0005-0000-0000-0000CF110000}"/>
    <cellStyle name="PSHeading 5" xfId="2187" xr:uid="{00000000-0005-0000-0000-0000D0110000}"/>
    <cellStyle name="PSHeading 6" xfId="2188" xr:uid="{00000000-0005-0000-0000-0000D1110000}"/>
    <cellStyle name="PSInt" xfId="2189" xr:uid="{00000000-0005-0000-0000-0000D2110000}"/>
    <cellStyle name="PSSpacer" xfId="2190" xr:uid="{00000000-0005-0000-0000-0000D3110000}"/>
    <cellStyle name="Punctuated" xfId="2191" xr:uid="{00000000-0005-0000-0000-0000D4110000}"/>
    <cellStyle name="Punktzahl" xfId="2192" xr:uid="{00000000-0005-0000-0000-0000D5110000}"/>
    <cellStyle name="Punto" xfId="2193" xr:uid="{00000000-0005-0000-0000-0000D6110000}"/>
    <cellStyle name="Punto0" xfId="2194" xr:uid="{00000000-0005-0000-0000-0000D7110000}"/>
    <cellStyle name="Punto0 - Style1" xfId="2195" xr:uid="{00000000-0005-0000-0000-0000D8110000}"/>
    <cellStyle name="pwstyle" xfId="2196" xr:uid="{00000000-0005-0000-0000-0000D9110000}"/>
    <cellStyle name="PYDE" xfId="4943" xr:uid="{00000000-0005-0000-0000-0000DA110000}"/>
    <cellStyle name="q1" xfId="2197" xr:uid="{00000000-0005-0000-0000-0000DB110000}"/>
    <cellStyle name="q1 2" xfId="2198" xr:uid="{00000000-0005-0000-0000-0000DC110000}"/>
    <cellStyle name="q1 3" xfId="2199" xr:uid="{00000000-0005-0000-0000-0000DD110000}"/>
    <cellStyle name="q1 4" xfId="2200" xr:uid="{00000000-0005-0000-0000-0000DE110000}"/>
    <cellStyle name="q1 5" xfId="2201" xr:uid="{00000000-0005-0000-0000-0000DF110000}"/>
    <cellStyle name="q1 6" xfId="2202" xr:uid="{00000000-0005-0000-0000-0000E0110000}"/>
    <cellStyle name="q2" xfId="2203" xr:uid="{00000000-0005-0000-0000-0000E1110000}"/>
    <cellStyle name="q2 2" xfId="2204" xr:uid="{00000000-0005-0000-0000-0000E2110000}"/>
    <cellStyle name="q2 3" xfId="2205" xr:uid="{00000000-0005-0000-0000-0000E3110000}"/>
    <cellStyle name="q2 4" xfId="2206" xr:uid="{00000000-0005-0000-0000-0000E4110000}"/>
    <cellStyle name="q2 5" xfId="2207" xr:uid="{00000000-0005-0000-0000-0000E5110000}"/>
    <cellStyle name="q2 6" xfId="2208" xr:uid="{00000000-0005-0000-0000-0000E6110000}"/>
    <cellStyle name="q3" xfId="2209" xr:uid="{00000000-0005-0000-0000-0000E7110000}"/>
    <cellStyle name="q3 2" xfId="2210" xr:uid="{00000000-0005-0000-0000-0000E8110000}"/>
    <cellStyle name="q3 3" xfId="2211" xr:uid="{00000000-0005-0000-0000-0000E9110000}"/>
    <cellStyle name="q3 4" xfId="2212" xr:uid="{00000000-0005-0000-0000-0000EA110000}"/>
    <cellStyle name="q3 5" xfId="2213" xr:uid="{00000000-0005-0000-0000-0000EB110000}"/>
    <cellStyle name="q3 6" xfId="2214" xr:uid="{00000000-0005-0000-0000-0000EC110000}"/>
    <cellStyle name="q4" xfId="2215" xr:uid="{00000000-0005-0000-0000-0000ED110000}"/>
    <cellStyle name="q4 2" xfId="2216" xr:uid="{00000000-0005-0000-0000-0000EE110000}"/>
    <cellStyle name="q4 3" xfId="2217" xr:uid="{00000000-0005-0000-0000-0000EF110000}"/>
    <cellStyle name="q4 4" xfId="2218" xr:uid="{00000000-0005-0000-0000-0000F0110000}"/>
    <cellStyle name="q4 5" xfId="2219" xr:uid="{00000000-0005-0000-0000-0000F1110000}"/>
    <cellStyle name="q4 6" xfId="2220" xr:uid="{00000000-0005-0000-0000-0000F2110000}"/>
    <cellStyle name="Quantity" xfId="4944" xr:uid="{00000000-0005-0000-0000-0000F3110000}"/>
    <cellStyle name="Rates" xfId="2221" xr:uid="{00000000-0005-0000-0000-0000F4110000}"/>
    <cellStyle name="ResvFoodServiceOnly" xfId="4945" xr:uid="{00000000-0005-0000-0000-0000F5110000}"/>
    <cellStyle name="ResvFoodServiceOnly 2" xfId="4946" xr:uid="{00000000-0005-0000-0000-0000F6110000}"/>
    <cellStyle name="ResvFoodServiceOnly 3" xfId="4947" xr:uid="{00000000-0005-0000-0000-0000F7110000}"/>
    <cellStyle name="revisi" xfId="4948" xr:uid="{00000000-0005-0000-0000-0000F8110000}"/>
    <cellStyle name="s]_x000d__x000a_spooler=yes_x000d__x000a_load=_x000d__x000a_run=d:\secrets2\plugin\plugin.exe_x000d__x000a_Beep=yes_x000d__x000a_NullPort=None_x000d__x000a_BorderWidth=3_x000d__x000a_CursorBlinkRate=530_x000d_" xfId="2222" xr:uid="{00000000-0005-0000-0000-0000F9110000}"/>
    <cellStyle name="s]_x000d__x000a_spooler=yes_x000d__x000a_load=_x000d__x000a_run=d:\secrets2\plugin\plugin.exe_x000d__x000a_Beep=yes_x000d__x000a_NullPort=None_x000d__x000a_BorderWidth=3_x000d__x000a_CursorBlinkRate=530_x000d_ 2" xfId="2223" xr:uid="{00000000-0005-0000-0000-0000FA110000}"/>
    <cellStyle name="s]_x000d__x000a_spooler=yes_x000d__x000a_load=_x000d__x000a_run=d:\secrets2\plugin\plugin.exe_x000d__x000a_Beep=yes_x000d__x000a_NullPort=None_x000d__x000a_BorderWidth=3_x000d__x000a_CursorBlinkRate=530_x000d_ 3" xfId="2224" xr:uid="{00000000-0005-0000-0000-0000FB110000}"/>
    <cellStyle name="s]_x000d__x000a_spooler=yes_x000d__x000a_load=_x000d__x000a_run=d:\secrets2\plugin\plugin.exe_x000d__x000a_Beep=yes_x000d__x000a_NullPort=None_x000d__x000a_BorderWidth=3_x000d__x000a_CursorBlinkRate=530_x000d_ 4" xfId="2225" xr:uid="{00000000-0005-0000-0000-0000FC110000}"/>
    <cellStyle name="s]_x000d__x000a_spooler=yes_x000d__x000a_load=_x000d__x000a_run=d:\secrets2\plugin\plugin.exe_x000d__x000a_Beep=yes_x000d__x000a_NullPort=None_x000d__x000a_BorderWidth=3_x000d__x000a_CursorBlinkRate=530_x000d_ 5" xfId="2226" xr:uid="{00000000-0005-0000-0000-0000FD110000}"/>
    <cellStyle name="s]_x000d__x000a_spooler=yes_x000d__x000a_load=_x000d__x000a_run=d:\secrets2\plugin\plugin.exe_x000d__x000a_Beep=yes_x000d__x000a_NullPort=None_x000d__x000a_BorderWidth=3_x000d__x000a_CursorBlinkRate=530_x000d_ 6" xfId="2227" xr:uid="{00000000-0005-0000-0000-0000FE110000}"/>
    <cellStyle name="S0" xfId="2228" xr:uid="{00000000-0005-0000-0000-0000FF110000}"/>
    <cellStyle name="S0 2" xfId="2229" xr:uid="{00000000-0005-0000-0000-000000120000}"/>
    <cellStyle name="S0 3" xfId="2230" xr:uid="{00000000-0005-0000-0000-000001120000}"/>
    <cellStyle name="S0 4" xfId="4949" xr:uid="{00000000-0005-0000-0000-000002120000}"/>
    <cellStyle name="S0 5" xfId="4950" xr:uid="{00000000-0005-0000-0000-000003120000}"/>
    <cellStyle name="S0 6" xfId="4951" xr:uid="{00000000-0005-0000-0000-000004120000}"/>
    <cellStyle name="S0 7" xfId="4952" xr:uid="{00000000-0005-0000-0000-000005120000}"/>
    <cellStyle name="S0_2009 MML consolidation budget_9.17.08 final_revised on 8 Oct'08" xfId="4953" xr:uid="{00000000-0005-0000-0000-000006120000}"/>
    <cellStyle name="S1" xfId="2231" xr:uid="{00000000-0005-0000-0000-000007120000}"/>
    <cellStyle name="S1 2" xfId="2232" xr:uid="{00000000-0005-0000-0000-000008120000}"/>
    <cellStyle name="S1 3" xfId="2233" xr:uid="{00000000-0005-0000-0000-000009120000}"/>
    <cellStyle name="S1_Bank Balance_Mermaid Group estimated at 30.9.09" xfId="2234" xr:uid="{00000000-0005-0000-0000-00000A120000}"/>
    <cellStyle name="S10" xfId="2235" xr:uid="{00000000-0005-0000-0000-00000B120000}"/>
    <cellStyle name="S10 2" xfId="2236" xr:uid="{00000000-0005-0000-0000-00000C120000}"/>
    <cellStyle name="S10 3" xfId="2237" xr:uid="{00000000-0005-0000-0000-00000D120000}"/>
    <cellStyle name="S10 4" xfId="4954" xr:uid="{00000000-0005-0000-0000-00000E120000}"/>
    <cellStyle name="S10 5" xfId="4955" xr:uid="{00000000-0005-0000-0000-00000F120000}"/>
    <cellStyle name="S10 6" xfId="4956" xr:uid="{00000000-0005-0000-0000-000010120000}"/>
    <cellStyle name="S10 7" xfId="4957" xr:uid="{00000000-0005-0000-0000-000011120000}"/>
    <cellStyle name="S10_2009 MML consolidation budget_9.17.08 final_revised on 8 Oct'08" xfId="4958" xr:uid="{00000000-0005-0000-0000-000012120000}"/>
    <cellStyle name="S11" xfId="2238" xr:uid="{00000000-0005-0000-0000-000013120000}"/>
    <cellStyle name="S11 2" xfId="2239" xr:uid="{00000000-0005-0000-0000-000014120000}"/>
    <cellStyle name="S11 3" xfId="2240" xr:uid="{00000000-0005-0000-0000-000015120000}"/>
    <cellStyle name="S11_Accrued exps as of June 08" xfId="2241" xr:uid="{00000000-0005-0000-0000-000016120000}"/>
    <cellStyle name="S12" xfId="2242" xr:uid="{00000000-0005-0000-0000-000017120000}"/>
    <cellStyle name="S12 2" xfId="2243" xr:uid="{00000000-0005-0000-0000-000018120000}"/>
    <cellStyle name="S12 3" xfId="2244" xr:uid="{00000000-0005-0000-0000-000019120000}"/>
    <cellStyle name="S12_Accounts report MP Jan-Aug '09 SSI I" xfId="2245" xr:uid="{00000000-0005-0000-0000-00001A120000}"/>
    <cellStyle name="S13" xfId="2246" xr:uid="{00000000-0005-0000-0000-00001B120000}"/>
    <cellStyle name="S13 2" xfId="2247" xr:uid="{00000000-0005-0000-0000-00001C120000}"/>
    <cellStyle name="S13 3" xfId="2248" xr:uid="{00000000-0005-0000-0000-00001D120000}"/>
    <cellStyle name="S14" xfId="2249" xr:uid="{00000000-0005-0000-0000-00001E120000}"/>
    <cellStyle name="S14 2" xfId="2250" xr:uid="{00000000-0005-0000-0000-00001F120000}"/>
    <cellStyle name="S14 3" xfId="2251" xr:uid="{00000000-0005-0000-0000-000020120000}"/>
    <cellStyle name="S15" xfId="2252" xr:uid="{00000000-0005-0000-0000-000021120000}"/>
    <cellStyle name="S15 2" xfId="2253" xr:uid="{00000000-0005-0000-0000-000022120000}"/>
    <cellStyle name="S15 3" xfId="2254" xr:uid="{00000000-0005-0000-0000-000023120000}"/>
    <cellStyle name="S2" xfId="2255" xr:uid="{00000000-0005-0000-0000-000024120000}"/>
    <cellStyle name="S2 2" xfId="2256" xr:uid="{00000000-0005-0000-0000-000025120000}"/>
    <cellStyle name="S2 3" xfId="2257" xr:uid="{00000000-0005-0000-0000-000026120000}"/>
    <cellStyle name="S2 4" xfId="4959" xr:uid="{00000000-0005-0000-0000-000027120000}"/>
    <cellStyle name="S2 5" xfId="4960" xr:uid="{00000000-0005-0000-0000-000028120000}"/>
    <cellStyle name="S2 6" xfId="4961" xr:uid="{00000000-0005-0000-0000-000029120000}"/>
    <cellStyle name="S2 7" xfId="4962" xr:uid="{00000000-0005-0000-0000-00002A120000}"/>
    <cellStyle name="S2_2009 MML consolidation budget_9.17.08 final_revised on 8 Oct'08" xfId="4963" xr:uid="{00000000-0005-0000-0000-00002B120000}"/>
    <cellStyle name="S3" xfId="2258" xr:uid="{00000000-0005-0000-0000-00002C120000}"/>
    <cellStyle name="S3 2" xfId="2259" xr:uid="{00000000-0005-0000-0000-00002D120000}"/>
    <cellStyle name="S3 3" xfId="2260" xr:uid="{00000000-0005-0000-0000-00002E120000}"/>
    <cellStyle name="S3 4" xfId="4964" xr:uid="{00000000-0005-0000-0000-00002F120000}"/>
    <cellStyle name="S3 5" xfId="4965" xr:uid="{00000000-0005-0000-0000-000030120000}"/>
    <cellStyle name="S3 6" xfId="4966" xr:uid="{00000000-0005-0000-0000-000031120000}"/>
    <cellStyle name="S3 7" xfId="4967" xr:uid="{00000000-0005-0000-0000-000032120000}"/>
    <cellStyle name="S3_2009 MML consolidation budget_9.17.08 final_revised on 8 Oct'08" xfId="4968" xr:uid="{00000000-0005-0000-0000-000033120000}"/>
    <cellStyle name="S4" xfId="2261" xr:uid="{00000000-0005-0000-0000-000034120000}"/>
    <cellStyle name="S4 2" xfId="2262" xr:uid="{00000000-0005-0000-0000-000035120000}"/>
    <cellStyle name="S4 3" xfId="2263" xr:uid="{00000000-0005-0000-0000-000036120000}"/>
    <cellStyle name="S4 4" xfId="4969" xr:uid="{00000000-0005-0000-0000-000037120000}"/>
    <cellStyle name="S4 5" xfId="4970" xr:uid="{00000000-0005-0000-0000-000038120000}"/>
    <cellStyle name="S4 6" xfId="4971" xr:uid="{00000000-0005-0000-0000-000039120000}"/>
    <cellStyle name="S4 7" xfId="4972" xr:uid="{00000000-0005-0000-0000-00003A120000}"/>
    <cellStyle name="S4_2009 MML consolidation budget_9.17.08 final_revised on 8 Oct'08" xfId="4973" xr:uid="{00000000-0005-0000-0000-00003B120000}"/>
    <cellStyle name="S5" xfId="2264" xr:uid="{00000000-0005-0000-0000-00003C120000}"/>
    <cellStyle name="S5 2" xfId="2265" xr:uid="{00000000-0005-0000-0000-00003D120000}"/>
    <cellStyle name="S5 3" xfId="2266" xr:uid="{00000000-0005-0000-0000-00003E120000}"/>
    <cellStyle name="S5 4" xfId="4974" xr:uid="{00000000-0005-0000-0000-00003F120000}"/>
    <cellStyle name="S5 5" xfId="4975" xr:uid="{00000000-0005-0000-0000-000040120000}"/>
    <cellStyle name="S5 6" xfId="4976" xr:uid="{00000000-0005-0000-0000-000041120000}"/>
    <cellStyle name="S5 7" xfId="4977" xr:uid="{00000000-0005-0000-0000-000042120000}"/>
    <cellStyle name="S5_2009 MML consolidation budget_9.17.08 final_revised on 8 Oct'08" xfId="4978" xr:uid="{00000000-0005-0000-0000-000043120000}"/>
    <cellStyle name="S6" xfId="2267" xr:uid="{00000000-0005-0000-0000-000044120000}"/>
    <cellStyle name="S6 2" xfId="2268" xr:uid="{00000000-0005-0000-0000-000045120000}"/>
    <cellStyle name="S6 3" xfId="2269" xr:uid="{00000000-0005-0000-0000-000046120000}"/>
    <cellStyle name="S6 4" xfId="4979" xr:uid="{00000000-0005-0000-0000-000047120000}"/>
    <cellStyle name="S6 5" xfId="4980" xr:uid="{00000000-0005-0000-0000-000048120000}"/>
    <cellStyle name="S6 6" xfId="4981" xr:uid="{00000000-0005-0000-0000-000049120000}"/>
    <cellStyle name="S6 7" xfId="4982" xr:uid="{00000000-0005-0000-0000-00004A120000}"/>
    <cellStyle name="S6_2009 MML consolidation budget_9.17.08 final_revised on 8 Oct'08" xfId="4983" xr:uid="{00000000-0005-0000-0000-00004B120000}"/>
    <cellStyle name="S7" xfId="2270" xr:uid="{00000000-0005-0000-0000-00004C120000}"/>
    <cellStyle name="S7 2" xfId="2271" xr:uid="{00000000-0005-0000-0000-00004D120000}"/>
    <cellStyle name="S7 3" xfId="2272" xr:uid="{00000000-0005-0000-0000-00004E120000}"/>
    <cellStyle name="S7 4" xfId="4984" xr:uid="{00000000-0005-0000-0000-00004F120000}"/>
    <cellStyle name="S7 5" xfId="4985" xr:uid="{00000000-0005-0000-0000-000050120000}"/>
    <cellStyle name="S7 6" xfId="4986" xr:uid="{00000000-0005-0000-0000-000051120000}"/>
    <cellStyle name="S7 7" xfId="4987" xr:uid="{00000000-0005-0000-0000-000052120000}"/>
    <cellStyle name="S7_2009 MML consolidation budget_9.17.08 final_revised on 8 Oct'08" xfId="4988" xr:uid="{00000000-0005-0000-0000-000053120000}"/>
    <cellStyle name="S8" xfId="2273" xr:uid="{00000000-0005-0000-0000-000054120000}"/>
    <cellStyle name="S8 2" xfId="2274" xr:uid="{00000000-0005-0000-0000-000055120000}"/>
    <cellStyle name="S8 3" xfId="2275" xr:uid="{00000000-0005-0000-0000-000056120000}"/>
    <cellStyle name="S8 4" xfId="4989" xr:uid="{00000000-0005-0000-0000-000057120000}"/>
    <cellStyle name="S8 5" xfId="4990" xr:uid="{00000000-0005-0000-0000-000058120000}"/>
    <cellStyle name="S8 6" xfId="4991" xr:uid="{00000000-0005-0000-0000-000059120000}"/>
    <cellStyle name="S8 7" xfId="4992" xr:uid="{00000000-0005-0000-0000-00005A120000}"/>
    <cellStyle name="S8_2.KK-AP" xfId="2276" xr:uid="{00000000-0005-0000-0000-00005B120000}"/>
    <cellStyle name="S9" xfId="2277" xr:uid="{00000000-0005-0000-0000-00005C120000}"/>
    <cellStyle name="S9 2" xfId="2278" xr:uid="{00000000-0005-0000-0000-00005D120000}"/>
    <cellStyle name="S9 3" xfId="2279" xr:uid="{00000000-0005-0000-0000-00005E120000}"/>
    <cellStyle name="S9 4" xfId="2280" xr:uid="{00000000-0005-0000-0000-00005F120000}"/>
    <cellStyle name="S9 5" xfId="4993" xr:uid="{00000000-0005-0000-0000-000060120000}"/>
    <cellStyle name="S9 6" xfId="4994" xr:uid="{00000000-0005-0000-0000-000061120000}"/>
    <cellStyle name="S9 7" xfId="4995" xr:uid="{00000000-0005-0000-0000-000062120000}"/>
    <cellStyle name="S9_2.KK-AP" xfId="2281" xr:uid="{00000000-0005-0000-0000-000063120000}"/>
    <cellStyle name="SAPBEXaggData" xfId="2282" xr:uid="{00000000-0005-0000-0000-000064120000}"/>
    <cellStyle name="SAPBEXaggData 10" xfId="4996" xr:uid="{00000000-0005-0000-0000-000065120000}"/>
    <cellStyle name="SAPBEXaggData 11" xfId="4997" xr:uid="{00000000-0005-0000-0000-000066120000}"/>
    <cellStyle name="SAPBEXaggData 12" xfId="4998" xr:uid="{00000000-0005-0000-0000-000067120000}"/>
    <cellStyle name="SAPBEXaggData 13" xfId="4999" xr:uid="{00000000-0005-0000-0000-000068120000}"/>
    <cellStyle name="SAPBEXaggData 14" xfId="5000" xr:uid="{00000000-0005-0000-0000-000069120000}"/>
    <cellStyle name="SAPBEXaggData 15" xfId="5001" xr:uid="{00000000-0005-0000-0000-00006A120000}"/>
    <cellStyle name="SAPBEXaggData 2" xfId="2283" xr:uid="{00000000-0005-0000-0000-00006B120000}"/>
    <cellStyle name="SAPBEXaggData 2 2" xfId="5002" xr:uid="{00000000-0005-0000-0000-00006C120000}"/>
    <cellStyle name="SAPBEXaggData 2 3" xfId="5003" xr:uid="{00000000-0005-0000-0000-00006D120000}"/>
    <cellStyle name="SAPBEXaggData 3" xfId="5004" xr:uid="{00000000-0005-0000-0000-00006E120000}"/>
    <cellStyle name="SAPBEXaggData 4" xfId="5005" xr:uid="{00000000-0005-0000-0000-00006F120000}"/>
    <cellStyle name="SAPBEXaggData 5" xfId="5006" xr:uid="{00000000-0005-0000-0000-000070120000}"/>
    <cellStyle name="SAPBEXaggData 6" xfId="5007" xr:uid="{00000000-0005-0000-0000-000071120000}"/>
    <cellStyle name="SAPBEXaggData 7" xfId="5008" xr:uid="{00000000-0005-0000-0000-000072120000}"/>
    <cellStyle name="SAPBEXaggData 8" xfId="5009" xr:uid="{00000000-0005-0000-0000-000073120000}"/>
    <cellStyle name="SAPBEXaggData 9" xfId="5010" xr:uid="{00000000-0005-0000-0000-000074120000}"/>
    <cellStyle name="SAPBEXaggDataEmph" xfId="2284" xr:uid="{00000000-0005-0000-0000-000075120000}"/>
    <cellStyle name="SAPBEXaggDataEmph 10" xfId="5011" xr:uid="{00000000-0005-0000-0000-000076120000}"/>
    <cellStyle name="SAPBEXaggDataEmph 11" xfId="5012" xr:uid="{00000000-0005-0000-0000-000077120000}"/>
    <cellStyle name="SAPBEXaggDataEmph 12" xfId="5013" xr:uid="{00000000-0005-0000-0000-000078120000}"/>
    <cellStyle name="SAPBEXaggDataEmph 13" xfId="5014" xr:uid="{00000000-0005-0000-0000-000079120000}"/>
    <cellStyle name="SAPBEXaggDataEmph 14" xfId="5015" xr:uid="{00000000-0005-0000-0000-00007A120000}"/>
    <cellStyle name="SAPBEXaggDataEmph 15" xfId="5016" xr:uid="{00000000-0005-0000-0000-00007B120000}"/>
    <cellStyle name="SAPBEXaggDataEmph 2" xfId="5017" xr:uid="{00000000-0005-0000-0000-00007C120000}"/>
    <cellStyle name="SAPBEXaggDataEmph 3" xfId="5018" xr:uid="{00000000-0005-0000-0000-00007D120000}"/>
    <cellStyle name="SAPBEXaggDataEmph 4" xfId="5019" xr:uid="{00000000-0005-0000-0000-00007E120000}"/>
    <cellStyle name="SAPBEXaggDataEmph 5" xfId="5020" xr:uid="{00000000-0005-0000-0000-00007F120000}"/>
    <cellStyle name="SAPBEXaggDataEmph 6" xfId="5021" xr:uid="{00000000-0005-0000-0000-000080120000}"/>
    <cellStyle name="SAPBEXaggDataEmph 7" xfId="5022" xr:uid="{00000000-0005-0000-0000-000081120000}"/>
    <cellStyle name="SAPBEXaggDataEmph 8" xfId="5023" xr:uid="{00000000-0005-0000-0000-000082120000}"/>
    <cellStyle name="SAPBEXaggDataEmph 9" xfId="5024" xr:uid="{00000000-0005-0000-0000-000083120000}"/>
    <cellStyle name="SAPBEXaggExc1" xfId="2285" xr:uid="{00000000-0005-0000-0000-000084120000}"/>
    <cellStyle name="SAPBEXaggExc1 2" xfId="5025" xr:uid="{00000000-0005-0000-0000-000085120000}"/>
    <cellStyle name="SAPBEXaggExc1 3" xfId="5026" xr:uid="{00000000-0005-0000-0000-000086120000}"/>
    <cellStyle name="SAPBEXaggExc1 4" xfId="5027" xr:uid="{00000000-0005-0000-0000-000087120000}"/>
    <cellStyle name="SAPBEXaggExc1Emph" xfId="2286" xr:uid="{00000000-0005-0000-0000-000088120000}"/>
    <cellStyle name="SAPBEXaggExc1Emph 2" xfId="5028" xr:uid="{00000000-0005-0000-0000-000089120000}"/>
    <cellStyle name="SAPBEXaggExc1Emph 3" xfId="5029" xr:uid="{00000000-0005-0000-0000-00008A120000}"/>
    <cellStyle name="SAPBEXaggExc1Emph 4" xfId="5030" xr:uid="{00000000-0005-0000-0000-00008B120000}"/>
    <cellStyle name="SAPBEXaggExc2" xfId="2287" xr:uid="{00000000-0005-0000-0000-00008C120000}"/>
    <cellStyle name="SAPBEXaggExc2 2" xfId="5031" xr:uid="{00000000-0005-0000-0000-00008D120000}"/>
    <cellStyle name="SAPBEXaggExc2 3" xfId="5032" xr:uid="{00000000-0005-0000-0000-00008E120000}"/>
    <cellStyle name="SAPBEXaggExc2 4" xfId="5033" xr:uid="{00000000-0005-0000-0000-00008F120000}"/>
    <cellStyle name="SAPBEXaggExc2Emph" xfId="2288" xr:uid="{00000000-0005-0000-0000-000090120000}"/>
    <cellStyle name="SAPBEXaggExc2Emph 2" xfId="5034" xr:uid="{00000000-0005-0000-0000-000091120000}"/>
    <cellStyle name="SAPBEXaggExc2Emph 3" xfId="5035" xr:uid="{00000000-0005-0000-0000-000092120000}"/>
    <cellStyle name="SAPBEXaggExc2Emph 4" xfId="5036" xr:uid="{00000000-0005-0000-0000-000093120000}"/>
    <cellStyle name="SAPBEXaggItem" xfId="2289" xr:uid="{00000000-0005-0000-0000-000094120000}"/>
    <cellStyle name="SAPBEXaggItem 10" xfId="5037" xr:uid="{00000000-0005-0000-0000-000095120000}"/>
    <cellStyle name="SAPBEXaggItem 11" xfId="5038" xr:uid="{00000000-0005-0000-0000-000096120000}"/>
    <cellStyle name="SAPBEXaggItem 12" xfId="5039" xr:uid="{00000000-0005-0000-0000-000097120000}"/>
    <cellStyle name="SAPBEXaggItem 13" xfId="5040" xr:uid="{00000000-0005-0000-0000-000098120000}"/>
    <cellStyle name="SAPBEXaggItem 14" xfId="5041" xr:uid="{00000000-0005-0000-0000-000099120000}"/>
    <cellStyle name="SAPBEXaggItem 15" xfId="5042" xr:uid="{00000000-0005-0000-0000-00009A120000}"/>
    <cellStyle name="SAPBEXaggItem 2" xfId="5043" xr:uid="{00000000-0005-0000-0000-00009B120000}"/>
    <cellStyle name="SAPBEXaggItem 3" xfId="5044" xr:uid="{00000000-0005-0000-0000-00009C120000}"/>
    <cellStyle name="SAPBEXaggItem 4" xfId="5045" xr:uid="{00000000-0005-0000-0000-00009D120000}"/>
    <cellStyle name="SAPBEXaggItem 5" xfId="5046" xr:uid="{00000000-0005-0000-0000-00009E120000}"/>
    <cellStyle name="SAPBEXaggItem 6" xfId="5047" xr:uid="{00000000-0005-0000-0000-00009F120000}"/>
    <cellStyle name="SAPBEXaggItem 7" xfId="5048" xr:uid="{00000000-0005-0000-0000-0000A0120000}"/>
    <cellStyle name="SAPBEXaggItem 8" xfId="5049" xr:uid="{00000000-0005-0000-0000-0000A1120000}"/>
    <cellStyle name="SAPBEXaggItem 9" xfId="5050" xr:uid="{00000000-0005-0000-0000-0000A2120000}"/>
    <cellStyle name="SAPBEXaggItemX" xfId="2290" xr:uid="{00000000-0005-0000-0000-0000A3120000}"/>
    <cellStyle name="SAPBEXaggItemX 10" xfId="5051" xr:uid="{00000000-0005-0000-0000-0000A4120000}"/>
    <cellStyle name="SAPBEXaggItemX 11" xfId="5052" xr:uid="{00000000-0005-0000-0000-0000A5120000}"/>
    <cellStyle name="SAPBEXaggItemX 12" xfId="5053" xr:uid="{00000000-0005-0000-0000-0000A6120000}"/>
    <cellStyle name="SAPBEXaggItemX 13" xfId="5054" xr:uid="{00000000-0005-0000-0000-0000A7120000}"/>
    <cellStyle name="SAPBEXaggItemX 14" xfId="5055" xr:uid="{00000000-0005-0000-0000-0000A8120000}"/>
    <cellStyle name="SAPBEXaggItemX 15" xfId="5056" xr:uid="{00000000-0005-0000-0000-0000A9120000}"/>
    <cellStyle name="SAPBEXaggItemX 2" xfId="5057" xr:uid="{00000000-0005-0000-0000-0000AA120000}"/>
    <cellStyle name="SAPBEXaggItemX 3" xfId="5058" xr:uid="{00000000-0005-0000-0000-0000AB120000}"/>
    <cellStyle name="SAPBEXaggItemX 4" xfId="5059" xr:uid="{00000000-0005-0000-0000-0000AC120000}"/>
    <cellStyle name="SAPBEXaggItemX 5" xfId="5060" xr:uid="{00000000-0005-0000-0000-0000AD120000}"/>
    <cellStyle name="SAPBEXaggItemX 6" xfId="5061" xr:uid="{00000000-0005-0000-0000-0000AE120000}"/>
    <cellStyle name="SAPBEXaggItemX 7" xfId="5062" xr:uid="{00000000-0005-0000-0000-0000AF120000}"/>
    <cellStyle name="SAPBEXaggItemX 8" xfId="5063" xr:uid="{00000000-0005-0000-0000-0000B0120000}"/>
    <cellStyle name="SAPBEXaggItemX 9" xfId="5064" xr:uid="{00000000-0005-0000-0000-0000B1120000}"/>
    <cellStyle name="SAPBEXchaText" xfId="2291" xr:uid="{00000000-0005-0000-0000-0000B2120000}"/>
    <cellStyle name="SAPBEXchaText 10" xfId="5065" xr:uid="{00000000-0005-0000-0000-0000B3120000}"/>
    <cellStyle name="SAPBEXchaText 11" xfId="5066" xr:uid="{00000000-0005-0000-0000-0000B4120000}"/>
    <cellStyle name="SAPBEXchaText 12" xfId="5067" xr:uid="{00000000-0005-0000-0000-0000B5120000}"/>
    <cellStyle name="SAPBEXchaText 13" xfId="5068" xr:uid="{00000000-0005-0000-0000-0000B6120000}"/>
    <cellStyle name="SAPBEXchaText 14" xfId="5069" xr:uid="{00000000-0005-0000-0000-0000B7120000}"/>
    <cellStyle name="SAPBEXchaText 15" xfId="5070" xr:uid="{00000000-0005-0000-0000-0000B8120000}"/>
    <cellStyle name="SAPBEXchaText 2" xfId="2292" xr:uid="{00000000-0005-0000-0000-0000B9120000}"/>
    <cellStyle name="SAPBEXchaText 2 2" xfId="5071" xr:uid="{00000000-0005-0000-0000-0000BA120000}"/>
    <cellStyle name="SAPBEXchaText 2 3" xfId="5072" xr:uid="{00000000-0005-0000-0000-0000BB120000}"/>
    <cellStyle name="SAPBEXchaText 3" xfId="5073" xr:uid="{00000000-0005-0000-0000-0000BC120000}"/>
    <cellStyle name="SAPBEXchaText 4" xfId="5074" xr:uid="{00000000-0005-0000-0000-0000BD120000}"/>
    <cellStyle name="SAPBEXchaText 5" xfId="5075" xr:uid="{00000000-0005-0000-0000-0000BE120000}"/>
    <cellStyle name="SAPBEXchaText 6" xfId="5076" xr:uid="{00000000-0005-0000-0000-0000BF120000}"/>
    <cellStyle name="SAPBEXchaText 7" xfId="5077" xr:uid="{00000000-0005-0000-0000-0000C0120000}"/>
    <cellStyle name="SAPBEXchaText 8" xfId="5078" xr:uid="{00000000-0005-0000-0000-0000C1120000}"/>
    <cellStyle name="SAPBEXchaText 9" xfId="5079" xr:uid="{00000000-0005-0000-0000-0000C2120000}"/>
    <cellStyle name="SAPBEXchaText_Budget 2011 Departmental Opex_IA Department" xfId="5080" xr:uid="{00000000-0005-0000-0000-0000C3120000}"/>
    <cellStyle name="SAPBEXexcBad" xfId="2293" xr:uid="{00000000-0005-0000-0000-0000C4120000}"/>
    <cellStyle name="SAPBEXexcBad7" xfId="2294" xr:uid="{00000000-0005-0000-0000-0000C5120000}"/>
    <cellStyle name="SAPBEXexcBad7 10" xfId="5081" xr:uid="{00000000-0005-0000-0000-0000C6120000}"/>
    <cellStyle name="SAPBEXexcBad7 11" xfId="5082" xr:uid="{00000000-0005-0000-0000-0000C7120000}"/>
    <cellStyle name="SAPBEXexcBad7 12" xfId="5083" xr:uid="{00000000-0005-0000-0000-0000C8120000}"/>
    <cellStyle name="SAPBEXexcBad7 13" xfId="5084" xr:uid="{00000000-0005-0000-0000-0000C9120000}"/>
    <cellStyle name="SAPBEXexcBad7 14" xfId="5085" xr:uid="{00000000-0005-0000-0000-0000CA120000}"/>
    <cellStyle name="SAPBEXexcBad7 15" xfId="5086" xr:uid="{00000000-0005-0000-0000-0000CB120000}"/>
    <cellStyle name="SAPBEXexcBad7 2" xfId="5087" xr:uid="{00000000-0005-0000-0000-0000CC120000}"/>
    <cellStyle name="SAPBEXexcBad7 3" xfId="5088" xr:uid="{00000000-0005-0000-0000-0000CD120000}"/>
    <cellStyle name="SAPBEXexcBad7 4" xfId="5089" xr:uid="{00000000-0005-0000-0000-0000CE120000}"/>
    <cellStyle name="SAPBEXexcBad7 5" xfId="5090" xr:uid="{00000000-0005-0000-0000-0000CF120000}"/>
    <cellStyle name="SAPBEXexcBad7 6" xfId="5091" xr:uid="{00000000-0005-0000-0000-0000D0120000}"/>
    <cellStyle name="SAPBEXexcBad7 7" xfId="5092" xr:uid="{00000000-0005-0000-0000-0000D1120000}"/>
    <cellStyle name="SAPBEXexcBad7 8" xfId="5093" xr:uid="{00000000-0005-0000-0000-0000D2120000}"/>
    <cellStyle name="SAPBEXexcBad7 9" xfId="5094" xr:uid="{00000000-0005-0000-0000-0000D3120000}"/>
    <cellStyle name="SAPBEXexcBad8" xfId="2295" xr:uid="{00000000-0005-0000-0000-0000D4120000}"/>
    <cellStyle name="SAPBEXexcBad8 10" xfId="5095" xr:uid="{00000000-0005-0000-0000-0000D5120000}"/>
    <cellStyle name="SAPBEXexcBad8 11" xfId="5096" xr:uid="{00000000-0005-0000-0000-0000D6120000}"/>
    <cellStyle name="SAPBEXexcBad8 12" xfId="5097" xr:uid="{00000000-0005-0000-0000-0000D7120000}"/>
    <cellStyle name="SAPBEXexcBad8 13" xfId="5098" xr:uid="{00000000-0005-0000-0000-0000D8120000}"/>
    <cellStyle name="SAPBEXexcBad8 14" xfId="5099" xr:uid="{00000000-0005-0000-0000-0000D9120000}"/>
    <cellStyle name="SAPBEXexcBad8 15" xfId="5100" xr:uid="{00000000-0005-0000-0000-0000DA120000}"/>
    <cellStyle name="SAPBEXexcBad8 2" xfId="5101" xr:uid="{00000000-0005-0000-0000-0000DB120000}"/>
    <cellStyle name="SAPBEXexcBad8 3" xfId="5102" xr:uid="{00000000-0005-0000-0000-0000DC120000}"/>
    <cellStyle name="SAPBEXexcBad8 4" xfId="5103" xr:uid="{00000000-0005-0000-0000-0000DD120000}"/>
    <cellStyle name="SAPBEXexcBad8 5" xfId="5104" xr:uid="{00000000-0005-0000-0000-0000DE120000}"/>
    <cellStyle name="SAPBEXexcBad8 6" xfId="5105" xr:uid="{00000000-0005-0000-0000-0000DF120000}"/>
    <cellStyle name="SAPBEXexcBad8 7" xfId="5106" xr:uid="{00000000-0005-0000-0000-0000E0120000}"/>
    <cellStyle name="SAPBEXexcBad8 8" xfId="5107" xr:uid="{00000000-0005-0000-0000-0000E1120000}"/>
    <cellStyle name="SAPBEXexcBad8 9" xfId="5108" xr:uid="{00000000-0005-0000-0000-0000E2120000}"/>
    <cellStyle name="SAPBEXexcBad9" xfId="2296" xr:uid="{00000000-0005-0000-0000-0000E3120000}"/>
    <cellStyle name="SAPBEXexcBad9 10" xfId="5109" xr:uid="{00000000-0005-0000-0000-0000E4120000}"/>
    <cellStyle name="SAPBEXexcBad9 11" xfId="5110" xr:uid="{00000000-0005-0000-0000-0000E5120000}"/>
    <cellStyle name="SAPBEXexcBad9 12" xfId="5111" xr:uid="{00000000-0005-0000-0000-0000E6120000}"/>
    <cellStyle name="SAPBEXexcBad9 13" xfId="5112" xr:uid="{00000000-0005-0000-0000-0000E7120000}"/>
    <cellStyle name="SAPBEXexcBad9 14" xfId="5113" xr:uid="{00000000-0005-0000-0000-0000E8120000}"/>
    <cellStyle name="SAPBEXexcBad9 15" xfId="5114" xr:uid="{00000000-0005-0000-0000-0000E9120000}"/>
    <cellStyle name="SAPBEXexcBad9 2" xfId="5115" xr:uid="{00000000-0005-0000-0000-0000EA120000}"/>
    <cellStyle name="SAPBEXexcBad9 3" xfId="5116" xr:uid="{00000000-0005-0000-0000-0000EB120000}"/>
    <cellStyle name="SAPBEXexcBad9 4" xfId="5117" xr:uid="{00000000-0005-0000-0000-0000EC120000}"/>
    <cellStyle name="SAPBEXexcBad9 5" xfId="5118" xr:uid="{00000000-0005-0000-0000-0000ED120000}"/>
    <cellStyle name="SAPBEXexcBad9 6" xfId="5119" xr:uid="{00000000-0005-0000-0000-0000EE120000}"/>
    <cellStyle name="SAPBEXexcBad9 7" xfId="5120" xr:uid="{00000000-0005-0000-0000-0000EF120000}"/>
    <cellStyle name="SAPBEXexcBad9 8" xfId="5121" xr:uid="{00000000-0005-0000-0000-0000F0120000}"/>
    <cellStyle name="SAPBEXexcBad9 9" xfId="5122" xr:uid="{00000000-0005-0000-0000-0000F1120000}"/>
    <cellStyle name="SAPBEXexcCritical" xfId="2297" xr:uid="{00000000-0005-0000-0000-0000F2120000}"/>
    <cellStyle name="SAPBEXexcCritical 2" xfId="2298" xr:uid="{00000000-0005-0000-0000-0000F3120000}"/>
    <cellStyle name="SAPBEXexcCritical 3" xfId="2299" xr:uid="{00000000-0005-0000-0000-0000F4120000}"/>
    <cellStyle name="SAPBEXexcCritical 4" xfId="2300" xr:uid="{00000000-0005-0000-0000-0000F5120000}"/>
    <cellStyle name="SAPBEXexcCritical 5" xfId="2301" xr:uid="{00000000-0005-0000-0000-0000F6120000}"/>
    <cellStyle name="SAPBEXexcCritical 6" xfId="2302" xr:uid="{00000000-0005-0000-0000-0000F7120000}"/>
    <cellStyle name="SAPBEXexcCritical4" xfId="2303" xr:uid="{00000000-0005-0000-0000-0000F8120000}"/>
    <cellStyle name="SAPBEXexcCritical4 10" xfId="5123" xr:uid="{00000000-0005-0000-0000-0000F9120000}"/>
    <cellStyle name="SAPBEXexcCritical4 11" xfId="5124" xr:uid="{00000000-0005-0000-0000-0000FA120000}"/>
    <cellStyle name="SAPBEXexcCritical4 12" xfId="5125" xr:uid="{00000000-0005-0000-0000-0000FB120000}"/>
    <cellStyle name="SAPBEXexcCritical4 13" xfId="5126" xr:uid="{00000000-0005-0000-0000-0000FC120000}"/>
    <cellStyle name="SAPBEXexcCritical4 14" xfId="5127" xr:uid="{00000000-0005-0000-0000-0000FD120000}"/>
    <cellStyle name="SAPBEXexcCritical4 15" xfId="5128" xr:uid="{00000000-0005-0000-0000-0000FE120000}"/>
    <cellStyle name="SAPBEXexcCritical4 2" xfId="5129" xr:uid="{00000000-0005-0000-0000-0000FF120000}"/>
    <cellStyle name="SAPBEXexcCritical4 3" xfId="5130" xr:uid="{00000000-0005-0000-0000-000000130000}"/>
    <cellStyle name="SAPBEXexcCritical4 4" xfId="5131" xr:uid="{00000000-0005-0000-0000-000001130000}"/>
    <cellStyle name="SAPBEXexcCritical4 5" xfId="5132" xr:uid="{00000000-0005-0000-0000-000002130000}"/>
    <cellStyle name="SAPBEXexcCritical4 6" xfId="5133" xr:uid="{00000000-0005-0000-0000-000003130000}"/>
    <cellStyle name="SAPBEXexcCritical4 7" xfId="5134" xr:uid="{00000000-0005-0000-0000-000004130000}"/>
    <cellStyle name="SAPBEXexcCritical4 8" xfId="5135" xr:uid="{00000000-0005-0000-0000-000005130000}"/>
    <cellStyle name="SAPBEXexcCritical4 9" xfId="5136" xr:uid="{00000000-0005-0000-0000-000006130000}"/>
    <cellStyle name="SAPBEXexcCritical5" xfId="2304" xr:uid="{00000000-0005-0000-0000-000007130000}"/>
    <cellStyle name="SAPBEXexcCritical5 10" xfId="5137" xr:uid="{00000000-0005-0000-0000-000008130000}"/>
    <cellStyle name="SAPBEXexcCritical5 11" xfId="5138" xr:uid="{00000000-0005-0000-0000-000009130000}"/>
    <cellStyle name="SAPBEXexcCritical5 12" xfId="5139" xr:uid="{00000000-0005-0000-0000-00000A130000}"/>
    <cellStyle name="SAPBEXexcCritical5 13" xfId="5140" xr:uid="{00000000-0005-0000-0000-00000B130000}"/>
    <cellStyle name="SAPBEXexcCritical5 14" xfId="5141" xr:uid="{00000000-0005-0000-0000-00000C130000}"/>
    <cellStyle name="SAPBEXexcCritical5 15" xfId="5142" xr:uid="{00000000-0005-0000-0000-00000D130000}"/>
    <cellStyle name="SAPBEXexcCritical5 2" xfId="5143" xr:uid="{00000000-0005-0000-0000-00000E130000}"/>
    <cellStyle name="SAPBEXexcCritical5 3" xfId="5144" xr:uid="{00000000-0005-0000-0000-00000F130000}"/>
    <cellStyle name="SAPBEXexcCritical5 4" xfId="5145" xr:uid="{00000000-0005-0000-0000-000010130000}"/>
    <cellStyle name="SAPBEXexcCritical5 5" xfId="5146" xr:uid="{00000000-0005-0000-0000-000011130000}"/>
    <cellStyle name="SAPBEXexcCritical5 6" xfId="5147" xr:uid="{00000000-0005-0000-0000-000012130000}"/>
    <cellStyle name="SAPBEXexcCritical5 7" xfId="5148" xr:uid="{00000000-0005-0000-0000-000013130000}"/>
    <cellStyle name="SAPBEXexcCritical5 8" xfId="5149" xr:uid="{00000000-0005-0000-0000-000014130000}"/>
    <cellStyle name="SAPBEXexcCritical5 9" xfId="5150" xr:uid="{00000000-0005-0000-0000-000015130000}"/>
    <cellStyle name="SAPBEXexcCritical6" xfId="2305" xr:uid="{00000000-0005-0000-0000-000016130000}"/>
    <cellStyle name="SAPBEXexcCritical6 10" xfId="5151" xr:uid="{00000000-0005-0000-0000-000017130000}"/>
    <cellStyle name="SAPBEXexcCritical6 11" xfId="5152" xr:uid="{00000000-0005-0000-0000-000018130000}"/>
    <cellStyle name="SAPBEXexcCritical6 12" xfId="5153" xr:uid="{00000000-0005-0000-0000-000019130000}"/>
    <cellStyle name="SAPBEXexcCritical6 13" xfId="5154" xr:uid="{00000000-0005-0000-0000-00001A130000}"/>
    <cellStyle name="SAPBEXexcCritical6 14" xfId="5155" xr:uid="{00000000-0005-0000-0000-00001B130000}"/>
    <cellStyle name="SAPBEXexcCritical6 15" xfId="5156" xr:uid="{00000000-0005-0000-0000-00001C130000}"/>
    <cellStyle name="SAPBEXexcCritical6 2" xfId="5157" xr:uid="{00000000-0005-0000-0000-00001D130000}"/>
    <cellStyle name="SAPBEXexcCritical6 3" xfId="5158" xr:uid="{00000000-0005-0000-0000-00001E130000}"/>
    <cellStyle name="SAPBEXexcCritical6 4" xfId="5159" xr:uid="{00000000-0005-0000-0000-00001F130000}"/>
    <cellStyle name="SAPBEXexcCritical6 5" xfId="5160" xr:uid="{00000000-0005-0000-0000-000020130000}"/>
    <cellStyle name="SAPBEXexcCritical6 6" xfId="5161" xr:uid="{00000000-0005-0000-0000-000021130000}"/>
    <cellStyle name="SAPBEXexcCritical6 7" xfId="5162" xr:uid="{00000000-0005-0000-0000-000022130000}"/>
    <cellStyle name="SAPBEXexcCritical6 8" xfId="5163" xr:uid="{00000000-0005-0000-0000-000023130000}"/>
    <cellStyle name="SAPBEXexcCritical6 9" xfId="5164" xr:uid="{00000000-0005-0000-0000-000024130000}"/>
    <cellStyle name="SAPBEXexcGood" xfId="2306" xr:uid="{00000000-0005-0000-0000-000025130000}"/>
    <cellStyle name="SAPBEXexcGood1" xfId="2307" xr:uid="{00000000-0005-0000-0000-000026130000}"/>
    <cellStyle name="SAPBEXexcGood1 10" xfId="5165" xr:uid="{00000000-0005-0000-0000-000027130000}"/>
    <cellStyle name="SAPBEXexcGood1 11" xfId="5166" xr:uid="{00000000-0005-0000-0000-000028130000}"/>
    <cellStyle name="SAPBEXexcGood1 12" xfId="5167" xr:uid="{00000000-0005-0000-0000-000029130000}"/>
    <cellStyle name="SAPBEXexcGood1 13" xfId="5168" xr:uid="{00000000-0005-0000-0000-00002A130000}"/>
    <cellStyle name="SAPBEXexcGood1 14" xfId="5169" xr:uid="{00000000-0005-0000-0000-00002B130000}"/>
    <cellStyle name="SAPBEXexcGood1 15" xfId="5170" xr:uid="{00000000-0005-0000-0000-00002C130000}"/>
    <cellStyle name="SAPBEXexcGood1 2" xfId="5171" xr:uid="{00000000-0005-0000-0000-00002D130000}"/>
    <cellStyle name="SAPBEXexcGood1 3" xfId="5172" xr:uid="{00000000-0005-0000-0000-00002E130000}"/>
    <cellStyle name="SAPBEXexcGood1 4" xfId="5173" xr:uid="{00000000-0005-0000-0000-00002F130000}"/>
    <cellStyle name="SAPBEXexcGood1 5" xfId="5174" xr:uid="{00000000-0005-0000-0000-000030130000}"/>
    <cellStyle name="SAPBEXexcGood1 6" xfId="5175" xr:uid="{00000000-0005-0000-0000-000031130000}"/>
    <cellStyle name="SAPBEXexcGood1 7" xfId="5176" xr:uid="{00000000-0005-0000-0000-000032130000}"/>
    <cellStyle name="SAPBEXexcGood1 8" xfId="5177" xr:uid="{00000000-0005-0000-0000-000033130000}"/>
    <cellStyle name="SAPBEXexcGood1 9" xfId="5178" xr:uid="{00000000-0005-0000-0000-000034130000}"/>
    <cellStyle name="SAPBEXexcGood2" xfId="2308" xr:uid="{00000000-0005-0000-0000-000035130000}"/>
    <cellStyle name="SAPBEXexcGood2 10" xfId="5179" xr:uid="{00000000-0005-0000-0000-000036130000}"/>
    <cellStyle name="SAPBEXexcGood2 11" xfId="5180" xr:uid="{00000000-0005-0000-0000-000037130000}"/>
    <cellStyle name="SAPBEXexcGood2 12" xfId="5181" xr:uid="{00000000-0005-0000-0000-000038130000}"/>
    <cellStyle name="SAPBEXexcGood2 13" xfId="5182" xr:uid="{00000000-0005-0000-0000-000039130000}"/>
    <cellStyle name="SAPBEXexcGood2 14" xfId="5183" xr:uid="{00000000-0005-0000-0000-00003A130000}"/>
    <cellStyle name="SAPBEXexcGood2 15" xfId="5184" xr:uid="{00000000-0005-0000-0000-00003B130000}"/>
    <cellStyle name="SAPBEXexcGood2 2" xfId="5185" xr:uid="{00000000-0005-0000-0000-00003C130000}"/>
    <cellStyle name="SAPBEXexcGood2 3" xfId="5186" xr:uid="{00000000-0005-0000-0000-00003D130000}"/>
    <cellStyle name="SAPBEXexcGood2 4" xfId="5187" xr:uid="{00000000-0005-0000-0000-00003E130000}"/>
    <cellStyle name="SAPBEXexcGood2 5" xfId="5188" xr:uid="{00000000-0005-0000-0000-00003F130000}"/>
    <cellStyle name="SAPBEXexcGood2 6" xfId="5189" xr:uid="{00000000-0005-0000-0000-000040130000}"/>
    <cellStyle name="SAPBEXexcGood2 7" xfId="5190" xr:uid="{00000000-0005-0000-0000-000041130000}"/>
    <cellStyle name="SAPBEXexcGood2 8" xfId="5191" xr:uid="{00000000-0005-0000-0000-000042130000}"/>
    <cellStyle name="SAPBEXexcGood2 9" xfId="5192" xr:uid="{00000000-0005-0000-0000-000043130000}"/>
    <cellStyle name="SAPBEXexcGood3" xfId="2309" xr:uid="{00000000-0005-0000-0000-000044130000}"/>
    <cellStyle name="SAPBEXexcGood3 10" xfId="5193" xr:uid="{00000000-0005-0000-0000-000045130000}"/>
    <cellStyle name="SAPBEXexcGood3 11" xfId="5194" xr:uid="{00000000-0005-0000-0000-000046130000}"/>
    <cellStyle name="SAPBEXexcGood3 12" xfId="5195" xr:uid="{00000000-0005-0000-0000-000047130000}"/>
    <cellStyle name="SAPBEXexcGood3 13" xfId="5196" xr:uid="{00000000-0005-0000-0000-000048130000}"/>
    <cellStyle name="SAPBEXexcGood3 14" xfId="5197" xr:uid="{00000000-0005-0000-0000-000049130000}"/>
    <cellStyle name="SAPBEXexcGood3 15" xfId="5198" xr:uid="{00000000-0005-0000-0000-00004A130000}"/>
    <cellStyle name="SAPBEXexcGood3 2" xfId="5199" xr:uid="{00000000-0005-0000-0000-00004B130000}"/>
    <cellStyle name="SAPBEXexcGood3 3" xfId="5200" xr:uid="{00000000-0005-0000-0000-00004C130000}"/>
    <cellStyle name="SAPBEXexcGood3 4" xfId="5201" xr:uid="{00000000-0005-0000-0000-00004D130000}"/>
    <cellStyle name="SAPBEXexcGood3 5" xfId="5202" xr:uid="{00000000-0005-0000-0000-00004E130000}"/>
    <cellStyle name="SAPBEXexcGood3 6" xfId="5203" xr:uid="{00000000-0005-0000-0000-00004F130000}"/>
    <cellStyle name="SAPBEXexcGood3 7" xfId="5204" xr:uid="{00000000-0005-0000-0000-000050130000}"/>
    <cellStyle name="SAPBEXexcGood3 8" xfId="5205" xr:uid="{00000000-0005-0000-0000-000051130000}"/>
    <cellStyle name="SAPBEXexcGood3 9" xfId="5206" xr:uid="{00000000-0005-0000-0000-000052130000}"/>
    <cellStyle name="SAPBEXexcVeryBad" xfId="2310" xr:uid="{00000000-0005-0000-0000-000053130000}"/>
    <cellStyle name="SAPBEXfilterDrill" xfId="2311" xr:uid="{00000000-0005-0000-0000-000054130000}"/>
    <cellStyle name="SAPBEXfilterDrill 10" xfId="5207" xr:uid="{00000000-0005-0000-0000-000055130000}"/>
    <cellStyle name="SAPBEXfilterDrill 11" xfId="5208" xr:uid="{00000000-0005-0000-0000-000056130000}"/>
    <cellStyle name="SAPBEXfilterDrill 12" xfId="5209" xr:uid="{00000000-0005-0000-0000-000057130000}"/>
    <cellStyle name="SAPBEXfilterDrill 13" xfId="5210" xr:uid="{00000000-0005-0000-0000-000058130000}"/>
    <cellStyle name="SAPBEXfilterDrill 2" xfId="5211" xr:uid="{00000000-0005-0000-0000-000059130000}"/>
    <cellStyle name="SAPBEXfilterDrill 3" xfId="5212" xr:uid="{00000000-0005-0000-0000-00005A130000}"/>
    <cellStyle name="SAPBEXfilterDrill 4" xfId="5213" xr:uid="{00000000-0005-0000-0000-00005B130000}"/>
    <cellStyle name="SAPBEXfilterDrill 5" xfId="5214" xr:uid="{00000000-0005-0000-0000-00005C130000}"/>
    <cellStyle name="SAPBEXfilterDrill 6" xfId="5215" xr:uid="{00000000-0005-0000-0000-00005D130000}"/>
    <cellStyle name="SAPBEXfilterDrill 7" xfId="5216" xr:uid="{00000000-0005-0000-0000-00005E130000}"/>
    <cellStyle name="SAPBEXfilterDrill 8" xfId="5217" xr:uid="{00000000-0005-0000-0000-00005F130000}"/>
    <cellStyle name="SAPBEXfilterDrill 9" xfId="5218" xr:uid="{00000000-0005-0000-0000-000060130000}"/>
    <cellStyle name="SAPBEXfilterItem" xfId="2312" xr:uid="{00000000-0005-0000-0000-000061130000}"/>
    <cellStyle name="SAPBEXfilterItem 10" xfId="5219" xr:uid="{00000000-0005-0000-0000-000062130000}"/>
    <cellStyle name="SAPBEXfilterItem 11" xfId="5220" xr:uid="{00000000-0005-0000-0000-000063130000}"/>
    <cellStyle name="SAPBEXfilterItem 12" xfId="5221" xr:uid="{00000000-0005-0000-0000-000064130000}"/>
    <cellStyle name="SAPBEXfilterItem 13" xfId="5222" xr:uid="{00000000-0005-0000-0000-000065130000}"/>
    <cellStyle name="SAPBEXfilterItem 2" xfId="5223" xr:uid="{00000000-0005-0000-0000-000066130000}"/>
    <cellStyle name="SAPBEXfilterItem 3" xfId="5224" xr:uid="{00000000-0005-0000-0000-000067130000}"/>
    <cellStyle name="SAPBEXfilterItem 4" xfId="5225" xr:uid="{00000000-0005-0000-0000-000068130000}"/>
    <cellStyle name="SAPBEXfilterItem 5" xfId="5226" xr:uid="{00000000-0005-0000-0000-000069130000}"/>
    <cellStyle name="SAPBEXfilterItem 6" xfId="5227" xr:uid="{00000000-0005-0000-0000-00006A130000}"/>
    <cellStyle name="SAPBEXfilterItem 7" xfId="5228" xr:uid="{00000000-0005-0000-0000-00006B130000}"/>
    <cellStyle name="SAPBEXfilterItem 8" xfId="5229" xr:uid="{00000000-0005-0000-0000-00006C130000}"/>
    <cellStyle name="SAPBEXfilterItem 9" xfId="5230" xr:uid="{00000000-0005-0000-0000-00006D130000}"/>
    <cellStyle name="SAPBEXfilterText" xfId="2313" xr:uid="{00000000-0005-0000-0000-00006E130000}"/>
    <cellStyle name="SAPBEXfilterText 10" xfId="5231" xr:uid="{00000000-0005-0000-0000-00006F130000}"/>
    <cellStyle name="SAPBEXfilterText 11" xfId="5232" xr:uid="{00000000-0005-0000-0000-000070130000}"/>
    <cellStyle name="SAPBEXfilterText 12" xfId="5233" xr:uid="{00000000-0005-0000-0000-000071130000}"/>
    <cellStyle name="SAPBEXfilterText 13" xfId="5234" xr:uid="{00000000-0005-0000-0000-000072130000}"/>
    <cellStyle name="SAPBEXfilterText 2" xfId="5235" xr:uid="{00000000-0005-0000-0000-000073130000}"/>
    <cellStyle name="SAPBEXfilterText 3" xfId="5236" xr:uid="{00000000-0005-0000-0000-000074130000}"/>
    <cellStyle name="SAPBEXfilterText 4" xfId="5237" xr:uid="{00000000-0005-0000-0000-000075130000}"/>
    <cellStyle name="SAPBEXfilterText 5" xfId="5238" xr:uid="{00000000-0005-0000-0000-000076130000}"/>
    <cellStyle name="SAPBEXfilterText 6" xfId="5239" xr:uid="{00000000-0005-0000-0000-000077130000}"/>
    <cellStyle name="SAPBEXfilterText 7" xfId="5240" xr:uid="{00000000-0005-0000-0000-000078130000}"/>
    <cellStyle name="SAPBEXfilterText 8" xfId="5241" xr:uid="{00000000-0005-0000-0000-000079130000}"/>
    <cellStyle name="SAPBEXfilterText 9" xfId="5242" xr:uid="{00000000-0005-0000-0000-00007A130000}"/>
    <cellStyle name="SAPBEXformats" xfId="2314" xr:uid="{00000000-0005-0000-0000-00007B130000}"/>
    <cellStyle name="SAPBEXformats 10" xfId="5243" xr:uid="{00000000-0005-0000-0000-00007C130000}"/>
    <cellStyle name="SAPBEXformats 11" xfId="5244" xr:uid="{00000000-0005-0000-0000-00007D130000}"/>
    <cellStyle name="SAPBEXformats 12" xfId="5245" xr:uid="{00000000-0005-0000-0000-00007E130000}"/>
    <cellStyle name="SAPBEXformats 13" xfId="5246" xr:uid="{00000000-0005-0000-0000-00007F130000}"/>
    <cellStyle name="SAPBEXformats 2" xfId="5247" xr:uid="{00000000-0005-0000-0000-000080130000}"/>
    <cellStyle name="SAPBEXformats 3" xfId="5248" xr:uid="{00000000-0005-0000-0000-000081130000}"/>
    <cellStyle name="SAPBEXformats 4" xfId="5249" xr:uid="{00000000-0005-0000-0000-000082130000}"/>
    <cellStyle name="SAPBEXformats 5" xfId="5250" xr:uid="{00000000-0005-0000-0000-000083130000}"/>
    <cellStyle name="SAPBEXformats 6" xfId="5251" xr:uid="{00000000-0005-0000-0000-000084130000}"/>
    <cellStyle name="SAPBEXformats 7" xfId="5252" xr:uid="{00000000-0005-0000-0000-000085130000}"/>
    <cellStyle name="SAPBEXformats 8" xfId="5253" xr:uid="{00000000-0005-0000-0000-000086130000}"/>
    <cellStyle name="SAPBEXformats 9" xfId="5254" xr:uid="{00000000-0005-0000-0000-000087130000}"/>
    <cellStyle name="SAPBEXheaderData" xfId="2315" xr:uid="{00000000-0005-0000-0000-000088130000}"/>
    <cellStyle name="SAPBEXheaderItem" xfId="2316" xr:uid="{00000000-0005-0000-0000-000089130000}"/>
    <cellStyle name="SAPBEXheaderItem 10" xfId="5255" xr:uid="{00000000-0005-0000-0000-00008A130000}"/>
    <cellStyle name="SAPBEXheaderItem 11" xfId="5256" xr:uid="{00000000-0005-0000-0000-00008B130000}"/>
    <cellStyle name="SAPBEXheaderItem 12" xfId="5257" xr:uid="{00000000-0005-0000-0000-00008C130000}"/>
    <cellStyle name="SAPBEXheaderItem 13" xfId="5258" xr:uid="{00000000-0005-0000-0000-00008D130000}"/>
    <cellStyle name="SAPBEXheaderItem 2" xfId="5259" xr:uid="{00000000-0005-0000-0000-00008E130000}"/>
    <cellStyle name="SAPBEXheaderItem 3" xfId="5260" xr:uid="{00000000-0005-0000-0000-00008F130000}"/>
    <cellStyle name="SAPBEXheaderItem 4" xfId="5261" xr:uid="{00000000-0005-0000-0000-000090130000}"/>
    <cellStyle name="SAPBEXheaderItem 5" xfId="5262" xr:uid="{00000000-0005-0000-0000-000091130000}"/>
    <cellStyle name="SAPBEXheaderItem 6" xfId="5263" xr:uid="{00000000-0005-0000-0000-000092130000}"/>
    <cellStyle name="SAPBEXheaderItem 7" xfId="5264" xr:uid="{00000000-0005-0000-0000-000093130000}"/>
    <cellStyle name="SAPBEXheaderItem 8" xfId="5265" xr:uid="{00000000-0005-0000-0000-000094130000}"/>
    <cellStyle name="SAPBEXheaderItem 9" xfId="5266" xr:uid="{00000000-0005-0000-0000-000095130000}"/>
    <cellStyle name="SAPBEXheaderText" xfId="2317" xr:uid="{00000000-0005-0000-0000-000096130000}"/>
    <cellStyle name="SAPBEXheaderText 10" xfId="5267" xr:uid="{00000000-0005-0000-0000-000097130000}"/>
    <cellStyle name="SAPBEXheaderText 11" xfId="5268" xr:uid="{00000000-0005-0000-0000-000098130000}"/>
    <cellStyle name="SAPBEXheaderText 12" xfId="5269" xr:uid="{00000000-0005-0000-0000-000099130000}"/>
    <cellStyle name="SAPBEXheaderText 13" xfId="5270" xr:uid="{00000000-0005-0000-0000-00009A130000}"/>
    <cellStyle name="SAPBEXheaderText 2" xfId="5271" xr:uid="{00000000-0005-0000-0000-00009B130000}"/>
    <cellStyle name="SAPBEXheaderText 3" xfId="5272" xr:uid="{00000000-0005-0000-0000-00009C130000}"/>
    <cellStyle name="SAPBEXheaderText 4" xfId="5273" xr:uid="{00000000-0005-0000-0000-00009D130000}"/>
    <cellStyle name="SAPBEXheaderText 5" xfId="5274" xr:uid="{00000000-0005-0000-0000-00009E130000}"/>
    <cellStyle name="SAPBEXheaderText 6" xfId="5275" xr:uid="{00000000-0005-0000-0000-00009F130000}"/>
    <cellStyle name="SAPBEXheaderText 7" xfId="5276" xr:uid="{00000000-0005-0000-0000-0000A0130000}"/>
    <cellStyle name="SAPBEXheaderText 8" xfId="5277" xr:uid="{00000000-0005-0000-0000-0000A1130000}"/>
    <cellStyle name="SAPBEXheaderText 9" xfId="5278" xr:uid="{00000000-0005-0000-0000-0000A2130000}"/>
    <cellStyle name="SAPBEXHLevel0" xfId="2318" xr:uid="{00000000-0005-0000-0000-0000A3130000}"/>
    <cellStyle name="SAPBEXHLevel0 10" xfId="5279" xr:uid="{00000000-0005-0000-0000-0000A4130000}"/>
    <cellStyle name="SAPBEXHLevel0 11" xfId="5280" xr:uid="{00000000-0005-0000-0000-0000A5130000}"/>
    <cellStyle name="SAPBEXHLevel0 12" xfId="5281" xr:uid="{00000000-0005-0000-0000-0000A6130000}"/>
    <cellStyle name="SAPBEXHLevel0 13" xfId="5282" xr:uid="{00000000-0005-0000-0000-0000A7130000}"/>
    <cellStyle name="SAPBEXHLevel0 14" xfId="5283" xr:uid="{00000000-0005-0000-0000-0000A8130000}"/>
    <cellStyle name="SAPBEXHLevel0 15" xfId="5284" xr:uid="{00000000-0005-0000-0000-0000A9130000}"/>
    <cellStyle name="SAPBEXHLevel0 2" xfId="5285" xr:uid="{00000000-0005-0000-0000-0000AA130000}"/>
    <cellStyle name="SAPBEXHLevel0 3" xfId="5286" xr:uid="{00000000-0005-0000-0000-0000AB130000}"/>
    <cellStyle name="SAPBEXHLevel0 4" xfId="5287" xr:uid="{00000000-0005-0000-0000-0000AC130000}"/>
    <cellStyle name="SAPBEXHLevel0 5" xfId="5288" xr:uid="{00000000-0005-0000-0000-0000AD130000}"/>
    <cellStyle name="SAPBEXHLevel0 6" xfId="5289" xr:uid="{00000000-0005-0000-0000-0000AE130000}"/>
    <cellStyle name="SAPBEXHLevel0 7" xfId="5290" xr:uid="{00000000-0005-0000-0000-0000AF130000}"/>
    <cellStyle name="SAPBEXHLevel0 8" xfId="5291" xr:uid="{00000000-0005-0000-0000-0000B0130000}"/>
    <cellStyle name="SAPBEXHLevel0 9" xfId="5292" xr:uid="{00000000-0005-0000-0000-0000B1130000}"/>
    <cellStyle name="SAPBEXHLevel0X" xfId="2319" xr:uid="{00000000-0005-0000-0000-0000B2130000}"/>
    <cellStyle name="SAPBEXHLevel0X 10" xfId="5293" xr:uid="{00000000-0005-0000-0000-0000B3130000}"/>
    <cellStyle name="SAPBEXHLevel0X 11" xfId="5294" xr:uid="{00000000-0005-0000-0000-0000B4130000}"/>
    <cellStyle name="SAPBEXHLevel0X 12" xfId="5295" xr:uid="{00000000-0005-0000-0000-0000B5130000}"/>
    <cellStyle name="SAPBEXHLevel0X 13" xfId="5296" xr:uid="{00000000-0005-0000-0000-0000B6130000}"/>
    <cellStyle name="SAPBEXHLevel0X 14" xfId="5297" xr:uid="{00000000-0005-0000-0000-0000B7130000}"/>
    <cellStyle name="SAPBEXHLevel0X 15" xfId="5298" xr:uid="{00000000-0005-0000-0000-0000B8130000}"/>
    <cellStyle name="SAPBEXHLevel0X 2" xfId="5299" xr:uid="{00000000-0005-0000-0000-0000B9130000}"/>
    <cellStyle name="SAPBEXHLevel0X 3" xfId="5300" xr:uid="{00000000-0005-0000-0000-0000BA130000}"/>
    <cellStyle name="SAPBEXHLevel0X 4" xfId="5301" xr:uid="{00000000-0005-0000-0000-0000BB130000}"/>
    <cellStyle name="SAPBEXHLevel0X 5" xfId="5302" xr:uid="{00000000-0005-0000-0000-0000BC130000}"/>
    <cellStyle name="SAPBEXHLevel0X 6" xfId="5303" xr:uid="{00000000-0005-0000-0000-0000BD130000}"/>
    <cellStyle name="SAPBEXHLevel0X 7" xfId="5304" xr:uid="{00000000-0005-0000-0000-0000BE130000}"/>
    <cellStyle name="SAPBEXHLevel0X 8" xfId="5305" xr:uid="{00000000-0005-0000-0000-0000BF130000}"/>
    <cellStyle name="SAPBEXHLevel0X 9" xfId="5306" xr:uid="{00000000-0005-0000-0000-0000C0130000}"/>
    <cellStyle name="SAPBEXHLevel1" xfId="2320" xr:uid="{00000000-0005-0000-0000-0000C1130000}"/>
    <cellStyle name="SAPBEXHLevel1 10" xfId="5307" xr:uid="{00000000-0005-0000-0000-0000C2130000}"/>
    <cellStyle name="SAPBEXHLevel1 11" xfId="5308" xr:uid="{00000000-0005-0000-0000-0000C3130000}"/>
    <cellStyle name="SAPBEXHLevel1 12" xfId="5309" xr:uid="{00000000-0005-0000-0000-0000C4130000}"/>
    <cellStyle name="SAPBEXHLevel1 13" xfId="5310" xr:uid="{00000000-0005-0000-0000-0000C5130000}"/>
    <cellStyle name="SAPBEXHLevel1 14" xfId="5311" xr:uid="{00000000-0005-0000-0000-0000C6130000}"/>
    <cellStyle name="SAPBEXHLevel1 15" xfId="5312" xr:uid="{00000000-0005-0000-0000-0000C7130000}"/>
    <cellStyle name="SAPBEXHLevel1 2" xfId="5313" xr:uid="{00000000-0005-0000-0000-0000C8130000}"/>
    <cellStyle name="SAPBEXHLevel1 3" xfId="5314" xr:uid="{00000000-0005-0000-0000-0000C9130000}"/>
    <cellStyle name="SAPBEXHLevel1 4" xfId="5315" xr:uid="{00000000-0005-0000-0000-0000CA130000}"/>
    <cellStyle name="SAPBEXHLevel1 5" xfId="5316" xr:uid="{00000000-0005-0000-0000-0000CB130000}"/>
    <cellStyle name="SAPBEXHLevel1 6" xfId="5317" xr:uid="{00000000-0005-0000-0000-0000CC130000}"/>
    <cellStyle name="SAPBEXHLevel1 7" xfId="5318" xr:uid="{00000000-0005-0000-0000-0000CD130000}"/>
    <cellStyle name="SAPBEXHLevel1 8" xfId="5319" xr:uid="{00000000-0005-0000-0000-0000CE130000}"/>
    <cellStyle name="SAPBEXHLevel1 9" xfId="5320" xr:uid="{00000000-0005-0000-0000-0000CF130000}"/>
    <cellStyle name="SAPBEXHLevel1X" xfId="2321" xr:uid="{00000000-0005-0000-0000-0000D0130000}"/>
    <cellStyle name="SAPBEXHLevel1X 10" xfId="5321" xr:uid="{00000000-0005-0000-0000-0000D1130000}"/>
    <cellStyle name="SAPBEXHLevel1X 11" xfId="5322" xr:uid="{00000000-0005-0000-0000-0000D2130000}"/>
    <cellStyle name="SAPBEXHLevel1X 12" xfId="5323" xr:uid="{00000000-0005-0000-0000-0000D3130000}"/>
    <cellStyle name="SAPBEXHLevel1X 13" xfId="5324" xr:uid="{00000000-0005-0000-0000-0000D4130000}"/>
    <cellStyle name="SAPBEXHLevel1X 14" xfId="5325" xr:uid="{00000000-0005-0000-0000-0000D5130000}"/>
    <cellStyle name="SAPBEXHLevel1X 15" xfId="5326" xr:uid="{00000000-0005-0000-0000-0000D6130000}"/>
    <cellStyle name="SAPBEXHLevel1X 2" xfId="5327" xr:uid="{00000000-0005-0000-0000-0000D7130000}"/>
    <cellStyle name="SAPBEXHLevel1X 3" xfId="5328" xr:uid="{00000000-0005-0000-0000-0000D8130000}"/>
    <cellStyle name="SAPBEXHLevel1X 4" xfId="5329" xr:uid="{00000000-0005-0000-0000-0000D9130000}"/>
    <cellStyle name="SAPBEXHLevel1X 5" xfId="5330" xr:uid="{00000000-0005-0000-0000-0000DA130000}"/>
    <cellStyle name="SAPBEXHLevel1X 6" xfId="5331" xr:uid="{00000000-0005-0000-0000-0000DB130000}"/>
    <cellStyle name="SAPBEXHLevel1X 7" xfId="5332" xr:uid="{00000000-0005-0000-0000-0000DC130000}"/>
    <cellStyle name="SAPBEXHLevel1X 8" xfId="5333" xr:uid="{00000000-0005-0000-0000-0000DD130000}"/>
    <cellStyle name="SAPBEXHLevel1X 9" xfId="5334" xr:uid="{00000000-0005-0000-0000-0000DE130000}"/>
    <cellStyle name="SAPBEXHLevel2" xfId="2322" xr:uid="{00000000-0005-0000-0000-0000DF130000}"/>
    <cellStyle name="SAPBEXHLevel2 10" xfId="5335" xr:uid="{00000000-0005-0000-0000-0000E0130000}"/>
    <cellStyle name="SAPBEXHLevel2 11" xfId="5336" xr:uid="{00000000-0005-0000-0000-0000E1130000}"/>
    <cellStyle name="SAPBEXHLevel2 12" xfId="5337" xr:uid="{00000000-0005-0000-0000-0000E2130000}"/>
    <cellStyle name="SAPBEXHLevel2 13" xfId="5338" xr:uid="{00000000-0005-0000-0000-0000E3130000}"/>
    <cellStyle name="SAPBEXHLevel2 14" xfId="5339" xr:uid="{00000000-0005-0000-0000-0000E4130000}"/>
    <cellStyle name="SAPBEXHLevel2 15" xfId="5340" xr:uid="{00000000-0005-0000-0000-0000E5130000}"/>
    <cellStyle name="SAPBEXHLevel2 2" xfId="5341" xr:uid="{00000000-0005-0000-0000-0000E6130000}"/>
    <cellStyle name="SAPBEXHLevel2 3" xfId="5342" xr:uid="{00000000-0005-0000-0000-0000E7130000}"/>
    <cellStyle name="SAPBEXHLevel2 4" xfId="5343" xr:uid="{00000000-0005-0000-0000-0000E8130000}"/>
    <cellStyle name="SAPBEXHLevel2 5" xfId="5344" xr:uid="{00000000-0005-0000-0000-0000E9130000}"/>
    <cellStyle name="SAPBEXHLevel2 6" xfId="5345" xr:uid="{00000000-0005-0000-0000-0000EA130000}"/>
    <cellStyle name="SAPBEXHLevel2 7" xfId="5346" xr:uid="{00000000-0005-0000-0000-0000EB130000}"/>
    <cellStyle name="SAPBEXHLevel2 8" xfId="5347" xr:uid="{00000000-0005-0000-0000-0000EC130000}"/>
    <cellStyle name="SAPBEXHLevel2 9" xfId="5348" xr:uid="{00000000-0005-0000-0000-0000ED130000}"/>
    <cellStyle name="SAPBEXHLevel2X" xfId="2323" xr:uid="{00000000-0005-0000-0000-0000EE130000}"/>
    <cellStyle name="SAPBEXHLevel2X 10" xfId="5349" xr:uid="{00000000-0005-0000-0000-0000EF130000}"/>
    <cellStyle name="SAPBEXHLevel2X 11" xfId="5350" xr:uid="{00000000-0005-0000-0000-0000F0130000}"/>
    <cellStyle name="SAPBEXHLevel2X 12" xfId="5351" xr:uid="{00000000-0005-0000-0000-0000F1130000}"/>
    <cellStyle name="SAPBEXHLevel2X 13" xfId="5352" xr:uid="{00000000-0005-0000-0000-0000F2130000}"/>
    <cellStyle name="SAPBEXHLevel2X 14" xfId="5353" xr:uid="{00000000-0005-0000-0000-0000F3130000}"/>
    <cellStyle name="SAPBEXHLevel2X 15" xfId="5354" xr:uid="{00000000-0005-0000-0000-0000F4130000}"/>
    <cellStyle name="SAPBEXHLevel2X 2" xfId="5355" xr:uid="{00000000-0005-0000-0000-0000F5130000}"/>
    <cellStyle name="SAPBEXHLevel2X 3" xfId="5356" xr:uid="{00000000-0005-0000-0000-0000F6130000}"/>
    <cellStyle name="SAPBEXHLevel2X 4" xfId="5357" xr:uid="{00000000-0005-0000-0000-0000F7130000}"/>
    <cellStyle name="SAPBEXHLevel2X 5" xfId="5358" xr:uid="{00000000-0005-0000-0000-0000F8130000}"/>
    <cellStyle name="SAPBEXHLevel2X 6" xfId="5359" xr:uid="{00000000-0005-0000-0000-0000F9130000}"/>
    <cellStyle name="SAPBEXHLevel2X 7" xfId="5360" xr:uid="{00000000-0005-0000-0000-0000FA130000}"/>
    <cellStyle name="SAPBEXHLevel2X 8" xfId="5361" xr:uid="{00000000-0005-0000-0000-0000FB130000}"/>
    <cellStyle name="SAPBEXHLevel2X 9" xfId="5362" xr:uid="{00000000-0005-0000-0000-0000FC130000}"/>
    <cellStyle name="SAPBEXHLevel3" xfId="2324" xr:uid="{00000000-0005-0000-0000-0000FD130000}"/>
    <cellStyle name="SAPBEXHLevel3 10" xfId="5363" xr:uid="{00000000-0005-0000-0000-0000FE130000}"/>
    <cellStyle name="SAPBEXHLevel3 11" xfId="5364" xr:uid="{00000000-0005-0000-0000-0000FF130000}"/>
    <cellStyle name="SAPBEXHLevel3 12" xfId="5365" xr:uid="{00000000-0005-0000-0000-000000140000}"/>
    <cellStyle name="SAPBEXHLevel3 13" xfId="5366" xr:uid="{00000000-0005-0000-0000-000001140000}"/>
    <cellStyle name="SAPBEXHLevel3 14" xfId="5367" xr:uid="{00000000-0005-0000-0000-000002140000}"/>
    <cellStyle name="SAPBEXHLevel3 15" xfId="5368" xr:uid="{00000000-0005-0000-0000-000003140000}"/>
    <cellStyle name="SAPBEXHLevel3 2" xfId="5369" xr:uid="{00000000-0005-0000-0000-000004140000}"/>
    <cellStyle name="SAPBEXHLevel3 3" xfId="5370" xr:uid="{00000000-0005-0000-0000-000005140000}"/>
    <cellStyle name="SAPBEXHLevel3 4" xfId="5371" xr:uid="{00000000-0005-0000-0000-000006140000}"/>
    <cellStyle name="SAPBEXHLevel3 5" xfId="5372" xr:uid="{00000000-0005-0000-0000-000007140000}"/>
    <cellStyle name="SAPBEXHLevel3 6" xfId="5373" xr:uid="{00000000-0005-0000-0000-000008140000}"/>
    <cellStyle name="SAPBEXHLevel3 7" xfId="5374" xr:uid="{00000000-0005-0000-0000-000009140000}"/>
    <cellStyle name="SAPBEXHLevel3 8" xfId="5375" xr:uid="{00000000-0005-0000-0000-00000A140000}"/>
    <cellStyle name="SAPBEXHLevel3 9" xfId="5376" xr:uid="{00000000-0005-0000-0000-00000B140000}"/>
    <cellStyle name="SAPBEXHLevel3X" xfId="2325" xr:uid="{00000000-0005-0000-0000-00000C140000}"/>
    <cellStyle name="SAPBEXHLevel3X 10" xfId="5377" xr:uid="{00000000-0005-0000-0000-00000D140000}"/>
    <cellStyle name="SAPBEXHLevel3X 11" xfId="5378" xr:uid="{00000000-0005-0000-0000-00000E140000}"/>
    <cellStyle name="SAPBEXHLevel3X 12" xfId="5379" xr:uid="{00000000-0005-0000-0000-00000F140000}"/>
    <cellStyle name="SAPBEXHLevel3X 13" xfId="5380" xr:uid="{00000000-0005-0000-0000-000010140000}"/>
    <cellStyle name="SAPBEXHLevel3X 14" xfId="5381" xr:uid="{00000000-0005-0000-0000-000011140000}"/>
    <cellStyle name="SAPBEXHLevel3X 15" xfId="5382" xr:uid="{00000000-0005-0000-0000-000012140000}"/>
    <cellStyle name="SAPBEXHLevel3X 2" xfId="5383" xr:uid="{00000000-0005-0000-0000-000013140000}"/>
    <cellStyle name="SAPBEXHLevel3X 3" xfId="5384" xr:uid="{00000000-0005-0000-0000-000014140000}"/>
    <cellStyle name="SAPBEXHLevel3X 4" xfId="5385" xr:uid="{00000000-0005-0000-0000-000015140000}"/>
    <cellStyle name="SAPBEXHLevel3X 5" xfId="5386" xr:uid="{00000000-0005-0000-0000-000016140000}"/>
    <cellStyle name="SAPBEXHLevel3X 6" xfId="5387" xr:uid="{00000000-0005-0000-0000-000017140000}"/>
    <cellStyle name="SAPBEXHLevel3X 7" xfId="5388" xr:uid="{00000000-0005-0000-0000-000018140000}"/>
    <cellStyle name="SAPBEXHLevel3X 8" xfId="5389" xr:uid="{00000000-0005-0000-0000-000019140000}"/>
    <cellStyle name="SAPBEXHLevel3X 9" xfId="5390" xr:uid="{00000000-0005-0000-0000-00001A140000}"/>
    <cellStyle name="SAPBEXinputData" xfId="2326" xr:uid="{00000000-0005-0000-0000-00001B140000}"/>
    <cellStyle name="SAPBEXinputData 10" xfId="5391" xr:uid="{00000000-0005-0000-0000-00001C140000}"/>
    <cellStyle name="SAPBEXinputData 11" xfId="5392" xr:uid="{00000000-0005-0000-0000-00001D140000}"/>
    <cellStyle name="SAPBEXinputData 12" xfId="5393" xr:uid="{00000000-0005-0000-0000-00001E140000}"/>
    <cellStyle name="SAPBEXinputData 13" xfId="5394" xr:uid="{00000000-0005-0000-0000-00001F140000}"/>
    <cellStyle name="SAPBEXinputData 2" xfId="5395" xr:uid="{00000000-0005-0000-0000-000020140000}"/>
    <cellStyle name="SAPBEXinputData 3" xfId="5396" xr:uid="{00000000-0005-0000-0000-000021140000}"/>
    <cellStyle name="SAPBEXinputData 4" xfId="5397" xr:uid="{00000000-0005-0000-0000-000022140000}"/>
    <cellStyle name="SAPBEXinputData 5" xfId="5398" xr:uid="{00000000-0005-0000-0000-000023140000}"/>
    <cellStyle name="SAPBEXinputData 6" xfId="5399" xr:uid="{00000000-0005-0000-0000-000024140000}"/>
    <cellStyle name="SAPBEXinputData 7" xfId="5400" xr:uid="{00000000-0005-0000-0000-000025140000}"/>
    <cellStyle name="SAPBEXinputData 8" xfId="5401" xr:uid="{00000000-0005-0000-0000-000026140000}"/>
    <cellStyle name="SAPBEXinputData 9" xfId="5402" xr:uid="{00000000-0005-0000-0000-000027140000}"/>
    <cellStyle name="SAPBEXItemHeader" xfId="2327" xr:uid="{00000000-0005-0000-0000-000028140000}"/>
    <cellStyle name="SAPBEXItemHeader 2" xfId="5403" xr:uid="{00000000-0005-0000-0000-000029140000}"/>
    <cellStyle name="SAPBEXresData" xfId="2328" xr:uid="{00000000-0005-0000-0000-00002A140000}"/>
    <cellStyle name="SAPBEXresData 10" xfId="5404" xr:uid="{00000000-0005-0000-0000-00002B140000}"/>
    <cellStyle name="SAPBEXresData 11" xfId="5405" xr:uid="{00000000-0005-0000-0000-00002C140000}"/>
    <cellStyle name="SAPBEXresData 12" xfId="5406" xr:uid="{00000000-0005-0000-0000-00002D140000}"/>
    <cellStyle name="SAPBEXresData 13" xfId="5407" xr:uid="{00000000-0005-0000-0000-00002E140000}"/>
    <cellStyle name="SAPBEXresData 2" xfId="5408" xr:uid="{00000000-0005-0000-0000-00002F140000}"/>
    <cellStyle name="SAPBEXresData 3" xfId="5409" xr:uid="{00000000-0005-0000-0000-000030140000}"/>
    <cellStyle name="SAPBEXresData 4" xfId="5410" xr:uid="{00000000-0005-0000-0000-000031140000}"/>
    <cellStyle name="SAPBEXresData 5" xfId="5411" xr:uid="{00000000-0005-0000-0000-000032140000}"/>
    <cellStyle name="SAPBEXresData 6" xfId="5412" xr:uid="{00000000-0005-0000-0000-000033140000}"/>
    <cellStyle name="SAPBEXresData 7" xfId="5413" xr:uid="{00000000-0005-0000-0000-000034140000}"/>
    <cellStyle name="SAPBEXresData 8" xfId="5414" xr:uid="{00000000-0005-0000-0000-000035140000}"/>
    <cellStyle name="SAPBEXresData 9" xfId="5415" xr:uid="{00000000-0005-0000-0000-000036140000}"/>
    <cellStyle name="SAPBEXresDataEmph" xfId="2329" xr:uid="{00000000-0005-0000-0000-000037140000}"/>
    <cellStyle name="SAPBEXresDataEmph 10" xfId="5416" xr:uid="{00000000-0005-0000-0000-000038140000}"/>
    <cellStyle name="SAPBEXresDataEmph 11" xfId="5417" xr:uid="{00000000-0005-0000-0000-000039140000}"/>
    <cellStyle name="SAPBEXresDataEmph 12" xfId="5418" xr:uid="{00000000-0005-0000-0000-00003A140000}"/>
    <cellStyle name="SAPBEXresDataEmph 13" xfId="5419" xr:uid="{00000000-0005-0000-0000-00003B140000}"/>
    <cellStyle name="SAPBEXresDataEmph 2" xfId="5420" xr:uid="{00000000-0005-0000-0000-00003C140000}"/>
    <cellStyle name="SAPBEXresDataEmph 3" xfId="5421" xr:uid="{00000000-0005-0000-0000-00003D140000}"/>
    <cellStyle name="SAPBEXresDataEmph 4" xfId="5422" xr:uid="{00000000-0005-0000-0000-00003E140000}"/>
    <cellStyle name="SAPBEXresDataEmph 5" xfId="5423" xr:uid="{00000000-0005-0000-0000-00003F140000}"/>
    <cellStyle name="SAPBEXresDataEmph 6" xfId="5424" xr:uid="{00000000-0005-0000-0000-000040140000}"/>
    <cellStyle name="SAPBEXresDataEmph 7" xfId="5425" xr:uid="{00000000-0005-0000-0000-000041140000}"/>
    <cellStyle name="SAPBEXresDataEmph 8" xfId="5426" xr:uid="{00000000-0005-0000-0000-000042140000}"/>
    <cellStyle name="SAPBEXresDataEmph 9" xfId="5427" xr:uid="{00000000-0005-0000-0000-000043140000}"/>
    <cellStyle name="SAPBEXresExc1" xfId="2330" xr:uid="{00000000-0005-0000-0000-000044140000}"/>
    <cellStyle name="SAPBEXresExc1Emph" xfId="2331" xr:uid="{00000000-0005-0000-0000-000045140000}"/>
    <cellStyle name="SAPBEXresExc2" xfId="2332" xr:uid="{00000000-0005-0000-0000-000046140000}"/>
    <cellStyle name="SAPBEXresExc2Emph" xfId="2333" xr:uid="{00000000-0005-0000-0000-000047140000}"/>
    <cellStyle name="SAPBEXresItem" xfId="2334" xr:uid="{00000000-0005-0000-0000-000048140000}"/>
    <cellStyle name="SAPBEXresItem 10" xfId="5428" xr:uid="{00000000-0005-0000-0000-000049140000}"/>
    <cellStyle name="SAPBEXresItem 11" xfId="5429" xr:uid="{00000000-0005-0000-0000-00004A140000}"/>
    <cellStyle name="SAPBEXresItem 12" xfId="5430" xr:uid="{00000000-0005-0000-0000-00004B140000}"/>
    <cellStyle name="SAPBEXresItem 13" xfId="5431" xr:uid="{00000000-0005-0000-0000-00004C140000}"/>
    <cellStyle name="SAPBEXresItem 2" xfId="5432" xr:uid="{00000000-0005-0000-0000-00004D140000}"/>
    <cellStyle name="SAPBEXresItem 3" xfId="5433" xr:uid="{00000000-0005-0000-0000-00004E140000}"/>
    <cellStyle name="SAPBEXresItem 4" xfId="5434" xr:uid="{00000000-0005-0000-0000-00004F140000}"/>
    <cellStyle name="SAPBEXresItem 5" xfId="5435" xr:uid="{00000000-0005-0000-0000-000050140000}"/>
    <cellStyle name="SAPBEXresItem 6" xfId="5436" xr:uid="{00000000-0005-0000-0000-000051140000}"/>
    <cellStyle name="SAPBEXresItem 7" xfId="5437" xr:uid="{00000000-0005-0000-0000-000052140000}"/>
    <cellStyle name="SAPBEXresItem 8" xfId="5438" xr:uid="{00000000-0005-0000-0000-000053140000}"/>
    <cellStyle name="SAPBEXresItem 9" xfId="5439" xr:uid="{00000000-0005-0000-0000-000054140000}"/>
    <cellStyle name="SAPBEXresItemX" xfId="2335" xr:uid="{00000000-0005-0000-0000-000055140000}"/>
    <cellStyle name="SAPBEXresItemX 10" xfId="5440" xr:uid="{00000000-0005-0000-0000-000056140000}"/>
    <cellStyle name="SAPBEXresItemX 11" xfId="5441" xr:uid="{00000000-0005-0000-0000-000057140000}"/>
    <cellStyle name="SAPBEXresItemX 12" xfId="5442" xr:uid="{00000000-0005-0000-0000-000058140000}"/>
    <cellStyle name="SAPBEXresItemX 13" xfId="5443" xr:uid="{00000000-0005-0000-0000-000059140000}"/>
    <cellStyle name="SAPBEXresItemX 14" xfId="5444" xr:uid="{00000000-0005-0000-0000-00005A140000}"/>
    <cellStyle name="SAPBEXresItemX 15" xfId="5445" xr:uid="{00000000-0005-0000-0000-00005B140000}"/>
    <cellStyle name="SAPBEXresItemX 2" xfId="5446" xr:uid="{00000000-0005-0000-0000-00005C140000}"/>
    <cellStyle name="SAPBEXresItemX 3" xfId="5447" xr:uid="{00000000-0005-0000-0000-00005D140000}"/>
    <cellStyle name="SAPBEXresItemX 4" xfId="5448" xr:uid="{00000000-0005-0000-0000-00005E140000}"/>
    <cellStyle name="SAPBEXresItemX 5" xfId="5449" xr:uid="{00000000-0005-0000-0000-00005F140000}"/>
    <cellStyle name="SAPBEXresItemX 6" xfId="5450" xr:uid="{00000000-0005-0000-0000-000060140000}"/>
    <cellStyle name="SAPBEXresItemX 7" xfId="5451" xr:uid="{00000000-0005-0000-0000-000061140000}"/>
    <cellStyle name="SAPBEXresItemX 8" xfId="5452" xr:uid="{00000000-0005-0000-0000-000062140000}"/>
    <cellStyle name="SAPBEXresItemX 9" xfId="5453" xr:uid="{00000000-0005-0000-0000-000063140000}"/>
    <cellStyle name="SAPBEXstdData" xfId="2336" xr:uid="{00000000-0005-0000-0000-000064140000}"/>
    <cellStyle name="SAPBEXstdData 10" xfId="5454" xr:uid="{00000000-0005-0000-0000-000065140000}"/>
    <cellStyle name="SAPBEXstdData 11" xfId="5455" xr:uid="{00000000-0005-0000-0000-000066140000}"/>
    <cellStyle name="SAPBEXstdData 12" xfId="5456" xr:uid="{00000000-0005-0000-0000-000067140000}"/>
    <cellStyle name="SAPBEXstdData 13" xfId="5457" xr:uid="{00000000-0005-0000-0000-000068140000}"/>
    <cellStyle name="SAPBEXstdData 14" xfId="5458" xr:uid="{00000000-0005-0000-0000-000069140000}"/>
    <cellStyle name="SAPBEXstdData 15" xfId="5459" xr:uid="{00000000-0005-0000-0000-00006A140000}"/>
    <cellStyle name="SAPBEXstdData 2" xfId="2337" xr:uid="{00000000-0005-0000-0000-00006B140000}"/>
    <cellStyle name="SAPBEXstdData 2 2" xfId="5460" xr:uid="{00000000-0005-0000-0000-00006C140000}"/>
    <cellStyle name="SAPBEXstdData 2 3" xfId="5461" xr:uid="{00000000-0005-0000-0000-00006D140000}"/>
    <cellStyle name="SAPBEXstdData 3" xfId="5462" xr:uid="{00000000-0005-0000-0000-00006E140000}"/>
    <cellStyle name="SAPBEXstdData 4" xfId="5463" xr:uid="{00000000-0005-0000-0000-00006F140000}"/>
    <cellStyle name="SAPBEXstdData 5" xfId="5464" xr:uid="{00000000-0005-0000-0000-000070140000}"/>
    <cellStyle name="SAPBEXstdData 6" xfId="5465" xr:uid="{00000000-0005-0000-0000-000071140000}"/>
    <cellStyle name="SAPBEXstdData 7" xfId="5466" xr:uid="{00000000-0005-0000-0000-000072140000}"/>
    <cellStyle name="SAPBEXstdData 8" xfId="5467" xr:uid="{00000000-0005-0000-0000-000073140000}"/>
    <cellStyle name="SAPBEXstdData 9" xfId="5468" xr:uid="{00000000-0005-0000-0000-000074140000}"/>
    <cellStyle name="SAPBEXstdDataEmph" xfId="2338" xr:uid="{00000000-0005-0000-0000-000075140000}"/>
    <cellStyle name="SAPBEXstdDataEmph 10" xfId="5469" xr:uid="{00000000-0005-0000-0000-000076140000}"/>
    <cellStyle name="SAPBEXstdDataEmph 11" xfId="5470" xr:uid="{00000000-0005-0000-0000-000077140000}"/>
    <cellStyle name="SAPBEXstdDataEmph 12" xfId="5471" xr:uid="{00000000-0005-0000-0000-000078140000}"/>
    <cellStyle name="SAPBEXstdDataEmph 13" xfId="5472" xr:uid="{00000000-0005-0000-0000-000079140000}"/>
    <cellStyle name="SAPBEXstdDataEmph 14" xfId="5473" xr:uid="{00000000-0005-0000-0000-00007A140000}"/>
    <cellStyle name="SAPBEXstdDataEmph 15" xfId="5474" xr:uid="{00000000-0005-0000-0000-00007B140000}"/>
    <cellStyle name="SAPBEXstdDataEmph 2" xfId="5475" xr:uid="{00000000-0005-0000-0000-00007C140000}"/>
    <cellStyle name="SAPBEXstdDataEmph 3" xfId="5476" xr:uid="{00000000-0005-0000-0000-00007D140000}"/>
    <cellStyle name="SAPBEXstdDataEmph 4" xfId="5477" xr:uid="{00000000-0005-0000-0000-00007E140000}"/>
    <cellStyle name="SAPBEXstdDataEmph 5" xfId="5478" xr:uid="{00000000-0005-0000-0000-00007F140000}"/>
    <cellStyle name="SAPBEXstdDataEmph 6" xfId="5479" xr:uid="{00000000-0005-0000-0000-000080140000}"/>
    <cellStyle name="SAPBEXstdDataEmph 7" xfId="5480" xr:uid="{00000000-0005-0000-0000-000081140000}"/>
    <cellStyle name="SAPBEXstdDataEmph 8" xfId="5481" xr:uid="{00000000-0005-0000-0000-000082140000}"/>
    <cellStyle name="SAPBEXstdDataEmph 9" xfId="5482" xr:uid="{00000000-0005-0000-0000-000083140000}"/>
    <cellStyle name="SAPBEXstdExc1" xfId="2339" xr:uid="{00000000-0005-0000-0000-000084140000}"/>
    <cellStyle name="SAPBEXstdExc1 2" xfId="5483" xr:uid="{00000000-0005-0000-0000-000085140000}"/>
    <cellStyle name="SAPBEXstdExc1 3" xfId="5484" xr:uid="{00000000-0005-0000-0000-000086140000}"/>
    <cellStyle name="SAPBEXstdExc1 4" xfId="5485" xr:uid="{00000000-0005-0000-0000-000087140000}"/>
    <cellStyle name="SAPBEXstdExc1Emph" xfId="2340" xr:uid="{00000000-0005-0000-0000-000088140000}"/>
    <cellStyle name="SAPBEXstdExc1Emph 2" xfId="5486" xr:uid="{00000000-0005-0000-0000-000089140000}"/>
    <cellStyle name="SAPBEXstdExc1Emph 3" xfId="5487" xr:uid="{00000000-0005-0000-0000-00008A140000}"/>
    <cellStyle name="SAPBEXstdExc1Emph 4" xfId="5488" xr:uid="{00000000-0005-0000-0000-00008B140000}"/>
    <cellStyle name="SAPBEXstdExc2" xfId="2341" xr:uid="{00000000-0005-0000-0000-00008C140000}"/>
    <cellStyle name="SAPBEXstdExc2 2" xfId="5489" xr:uid="{00000000-0005-0000-0000-00008D140000}"/>
    <cellStyle name="SAPBEXstdExc2 3" xfId="5490" xr:uid="{00000000-0005-0000-0000-00008E140000}"/>
    <cellStyle name="SAPBEXstdExc2 4" xfId="5491" xr:uid="{00000000-0005-0000-0000-00008F140000}"/>
    <cellStyle name="SAPBEXstdExc2Emph" xfId="2342" xr:uid="{00000000-0005-0000-0000-000090140000}"/>
    <cellStyle name="SAPBEXstdExc2Emph 2" xfId="5492" xr:uid="{00000000-0005-0000-0000-000091140000}"/>
    <cellStyle name="SAPBEXstdExc2Emph 3" xfId="5493" xr:uid="{00000000-0005-0000-0000-000092140000}"/>
    <cellStyle name="SAPBEXstdExc2Emph 4" xfId="5494" xr:uid="{00000000-0005-0000-0000-000093140000}"/>
    <cellStyle name="SAPBEXstdItem" xfId="2343" xr:uid="{00000000-0005-0000-0000-000094140000}"/>
    <cellStyle name="SAPBEXstdItem 10" xfId="5495" xr:uid="{00000000-0005-0000-0000-000095140000}"/>
    <cellStyle name="SAPBEXstdItem 11" xfId="5496" xr:uid="{00000000-0005-0000-0000-000096140000}"/>
    <cellStyle name="SAPBEXstdItem 12" xfId="5497" xr:uid="{00000000-0005-0000-0000-000097140000}"/>
    <cellStyle name="SAPBEXstdItem 13" xfId="5498" xr:uid="{00000000-0005-0000-0000-000098140000}"/>
    <cellStyle name="SAPBEXstdItem 14" xfId="5499" xr:uid="{00000000-0005-0000-0000-000099140000}"/>
    <cellStyle name="SAPBEXstdItem 15" xfId="5500" xr:uid="{00000000-0005-0000-0000-00009A140000}"/>
    <cellStyle name="SAPBEXstdItem 2" xfId="2344" xr:uid="{00000000-0005-0000-0000-00009B140000}"/>
    <cellStyle name="SAPBEXstdItem 2 2" xfId="5501" xr:uid="{00000000-0005-0000-0000-00009C140000}"/>
    <cellStyle name="SAPBEXstdItem 2 3" xfId="5502" xr:uid="{00000000-0005-0000-0000-00009D140000}"/>
    <cellStyle name="SAPBEXstdItem 3" xfId="5503" xr:uid="{00000000-0005-0000-0000-00009E140000}"/>
    <cellStyle name="SAPBEXstdItem 4" xfId="5504" xr:uid="{00000000-0005-0000-0000-00009F140000}"/>
    <cellStyle name="SAPBEXstdItem 5" xfId="5505" xr:uid="{00000000-0005-0000-0000-0000A0140000}"/>
    <cellStyle name="SAPBEXstdItem 6" xfId="5506" xr:uid="{00000000-0005-0000-0000-0000A1140000}"/>
    <cellStyle name="SAPBEXstdItem 7" xfId="5507" xr:uid="{00000000-0005-0000-0000-0000A2140000}"/>
    <cellStyle name="SAPBEXstdItem 8" xfId="5508" xr:uid="{00000000-0005-0000-0000-0000A3140000}"/>
    <cellStyle name="SAPBEXstdItem 9" xfId="5509" xr:uid="{00000000-0005-0000-0000-0000A4140000}"/>
    <cellStyle name="SAPBEXstdItem_Budget 2011 Departmental Opex_IA Department" xfId="5510" xr:uid="{00000000-0005-0000-0000-0000A5140000}"/>
    <cellStyle name="SAPBEXstdItemX" xfId="2345" xr:uid="{00000000-0005-0000-0000-0000A6140000}"/>
    <cellStyle name="SAPBEXstdItemX 10" xfId="5511" xr:uid="{00000000-0005-0000-0000-0000A7140000}"/>
    <cellStyle name="SAPBEXstdItemX 11" xfId="5512" xr:uid="{00000000-0005-0000-0000-0000A8140000}"/>
    <cellStyle name="SAPBEXstdItemX 12" xfId="5513" xr:uid="{00000000-0005-0000-0000-0000A9140000}"/>
    <cellStyle name="SAPBEXstdItemX 13" xfId="5514" xr:uid="{00000000-0005-0000-0000-0000AA140000}"/>
    <cellStyle name="SAPBEXstdItemX 14" xfId="5515" xr:uid="{00000000-0005-0000-0000-0000AB140000}"/>
    <cellStyle name="SAPBEXstdItemX 15" xfId="5516" xr:uid="{00000000-0005-0000-0000-0000AC140000}"/>
    <cellStyle name="SAPBEXstdItemX 2" xfId="5517" xr:uid="{00000000-0005-0000-0000-0000AD140000}"/>
    <cellStyle name="SAPBEXstdItemX 2 2" xfId="5518" xr:uid="{00000000-0005-0000-0000-0000AE140000}"/>
    <cellStyle name="SAPBEXstdItemX 2 3" xfId="5519" xr:uid="{00000000-0005-0000-0000-0000AF140000}"/>
    <cellStyle name="SAPBEXstdItemX 3" xfId="5520" xr:uid="{00000000-0005-0000-0000-0000B0140000}"/>
    <cellStyle name="SAPBEXstdItemX 4" xfId="5521" xr:uid="{00000000-0005-0000-0000-0000B1140000}"/>
    <cellStyle name="SAPBEXstdItemX 5" xfId="5522" xr:uid="{00000000-0005-0000-0000-0000B2140000}"/>
    <cellStyle name="SAPBEXstdItemX 6" xfId="5523" xr:uid="{00000000-0005-0000-0000-0000B3140000}"/>
    <cellStyle name="SAPBEXstdItemX 7" xfId="5524" xr:uid="{00000000-0005-0000-0000-0000B4140000}"/>
    <cellStyle name="SAPBEXstdItemX 8" xfId="5525" xr:uid="{00000000-0005-0000-0000-0000B5140000}"/>
    <cellStyle name="SAPBEXstdItemX 9" xfId="5526" xr:uid="{00000000-0005-0000-0000-0000B6140000}"/>
    <cellStyle name="SAPBEXstdItemX_QOP4 '09 Working File" xfId="5527" xr:uid="{00000000-0005-0000-0000-0000B7140000}"/>
    <cellStyle name="SAPBEXsubData" xfId="2346" xr:uid="{00000000-0005-0000-0000-0000B8140000}"/>
    <cellStyle name="SAPBEXsubDataEmph" xfId="2347" xr:uid="{00000000-0005-0000-0000-0000B9140000}"/>
    <cellStyle name="SAPBEXsubExc1" xfId="2348" xr:uid="{00000000-0005-0000-0000-0000BA140000}"/>
    <cellStyle name="SAPBEXsubExc1Emph" xfId="2349" xr:uid="{00000000-0005-0000-0000-0000BB140000}"/>
    <cellStyle name="SAPBEXsubExc2" xfId="2350" xr:uid="{00000000-0005-0000-0000-0000BC140000}"/>
    <cellStyle name="SAPBEXsubExc2Emph" xfId="2351" xr:uid="{00000000-0005-0000-0000-0000BD140000}"/>
    <cellStyle name="SAPBEXsubItem" xfId="2352" xr:uid="{00000000-0005-0000-0000-0000BE140000}"/>
    <cellStyle name="SAPBEXtitle" xfId="2353" xr:uid="{00000000-0005-0000-0000-0000BF140000}"/>
    <cellStyle name="SAPBEXtitle 10" xfId="5528" xr:uid="{00000000-0005-0000-0000-0000C0140000}"/>
    <cellStyle name="SAPBEXtitle 11" xfId="5529" xr:uid="{00000000-0005-0000-0000-0000C1140000}"/>
    <cellStyle name="SAPBEXtitle 12" xfId="5530" xr:uid="{00000000-0005-0000-0000-0000C2140000}"/>
    <cellStyle name="SAPBEXtitle 13" xfId="5531" xr:uid="{00000000-0005-0000-0000-0000C3140000}"/>
    <cellStyle name="SAPBEXtitle 2" xfId="5532" xr:uid="{00000000-0005-0000-0000-0000C4140000}"/>
    <cellStyle name="SAPBEXtitle 3" xfId="5533" xr:uid="{00000000-0005-0000-0000-0000C5140000}"/>
    <cellStyle name="SAPBEXtitle 4" xfId="5534" xr:uid="{00000000-0005-0000-0000-0000C6140000}"/>
    <cellStyle name="SAPBEXtitle 5" xfId="5535" xr:uid="{00000000-0005-0000-0000-0000C7140000}"/>
    <cellStyle name="SAPBEXtitle 6" xfId="5536" xr:uid="{00000000-0005-0000-0000-0000C8140000}"/>
    <cellStyle name="SAPBEXtitle 7" xfId="5537" xr:uid="{00000000-0005-0000-0000-0000C9140000}"/>
    <cellStyle name="SAPBEXtitle 8" xfId="5538" xr:uid="{00000000-0005-0000-0000-0000CA140000}"/>
    <cellStyle name="SAPBEXtitle 9" xfId="5539" xr:uid="{00000000-0005-0000-0000-0000CB140000}"/>
    <cellStyle name="SAPBEXunassignedItem" xfId="2354" xr:uid="{00000000-0005-0000-0000-0000CC140000}"/>
    <cellStyle name="SAPBEXunassignedItem 2" xfId="5540" xr:uid="{00000000-0005-0000-0000-0000CD140000}"/>
    <cellStyle name="SAPBEXunassignedItem 3" xfId="5541" xr:uid="{00000000-0005-0000-0000-0000CE140000}"/>
    <cellStyle name="SAPBEXundefined" xfId="2355" xr:uid="{00000000-0005-0000-0000-0000CF140000}"/>
    <cellStyle name="SAPBEXundefined 10" xfId="5542" xr:uid="{00000000-0005-0000-0000-0000D0140000}"/>
    <cellStyle name="SAPBEXundefined 11" xfId="5543" xr:uid="{00000000-0005-0000-0000-0000D1140000}"/>
    <cellStyle name="SAPBEXundefined 12" xfId="5544" xr:uid="{00000000-0005-0000-0000-0000D2140000}"/>
    <cellStyle name="SAPBEXundefined 13" xfId="5545" xr:uid="{00000000-0005-0000-0000-0000D3140000}"/>
    <cellStyle name="SAPBEXundefined 14" xfId="5546" xr:uid="{00000000-0005-0000-0000-0000D4140000}"/>
    <cellStyle name="SAPBEXundefined 15" xfId="5547" xr:uid="{00000000-0005-0000-0000-0000D5140000}"/>
    <cellStyle name="SAPBEXundefined 2" xfId="5548" xr:uid="{00000000-0005-0000-0000-0000D6140000}"/>
    <cellStyle name="SAPBEXundefined 3" xfId="5549" xr:uid="{00000000-0005-0000-0000-0000D7140000}"/>
    <cellStyle name="SAPBEXundefined 4" xfId="5550" xr:uid="{00000000-0005-0000-0000-0000D8140000}"/>
    <cellStyle name="SAPBEXundefined 5" xfId="5551" xr:uid="{00000000-0005-0000-0000-0000D9140000}"/>
    <cellStyle name="SAPBEXundefined 6" xfId="5552" xr:uid="{00000000-0005-0000-0000-0000DA140000}"/>
    <cellStyle name="SAPBEXundefined 7" xfId="5553" xr:uid="{00000000-0005-0000-0000-0000DB140000}"/>
    <cellStyle name="SAPBEXundefined 8" xfId="5554" xr:uid="{00000000-0005-0000-0000-0000DC140000}"/>
    <cellStyle name="SAPBEXundefined 9" xfId="5555" xr:uid="{00000000-0005-0000-0000-0000DD140000}"/>
    <cellStyle name="Satisfaisant" xfId="5556" xr:uid="{00000000-0005-0000-0000-0000DE140000}"/>
    <cellStyle name="section head" xfId="2356" xr:uid="{00000000-0005-0000-0000-0000DF140000}"/>
    <cellStyle name="section head 2" xfId="2357" xr:uid="{00000000-0005-0000-0000-0000E0140000}"/>
    <cellStyle name="section head 3" xfId="2358" xr:uid="{00000000-0005-0000-0000-0000E1140000}"/>
    <cellStyle name="Separador de milhares [0]_PSE 4 - Charter - Bus Case" xfId="5557" xr:uid="{00000000-0005-0000-0000-0000E2140000}"/>
    <cellStyle name="Separador de milhares_PSE 4 - Charter - Bus Case" xfId="5558" xr:uid="{00000000-0005-0000-0000-0000E3140000}"/>
    <cellStyle name="Shade" xfId="5559" xr:uid="{00000000-0005-0000-0000-0000E4140000}"/>
    <cellStyle name="Sheet Title" xfId="2359" xr:uid="{00000000-0005-0000-0000-0000E5140000}"/>
    <cellStyle name="SingleLineAcctgn" xfId="2360" xr:uid="{00000000-0005-0000-0000-0000E6140000}"/>
    <cellStyle name="SingleLinePercent" xfId="2361" xr:uid="{00000000-0005-0000-0000-0000E7140000}"/>
    <cellStyle name="Sortie" xfId="5560" xr:uid="{00000000-0005-0000-0000-0000E8140000}"/>
    <cellStyle name="Sortie 2" xfId="5561" xr:uid="{00000000-0005-0000-0000-0000E9140000}"/>
    <cellStyle name="Sortie 3" xfId="5562" xr:uid="{00000000-0005-0000-0000-0000EA140000}"/>
    <cellStyle name="součet" xfId="2362" xr:uid="{00000000-0005-0000-0000-0000EB140000}"/>
    <cellStyle name="Sous-Total" xfId="2363" xr:uid="{00000000-0005-0000-0000-0000EC140000}"/>
    <cellStyle name="Sous-Total 2" xfId="2364" xr:uid="{00000000-0005-0000-0000-0000ED140000}"/>
    <cellStyle name="Sous-Total 3" xfId="2365" xr:uid="{00000000-0005-0000-0000-0000EE140000}"/>
    <cellStyle name="Sous-Total 4" xfId="2366" xr:uid="{00000000-0005-0000-0000-0000EF140000}"/>
    <cellStyle name="Sous-Total 5" xfId="2367" xr:uid="{00000000-0005-0000-0000-0000F0140000}"/>
    <cellStyle name="Sous-Total 6" xfId="2368" xr:uid="{00000000-0005-0000-0000-0000F1140000}"/>
    <cellStyle name="Spaltenkopf" xfId="2369" xr:uid="{00000000-0005-0000-0000-0000F2140000}"/>
    <cellStyle name="Spaltenüberschriften" xfId="2370" xr:uid="{00000000-0005-0000-0000-0000F3140000}"/>
    <cellStyle name="Spaltenüberschriften 2" xfId="2371" xr:uid="{00000000-0005-0000-0000-0000F4140000}"/>
    <cellStyle name="Spaltenüberschriften 3" xfId="2372" xr:uid="{00000000-0005-0000-0000-0000F5140000}"/>
    <cellStyle name="Spaltenüberschriften 4" xfId="2373" xr:uid="{00000000-0005-0000-0000-0000F6140000}"/>
    <cellStyle name="Spaltenüberschriften 5" xfId="2374" xr:uid="{00000000-0005-0000-0000-0000F7140000}"/>
    <cellStyle name="Spaltenüberschriften 6" xfId="2375" xr:uid="{00000000-0005-0000-0000-0000F8140000}"/>
    <cellStyle name="Standard_Additional Abbrechnung template Transport + Betreuung-V02" xfId="5563" xr:uid="{00000000-0005-0000-0000-0000F9140000}"/>
    <cellStyle name="Style 1" xfId="2376" xr:uid="{00000000-0005-0000-0000-0000FA140000}"/>
    <cellStyle name="Style 1 2" xfId="2377" xr:uid="{00000000-0005-0000-0000-0000FB140000}"/>
    <cellStyle name="Style 1 3" xfId="2378" xr:uid="{00000000-0005-0000-0000-0000FC140000}"/>
    <cellStyle name="Style 2" xfId="2379" xr:uid="{00000000-0005-0000-0000-0000FD140000}"/>
    <cellStyle name="Style 2 2" xfId="2380" xr:uid="{00000000-0005-0000-0000-0000FE140000}"/>
    <cellStyle name="Style 2 3" xfId="2381" xr:uid="{00000000-0005-0000-0000-0000FF140000}"/>
    <cellStyle name="Style 2 4" xfId="2382" xr:uid="{00000000-0005-0000-0000-000000150000}"/>
    <cellStyle name="Style 2 5" xfId="2383" xr:uid="{00000000-0005-0000-0000-000001150000}"/>
    <cellStyle name="Style 2 6" xfId="2384" xr:uid="{00000000-0005-0000-0000-000002150000}"/>
    <cellStyle name="Style 21" xfId="5564" xr:uid="{00000000-0005-0000-0000-000003150000}"/>
    <cellStyle name="Style 22" xfId="5565" xr:uid="{00000000-0005-0000-0000-000004150000}"/>
    <cellStyle name="Style 3" xfId="2385" xr:uid="{00000000-0005-0000-0000-000005150000}"/>
    <cellStyle name="Style 3 2" xfId="2386" xr:uid="{00000000-0005-0000-0000-000006150000}"/>
    <cellStyle name="Style 3 3" xfId="2387" xr:uid="{00000000-0005-0000-0000-000007150000}"/>
    <cellStyle name="Style 3 4" xfId="2388" xr:uid="{00000000-0005-0000-0000-000008150000}"/>
    <cellStyle name="Style 3 5" xfId="2389" xr:uid="{00000000-0005-0000-0000-000009150000}"/>
    <cellStyle name="Style 3 6" xfId="2390" xr:uid="{00000000-0005-0000-0000-00000A150000}"/>
    <cellStyle name="Subkriterien" xfId="2391" xr:uid="{00000000-0005-0000-0000-00000B150000}"/>
    <cellStyle name="Summary" xfId="2392" xr:uid="{00000000-0005-0000-0000-00000C150000}"/>
    <cellStyle name="Table Date" xfId="2393" xr:uid="{00000000-0005-0000-0000-00000D150000}"/>
    <cellStyle name="Table dollar" xfId="2394" xr:uid="{00000000-0005-0000-0000-00000E150000}"/>
    <cellStyle name="Table dollar 2" xfId="5566" xr:uid="{00000000-0005-0000-0000-00000F150000}"/>
    <cellStyle name="Table dollar 3" xfId="5567" xr:uid="{00000000-0005-0000-0000-000010150000}"/>
    <cellStyle name="Table dollar 4" xfId="5568" xr:uid="{00000000-0005-0000-0000-000011150000}"/>
    <cellStyle name="Table Head" xfId="2395" xr:uid="{00000000-0005-0000-0000-000012150000}"/>
    <cellStyle name="Table Head Aligned" xfId="2396" xr:uid="{00000000-0005-0000-0000-000013150000}"/>
    <cellStyle name="Table Head Blue" xfId="2397" xr:uid="{00000000-0005-0000-0000-000014150000}"/>
    <cellStyle name="Table Head Green" xfId="2398" xr:uid="{00000000-0005-0000-0000-000015150000}"/>
    <cellStyle name="Table Heading" xfId="2399" xr:uid="{00000000-0005-0000-0000-000016150000}"/>
    <cellStyle name="Table Number" xfId="2400" xr:uid="{00000000-0005-0000-0000-000017150000}"/>
    <cellStyle name="Table percentage" xfId="2401" xr:uid="{00000000-0005-0000-0000-000018150000}"/>
    <cellStyle name="Table Title" xfId="2402" xr:uid="{00000000-0005-0000-0000-000019150000}"/>
    <cellStyle name="Table Units" xfId="2403" xr:uid="{00000000-0005-0000-0000-00001A150000}"/>
    <cellStyle name="TableBase" xfId="2404" xr:uid="{00000000-0005-0000-0000-00001B150000}"/>
    <cellStyle name="TableBase 2" xfId="5569" xr:uid="{00000000-0005-0000-0000-00001C150000}"/>
    <cellStyle name="TableBase 3" xfId="5570" xr:uid="{00000000-0005-0000-0000-00001D150000}"/>
    <cellStyle name="TableBase 4" xfId="5571" xr:uid="{00000000-0005-0000-0000-00001E150000}"/>
    <cellStyle name="TableHead" xfId="2405" xr:uid="{00000000-0005-0000-0000-00001F150000}"/>
    <cellStyle name="Temp" xfId="2406" xr:uid="{00000000-0005-0000-0000-000020150000}"/>
    <cellStyle name="test" xfId="2407" xr:uid="{00000000-0005-0000-0000-000021150000}"/>
    <cellStyle name="Testo" xfId="2408" xr:uid="{00000000-0005-0000-0000-000022150000}"/>
    <cellStyle name="Text" xfId="2409" xr:uid="{00000000-0005-0000-0000-000023150000}"/>
    <cellStyle name="Text [Bullet]" xfId="2410" xr:uid="{00000000-0005-0000-0000-000024150000}"/>
    <cellStyle name="Text [Bullet] 2" xfId="2411" xr:uid="{00000000-0005-0000-0000-000025150000}"/>
    <cellStyle name="Text [Bullet] 3" xfId="2412" xr:uid="{00000000-0005-0000-0000-000026150000}"/>
    <cellStyle name="Text [Bullet] 4" xfId="2413" xr:uid="{00000000-0005-0000-0000-000027150000}"/>
    <cellStyle name="Text [Bullet] 5" xfId="2414" xr:uid="{00000000-0005-0000-0000-000028150000}"/>
    <cellStyle name="Text [Bullet] 6" xfId="2415" xr:uid="{00000000-0005-0000-0000-000029150000}"/>
    <cellStyle name="Text [Dash]" xfId="2416" xr:uid="{00000000-0005-0000-0000-00002A150000}"/>
    <cellStyle name="Text [Dash] 2" xfId="2417" xr:uid="{00000000-0005-0000-0000-00002B150000}"/>
    <cellStyle name="Text [Dash] 3" xfId="2418" xr:uid="{00000000-0005-0000-0000-00002C150000}"/>
    <cellStyle name="Text [Dash] 4" xfId="2419" xr:uid="{00000000-0005-0000-0000-00002D150000}"/>
    <cellStyle name="Text [Dash] 5" xfId="2420" xr:uid="{00000000-0005-0000-0000-00002E150000}"/>
    <cellStyle name="Text [Dash] 6" xfId="2421" xr:uid="{00000000-0005-0000-0000-00002F150000}"/>
    <cellStyle name="Text [Em-Dash]" xfId="2422" xr:uid="{00000000-0005-0000-0000-000030150000}"/>
    <cellStyle name="Text [Em-Dash] 2" xfId="2423" xr:uid="{00000000-0005-0000-0000-000031150000}"/>
    <cellStyle name="Text [Em-Dash] 3" xfId="2424" xr:uid="{00000000-0005-0000-0000-000032150000}"/>
    <cellStyle name="Text [Em-Dash] 4" xfId="2425" xr:uid="{00000000-0005-0000-0000-000033150000}"/>
    <cellStyle name="Text [Em-Dash] 5" xfId="2426" xr:uid="{00000000-0005-0000-0000-000034150000}"/>
    <cellStyle name="Text [Em-Dash] 6" xfId="2427" xr:uid="{00000000-0005-0000-0000-000035150000}"/>
    <cellStyle name="Text Indent A" xfId="2428" xr:uid="{00000000-0005-0000-0000-000036150000}"/>
    <cellStyle name="Text Indent B" xfId="2429" xr:uid="{00000000-0005-0000-0000-000037150000}"/>
    <cellStyle name="Text Indent B 2" xfId="2430" xr:uid="{00000000-0005-0000-0000-000038150000}"/>
    <cellStyle name="Text Indent B 3" xfId="2431" xr:uid="{00000000-0005-0000-0000-000039150000}"/>
    <cellStyle name="Text Indent B 4" xfId="2432" xr:uid="{00000000-0005-0000-0000-00003A150000}"/>
    <cellStyle name="Text Indent C" xfId="2433" xr:uid="{00000000-0005-0000-0000-00003B150000}"/>
    <cellStyle name="Text Indent C 2" xfId="2434" xr:uid="{00000000-0005-0000-0000-00003C150000}"/>
    <cellStyle name="Text Indent C 3" xfId="2435" xr:uid="{00000000-0005-0000-0000-00003D150000}"/>
    <cellStyle name="Text Indent C 4" xfId="2436" xr:uid="{00000000-0005-0000-0000-00003E150000}"/>
    <cellStyle name="Texte explicatif" xfId="5572" xr:uid="{00000000-0005-0000-0000-00003F150000}"/>
    <cellStyle name="THOUSAND" xfId="5573" xr:uid="{00000000-0005-0000-0000-000040150000}"/>
    <cellStyle name="Time" xfId="2437" xr:uid="{00000000-0005-0000-0000-000041150000}"/>
    <cellStyle name="Time 2" xfId="2438" xr:uid="{00000000-0005-0000-0000-000042150000}"/>
    <cellStyle name="Time 3" xfId="2439" xr:uid="{00000000-0005-0000-0000-000043150000}"/>
    <cellStyle name="Time 4" xfId="2440" xr:uid="{00000000-0005-0000-0000-000044150000}"/>
    <cellStyle name="Time 5" xfId="2441" xr:uid="{00000000-0005-0000-0000-000045150000}"/>
    <cellStyle name="Time 6" xfId="2442" xr:uid="{00000000-0005-0000-0000-000046150000}"/>
    <cellStyle name="Times" xfId="2443" xr:uid="{00000000-0005-0000-0000-000047150000}"/>
    <cellStyle name="Times [1]" xfId="2444" xr:uid="{00000000-0005-0000-0000-000048150000}"/>
    <cellStyle name="Times [1] 2" xfId="2445" xr:uid="{00000000-0005-0000-0000-000049150000}"/>
    <cellStyle name="Times [1] 3" xfId="2446" xr:uid="{00000000-0005-0000-0000-00004A150000}"/>
    <cellStyle name="Times [1] 4" xfId="2447" xr:uid="{00000000-0005-0000-0000-00004B150000}"/>
    <cellStyle name="Times [1] 5" xfId="2448" xr:uid="{00000000-0005-0000-0000-00004C150000}"/>
    <cellStyle name="Times [1] 6" xfId="2449" xr:uid="{00000000-0005-0000-0000-00004D150000}"/>
    <cellStyle name="Times [2]" xfId="2450" xr:uid="{00000000-0005-0000-0000-00004E150000}"/>
    <cellStyle name="Times [2] 2" xfId="2451" xr:uid="{00000000-0005-0000-0000-00004F150000}"/>
    <cellStyle name="Times [2] 3" xfId="2452" xr:uid="{00000000-0005-0000-0000-000050150000}"/>
    <cellStyle name="Times [2] 4" xfId="2453" xr:uid="{00000000-0005-0000-0000-000051150000}"/>
    <cellStyle name="Times [2] 5" xfId="2454" xr:uid="{00000000-0005-0000-0000-000052150000}"/>
    <cellStyle name="Times [2] 6" xfId="2455" xr:uid="{00000000-0005-0000-0000-000053150000}"/>
    <cellStyle name="Times 2" xfId="2456" xr:uid="{00000000-0005-0000-0000-000054150000}"/>
    <cellStyle name="Times 3" xfId="2457" xr:uid="{00000000-0005-0000-0000-000055150000}"/>
    <cellStyle name="Times 4" xfId="2458" xr:uid="{00000000-0005-0000-0000-000056150000}"/>
    <cellStyle name="Times 5" xfId="2459" xr:uid="{00000000-0005-0000-0000-000057150000}"/>
    <cellStyle name="Times 6" xfId="2460" xr:uid="{00000000-0005-0000-0000-000058150000}"/>
    <cellStyle name="Title" xfId="7" builtinId="15" customBuiltin="1"/>
    <cellStyle name="Title 2" xfId="2461" xr:uid="{00000000-0005-0000-0000-00005A150000}"/>
    <cellStyle name="Title 2 2" xfId="5574" xr:uid="{00000000-0005-0000-0000-00005B150000}"/>
    <cellStyle name="Title 2 2 2" xfId="5575" xr:uid="{00000000-0005-0000-0000-00005C150000}"/>
    <cellStyle name="Title 3" xfId="2462" xr:uid="{00000000-0005-0000-0000-00005D150000}"/>
    <cellStyle name="Titre" xfId="5576" xr:uid="{00000000-0005-0000-0000-00005E150000}"/>
    <cellStyle name="Titre 2" xfId="2463" xr:uid="{00000000-0005-0000-0000-00005F150000}"/>
    <cellStyle name="Titre 1" xfId="5577" xr:uid="{00000000-0005-0000-0000-000060150000}"/>
    <cellStyle name="Titre 2" xfId="5578" xr:uid="{00000000-0005-0000-0000-000061150000}"/>
    <cellStyle name="Titre 3" xfId="5579" xr:uid="{00000000-0005-0000-0000-000062150000}"/>
    <cellStyle name="Titre 4" xfId="5580" xr:uid="{00000000-0005-0000-0000-000063150000}"/>
    <cellStyle name="TopGrey" xfId="2464" xr:uid="{00000000-0005-0000-0000-000064150000}"/>
    <cellStyle name="Total" xfId="22" builtinId="25" customBuiltin="1"/>
    <cellStyle name="Total 10" xfId="2465" xr:uid="{00000000-0005-0000-0000-000066150000}"/>
    <cellStyle name="Total 11" xfId="2466" xr:uid="{00000000-0005-0000-0000-000067150000}"/>
    <cellStyle name="Total 12" xfId="2467" xr:uid="{00000000-0005-0000-0000-000068150000}"/>
    <cellStyle name="Total 13" xfId="2468" xr:uid="{00000000-0005-0000-0000-000069150000}"/>
    <cellStyle name="Total 14" xfId="2469" xr:uid="{00000000-0005-0000-0000-00006A150000}"/>
    <cellStyle name="Total 15" xfId="2470" xr:uid="{00000000-0005-0000-0000-00006B150000}"/>
    <cellStyle name="Total 16" xfId="2471" xr:uid="{00000000-0005-0000-0000-00006C150000}"/>
    <cellStyle name="Total 17" xfId="2472" xr:uid="{00000000-0005-0000-0000-00006D150000}"/>
    <cellStyle name="Total 18" xfId="2473" xr:uid="{00000000-0005-0000-0000-00006E150000}"/>
    <cellStyle name="Total 2" xfId="2474" xr:uid="{00000000-0005-0000-0000-00006F150000}"/>
    <cellStyle name="Total 2 10" xfId="2475" xr:uid="{00000000-0005-0000-0000-000070150000}"/>
    <cellStyle name="Total 2 11" xfId="2476" xr:uid="{00000000-0005-0000-0000-000071150000}"/>
    <cellStyle name="Total 2 12" xfId="2477" xr:uid="{00000000-0005-0000-0000-000072150000}"/>
    <cellStyle name="Total 2 13" xfId="2478" xr:uid="{00000000-0005-0000-0000-000073150000}"/>
    <cellStyle name="Total 2 14" xfId="2479" xr:uid="{00000000-0005-0000-0000-000074150000}"/>
    <cellStyle name="Total 2 15" xfId="2480" xr:uid="{00000000-0005-0000-0000-000075150000}"/>
    <cellStyle name="Total 2 16" xfId="2481" xr:uid="{00000000-0005-0000-0000-000076150000}"/>
    <cellStyle name="Total 2 17" xfId="5581" xr:uid="{00000000-0005-0000-0000-000077150000}"/>
    <cellStyle name="Total 2 18" xfId="5582" xr:uid="{00000000-0005-0000-0000-000078150000}"/>
    <cellStyle name="Total 2 19" xfId="5583" xr:uid="{00000000-0005-0000-0000-000079150000}"/>
    <cellStyle name="Total 2 2" xfId="2482" xr:uid="{00000000-0005-0000-0000-00007A150000}"/>
    <cellStyle name="Total 2 2 2" xfId="5584" xr:uid="{00000000-0005-0000-0000-00007B150000}"/>
    <cellStyle name="Total 2 2 2 2" xfId="5585" xr:uid="{00000000-0005-0000-0000-00007C150000}"/>
    <cellStyle name="Total 2 2 2 2 2" xfId="5586" xr:uid="{00000000-0005-0000-0000-00007D150000}"/>
    <cellStyle name="Total 2 2 3" xfId="5587" xr:uid="{00000000-0005-0000-0000-00007E150000}"/>
    <cellStyle name="Total 2 20" xfId="5588" xr:uid="{00000000-0005-0000-0000-00007F150000}"/>
    <cellStyle name="Total 2 21" xfId="5589" xr:uid="{00000000-0005-0000-0000-000080150000}"/>
    <cellStyle name="Total 2 22" xfId="5590" xr:uid="{00000000-0005-0000-0000-000081150000}"/>
    <cellStyle name="Total 2 23" xfId="5591" xr:uid="{00000000-0005-0000-0000-000082150000}"/>
    <cellStyle name="Total 2 24" xfId="5592" xr:uid="{00000000-0005-0000-0000-000083150000}"/>
    <cellStyle name="Total 2 25" xfId="5593" xr:uid="{00000000-0005-0000-0000-000084150000}"/>
    <cellStyle name="Total 2 26" xfId="5594" xr:uid="{00000000-0005-0000-0000-000085150000}"/>
    <cellStyle name="Total 2 27" xfId="5595" xr:uid="{00000000-0005-0000-0000-000086150000}"/>
    <cellStyle name="Total 2 28" xfId="5596" xr:uid="{00000000-0005-0000-0000-000087150000}"/>
    <cellStyle name="Total 2 29" xfId="5597" xr:uid="{00000000-0005-0000-0000-000088150000}"/>
    <cellStyle name="Total 2 3" xfId="2483" xr:uid="{00000000-0005-0000-0000-000089150000}"/>
    <cellStyle name="Total 2 4" xfId="2484" xr:uid="{00000000-0005-0000-0000-00008A150000}"/>
    <cellStyle name="Total 2 5" xfId="2485" xr:uid="{00000000-0005-0000-0000-00008B150000}"/>
    <cellStyle name="Total 2 6" xfId="2486" xr:uid="{00000000-0005-0000-0000-00008C150000}"/>
    <cellStyle name="Total 2 7" xfId="2487" xr:uid="{00000000-0005-0000-0000-00008D150000}"/>
    <cellStyle name="Total 2 8" xfId="2488" xr:uid="{00000000-0005-0000-0000-00008E150000}"/>
    <cellStyle name="Total 2 9" xfId="2489" xr:uid="{00000000-0005-0000-0000-00008F150000}"/>
    <cellStyle name="Total 3" xfId="2490" xr:uid="{00000000-0005-0000-0000-000090150000}"/>
    <cellStyle name="Total 3 10" xfId="5598" xr:uid="{00000000-0005-0000-0000-000091150000}"/>
    <cellStyle name="Total 3 11" xfId="5599" xr:uid="{00000000-0005-0000-0000-000092150000}"/>
    <cellStyle name="Total 3 12" xfId="5600" xr:uid="{00000000-0005-0000-0000-000093150000}"/>
    <cellStyle name="Total 3 13" xfId="5601" xr:uid="{00000000-0005-0000-0000-000094150000}"/>
    <cellStyle name="Total 3 14" xfId="5602" xr:uid="{00000000-0005-0000-0000-000095150000}"/>
    <cellStyle name="Total 3 15" xfId="5603" xr:uid="{00000000-0005-0000-0000-000096150000}"/>
    <cellStyle name="Total 3 2" xfId="5604" xr:uid="{00000000-0005-0000-0000-000097150000}"/>
    <cellStyle name="Total 3 3" xfId="5605" xr:uid="{00000000-0005-0000-0000-000098150000}"/>
    <cellStyle name="Total 3 4" xfId="5606" xr:uid="{00000000-0005-0000-0000-000099150000}"/>
    <cellStyle name="Total 3 5" xfId="5607" xr:uid="{00000000-0005-0000-0000-00009A150000}"/>
    <cellStyle name="Total 3 6" xfId="5608" xr:uid="{00000000-0005-0000-0000-00009B150000}"/>
    <cellStyle name="Total 3 7" xfId="5609" xr:uid="{00000000-0005-0000-0000-00009C150000}"/>
    <cellStyle name="Total 3 8" xfId="5610" xr:uid="{00000000-0005-0000-0000-00009D150000}"/>
    <cellStyle name="Total 3 9" xfId="5611" xr:uid="{00000000-0005-0000-0000-00009E150000}"/>
    <cellStyle name="Total 4" xfId="2491" xr:uid="{00000000-0005-0000-0000-00009F150000}"/>
    <cellStyle name="Total 4 10" xfId="5612" xr:uid="{00000000-0005-0000-0000-0000A0150000}"/>
    <cellStyle name="Total 4 11" xfId="5613" xr:uid="{00000000-0005-0000-0000-0000A1150000}"/>
    <cellStyle name="Total 4 12" xfId="5614" xr:uid="{00000000-0005-0000-0000-0000A2150000}"/>
    <cellStyle name="Total 4 13" xfId="5615" xr:uid="{00000000-0005-0000-0000-0000A3150000}"/>
    <cellStyle name="Total 4 2" xfId="5616" xr:uid="{00000000-0005-0000-0000-0000A4150000}"/>
    <cellStyle name="Total 4 3" xfId="5617" xr:uid="{00000000-0005-0000-0000-0000A5150000}"/>
    <cellStyle name="Total 4 4" xfId="5618" xr:uid="{00000000-0005-0000-0000-0000A6150000}"/>
    <cellStyle name="Total 4 5" xfId="5619" xr:uid="{00000000-0005-0000-0000-0000A7150000}"/>
    <cellStyle name="Total 4 6" xfId="5620" xr:uid="{00000000-0005-0000-0000-0000A8150000}"/>
    <cellStyle name="Total 4 7" xfId="5621" xr:uid="{00000000-0005-0000-0000-0000A9150000}"/>
    <cellStyle name="Total 4 8" xfId="5622" xr:uid="{00000000-0005-0000-0000-0000AA150000}"/>
    <cellStyle name="Total 4 9" xfId="5623" xr:uid="{00000000-0005-0000-0000-0000AB150000}"/>
    <cellStyle name="Total 5" xfId="2492" xr:uid="{00000000-0005-0000-0000-0000AC150000}"/>
    <cellStyle name="Total 5 10" xfId="5624" xr:uid="{00000000-0005-0000-0000-0000AD150000}"/>
    <cellStyle name="Total 5 11" xfId="5625" xr:uid="{00000000-0005-0000-0000-0000AE150000}"/>
    <cellStyle name="Total 5 12" xfId="5626" xr:uid="{00000000-0005-0000-0000-0000AF150000}"/>
    <cellStyle name="Total 5 13" xfId="5627" xr:uid="{00000000-0005-0000-0000-0000B0150000}"/>
    <cellStyle name="Total 5 2" xfId="5628" xr:uid="{00000000-0005-0000-0000-0000B1150000}"/>
    <cellStyle name="Total 5 3" xfId="5629" xr:uid="{00000000-0005-0000-0000-0000B2150000}"/>
    <cellStyle name="Total 5 4" xfId="5630" xr:uid="{00000000-0005-0000-0000-0000B3150000}"/>
    <cellStyle name="Total 5 5" xfId="5631" xr:uid="{00000000-0005-0000-0000-0000B4150000}"/>
    <cellStyle name="Total 5 6" xfId="5632" xr:uid="{00000000-0005-0000-0000-0000B5150000}"/>
    <cellStyle name="Total 5 7" xfId="5633" xr:uid="{00000000-0005-0000-0000-0000B6150000}"/>
    <cellStyle name="Total 5 8" xfId="5634" xr:uid="{00000000-0005-0000-0000-0000B7150000}"/>
    <cellStyle name="Total 5 9" xfId="5635" xr:uid="{00000000-0005-0000-0000-0000B8150000}"/>
    <cellStyle name="Total 6" xfId="2493" xr:uid="{00000000-0005-0000-0000-0000B9150000}"/>
    <cellStyle name="Total 7" xfId="2494" xr:uid="{00000000-0005-0000-0000-0000BA150000}"/>
    <cellStyle name="Total 8" xfId="2495" xr:uid="{00000000-0005-0000-0000-0000BB150000}"/>
    <cellStyle name="Total 9" xfId="2496" xr:uid="{00000000-0005-0000-0000-0000BC150000}"/>
    <cellStyle name="u" xfId="2497" xr:uid="{00000000-0005-0000-0000-0000BD150000}"/>
    <cellStyle name="Überschrift" xfId="2498" xr:uid="{00000000-0005-0000-0000-0000BE150000}"/>
    <cellStyle name="Undefiniert" xfId="2499" xr:uid="{00000000-0005-0000-0000-0000BF150000}"/>
    <cellStyle name="Underline" xfId="2500" xr:uid="{00000000-0005-0000-0000-0000C0150000}"/>
    <cellStyle name="Unused" xfId="5636" xr:uid="{00000000-0005-0000-0000-0000C1150000}"/>
    <cellStyle name="Utilization percentage - Q" xfId="2501" xr:uid="{00000000-0005-0000-0000-0000C2150000}"/>
    <cellStyle name="Utilization percentage - Q 2" xfId="5637" xr:uid="{00000000-0005-0000-0000-0000C3150000}"/>
    <cellStyle name="Utilization percentage - Q 3" xfId="5638" xr:uid="{00000000-0005-0000-0000-0000C4150000}"/>
    <cellStyle name="v0" xfId="2502" xr:uid="{00000000-0005-0000-0000-0000C5150000}"/>
    <cellStyle name="Vérification" xfId="5639" xr:uid="{00000000-0005-0000-0000-0000C6150000}"/>
    <cellStyle name="Warning Text" xfId="20" builtinId="11" customBuiltin="1"/>
    <cellStyle name="Warning Text 10" xfId="2503" xr:uid="{00000000-0005-0000-0000-0000C8150000}"/>
    <cellStyle name="Warning Text 11" xfId="2504" xr:uid="{00000000-0005-0000-0000-0000C9150000}"/>
    <cellStyle name="Warning Text 12" xfId="2505" xr:uid="{00000000-0005-0000-0000-0000CA150000}"/>
    <cellStyle name="Warning Text 13" xfId="2506" xr:uid="{00000000-0005-0000-0000-0000CB150000}"/>
    <cellStyle name="Warning Text 14" xfId="2507" xr:uid="{00000000-0005-0000-0000-0000CC150000}"/>
    <cellStyle name="Warning Text 15" xfId="2508" xr:uid="{00000000-0005-0000-0000-0000CD150000}"/>
    <cellStyle name="Warning Text 16" xfId="2509" xr:uid="{00000000-0005-0000-0000-0000CE150000}"/>
    <cellStyle name="Warning Text 17" xfId="2510" xr:uid="{00000000-0005-0000-0000-0000CF150000}"/>
    <cellStyle name="Warning Text 18" xfId="2511" xr:uid="{00000000-0005-0000-0000-0000D0150000}"/>
    <cellStyle name="Warning Text 2" xfId="2512" xr:uid="{00000000-0005-0000-0000-0000D1150000}"/>
    <cellStyle name="Warning Text 2 10" xfId="2513" xr:uid="{00000000-0005-0000-0000-0000D2150000}"/>
    <cellStyle name="Warning Text 2 11" xfId="2514" xr:uid="{00000000-0005-0000-0000-0000D3150000}"/>
    <cellStyle name="Warning Text 2 12" xfId="2515" xr:uid="{00000000-0005-0000-0000-0000D4150000}"/>
    <cellStyle name="Warning Text 2 13" xfId="2516" xr:uid="{00000000-0005-0000-0000-0000D5150000}"/>
    <cellStyle name="Warning Text 2 14" xfId="2517" xr:uid="{00000000-0005-0000-0000-0000D6150000}"/>
    <cellStyle name="Warning Text 2 15" xfId="2518" xr:uid="{00000000-0005-0000-0000-0000D7150000}"/>
    <cellStyle name="Warning Text 2 16" xfId="2519" xr:uid="{00000000-0005-0000-0000-0000D8150000}"/>
    <cellStyle name="Warning Text 2 17" xfId="5640" xr:uid="{00000000-0005-0000-0000-0000D9150000}"/>
    <cellStyle name="Warning Text 2 18" xfId="5641" xr:uid="{00000000-0005-0000-0000-0000DA150000}"/>
    <cellStyle name="Warning Text 2 19" xfId="5642" xr:uid="{00000000-0005-0000-0000-0000DB150000}"/>
    <cellStyle name="Warning Text 2 2" xfId="2520" xr:uid="{00000000-0005-0000-0000-0000DC150000}"/>
    <cellStyle name="Warning Text 2 2 2" xfId="5643" xr:uid="{00000000-0005-0000-0000-0000DD150000}"/>
    <cellStyle name="Warning Text 2 2 2 2" xfId="5644" xr:uid="{00000000-0005-0000-0000-0000DE150000}"/>
    <cellStyle name="Warning Text 2 20" xfId="5645" xr:uid="{00000000-0005-0000-0000-0000DF150000}"/>
    <cellStyle name="Warning Text 2 21" xfId="5646" xr:uid="{00000000-0005-0000-0000-0000E0150000}"/>
    <cellStyle name="Warning Text 2 22" xfId="5647" xr:uid="{00000000-0005-0000-0000-0000E1150000}"/>
    <cellStyle name="Warning Text 2 23" xfId="5648" xr:uid="{00000000-0005-0000-0000-0000E2150000}"/>
    <cellStyle name="Warning Text 2 24" xfId="5649" xr:uid="{00000000-0005-0000-0000-0000E3150000}"/>
    <cellStyle name="Warning Text 2 25" xfId="5650" xr:uid="{00000000-0005-0000-0000-0000E4150000}"/>
    <cellStyle name="Warning Text 2 26" xfId="5651" xr:uid="{00000000-0005-0000-0000-0000E5150000}"/>
    <cellStyle name="Warning Text 2 27" xfId="5652" xr:uid="{00000000-0005-0000-0000-0000E6150000}"/>
    <cellStyle name="Warning Text 2 28" xfId="5653" xr:uid="{00000000-0005-0000-0000-0000E7150000}"/>
    <cellStyle name="Warning Text 2 29" xfId="5654" xr:uid="{00000000-0005-0000-0000-0000E8150000}"/>
    <cellStyle name="Warning Text 2 3" xfId="2521" xr:uid="{00000000-0005-0000-0000-0000E9150000}"/>
    <cellStyle name="Warning Text 2 4" xfId="2522" xr:uid="{00000000-0005-0000-0000-0000EA150000}"/>
    <cellStyle name="Warning Text 2 5" xfId="2523" xr:uid="{00000000-0005-0000-0000-0000EB150000}"/>
    <cellStyle name="Warning Text 2 6" xfId="2524" xr:uid="{00000000-0005-0000-0000-0000EC150000}"/>
    <cellStyle name="Warning Text 2 7" xfId="2525" xr:uid="{00000000-0005-0000-0000-0000ED150000}"/>
    <cellStyle name="Warning Text 2 8" xfId="2526" xr:uid="{00000000-0005-0000-0000-0000EE150000}"/>
    <cellStyle name="Warning Text 2 9" xfId="2527" xr:uid="{00000000-0005-0000-0000-0000EF150000}"/>
    <cellStyle name="Warning Text 3" xfId="2528" xr:uid="{00000000-0005-0000-0000-0000F0150000}"/>
    <cellStyle name="Warning Text 3 10" xfId="5655" xr:uid="{00000000-0005-0000-0000-0000F1150000}"/>
    <cellStyle name="Warning Text 3 11" xfId="5656" xr:uid="{00000000-0005-0000-0000-0000F2150000}"/>
    <cellStyle name="Warning Text 3 12" xfId="5657" xr:uid="{00000000-0005-0000-0000-0000F3150000}"/>
    <cellStyle name="Warning Text 3 13" xfId="5658" xr:uid="{00000000-0005-0000-0000-0000F4150000}"/>
    <cellStyle name="Warning Text 3 2" xfId="5659" xr:uid="{00000000-0005-0000-0000-0000F5150000}"/>
    <cellStyle name="Warning Text 3 3" xfId="5660" xr:uid="{00000000-0005-0000-0000-0000F6150000}"/>
    <cellStyle name="Warning Text 3 4" xfId="5661" xr:uid="{00000000-0005-0000-0000-0000F7150000}"/>
    <cellStyle name="Warning Text 3 5" xfId="5662" xr:uid="{00000000-0005-0000-0000-0000F8150000}"/>
    <cellStyle name="Warning Text 3 6" xfId="5663" xr:uid="{00000000-0005-0000-0000-0000F9150000}"/>
    <cellStyle name="Warning Text 3 7" xfId="5664" xr:uid="{00000000-0005-0000-0000-0000FA150000}"/>
    <cellStyle name="Warning Text 3 8" xfId="5665" xr:uid="{00000000-0005-0000-0000-0000FB150000}"/>
    <cellStyle name="Warning Text 3 9" xfId="5666" xr:uid="{00000000-0005-0000-0000-0000FC150000}"/>
    <cellStyle name="Warning Text 4" xfId="2529" xr:uid="{00000000-0005-0000-0000-0000FD150000}"/>
    <cellStyle name="Warning Text 4 10" xfId="5667" xr:uid="{00000000-0005-0000-0000-0000FE150000}"/>
    <cellStyle name="Warning Text 4 11" xfId="5668" xr:uid="{00000000-0005-0000-0000-0000FF150000}"/>
    <cellStyle name="Warning Text 4 12" xfId="5669" xr:uid="{00000000-0005-0000-0000-000000160000}"/>
    <cellStyle name="Warning Text 4 13" xfId="5670" xr:uid="{00000000-0005-0000-0000-000001160000}"/>
    <cellStyle name="Warning Text 4 2" xfId="5671" xr:uid="{00000000-0005-0000-0000-000002160000}"/>
    <cellStyle name="Warning Text 4 3" xfId="5672" xr:uid="{00000000-0005-0000-0000-000003160000}"/>
    <cellStyle name="Warning Text 4 4" xfId="5673" xr:uid="{00000000-0005-0000-0000-000004160000}"/>
    <cellStyle name="Warning Text 4 5" xfId="5674" xr:uid="{00000000-0005-0000-0000-000005160000}"/>
    <cellStyle name="Warning Text 4 6" xfId="5675" xr:uid="{00000000-0005-0000-0000-000006160000}"/>
    <cellStyle name="Warning Text 4 7" xfId="5676" xr:uid="{00000000-0005-0000-0000-000007160000}"/>
    <cellStyle name="Warning Text 4 8" xfId="5677" xr:uid="{00000000-0005-0000-0000-000008160000}"/>
    <cellStyle name="Warning Text 4 9" xfId="5678" xr:uid="{00000000-0005-0000-0000-000009160000}"/>
    <cellStyle name="Warning Text 5" xfId="2530" xr:uid="{00000000-0005-0000-0000-00000A160000}"/>
    <cellStyle name="Warning Text 5 10" xfId="5679" xr:uid="{00000000-0005-0000-0000-00000B160000}"/>
    <cellStyle name="Warning Text 5 11" xfId="5680" xr:uid="{00000000-0005-0000-0000-00000C160000}"/>
    <cellStyle name="Warning Text 5 12" xfId="5681" xr:uid="{00000000-0005-0000-0000-00000D160000}"/>
    <cellStyle name="Warning Text 5 13" xfId="5682" xr:uid="{00000000-0005-0000-0000-00000E160000}"/>
    <cellStyle name="Warning Text 5 2" xfId="5683" xr:uid="{00000000-0005-0000-0000-00000F160000}"/>
    <cellStyle name="Warning Text 5 3" xfId="5684" xr:uid="{00000000-0005-0000-0000-000010160000}"/>
    <cellStyle name="Warning Text 5 4" xfId="5685" xr:uid="{00000000-0005-0000-0000-000011160000}"/>
    <cellStyle name="Warning Text 5 5" xfId="5686" xr:uid="{00000000-0005-0000-0000-000012160000}"/>
    <cellStyle name="Warning Text 5 6" xfId="5687" xr:uid="{00000000-0005-0000-0000-000013160000}"/>
    <cellStyle name="Warning Text 5 7" xfId="5688" xr:uid="{00000000-0005-0000-0000-000014160000}"/>
    <cellStyle name="Warning Text 5 8" xfId="5689" xr:uid="{00000000-0005-0000-0000-000015160000}"/>
    <cellStyle name="Warning Text 5 9" xfId="5690" xr:uid="{00000000-0005-0000-0000-000016160000}"/>
    <cellStyle name="Warning Text 6" xfId="2531" xr:uid="{00000000-0005-0000-0000-000017160000}"/>
    <cellStyle name="Warning Text 7" xfId="2532" xr:uid="{00000000-0005-0000-0000-000018160000}"/>
    <cellStyle name="Warning Text 8" xfId="2533" xr:uid="{00000000-0005-0000-0000-000019160000}"/>
    <cellStyle name="Warning Text 9" xfId="2534" xr:uid="{00000000-0005-0000-0000-00001A160000}"/>
    <cellStyle name="weekly" xfId="2535" xr:uid="{00000000-0005-0000-0000-00001B160000}"/>
    <cellStyle name="weekly 2" xfId="2536" xr:uid="{00000000-0005-0000-0000-00001C160000}"/>
    <cellStyle name="weekly 3" xfId="2537" xr:uid="{00000000-0005-0000-0000-00001D160000}"/>
    <cellStyle name="weekly 4" xfId="2538" xr:uid="{00000000-0005-0000-0000-00001E160000}"/>
    <cellStyle name="weekly 5" xfId="2539" xr:uid="{00000000-0005-0000-0000-00001F160000}"/>
    <cellStyle name="weekly 6" xfId="2540" xr:uid="{00000000-0005-0000-0000-000020160000}"/>
    <cellStyle name="Wert" xfId="2541" xr:uid="{00000000-0005-0000-0000-000021160000}"/>
    <cellStyle name="Wert 2" xfId="2542" xr:uid="{00000000-0005-0000-0000-000022160000}"/>
    <cellStyle name="Wert 3" xfId="2543" xr:uid="{00000000-0005-0000-0000-000023160000}"/>
    <cellStyle name="Wert 4" xfId="2544" xr:uid="{00000000-0005-0000-0000-000024160000}"/>
    <cellStyle name="Wert 5" xfId="2545" xr:uid="{00000000-0005-0000-0000-000025160000}"/>
    <cellStyle name="Wert 6" xfId="2546" xr:uid="{00000000-0005-0000-0000-000026160000}"/>
    <cellStyle name="WertS" xfId="2547" xr:uid="{00000000-0005-0000-0000-000027160000}"/>
    <cellStyle name="WertS 2" xfId="2548" xr:uid="{00000000-0005-0000-0000-000028160000}"/>
    <cellStyle name="WertS 3" xfId="2549" xr:uid="{00000000-0005-0000-0000-000029160000}"/>
    <cellStyle name="WertS 4" xfId="2550" xr:uid="{00000000-0005-0000-0000-00002A160000}"/>
    <cellStyle name="WertS 5" xfId="2551" xr:uid="{00000000-0005-0000-0000-00002B160000}"/>
    <cellStyle name="WertS 6" xfId="2552" xr:uid="{00000000-0005-0000-0000-00002C160000}"/>
    <cellStyle name="WhitePattern" xfId="2553" xr:uid="{00000000-0005-0000-0000-00002D160000}"/>
    <cellStyle name="WhitePattern1" xfId="2554" xr:uid="{00000000-0005-0000-0000-00002E160000}"/>
    <cellStyle name="WhitePattern1 2" xfId="5691" xr:uid="{00000000-0005-0000-0000-00002F160000}"/>
    <cellStyle name="WhitePattern1 3" xfId="5692" xr:uid="{00000000-0005-0000-0000-000030160000}"/>
    <cellStyle name="WhitePattern1 4" xfId="5693" xr:uid="{00000000-0005-0000-0000-000031160000}"/>
    <cellStyle name="WhiteText" xfId="2555" xr:uid="{00000000-0005-0000-0000-000032160000}"/>
    <cellStyle name="パーセント()" xfId="2556" xr:uid="{00000000-0005-0000-0000-000033160000}"/>
    <cellStyle name="パーセント(0.00)" xfId="2557" xr:uid="{00000000-0005-0000-0000-000034160000}"/>
    <cellStyle name="パーセント[0.00]" xfId="2558" xr:uid="{00000000-0005-0000-0000-000035160000}"/>
    <cellStyle name="ハイパーリンク" xfId="5694" xr:uid="{00000000-0005-0000-0000-000036160000}"/>
    <cellStyle name="เครื่องหมายจุลภาค [0]_Book1" xfId="2562" xr:uid="{00000000-0005-0000-0000-000037160000}"/>
    <cellStyle name="เครื่องหมายจุลภาค_161003" xfId="2563" xr:uid="{00000000-0005-0000-0000-000038160000}"/>
    <cellStyle name="เครื่องหมายสกุลเงิน [0]_Book1" xfId="2564" xr:uid="{00000000-0005-0000-0000-000039160000}"/>
    <cellStyle name="เครื่องหมายสกุลเงิน_Book1" xfId="2565" xr:uid="{00000000-0005-0000-0000-00003A160000}"/>
    <cellStyle name="เซลล์ตรวจสอบ" xfId="2567" xr:uid="{00000000-0005-0000-0000-00003B160000}"/>
    <cellStyle name="เซลล์ที่มีการเชื่อมโยง" xfId="2568" xr:uid="{00000000-0005-0000-0000-00003C160000}"/>
    <cellStyle name="แย่" xfId="2575" xr:uid="{00000000-0005-0000-0000-00003D160000}"/>
    <cellStyle name="แสดงผล" xfId="2587" xr:uid="{00000000-0005-0000-0000-00003E160000}"/>
    <cellStyle name="แสดงผล 2" xfId="5705" xr:uid="{00000000-0005-0000-0000-00003F160000}"/>
    <cellStyle name="แสดงผล 3" xfId="5706" xr:uid="{00000000-0005-0000-0000-000040160000}"/>
    <cellStyle name="แสดงผล 4" xfId="5707" xr:uid="{00000000-0005-0000-0000-000041160000}"/>
    <cellStyle name="การคำนวณ" xfId="2559" xr:uid="{00000000-0005-0000-0000-000042160000}"/>
    <cellStyle name="การคำนวณ 2" xfId="5695" xr:uid="{00000000-0005-0000-0000-000043160000}"/>
    <cellStyle name="การคำนวณ 3" xfId="5696" xr:uid="{00000000-0005-0000-0000-000044160000}"/>
    <cellStyle name="การคำนวณ 4" xfId="5697" xr:uid="{00000000-0005-0000-0000-000045160000}"/>
    <cellStyle name="ข้อความเตือน" xfId="2560" xr:uid="{00000000-0005-0000-0000-000046160000}"/>
    <cellStyle name="ข้อความอธิบาย" xfId="2561" xr:uid="{00000000-0005-0000-0000-000047160000}"/>
    <cellStyle name="ชื่อเรื่อง" xfId="2566" xr:uid="{00000000-0005-0000-0000-000048160000}"/>
    <cellStyle name="ดี" xfId="2569" xr:uid="{00000000-0005-0000-0000-000049160000}"/>
    <cellStyle name="น้บะภฒ_95" xfId="2570" xr:uid="{00000000-0005-0000-0000-00004A160000}"/>
    <cellStyle name="ปกติ_161003" xfId="2571" xr:uid="{00000000-0005-0000-0000-00004B160000}"/>
    <cellStyle name="ป้อนค่า" xfId="2572" xr:uid="{00000000-0005-0000-0000-00004C160000}"/>
    <cellStyle name="ป้อนค่า 2" xfId="5698" xr:uid="{00000000-0005-0000-0000-00004D160000}"/>
    <cellStyle name="ป้อนค่า 3" xfId="5699" xr:uid="{00000000-0005-0000-0000-00004E160000}"/>
    <cellStyle name="ป้อนค่า 4" xfId="5700" xr:uid="{00000000-0005-0000-0000-00004F160000}"/>
    <cellStyle name="ปานกลาง" xfId="2573" xr:uid="{00000000-0005-0000-0000-000050160000}"/>
    <cellStyle name="ผลรวม" xfId="2574" xr:uid="{00000000-0005-0000-0000-000051160000}"/>
    <cellStyle name="ผลรวม 2" xfId="5701" xr:uid="{00000000-0005-0000-0000-000052160000}"/>
    <cellStyle name="ผลรวม 3" xfId="5702" xr:uid="{00000000-0005-0000-0000-000053160000}"/>
    <cellStyle name="ผลรวม 4" xfId="5703" xr:uid="{00000000-0005-0000-0000-000054160000}"/>
    <cellStyle name="ฤธถ [0]_0e82ylkxXsZu0YORaMwizTk2E" xfId="2576" xr:uid="{00000000-0005-0000-0000-000055160000}"/>
    <cellStyle name="ฤธถ_0e82ylkxXsZu0YORaMwizTk2E" xfId="2577" xr:uid="{00000000-0005-0000-0000-000056160000}"/>
    <cellStyle name="ล๋ศญ [0]_0e82ylkxXsZu0YORaMwizTk2E" xfId="2578" xr:uid="{00000000-0005-0000-0000-000057160000}"/>
    <cellStyle name="ล๋ศญ_0e82ylkxXsZu0YORaMwizTk2E" xfId="2579" xr:uid="{00000000-0005-0000-0000-000058160000}"/>
    <cellStyle name="ลักษณะ 1" xfId="5704" xr:uid="{00000000-0005-0000-0000-000059160000}"/>
    <cellStyle name="วฅมุ_4ฟ๙ฝวภ๛" xfId="2580" xr:uid="{00000000-0005-0000-0000-00005A160000}"/>
    <cellStyle name="ส่วนที่ถูกเน้น1" xfId="2581" xr:uid="{00000000-0005-0000-0000-00005B160000}"/>
    <cellStyle name="ส่วนที่ถูกเน้น2" xfId="2582" xr:uid="{00000000-0005-0000-0000-00005C160000}"/>
    <cellStyle name="ส่วนที่ถูกเน้น3" xfId="2583" xr:uid="{00000000-0005-0000-0000-00005D160000}"/>
    <cellStyle name="ส่วนที่ถูกเน้น4" xfId="2584" xr:uid="{00000000-0005-0000-0000-00005E160000}"/>
    <cellStyle name="ส่วนที่ถูกเน้น5" xfId="2585" xr:uid="{00000000-0005-0000-0000-00005F160000}"/>
    <cellStyle name="ส่วนที่ถูกเน้น6" xfId="2586" xr:uid="{00000000-0005-0000-0000-000060160000}"/>
    <cellStyle name="หมายเหตุ" xfId="2588" xr:uid="{00000000-0005-0000-0000-000061160000}"/>
    <cellStyle name="หมายเหตุ 2" xfId="5708" xr:uid="{00000000-0005-0000-0000-000062160000}"/>
    <cellStyle name="หมายเหตุ 3" xfId="5709" xr:uid="{00000000-0005-0000-0000-000063160000}"/>
    <cellStyle name="หมายเหตุ 4" xfId="5710" xr:uid="{00000000-0005-0000-0000-000064160000}"/>
    <cellStyle name="หัวเรื่อง 1" xfId="2589" xr:uid="{00000000-0005-0000-0000-000065160000}"/>
    <cellStyle name="หัวเรื่อง 2" xfId="2590" xr:uid="{00000000-0005-0000-0000-000066160000}"/>
    <cellStyle name="หัวเรื่อง 3" xfId="2591" xr:uid="{00000000-0005-0000-0000-000067160000}"/>
    <cellStyle name="หัวเรื่อง 4" xfId="2592" xr:uid="{00000000-0005-0000-0000-000068160000}"/>
    <cellStyle name=" [0.00]_ Att. 1- Cover" xfId="5711" xr:uid="{00000000-0005-0000-0000-000069160000}"/>
    <cellStyle name="_ Att. 1- Cover" xfId="5712" xr:uid="{00000000-0005-0000-0000-00006A160000}"/>
    <cellStyle name="?_ Att. 1- Cover" xfId="5713" xr:uid="{00000000-0005-0000-0000-00006B160000}"/>
    <cellStyle name="강조색1" xfId="5714" xr:uid="{00000000-0005-0000-0000-00006C160000}"/>
    <cellStyle name="강조색2" xfId="5715" xr:uid="{00000000-0005-0000-0000-00006D160000}"/>
    <cellStyle name="강조색3" xfId="5716" xr:uid="{00000000-0005-0000-0000-00006E160000}"/>
    <cellStyle name="강조색4" xfId="5717" xr:uid="{00000000-0005-0000-0000-00006F160000}"/>
    <cellStyle name="강조색5" xfId="5718" xr:uid="{00000000-0005-0000-0000-000070160000}"/>
    <cellStyle name="강조색6" xfId="5719" xr:uid="{00000000-0005-0000-0000-000071160000}"/>
    <cellStyle name="경고문" xfId="5720" xr:uid="{00000000-0005-0000-0000-000072160000}"/>
    <cellStyle name="계산" xfId="5721" xr:uid="{00000000-0005-0000-0000-000073160000}"/>
    <cellStyle name="나쁨" xfId="5722" xr:uid="{00000000-0005-0000-0000-000074160000}"/>
    <cellStyle name="똿뗦먛귟 [0.00]_PRODUCT DETAIL Q1" xfId="5723" xr:uid="{00000000-0005-0000-0000-000075160000}"/>
    <cellStyle name="똿뗦먛귟_PRODUCT DETAIL Q1" xfId="5724" xr:uid="{00000000-0005-0000-0000-000076160000}"/>
    <cellStyle name="메모" xfId="5725" xr:uid="{00000000-0005-0000-0000-000077160000}"/>
    <cellStyle name="믅됞 [0.00]_PRODUCT DETAIL Q1" xfId="5726" xr:uid="{00000000-0005-0000-0000-000078160000}"/>
    <cellStyle name="믅됞_PRODUCT DETAIL Q1" xfId="5727" xr:uid="{00000000-0005-0000-0000-000079160000}"/>
    <cellStyle name="백분율 2" xfId="5728" xr:uid="{00000000-0005-0000-0000-00007A160000}"/>
    <cellStyle name="백분율 3" xfId="5729" xr:uid="{00000000-0005-0000-0000-00007B160000}"/>
    <cellStyle name="백분율_95" xfId="5730" xr:uid="{00000000-0005-0000-0000-00007C160000}"/>
    <cellStyle name="보통" xfId="5731" xr:uid="{00000000-0005-0000-0000-00007D160000}"/>
    <cellStyle name="뷭?_BOOKSHIP" xfId="5732" xr:uid="{00000000-0005-0000-0000-00007E160000}"/>
    <cellStyle name="설명 텍스트" xfId="5733" xr:uid="{00000000-0005-0000-0000-00007F160000}"/>
    <cellStyle name="셀 확인" xfId="5734" xr:uid="{00000000-0005-0000-0000-000080160000}"/>
    <cellStyle name="쉼표 [0] 2" xfId="5735" xr:uid="{00000000-0005-0000-0000-000081160000}"/>
    <cellStyle name="쉼표 2" xfId="5736" xr:uid="{00000000-0005-0000-0000-000082160000}"/>
    <cellStyle name="연결된 셀" xfId="5737" xr:uid="{00000000-0005-0000-0000-000083160000}"/>
    <cellStyle name="요약" xfId="5738" xr:uid="{00000000-0005-0000-0000-000084160000}"/>
    <cellStyle name="입력" xfId="5739" xr:uid="{00000000-0005-0000-0000-000085160000}"/>
    <cellStyle name="제목" xfId="5740" xr:uid="{00000000-0005-0000-0000-000086160000}"/>
    <cellStyle name="제목 1" xfId="5741" xr:uid="{00000000-0005-0000-0000-000087160000}"/>
    <cellStyle name="제목 2" xfId="5742" xr:uid="{00000000-0005-0000-0000-000088160000}"/>
    <cellStyle name="제목 3" xfId="5743" xr:uid="{00000000-0005-0000-0000-000089160000}"/>
    <cellStyle name="제목 4" xfId="5744" xr:uid="{00000000-0005-0000-0000-00008A160000}"/>
    <cellStyle name="좋음" xfId="5745" xr:uid="{00000000-0005-0000-0000-00008B160000}"/>
    <cellStyle name="출력" xfId="5746" xr:uid="{00000000-0005-0000-0000-00008C160000}"/>
    <cellStyle name="콤마 [0]_ 2팀층별 " xfId="2593" xr:uid="{00000000-0005-0000-0000-00008D160000}"/>
    <cellStyle name="콤마_ 2팀층별 " xfId="2594" xr:uid="{00000000-0005-0000-0000-00008E160000}"/>
    <cellStyle name="통화 [0]_1202" xfId="5747" xr:uid="{00000000-0005-0000-0000-00008F160000}"/>
    <cellStyle name="통화_1202" xfId="5748" xr:uid="{00000000-0005-0000-0000-000090160000}"/>
    <cellStyle name="표준 2" xfId="5749" xr:uid="{00000000-0005-0000-0000-000091160000}"/>
    <cellStyle name="표준_(정보부문)월별인원계획" xfId="5750" xr:uid="{00000000-0005-0000-0000-000092160000}"/>
    <cellStyle name="一般_99Q3647-ALL-CAS2" xfId="5751" xr:uid="{00000000-0005-0000-0000-000093160000}"/>
    <cellStyle name="千位分隔_11月份每日销售" xfId="5752" xr:uid="{00000000-0005-0000-0000-000094160000}"/>
    <cellStyle name="千分位[0]_Book1" xfId="5753" xr:uid="{00000000-0005-0000-0000-000095160000}"/>
    <cellStyle name="千分位_99Q3647-ALL-CAS2" xfId="5754" xr:uid="{00000000-0005-0000-0000-000096160000}"/>
    <cellStyle name="常规_customer code" xfId="5755" xr:uid="{00000000-0005-0000-0000-000097160000}"/>
    <cellStyle name="折り返し" xfId="2595" xr:uid="{00000000-0005-0000-0000-000098160000}"/>
    <cellStyle name="桁区切り [0.00]_(p.1)Ⅰ-1balance sheet" xfId="5756" xr:uid="{00000000-0005-0000-0000-000099160000}"/>
    <cellStyle name="桁区切り_05-08車種別月別品目別売上げ" xfId="5757" xr:uid="{00000000-0005-0000-0000-00009A160000}"/>
    <cellStyle name="標準_(p.1)Ⅰ-1balance sheet" xfId="5758" xr:uid="{00000000-0005-0000-0000-00009B160000}"/>
    <cellStyle name="表示済みのハイパーリンク" xfId="5759" xr:uid="{00000000-0005-0000-0000-00009C160000}"/>
    <cellStyle name="見出し１" xfId="2596" xr:uid="{00000000-0005-0000-0000-00009D160000}"/>
    <cellStyle name="貨幣 [0]_Book1" xfId="5760" xr:uid="{00000000-0005-0000-0000-00009E160000}"/>
    <cellStyle name="貨幣[0]_BRE" xfId="5761" xr:uid="{00000000-0005-0000-0000-00009F160000}"/>
    <cellStyle name="貨幣_Book1" xfId="5762" xr:uid="{00000000-0005-0000-0000-0000A0160000}"/>
    <cellStyle name="通貨 [0.00]_3A(pattern) MARCH- 04  NEWCT" xfId="5763" xr:uid="{00000000-0005-0000-0000-0000A1160000}"/>
    <cellStyle name="通貨_3A(pattern) MARCH- 04  NEWCT" xfId="5764" xr:uid="{00000000-0005-0000-0000-0000A216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view="pageBreakPreview" topLeftCell="A61" zoomScale="80" zoomScaleNormal="90" zoomScaleSheetLayoutView="80" workbookViewId="0">
      <selection activeCell="K3" sqref="K3"/>
    </sheetView>
  </sheetViews>
  <sheetFormatPr defaultColWidth="9.09765625" defaultRowHeight="23.25" customHeight="1"/>
  <cols>
    <col min="1" max="1" width="35" style="126" customWidth="1"/>
    <col min="2" max="2" width="7.3984375" style="5" customWidth="1"/>
    <col min="3" max="3" width="1.09765625" style="1" customWidth="1"/>
    <col min="4" max="4" width="19.796875" style="16" customWidth="1"/>
    <col min="5" max="5" width="1.09765625" style="1" customWidth="1"/>
    <col min="6" max="6" width="19.796875" style="16" customWidth="1"/>
    <col min="7" max="7" width="1.09765625" style="1" customWidth="1"/>
    <col min="8" max="8" width="19.796875" style="16" customWidth="1"/>
    <col min="9" max="9" width="1.09765625" style="1" customWidth="1"/>
    <col min="10" max="10" width="19.796875" style="16" customWidth="1"/>
    <col min="11" max="13" width="18.3984375" style="1" customWidth="1"/>
    <col min="14" max="14" width="16.59765625" style="1" customWidth="1"/>
    <col min="15" max="15" width="11.69921875" style="1" bestFit="1" customWidth="1"/>
    <col min="16" max="16384" width="9.09765625" style="1"/>
  </cols>
  <sheetData>
    <row r="1" spans="1:14" ht="23.25" customHeight="1">
      <c r="A1" s="19" t="s">
        <v>0</v>
      </c>
    </row>
    <row r="2" spans="1:14" ht="23.25" customHeight="1">
      <c r="A2" s="20" t="s">
        <v>1</v>
      </c>
      <c r="H2" s="34"/>
      <c r="J2" s="34"/>
    </row>
    <row r="3" spans="1:14" ht="23.25" customHeight="1">
      <c r="A3" s="20"/>
      <c r="H3" s="34"/>
      <c r="J3" s="34"/>
    </row>
    <row r="4" spans="1:14" ht="23.25" customHeight="1">
      <c r="A4" s="136"/>
      <c r="D4" s="225" t="s">
        <v>2</v>
      </c>
      <c r="E4" s="225"/>
      <c r="F4" s="225"/>
      <c r="G4" s="2"/>
      <c r="H4" s="221" t="s">
        <v>3</v>
      </c>
      <c r="I4" s="221"/>
      <c r="J4" s="221"/>
      <c r="K4" s="3"/>
      <c r="L4" s="3"/>
      <c r="M4" s="3"/>
    </row>
    <row r="5" spans="1:14" ht="23.25" customHeight="1">
      <c r="A5" s="136"/>
      <c r="D5" s="225" t="s">
        <v>4</v>
      </c>
      <c r="E5" s="225"/>
      <c r="F5" s="225"/>
      <c r="G5" s="2"/>
      <c r="H5" s="221" t="s">
        <v>4</v>
      </c>
      <c r="I5" s="221"/>
      <c r="J5" s="221"/>
      <c r="K5" s="3"/>
      <c r="L5" s="3"/>
      <c r="M5" s="3"/>
    </row>
    <row r="6" spans="1:14" ht="23.25" customHeight="1">
      <c r="D6" s="227" t="s">
        <v>5</v>
      </c>
      <c r="E6" s="227"/>
      <c r="F6" s="227"/>
      <c r="G6" s="3"/>
      <c r="H6" s="227" t="s">
        <v>5</v>
      </c>
      <c r="I6" s="227"/>
      <c r="J6" s="227"/>
      <c r="K6" s="137"/>
      <c r="L6" s="137"/>
      <c r="M6" s="137"/>
    </row>
    <row r="7" spans="1:14" ht="23.25" customHeight="1">
      <c r="A7" s="138" t="s">
        <v>6</v>
      </c>
      <c r="B7" s="5" t="s">
        <v>7</v>
      </c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  <c r="K7" s="3"/>
      <c r="L7" s="3"/>
      <c r="M7" s="3"/>
    </row>
    <row r="8" spans="1:14" ht="23.25" customHeight="1">
      <c r="D8" s="224" t="s">
        <v>8</v>
      </c>
      <c r="E8" s="224"/>
      <c r="F8" s="224"/>
      <c r="G8" s="224"/>
      <c r="H8" s="224"/>
      <c r="I8" s="224"/>
      <c r="J8" s="224"/>
      <c r="K8" s="5"/>
      <c r="L8" s="5"/>
      <c r="M8" s="5"/>
    </row>
    <row r="9" spans="1:14" ht="23.25" customHeight="1">
      <c r="A9" s="139" t="s">
        <v>9</v>
      </c>
      <c r="D9" s="105"/>
      <c r="E9" s="110"/>
      <c r="F9" s="105"/>
      <c r="G9" s="110"/>
      <c r="H9" s="105"/>
      <c r="I9" s="110"/>
      <c r="J9" s="105"/>
      <c r="K9" s="9"/>
      <c r="L9" s="9"/>
      <c r="M9" s="9"/>
    </row>
    <row r="10" spans="1:14" ht="23.25" customHeight="1">
      <c r="A10" s="126" t="s">
        <v>10</v>
      </c>
      <c r="B10" s="5">
        <v>4</v>
      </c>
      <c r="D10" s="105">
        <v>414390859</v>
      </c>
      <c r="E10" s="110"/>
      <c r="F10" s="105">
        <v>282408254</v>
      </c>
      <c r="G10" s="110"/>
      <c r="H10" s="105">
        <v>60097729</v>
      </c>
      <c r="I10" s="110"/>
      <c r="J10" s="105">
        <v>70321325</v>
      </c>
      <c r="K10" s="10"/>
      <c r="L10" s="10"/>
      <c r="M10" s="10"/>
      <c r="N10" s="140"/>
    </row>
    <row r="11" spans="1:14" ht="23.25" customHeight="1">
      <c r="A11" s="22" t="s">
        <v>11</v>
      </c>
      <c r="B11" s="5" t="s">
        <v>12</v>
      </c>
      <c r="D11" s="105">
        <v>662066742</v>
      </c>
      <c r="E11" s="110"/>
      <c r="F11" s="105">
        <v>808560937</v>
      </c>
      <c r="G11" s="110"/>
      <c r="H11" s="188">
        <v>0</v>
      </c>
      <c r="I11" s="110"/>
      <c r="J11" s="188">
        <v>0</v>
      </c>
      <c r="K11" s="10"/>
      <c r="L11" s="10" t="s">
        <v>13</v>
      </c>
      <c r="M11" s="10"/>
    </row>
    <row r="12" spans="1:14" ht="23.25" customHeight="1">
      <c r="A12" s="22" t="s">
        <v>14</v>
      </c>
      <c r="B12" s="5" t="s">
        <v>15</v>
      </c>
      <c r="D12" s="105">
        <v>16617053</v>
      </c>
      <c r="E12" s="110"/>
      <c r="F12" s="105">
        <v>52952012</v>
      </c>
      <c r="G12" s="110"/>
      <c r="H12" s="188">
        <v>61008687</v>
      </c>
      <c r="I12" s="110"/>
      <c r="J12" s="188">
        <v>35859228</v>
      </c>
      <c r="K12" s="10"/>
      <c r="L12" s="10"/>
      <c r="M12" s="10"/>
      <c r="N12" s="140"/>
    </row>
    <row r="13" spans="1:14" ht="23.25" customHeight="1">
      <c r="A13" s="22" t="s">
        <v>16</v>
      </c>
      <c r="B13" s="5">
        <v>3</v>
      </c>
      <c r="D13" s="188">
        <v>0</v>
      </c>
      <c r="E13" s="110"/>
      <c r="F13" s="188">
        <v>0</v>
      </c>
      <c r="G13" s="110"/>
      <c r="H13" s="105">
        <v>0</v>
      </c>
      <c r="I13" s="110"/>
      <c r="J13" s="105">
        <v>124427723</v>
      </c>
      <c r="K13" s="10"/>
      <c r="L13" s="10"/>
      <c r="M13" s="10"/>
      <c r="N13" s="140"/>
    </row>
    <row r="14" spans="1:14" ht="23.25" customHeight="1">
      <c r="A14" s="22" t="s">
        <v>198</v>
      </c>
      <c r="B14" s="5">
        <v>3</v>
      </c>
      <c r="D14" s="188">
        <v>0</v>
      </c>
      <c r="E14" s="110"/>
      <c r="F14" s="188">
        <v>0</v>
      </c>
      <c r="G14" s="110"/>
      <c r="H14" s="105">
        <v>5533464</v>
      </c>
      <c r="I14" s="110"/>
      <c r="J14" s="105">
        <v>3989391</v>
      </c>
      <c r="K14" s="10"/>
      <c r="L14" s="10"/>
      <c r="M14" s="10"/>
      <c r="N14" s="140"/>
    </row>
    <row r="15" spans="1:14" ht="23.25" customHeight="1">
      <c r="A15" s="126" t="s">
        <v>197</v>
      </c>
      <c r="B15" s="220"/>
      <c r="D15" s="219"/>
      <c r="E15" s="110"/>
      <c r="F15" s="219"/>
      <c r="G15" s="110"/>
      <c r="H15" s="105"/>
      <c r="I15" s="110"/>
      <c r="J15" s="105"/>
      <c r="K15" s="10"/>
      <c r="L15" s="10"/>
      <c r="M15" s="10"/>
      <c r="N15" s="140"/>
    </row>
    <row r="16" spans="1:14" ht="23.25" customHeight="1">
      <c r="A16" s="22" t="s">
        <v>17</v>
      </c>
      <c r="B16" s="5">
        <v>6</v>
      </c>
      <c r="D16" s="105">
        <v>660760988</v>
      </c>
      <c r="E16" s="110"/>
      <c r="F16" s="105">
        <v>953387563</v>
      </c>
      <c r="G16" s="110"/>
      <c r="H16" s="188">
        <v>0</v>
      </c>
      <c r="I16" s="110"/>
      <c r="J16" s="188">
        <v>0</v>
      </c>
      <c r="K16" s="10"/>
      <c r="L16" s="10"/>
      <c r="M16" s="10"/>
    </row>
    <row r="17" spans="1:14" ht="23.25" customHeight="1">
      <c r="A17" s="126" t="s">
        <v>18</v>
      </c>
      <c r="D17" s="105">
        <v>15113858</v>
      </c>
      <c r="E17" s="110"/>
      <c r="F17" s="105">
        <v>22782547</v>
      </c>
      <c r="G17" s="110"/>
      <c r="H17" s="105">
        <v>298386</v>
      </c>
      <c r="I17" s="110"/>
      <c r="J17" s="105">
        <v>122218</v>
      </c>
      <c r="K17" s="10"/>
      <c r="L17" s="10"/>
      <c r="M17" s="10"/>
      <c r="N17" s="140"/>
    </row>
    <row r="18" spans="1:14" ht="23.25" customHeight="1">
      <c r="A18" s="138" t="s">
        <v>19</v>
      </c>
      <c r="D18" s="165">
        <f>SUM(D10:D17)</f>
        <v>1768949500</v>
      </c>
      <c r="E18" s="110"/>
      <c r="F18" s="7">
        <f>SUM(F10:F17)</f>
        <v>2120091313</v>
      </c>
      <c r="G18" s="110"/>
      <c r="H18" s="165">
        <f>SUM(H10:H17)</f>
        <v>126938266</v>
      </c>
      <c r="I18" s="110"/>
      <c r="J18" s="7">
        <f>SUM(J10:J17)</f>
        <v>234719885</v>
      </c>
      <c r="K18" s="10"/>
      <c r="L18" s="10"/>
      <c r="M18" s="10"/>
    </row>
    <row r="19" spans="1:14" ht="23.25" customHeight="1">
      <c r="A19" s="138"/>
      <c r="D19" s="105"/>
      <c r="E19" s="110"/>
      <c r="F19" s="105"/>
      <c r="G19" s="110"/>
      <c r="H19" s="105"/>
      <c r="I19" s="110"/>
      <c r="J19" s="105"/>
      <c r="K19" s="10"/>
      <c r="L19" s="10"/>
      <c r="M19" s="10"/>
    </row>
    <row r="20" spans="1:14" ht="23.25" customHeight="1">
      <c r="A20" s="141" t="s">
        <v>20</v>
      </c>
      <c r="D20" s="11"/>
      <c r="E20" s="110"/>
      <c r="F20" s="11"/>
      <c r="G20" s="110"/>
      <c r="H20" s="11"/>
      <c r="I20" s="110"/>
      <c r="J20" s="11"/>
      <c r="K20" s="10"/>
      <c r="L20" s="10"/>
      <c r="M20" s="10"/>
    </row>
    <row r="21" spans="1:14" ht="23.25" customHeight="1">
      <c r="A21" s="22" t="s">
        <v>21</v>
      </c>
      <c r="B21" s="5">
        <v>7</v>
      </c>
      <c r="D21" s="188">
        <v>0</v>
      </c>
      <c r="E21" s="188"/>
      <c r="F21" s="188">
        <v>0</v>
      </c>
      <c r="G21" s="110"/>
      <c r="H21" s="105">
        <v>1053319957</v>
      </c>
      <c r="I21" s="110"/>
      <c r="J21" s="105">
        <v>928362379</v>
      </c>
      <c r="K21" s="10"/>
      <c r="L21" s="10"/>
      <c r="M21" s="10"/>
      <c r="N21" s="140"/>
    </row>
    <row r="22" spans="1:14" ht="23.25" customHeight="1">
      <c r="A22" s="22" t="s">
        <v>22</v>
      </c>
      <c r="B22" s="5">
        <v>3</v>
      </c>
      <c r="D22" s="188">
        <v>0</v>
      </c>
      <c r="E22" s="188"/>
      <c r="F22" s="188">
        <v>0</v>
      </c>
      <c r="G22" s="110"/>
      <c r="H22" s="105">
        <v>7969806</v>
      </c>
      <c r="I22" s="110"/>
      <c r="J22" s="105">
        <v>11967760</v>
      </c>
      <c r="K22" s="10"/>
      <c r="L22" s="10"/>
      <c r="M22" s="10"/>
      <c r="N22" s="140"/>
    </row>
    <row r="23" spans="1:14" ht="23.25" customHeight="1">
      <c r="A23" s="126" t="s">
        <v>23</v>
      </c>
      <c r="B23" s="5">
        <v>8</v>
      </c>
      <c r="D23" s="105">
        <v>626390242</v>
      </c>
      <c r="E23" s="110"/>
      <c r="F23" s="105">
        <v>569278862</v>
      </c>
      <c r="G23" s="110"/>
      <c r="H23" s="105">
        <v>471823</v>
      </c>
      <c r="I23" s="110"/>
      <c r="J23" s="105">
        <v>691222</v>
      </c>
      <c r="K23" s="10"/>
      <c r="L23" s="10"/>
      <c r="M23" s="10"/>
    </row>
    <row r="24" spans="1:14" ht="23.25" customHeight="1">
      <c r="A24" s="126" t="s">
        <v>24</v>
      </c>
      <c r="B24" s="5">
        <v>9</v>
      </c>
      <c r="D24" s="105">
        <v>97792224</v>
      </c>
      <c r="E24" s="110"/>
      <c r="F24" s="105">
        <v>109963021</v>
      </c>
      <c r="G24" s="110"/>
      <c r="H24" s="105">
        <v>562276</v>
      </c>
      <c r="I24" s="110"/>
      <c r="J24" s="105">
        <v>1124548</v>
      </c>
      <c r="K24" s="10"/>
      <c r="L24" s="10"/>
      <c r="M24" s="10"/>
    </row>
    <row r="25" spans="1:14" ht="23.25" customHeight="1">
      <c r="A25" s="22" t="s">
        <v>25</v>
      </c>
      <c r="D25" s="188">
        <v>69911</v>
      </c>
      <c r="E25" s="110"/>
      <c r="F25" s="188">
        <v>135287</v>
      </c>
      <c r="G25" s="110"/>
      <c r="H25" s="188">
        <v>0</v>
      </c>
      <c r="I25" s="110"/>
      <c r="J25" s="188">
        <v>0</v>
      </c>
      <c r="K25" s="10"/>
      <c r="L25" s="10"/>
      <c r="M25" s="10"/>
    </row>
    <row r="26" spans="1:14" ht="23.25" customHeight="1">
      <c r="A26" s="126" t="s">
        <v>26</v>
      </c>
      <c r="D26" s="105">
        <v>8024399</v>
      </c>
      <c r="E26" s="110"/>
      <c r="F26" s="105">
        <v>8302724</v>
      </c>
      <c r="G26" s="110"/>
      <c r="H26" s="188">
        <v>0</v>
      </c>
      <c r="I26" s="110"/>
      <c r="J26" s="188">
        <v>0</v>
      </c>
      <c r="K26" s="10"/>
      <c r="L26" s="10"/>
      <c r="M26" s="10"/>
    </row>
    <row r="27" spans="1:14" ht="23.25" customHeight="1">
      <c r="A27" s="138" t="s">
        <v>27</v>
      </c>
      <c r="D27" s="165">
        <f>SUM(D21:D26)</f>
        <v>732276776</v>
      </c>
      <c r="E27" s="110"/>
      <c r="F27" s="7">
        <f>SUM(F21:F26)</f>
        <v>687679894</v>
      </c>
      <c r="G27" s="110"/>
      <c r="H27" s="165">
        <f>SUM(H21:H26)</f>
        <v>1062323862</v>
      </c>
      <c r="I27" s="110"/>
      <c r="J27" s="7">
        <f>SUM(J21:J26)</f>
        <v>942145909</v>
      </c>
      <c r="K27" s="10"/>
      <c r="L27" s="10"/>
      <c r="M27" s="10"/>
    </row>
    <row r="28" spans="1:14" ht="12.75" customHeight="1">
      <c r="A28" s="138"/>
      <c r="D28" s="11"/>
      <c r="E28" s="110"/>
      <c r="F28" s="11"/>
      <c r="G28" s="110"/>
      <c r="H28" s="11"/>
      <c r="I28" s="110"/>
      <c r="J28" s="11"/>
      <c r="K28" s="10"/>
      <c r="L28" s="10"/>
      <c r="M28" s="10"/>
    </row>
    <row r="29" spans="1:14" ht="23.25" customHeight="1" thickBot="1">
      <c r="A29" s="138" t="s">
        <v>28</v>
      </c>
      <c r="D29" s="163">
        <f>SUM(D18+D27)</f>
        <v>2501226276</v>
      </c>
      <c r="E29" s="110"/>
      <c r="F29" s="8">
        <f>SUM(F18+F27)</f>
        <v>2807771207</v>
      </c>
      <c r="G29" s="110"/>
      <c r="H29" s="163">
        <f>SUM(H18+H27)</f>
        <v>1189262128</v>
      </c>
      <c r="I29" s="110"/>
      <c r="J29" s="8">
        <f>SUM(J18+J27)</f>
        <v>1176865794</v>
      </c>
      <c r="K29" s="10"/>
      <c r="L29" s="10"/>
      <c r="M29" s="10"/>
    </row>
    <row r="30" spans="1:14" ht="23.25" customHeight="1" thickTop="1">
      <c r="A30" s="138"/>
      <c r="D30" s="11"/>
      <c r="E30" s="110"/>
      <c r="F30" s="11"/>
      <c r="G30" s="110"/>
      <c r="H30" s="11"/>
      <c r="I30" s="110"/>
      <c r="J30" s="11"/>
      <c r="K30" s="10"/>
      <c r="L30" s="10"/>
      <c r="M30" s="10"/>
    </row>
    <row r="31" spans="1:14" ht="23.25" customHeight="1">
      <c r="A31" s="19" t="s">
        <v>0</v>
      </c>
      <c r="D31" s="105"/>
      <c r="E31" s="110"/>
      <c r="F31" s="105"/>
      <c r="G31" s="110"/>
      <c r="H31" s="105"/>
      <c r="I31" s="110"/>
      <c r="J31" s="105"/>
      <c r="K31" s="10"/>
      <c r="L31" s="10"/>
      <c r="M31" s="10"/>
    </row>
    <row r="32" spans="1:14" ht="23.25" customHeight="1">
      <c r="A32" s="20" t="s">
        <v>1</v>
      </c>
      <c r="D32" s="105"/>
      <c r="E32" s="110"/>
      <c r="F32" s="105"/>
      <c r="G32" s="110"/>
      <c r="H32" s="105"/>
      <c r="I32" s="110"/>
      <c r="J32" s="105"/>
      <c r="K32" s="10"/>
      <c r="L32" s="10"/>
      <c r="M32" s="10"/>
    </row>
    <row r="33" spans="1:14" ht="23.25" customHeight="1">
      <c r="A33" s="20"/>
      <c r="D33" s="105"/>
      <c r="E33" s="110"/>
      <c r="F33" s="105"/>
      <c r="G33" s="110"/>
      <c r="H33" s="150"/>
      <c r="I33" s="110"/>
      <c r="J33" s="150"/>
      <c r="K33" s="10"/>
      <c r="L33" s="10"/>
      <c r="M33" s="10"/>
    </row>
    <row r="34" spans="1:14" ht="23.25" customHeight="1">
      <c r="A34" s="136"/>
      <c r="D34" s="226" t="s">
        <v>2</v>
      </c>
      <c r="E34" s="226"/>
      <c r="F34" s="226"/>
      <c r="G34" s="189"/>
      <c r="H34" s="222" t="s">
        <v>3</v>
      </c>
      <c r="I34" s="222"/>
      <c r="J34" s="222"/>
      <c r="K34" s="10"/>
      <c r="L34" s="3"/>
      <c r="M34" s="3"/>
    </row>
    <row r="35" spans="1:14" ht="23.25" customHeight="1">
      <c r="A35" s="136"/>
      <c r="D35" s="226" t="s">
        <v>4</v>
      </c>
      <c r="E35" s="226"/>
      <c r="F35" s="226"/>
      <c r="G35" s="189"/>
      <c r="H35" s="222" t="s">
        <v>4</v>
      </c>
      <c r="I35" s="222"/>
      <c r="J35" s="222"/>
      <c r="K35" s="10"/>
      <c r="L35" s="3"/>
      <c r="M35" s="3"/>
    </row>
    <row r="36" spans="1:14" ht="23.25" customHeight="1">
      <c r="D36" s="228" t="s">
        <v>5</v>
      </c>
      <c r="E36" s="228"/>
      <c r="F36" s="228"/>
      <c r="G36" s="190"/>
      <c r="H36" s="228" t="s">
        <v>5</v>
      </c>
      <c r="I36" s="228"/>
      <c r="J36" s="228"/>
      <c r="K36" s="10"/>
      <c r="L36" s="137"/>
      <c r="M36" s="137"/>
    </row>
    <row r="37" spans="1:14" ht="23.25" customHeight="1">
      <c r="A37" s="138" t="s">
        <v>29</v>
      </c>
      <c r="B37" s="5" t="s">
        <v>7</v>
      </c>
      <c r="D37" s="190">
        <v>2023</v>
      </c>
      <c r="E37" s="190"/>
      <c r="F37" s="190">
        <v>2022</v>
      </c>
      <c r="G37" s="190"/>
      <c r="H37" s="190">
        <v>2023</v>
      </c>
      <c r="I37" s="190"/>
      <c r="J37" s="190">
        <v>2022</v>
      </c>
      <c r="K37" s="10"/>
      <c r="L37" s="10"/>
      <c r="M37" s="10"/>
      <c r="N37" s="3"/>
    </row>
    <row r="38" spans="1:14" ht="23.25" customHeight="1">
      <c r="D38" s="223" t="s">
        <v>8</v>
      </c>
      <c r="E38" s="223"/>
      <c r="F38" s="223"/>
      <c r="G38" s="223"/>
      <c r="H38" s="223"/>
      <c r="I38" s="223"/>
      <c r="J38" s="223"/>
      <c r="K38" s="10"/>
      <c r="L38" s="10"/>
      <c r="M38" s="10"/>
    </row>
    <row r="39" spans="1:14" ht="23.25" customHeight="1">
      <c r="A39" s="139" t="s">
        <v>30</v>
      </c>
      <c r="D39" s="105"/>
      <c r="E39" s="110"/>
      <c r="F39" s="105"/>
      <c r="G39" s="110"/>
      <c r="H39" s="105"/>
      <c r="I39" s="110"/>
      <c r="J39" s="105"/>
      <c r="K39" s="10"/>
      <c r="L39" s="10"/>
      <c r="M39" s="10"/>
    </row>
    <row r="40" spans="1:14" ht="23.25" customHeight="1">
      <c r="A40" s="126" t="s">
        <v>31</v>
      </c>
      <c r="D40" s="105"/>
      <c r="E40" s="110"/>
      <c r="F40" s="105"/>
      <c r="G40" s="110"/>
      <c r="H40" s="105"/>
      <c r="I40" s="110"/>
      <c r="J40" s="105"/>
      <c r="K40" s="10"/>
      <c r="L40" s="10"/>
      <c r="M40" s="10"/>
    </row>
    <row r="41" spans="1:14" ht="23.25" customHeight="1">
      <c r="A41" s="126" t="s">
        <v>32</v>
      </c>
      <c r="B41" s="5">
        <v>10</v>
      </c>
      <c r="D41" s="105">
        <v>389725152</v>
      </c>
      <c r="E41" s="110"/>
      <c r="F41" s="105">
        <v>674161204</v>
      </c>
      <c r="G41" s="188"/>
      <c r="H41" s="188">
        <v>0</v>
      </c>
      <c r="I41" s="188"/>
      <c r="J41" s="188">
        <v>0</v>
      </c>
      <c r="K41" s="10"/>
      <c r="L41" s="10"/>
      <c r="M41" s="10"/>
    </row>
    <row r="42" spans="1:14" ht="23.25" customHeight="1">
      <c r="A42" s="22" t="s">
        <v>33</v>
      </c>
      <c r="B42" s="5">
        <v>3</v>
      </c>
      <c r="D42" s="105">
        <v>206154784</v>
      </c>
      <c r="E42" s="110"/>
      <c r="F42" s="105">
        <v>189147001</v>
      </c>
      <c r="G42" s="110"/>
      <c r="H42" s="105">
        <v>12525567</v>
      </c>
      <c r="I42" s="188"/>
      <c r="J42" s="105">
        <v>13068186</v>
      </c>
      <c r="K42" s="10"/>
      <c r="L42" s="10"/>
      <c r="M42" s="10"/>
    </row>
    <row r="43" spans="1:14" ht="23.25" customHeight="1">
      <c r="A43" s="1" t="s">
        <v>34</v>
      </c>
      <c r="B43" s="5">
        <v>3</v>
      </c>
      <c r="D43" s="105">
        <v>108368784</v>
      </c>
      <c r="E43" s="110"/>
      <c r="F43" s="105">
        <v>103179648</v>
      </c>
      <c r="G43" s="110"/>
      <c r="H43" s="105">
        <v>2292381</v>
      </c>
      <c r="I43" s="110"/>
      <c r="J43" s="105">
        <v>2376458</v>
      </c>
      <c r="K43" s="10"/>
      <c r="L43" s="10"/>
      <c r="M43" s="10"/>
      <c r="N43" s="140"/>
    </row>
    <row r="44" spans="1:14" ht="23.25" customHeight="1">
      <c r="A44" s="126" t="s">
        <v>35</v>
      </c>
      <c r="D44" s="105">
        <v>53180</v>
      </c>
      <c r="E44" s="110"/>
      <c r="F44" s="105">
        <v>262590</v>
      </c>
      <c r="G44" s="110"/>
      <c r="H44" s="188">
        <v>0</v>
      </c>
      <c r="I44" s="110"/>
      <c r="J44" s="188">
        <v>0</v>
      </c>
      <c r="K44" s="10"/>
      <c r="L44" s="10"/>
      <c r="M44" s="10"/>
    </row>
    <row r="45" spans="1:14" ht="23.25" customHeight="1">
      <c r="A45" s="126" t="s">
        <v>36</v>
      </c>
      <c r="B45" s="5" t="s">
        <v>37</v>
      </c>
      <c r="D45" s="105">
        <v>5295448</v>
      </c>
      <c r="E45" s="110"/>
      <c r="F45" s="105">
        <v>4970093</v>
      </c>
      <c r="G45" s="110"/>
      <c r="H45" s="188">
        <v>622643</v>
      </c>
      <c r="I45" s="110"/>
      <c r="J45" s="188">
        <v>590874</v>
      </c>
      <c r="K45" s="10"/>
      <c r="L45" s="10"/>
      <c r="M45" s="10"/>
    </row>
    <row r="46" spans="1:14" ht="23.25" customHeight="1">
      <c r="A46" s="126" t="s">
        <v>187</v>
      </c>
      <c r="D46" s="105">
        <v>18835407</v>
      </c>
      <c r="E46" s="110"/>
      <c r="F46" s="105">
        <v>15420106</v>
      </c>
      <c r="G46" s="110"/>
      <c r="H46" s="188">
        <v>0</v>
      </c>
      <c r="I46" s="110"/>
      <c r="J46" s="188">
        <v>0</v>
      </c>
      <c r="K46" s="10"/>
      <c r="L46" s="10"/>
      <c r="M46" s="10"/>
      <c r="N46" s="140"/>
    </row>
    <row r="47" spans="1:14" ht="23.25" customHeight="1">
      <c r="A47" s="138" t="s">
        <v>38</v>
      </c>
      <c r="D47" s="165">
        <f>SUM(D41:D46)</f>
        <v>728432755</v>
      </c>
      <c r="E47" s="110"/>
      <c r="F47" s="7">
        <f>SUM(F41:F46)</f>
        <v>987140642</v>
      </c>
      <c r="G47" s="110"/>
      <c r="H47" s="165">
        <f>SUM(H41:H46)</f>
        <v>15440591</v>
      </c>
      <c r="I47" s="110"/>
      <c r="J47" s="7">
        <f>SUM(J41:J46)</f>
        <v>16035518</v>
      </c>
      <c r="K47" s="10"/>
      <c r="L47" s="10"/>
      <c r="M47" s="10"/>
    </row>
    <row r="48" spans="1:14" ht="23.25" customHeight="1">
      <c r="D48" s="105"/>
      <c r="E48" s="110"/>
      <c r="F48" s="105"/>
      <c r="G48" s="110"/>
      <c r="H48" s="105"/>
      <c r="I48" s="110"/>
      <c r="J48" s="105"/>
      <c r="K48" s="10"/>
      <c r="L48" s="10"/>
      <c r="M48" s="10"/>
    </row>
    <row r="49" spans="1:14" ht="23.25" customHeight="1">
      <c r="A49" s="141" t="s">
        <v>39</v>
      </c>
      <c r="D49" s="105"/>
      <c r="E49" s="110"/>
      <c r="F49" s="105"/>
      <c r="G49" s="110"/>
      <c r="H49" s="105"/>
      <c r="I49" s="110"/>
      <c r="J49" s="105"/>
      <c r="K49" s="10"/>
      <c r="L49" s="10"/>
      <c r="M49" s="10"/>
    </row>
    <row r="50" spans="1:14" ht="23.25" customHeight="1">
      <c r="A50" s="126" t="s">
        <v>40</v>
      </c>
      <c r="B50" s="5" t="s">
        <v>37</v>
      </c>
      <c r="D50" s="105">
        <v>103608657</v>
      </c>
      <c r="E50" s="110"/>
      <c r="F50" s="105">
        <v>113902322</v>
      </c>
      <c r="G50" s="110"/>
      <c r="H50" s="105">
        <v>0</v>
      </c>
      <c r="I50" s="188"/>
      <c r="J50" s="105">
        <v>622643</v>
      </c>
      <c r="K50" s="10"/>
      <c r="L50" s="10"/>
      <c r="M50" s="10"/>
    </row>
    <row r="51" spans="1:14" ht="23.25" customHeight="1">
      <c r="A51" s="126" t="s">
        <v>41</v>
      </c>
      <c r="B51" s="5">
        <v>11</v>
      </c>
      <c r="D51" s="117">
        <v>11054197</v>
      </c>
      <c r="E51" s="110"/>
      <c r="F51" s="117">
        <v>11463496</v>
      </c>
      <c r="G51" s="110"/>
      <c r="H51" s="117">
        <v>2871696</v>
      </c>
      <c r="I51" s="188"/>
      <c r="J51" s="117">
        <v>2859399</v>
      </c>
      <c r="K51" s="10"/>
      <c r="L51" s="10"/>
      <c r="M51" s="10"/>
    </row>
    <row r="52" spans="1:14" s="2" customFormat="1" ht="23.25" customHeight="1">
      <c r="A52" s="142" t="s">
        <v>42</v>
      </c>
      <c r="B52" s="98"/>
      <c r="D52" s="160">
        <f>SUM(D50:D51)</f>
        <v>114662854</v>
      </c>
      <c r="E52" s="108"/>
      <c r="F52" s="109">
        <f>SUM(F50:F51)</f>
        <v>125365818</v>
      </c>
      <c r="G52" s="108"/>
      <c r="H52" s="160">
        <f>SUM(H50:H51)</f>
        <v>2871696</v>
      </c>
      <c r="I52" s="18"/>
      <c r="J52" s="109">
        <f>SUM(J50:J51)</f>
        <v>3482042</v>
      </c>
      <c r="K52" s="10"/>
      <c r="L52" s="10"/>
      <c r="M52" s="10"/>
    </row>
    <row r="53" spans="1:14" ht="23.25" customHeight="1">
      <c r="A53" s="138" t="s">
        <v>43</v>
      </c>
      <c r="D53" s="160">
        <f>SUM(D47+D52)</f>
        <v>843095609</v>
      </c>
      <c r="E53" s="110"/>
      <c r="F53" s="109">
        <f>SUM(F47+F52)</f>
        <v>1112506460</v>
      </c>
      <c r="G53" s="110"/>
      <c r="H53" s="160">
        <f>SUM(H47+H52)</f>
        <v>18312287</v>
      </c>
      <c r="I53" s="110"/>
      <c r="J53" s="109">
        <f>SUM(J47+J52)</f>
        <v>19517560</v>
      </c>
      <c r="K53" s="10"/>
      <c r="L53" s="10"/>
      <c r="M53" s="10"/>
    </row>
    <row r="54" spans="1:14" ht="23.25" customHeight="1">
      <c r="A54" s="138"/>
      <c r="D54" s="105"/>
      <c r="E54" s="110"/>
      <c r="F54" s="105"/>
      <c r="G54" s="110"/>
      <c r="H54" s="105"/>
      <c r="I54" s="110"/>
      <c r="J54" s="105"/>
      <c r="K54" s="10"/>
      <c r="L54" s="10"/>
      <c r="M54" s="10"/>
    </row>
    <row r="55" spans="1:14" ht="23.25" customHeight="1">
      <c r="A55" s="139" t="s">
        <v>44</v>
      </c>
      <c r="D55" s="188"/>
      <c r="E55" s="188"/>
      <c r="F55" s="188"/>
      <c r="G55" s="188"/>
      <c r="H55" s="188"/>
      <c r="I55" s="188"/>
      <c r="J55" s="188"/>
      <c r="K55" s="10"/>
      <c r="L55" s="10"/>
      <c r="M55" s="10"/>
      <c r="N55" s="3"/>
    </row>
    <row r="56" spans="1:14" ht="23.25" customHeight="1">
      <c r="A56" s="126" t="s">
        <v>45</v>
      </c>
      <c r="D56" s="105"/>
      <c r="E56" s="110"/>
      <c r="F56" s="105"/>
      <c r="G56" s="110"/>
      <c r="H56" s="105"/>
      <c r="I56" s="110"/>
      <c r="J56" s="105"/>
      <c r="K56" s="10"/>
      <c r="L56" s="10"/>
      <c r="M56" s="10"/>
    </row>
    <row r="57" spans="1:14" ht="23.25" customHeight="1">
      <c r="A57" s="126" t="s">
        <v>46</v>
      </c>
      <c r="D57" s="110"/>
      <c r="E57" s="110"/>
      <c r="F57" s="110"/>
      <c r="G57" s="110"/>
      <c r="H57" s="110"/>
      <c r="I57" s="110"/>
      <c r="J57" s="110"/>
      <c r="K57" s="10"/>
      <c r="L57" s="10"/>
      <c r="M57" s="10"/>
    </row>
    <row r="58" spans="1:14" ht="23.25" customHeight="1">
      <c r="A58" s="147" t="s">
        <v>47</v>
      </c>
      <c r="D58" s="110"/>
      <c r="E58" s="110"/>
      <c r="F58" s="110"/>
      <c r="G58" s="110"/>
      <c r="H58" s="110"/>
      <c r="I58" s="110"/>
      <c r="J58" s="110"/>
      <c r="K58" s="10"/>
      <c r="L58" s="10"/>
      <c r="M58" s="10"/>
    </row>
    <row r="59" spans="1:14" ht="23.25" customHeight="1" thickBot="1">
      <c r="A59" s="147" t="s">
        <v>48</v>
      </c>
      <c r="D59" s="123">
        <f>'COE1'!C21</f>
        <v>1012000000</v>
      </c>
      <c r="E59" s="110"/>
      <c r="F59" s="123">
        <f>'COE1'!C34</f>
        <v>1012000000</v>
      </c>
      <c r="G59" s="110"/>
      <c r="H59" s="123">
        <f>'COE2'!D20</f>
        <v>1012000000</v>
      </c>
      <c r="I59" s="110"/>
      <c r="J59" s="123">
        <f>'COE2'!D34</f>
        <v>1012000000</v>
      </c>
      <c r="K59" s="10"/>
      <c r="L59" s="10"/>
      <c r="M59" s="10"/>
    </row>
    <row r="60" spans="1:14" ht="23.25" customHeight="1" thickTop="1">
      <c r="A60" s="17" t="s">
        <v>49</v>
      </c>
      <c r="D60" s="110"/>
      <c r="E60" s="110"/>
      <c r="F60" s="110"/>
      <c r="G60" s="110"/>
      <c r="H60" s="110"/>
      <c r="I60" s="110"/>
      <c r="J60" s="110"/>
      <c r="K60" s="10"/>
      <c r="L60" s="10"/>
      <c r="M60" s="10"/>
      <c r="N60" s="143"/>
    </row>
    <row r="61" spans="1:14" ht="23.25" customHeight="1">
      <c r="A61" s="147" t="s">
        <v>47</v>
      </c>
      <c r="D61" s="105"/>
      <c r="E61" s="110"/>
      <c r="F61" s="105"/>
      <c r="G61" s="110"/>
      <c r="H61" s="105"/>
      <c r="I61" s="110"/>
      <c r="J61" s="105"/>
      <c r="K61" s="10"/>
      <c r="L61" s="10"/>
      <c r="M61" s="10"/>
      <c r="N61" s="143"/>
    </row>
    <row r="62" spans="1:14" ht="23.25" customHeight="1">
      <c r="A62" s="147" t="s">
        <v>48</v>
      </c>
      <c r="D62" s="105">
        <v>1012000000</v>
      </c>
      <c r="E62" s="110"/>
      <c r="F62" s="105">
        <v>1012000000</v>
      </c>
      <c r="G62" s="110"/>
      <c r="H62" s="105">
        <v>1012000000</v>
      </c>
      <c r="I62" s="110"/>
      <c r="J62" s="105">
        <v>1012000000</v>
      </c>
      <c r="K62" s="10"/>
      <c r="L62" s="10"/>
      <c r="M62" s="10"/>
      <c r="N62" s="143"/>
    </row>
    <row r="63" spans="1:14" ht="23.25" customHeight="1">
      <c r="A63" s="32" t="s">
        <v>50</v>
      </c>
      <c r="D63" s="105"/>
      <c r="E63" s="110"/>
      <c r="F63" s="105"/>
      <c r="G63" s="110"/>
      <c r="H63" s="105"/>
      <c r="I63" s="110"/>
      <c r="J63" s="105"/>
      <c r="K63" s="10"/>
      <c r="L63" s="10"/>
      <c r="M63" s="10"/>
      <c r="N63" s="143"/>
    </row>
    <row r="64" spans="1:14" ht="23.25" customHeight="1">
      <c r="A64" s="17" t="s">
        <v>51</v>
      </c>
      <c r="B64" s="5">
        <v>12</v>
      </c>
      <c r="D64" s="105">
        <v>60384380</v>
      </c>
      <c r="E64" s="110"/>
      <c r="F64" s="105">
        <v>60384380</v>
      </c>
      <c r="G64" s="110"/>
      <c r="H64" s="105">
        <v>60384380</v>
      </c>
      <c r="I64" s="110"/>
      <c r="J64" s="105">
        <v>60384380</v>
      </c>
      <c r="K64" s="10"/>
      <c r="L64" s="10"/>
      <c r="M64" s="10"/>
      <c r="N64" s="143"/>
    </row>
    <row r="65" spans="1:15" ht="23.25" customHeight="1">
      <c r="A65" s="22" t="s">
        <v>52</v>
      </c>
      <c r="D65" s="110"/>
      <c r="E65" s="110"/>
      <c r="F65" s="110"/>
      <c r="G65" s="110"/>
      <c r="H65" s="188"/>
      <c r="I65" s="188"/>
      <c r="J65" s="188"/>
      <c r="K65" s="10"/>
      <c r="L65" s="10"/>
      <c r="M65" s="10"/>
      <c r="N65" s="143"/>
    </row>
    <row r="66" spans="1:15" ht="23.25" customHeight="1">
      <c r="A66" s="126" t="s">
        <v>53</v>
      </c>
      <c r="D66" s="110"/>
      <c r="E66" s="110"/>
      <c r="F66" s="110"/>
      <c r="G66" s="110"/>
      <c r="H66" s="188"/>
      <c r="I66" s="188"/>
      <c r="J66" s="188"/>
      <c r="K66" s="10"/>
      <c r="L66" s="10"/>
      <c r="M66" s="10"/>
      <c r="N66" s="143"/>
    </row>
    <row r="67" spans="1:15" ht="23.25" customHeight="1">
      <c r="A67" s="126" t="s">
        <v>54</v>
      </c>
      <c r="B67" s="5">
        <v>12</v>
      </c>
      <c r="D67" s="188">
        <v>50771000</v>
      </c>
      <c r="E67" s="110"/>
      <c r="F67" s="188">
        <v>48571000</v>
      </c>
      <c r="G67" s="110"/>
      <c r="H67" s="188">
        <v>50771000</v>
      </c>
      <c r="I67" s="188"/>
      <c r="J67" s="188">
        <v>48571000</v>
      </c>
      <c r="K67" s="10"/>
      <c r="L67" s="10"/>
      <c r="M67" s="10"/>
      <c r="N67" s="143"/>
    </row>
    <row r="68" spans="1:15" ht="23.25" customHeight="1">
      <c r="A68" s="126" t="s">
        <v>55</v>
      </c>
      <c r="D68" s="105">
        <v>532115995</v>
      </c>
      <c r="E68" s="110"/>
      <c r="F68" s="105">
        <v>506539741</v>
      </c>
      <c r="G68" s="110"/>
      <c r="H68" s="105">
        <v>47794461</v>
      </c>
      <c r="I68" s="110"/>
      <c r="J68" s="105">
        <v>36392854</v>
      </c>
      <c r="K68" s="10"/>
      <c r="L68" s="10"/>
      <c r="M68" s="10"/>
      <c r="N68" s="143"/>
    </row>
    <row r="69" spans="1:15" ht="23.25" customHeight="1">
      <c r="A69" s="126" t="s">
        <v>56</v>
      </c>
      <c r="B69" s="5">
        <v>12</v>
      </c>
      <c r="D69" s="105">
        <v>2859292</v>
      </c>
      <c r="E69" s="110"/>
      <c r="F69" s="105">
        <v>67769626</v>
      </c>
      <c r="G69" s="110"/>
      <c r="H69" s="188">
        <v>0</v>
      </c>
      <c r="I69" s="188"/>
      <c r="J69" s="188">
        <v>0</v>
      </c>
      <c r="K69" s="10"/>
      <c r="L69" s="10"/>
      <c r="M69" s="10"/>
    </row>
    <row r="70" spans="1:15" ht="23.25" customHeight="1">
      <c r="A70" s="138" t="s">
        <v>57</v>
      </c>
      <c r="D70" s="165">
        <f>SUM(D62:D69)</f>
        <v>1658130667</v>
      </c>
      <c r="E70" s="110"/>
      <c r="F70" s="7">
        <f>SUM(F62:F69)</f>
        <v>1695264747</v>
      </c>
      <c r="G70" s="110"/>
      <c r="H70" s="165">
        <f>SUM(H62:H69)</f>
        <v>1170949841</v>
      </c>
      <c r="I70" s="110"/>
      <c r="J70" s="7">
        <f>SUM(J62:J69)</f>
        <v>1157348234</v>
      </c>
      <c r="K70" s="10"/>
      <c r="L70" s="10"/>
      <c r="M70" s="10"/>
    </row>
    <row r="71" spans="1:15" ht="23.25" customHeight="1" thickBot="1">
      <c r="A71" s="138" t="s">
        <v>58</v>
      </c>
      <c r="D71" s="163">
        <f>SUM(D53+D70)</f>
        <v>2501226276</v>
      </c>
      <c r="E71" s="110"/>
      <c r="F71" s="8">
        <f>SUM(F53+F70)</f>
        <v>2807771207</v>
      </c>
      <c r="G71" s="110"/>
      <c r="H71" s="163">
        <f>SUM(H53+H70)</f>
        <v>1189262128</v>
      </c>
      <c r="I71" s="110"/>
      <c r="J71" s="8">
        <f>SUM(J53+J70)</f>
        <v>1176865794</v>
      </c>
      <c r="K71" s="10"/>
      <c r="L71" s="10"/>
      <c r="M71" s="10"/>
      <c r="N71" s="106"/>
      <c r="O71" s="106"/>
    </row>
    <row r="72" spans="1:15" ht="23.25" customHeight="1" thickTop="1">
      <c r="A72" s="138"/>
      <c r="D72" s="11"/>
      <c r="E72" s="110"/>
      <c r="F72" s="11"/>
      <c r="G72" s="110"/>
      <c r="H72" s="11"/>
      <c r="I72" s="110"/>
      <c r="J72" s="11"/>
      <c r="K72" s="10"/>
      <c r="L72" s="10"/>
      <c r="M72" s="10"/>
      <c r="N72" s="106"/>
      <c r="O72" s="106"/>
    </row>
    <row r="73" spans="1:15" ht="23.25" customHeight="1">
      <c r="A73" s="138"/>
      <c r="D73" s="11"/>
      <c r="E73" s="110"/>
      <c r="F73" s="11"/>
      <c r="G73" s="110"/>
      <c r="H73" s="11"/>
      <c r="I73" s="110"/>
      <c r="J73" s="11"/>
      <c r="K73" s="10"/>
      <c r="L73" s="10"/>
      <c r="M73" s="10"/>
      <c r="N73" s="106"/>
      <c r="O73" s="106"/>
    </row>
    <row r="74" spans="1:15" ht="23.25" customHeight="1">
      <c r="A74" s="1"/>
      <c r="B74" s="3"/>
      <c r="D74" s="105"/>
      <c r="E74" s="110"/>
      <c r="F74" s="105"/>
      <c r="G74" s="110"/>
      <c r="H74" s="105"/>
      <c r="I74" s="110"/>
      <c r="J74" s="105"/>
      <c r="K74" s="10"/>
      <c r="O74" s="143"/>
    </row>
    <row r="75" spans="1:15" ht="23.25" customHeight="1">
      <c r="D75" s="105"/>
      <c r="E75" s="110"/>
      <c r="F75" s="105"/>
      <c r="G75" s="110"/>
      <c r="H75" s="105"/>
      <c r="I75" s="110"/>
      <c r="J75" s="105"/>
      <c r="K75" s="60"/>
      <c r="L75" s="35"/>
      <c r="M75" s="35"/>
    </row>
    <row r="76" spans="1:15" ht="23.25" customHeight="1">
      <c r="D76" s="35"/>
      <c r="F76" s="35"/>
    </row>
    <row r="77" spans="1:15" ht="23.25" customHeight="1">
      <c r="D77" s="35"/>
      <c r="F77" s="35"/>
    </row>
  </sheetData>
  <mergeCells count="14">
    <mergeCell ref="H4:J4"/>
    <mergeCell ref="H34:J34"/>
    <mergeCell ref="D38:J38"/>
    <mergeCell ref="D8:J8"/>
    <mergeCell ref="H35:J35"/>
    <mergeCell ref="H5:J5"/>
    <mergeCell ref="D4:F4"/>
    <mergeCell ref="D5:F5"/>
    <mergeCell ref="D34:F34"/>
    <mergeCell ref="D35:F35"/>
    <mergeCell ref="D6:F6"/>
    <mergeCell ref="H6:J6"/>
    <mergeCell ref="D36:F36"/>
    <mergeCell ref="H36:J36"/>
  </mergeCells>
  <phoneticPr fontId="4" type="noConversion"/>
  <pageMargins left="0.8" right="0.7" top="0.48" bottom="0.5" header="0.5" footer="0.5"/>
  <pageSetup paperSize="9" scale="76" firstPageNumber="5" fitToHeight="2" orientation="portrait" useFirstPageNumber="1" r:id="rId1"/>
  <headerFooter>
    <oddFooter>&amp;L&amp;"Times New Roman,Regular"&amp;11The accompanying notes form an integral part of the financial statements.
&amp;C&amp;P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"/>
  <sheetViews>
    <sheetView view="pageBreakPreview" topLeftCell="A9" zoomScale="89" zoomScaleNormal="80" zoomScaleSheetLayoutView="89" workbookViewId="0">
      <selection activeCell="C9" sqref="C9"/>
    </sheetView>
  </sheetViews>
  <sheetFormatPr defaultColWidth="9.09765625" defaultRowHeight="21.5"/>
  <cols>
    <col min="1" max="1" width="41.19921875" customWidth="1"/>
    <col min="2" max="2" width="8.796875" style="82" customWidth="1"/>
    <col min="3" max="3" width="17.8984375" customWidth="1"/>
    <col min="4" max="4" width="1.09765625" customWidth="1"/>
    <col min="5" max="5" width="17.8984375" customWidth="1"/>
    <col min="6" max="6" width="1.09765625" customWidth="1"/>
    <col min="7" max="7" width="16.09765625" customWidth="1"/>
    <col min="8" max="8" width="1.09765625" customWidth="1"/>
    <col min="9" max="9" width="16.09765625" customWidth="1"/>
  </cols>
  <sheetData>
    <row r="1" spans="1:9" s="1" customFormat="1" ht="23.25" customHeight="1">
      <c r="A1" s="19" t="s">
        <v>0</v>
      </c>
      <c r="B1" s="5"/>
    </row>
    <row r="2" spans="1:9" s="1" customFormat="1" ht="23.25" customHeight="1">
      <c r="A2" s="71" t="s">
        <v>59</v>
      </c>
      <c r="B2" s="5"/>
    </row>
    <row r="3" spans="1:9" s="1" customFormat="1" ht="20.25" customHeight="1">
      <c r="A3" s="136"/>
      <c r="B3" s="5"/>
    </row>
    <row r="4" spans="1:9" s="1" customFormat="1" ht="23.25" customHeight="1">
      <c r="A4" s="136"/>
      <c r="B4" s="5"/>
      <c r="C4" s="221" t="s">
        <v>2</v>
      </c>
      <c r="D4" s="221"/>
      <c r="E4" s="221"/>
      <c r="F4" s="135"/>
      <c r="G4" s="221" t="s">
        <v>3</v>
      </c>
      <c r="H4" s="221"/>
      <c r="I4" s="221"/>
    </row>
    <row r="5" spans="1:9" s="1" customFormat="1" ht="23.25" customHeight="1">
      <c r="A5" s="136"/>
      <c r="B5" s="5"/>
      <c r="C5" s="229" t="s">
        <v>4</v>
      </c>
      <c r="D5" s="229"/>
      <c r="E5" s="229"/>
      <c r="F5" s="135"/>
      <c r="G5" s="229" t="s">
        <v>4</v>
      </c>
      <c r="H5" s="229"/>
      <c r="I5" s="229"/>
    </row>
    <row r="6" spans="1:9" s="1" customFormat="1" ht="23.25" customHeight="1">
      <c r="A6" s="136"/>
      <c r="B6" s="5"/>
      <c r="C6" s="230" t="s">
        <v>60</v>
      </c>
      <c r="D6" s="231"/>
      <c r="E6" s="231"/>
      <c r="F6" s="144"/>
      <c r="G6" s="230" t="s">
        <v>60</v>
      </c>
      <c r="H6" s="231"/>
      <c r="I6" s="231"/>
    </row>
    <row r="7" spans="1:9" s="1" customFormat="1" ht="21" customHeight="1">
      <c r="A7" s="136"/>
      <c r="B7" s="201" t="s">
        <v>7</v>
      </c>
      <c r="C7" s="3">
        <v>2023</v>
      </c>
      <c r="D7" s="3"/>
      <c r="E7" s="3">
        <v>2022</v>
      </c>
      <c r="F7" s="3"/>
      <c r="G7" s="3">
        <v>2023</v>
      </c>
      <c r="H7" s="3"/>
      <c r="I7" s="3">
        <v>2022</v>
      </c>
    </row>
    <row r="8" spans="1:9" s="1" customFormat="1" ht="21" customHeight="1">
      <c r="A8" s="136"/>
      <c r="B8" s="5"/>
      <c r="C8" s="224" t="s">
        <v>8</v>
      </c>
      <c r="D8" s="224"/>
      <c r="E8" s="224"/>
      <c r="F8" s="224"/>
      <c r="G8" s="224"/>
      <c r="H8" s="224"/>
      <c r="I8" s="224"/>
    </row>
    <row r="9" spans="1:9" s="41" customFormat="1" ht="20.25" customHeight="1">
      <c r="A9" s="39" t="s">
        <v>61</v>
      </c>
      <c r="B9" s="61"/>
      <c r="F9" s="42"/>
      <c r="G9" s="42"/>
      <c r="H9" s="42"/>
      <c r="I9" s="42"/>
    </row>
    <row r="10" spans="1:9" s="44" customFormat="1" ht="20.25" customHeight="1">
      <c r="A10" s="43" t="s">
        <v>62</v>
      </c>
      <c r="B10" s="40"/>
      <c r="C10" s="113">
        <v>3669319242</v>
      </c>
      <c r="D10" s="113"/>
      <c r="E10" s="113">
        <v>4145524123</v>
      </c>
      <c r="F10" s="105"/>
      <c r="G10" s="188">
        <v>0</v>
      </c>
      <c r="H10" s="58"/>
      <c r="I10" s="188">
        <v>0</v>
      </c>
    </row>
    <row r="11" spans="1:9" s="45" customFormat="1" ht="20.25" customHeight="1">
      <c r="A11" s="43" t="s">
        <v>63</v>
      </c>
      <c r="B11" s="97"/>
      <c r="C11" s="202">
        <v>109504805</v>
      </c>
      <c r="D11" s="54"/>
      <c r="E11" s="113">
        <v>100800347</v>
      </c>
      <c r="F11" s="105"/>
      <c r="G11" s="112">
        <v>0</v>
      </c>
      <c r="H11" s="62"/>
      <c r="I11" s="112">
        <v>0</v>
      </c>
    </row>
    <row r="12" spans="1:9" s="44" customFormat="1" ht="20.25" customHeight="1">
      <c r="A12" s="130" t="s">
        <v>64</v>
      </c>
      <c r="B12" s="40">
        <v>13</v>
      </c>
      <c r="C12" s="161">
        <f>SUM(C10:C11)</f>
        <v>3778824047</v>
      </c>
      <c r="D12" s="131"/>
      <c r="E12" s="55">
        <f>SUM(E10:E11)</f>
        <v>4246324470</v>
      </c>
      <c r="F12" s="11"/>
      <c r="G12" s="38">
        <v>0</v>
      </c>
      <c r="H12" s="61"/>
      <c r="I12" s="38">
        <v>0</v>
      </c>
    </row>
    <row r="13" spans="1:9" s="45" customFormat="1" ht="20.25" customHeight="1">
      <c r="A13" s="46"/>
      <c r="B13" s="62"/>
      <c r="C13" s="11"/>
      <c r="D13" s="194"/>
      <c r="E13" s="11"/>
      <c r="F13" s="48"/>
      <c r="G13" s="118"/>
      <c r="H13" s="120"/>
      <c r="I13" s="118"/>
    </row>
    <row r="14" spans="1:9" s="45" customFormat="1">
      <c r="A14" s="102" t="s">
        <v>65</v>
      </c>
      <c r="B14" s="62"/>
      <c r="C14" s="11"/>
      <c r="D14" s="194"/>
      <c r="E14" s="11"/>
      <c r="F14" s="48"/>
      <c r="G14" s="118"/>
      <c r="H14" s="120"/>
      <c r="I14" s="118"/>
    </row>
    <row r="15" spans="1:9" s="45" customFormat="1" ht="20.25" customHeight="1">
      <c r="A15" s="49" t="s">
        <v>66</v>
      </c>
      <c r="B15" s="62"/>
      <c r="C15" s="113">
        <v>3288732929</v>
      </c>
      <c r="D15" s="113"/>
      <c r="E15" s="113">
        <v>3672719506</v>
      </c>
      <c r="F15" s="105"/>
      <c r="G15" s="111">
        <v>0</v>
      </c>
      <c r="H15" s="62"/>
      <c r="I15" s="188">
        <v>0</v>
      </c>
    </row>
    <row r="16" spans="1:9" s="45" customFormat="1" ht="20.25" customHeight="1">
      <c r="A16" s="49" t="s">
        <v>67</v>
      </c>
      <c r="B16" s="62"/>
      <c r="C16" s="202">
        <v>89071720</v>
      </c>
      <c r="D16" s="113"/>
      <c r="E16" s="113">
        <v>63670774</v>
      </c>
      <c r="F16" s="54"/>
      <c r="G16" s="203">
        <v>0</v>
      </c>
      <c r="H16" s="121"/>
      <c r="I16" s="112">
        <v>0</v>
      </c>
    </row>
    <row r="17" spans="1:9" s="45" customFormat="1" ht="20.25" customHeight="1">
      <c r="A17" s="46" t="s">
        <v>68</v>
      </c>
      <c r="B17" s="97">
        <v>14</v>
      </c>
      <c r="C17" s="161">
        <f>SUM(C15:C16)</f>
        <v>3377804649</v>
      </c>
      <c r="D17" s="131"/>
      <c r="E17" s="55">
        <f>SUM(E15:E16)</f>
        <v>3736390280</v>
      </c>
      <c r="F17" s="56"/>
      <c r="G17" s="38">
        <f>SUM(G15:G16)</f>
        <v>0</v>
      </c>
      <c r="H17" s="215"/>
      <c r="I17" s="38">
        <v>0</v>
      </c>
    </row>
    <row r="18" spans="1:9" s="50" customFormat="1" ht="20.25" customHeight="1">
      <c r="A18" s="46"/>
      <c r="B18" s="62"/>
      <c r="C18" s="56"/>
      <c r="D18" s="113"/>
      <c r="E18" s="56"/>
      <c r="F18" s="56"/>
      <c r="G18" s="119"/>
      <c r="H18" s="115"/>
      <c r="I18" s="119"/>
    </row>
    <row r="19" spans="1:9" s="45" customFormat="1" ht="20.25" customHeight="1">
      <c r="A19" s="46" t="s">
        <v>69</v>
      </c>
      <c r="B19" s="62"/>
      <c r="C19" s="166">
        <f>SUM(C12-C17)</f>
        <v>401019398</v>
      </c>
      <c r="D19" s="131"/>
      <c r="E19" s="131">
        <f>SUM(E12-E17)</f>
        <v>509934190</v>
      </c>
      <c r="F19" s="11"/>
      <c r="G19" s="111">
        <v>0</v>
      </c>
      <c r="H19" s="132"/>
      <c r="I19" s="188">
        <v>0</v>
      </c>
    </row>
    <row r="20" spans="1:9" s="45" customFormat="1" ht="20.25" customHeight="1">
      <c r="A20" s="49" t="s">
        <v>70</v>
      </c>
      <c r="B20" s="97"/>
      <c r="C20" s="113">
        <v>3138938</v>
      </c>
      <c r="D20" s="113"/>
      <c r="E20" s="113">
        <v>3371693</v>
      </c>
      <c r="F20" s="105"/>
      <c r="G20" s="105">
        <v>64744204</v>
      </c>
      <c r="H20" s="106"/>
      <c r="I20" s="105">
        <v>39541123</v>
      </c>
    </row>
    <row r="21" spans="1:9" s="45" customFormat="1" ht="20.25" customHeight="1">
      <c r="A21" s="49" t="s">
        <v>71</v>
      </c>
      <c r="B21" s="97"/>
      <c r="C21" s="202">
        <v>7324445</v>
      </c>
      <c r="D21" s="113"/>
      <c r="E21" s="113">
        <v>1415426</v>
      </c>
      <c r="F21" s="105"/>
      <c r="G21" s="117">
        <v>463084</v>
      </c>
      <c r="H21" s="106"/>
      <c r="I21" s="105">
        <v>4927686</v>
      </c>
    </row>
    <row r="22" spans="1:9" s="44" customFormat="1" ht="20.25" customHeight="1">
      <c r="A22" s="130" t="s">
        <v>72</v>
      </c>
      <c r="B22" s="40"/>
      <c r="C22" s="161">
        <f>SUM(C19:C21)</f>
        <v>411482781</v>
      </c>
      <c r="D22" s="131"/>
      <c r="E22" s="55">
        <f>SUM(E19:E21)</f>
        <v>514721309</v>
      </c>
      <c r="F22" s="11"/>
      <c r="G22" s="161">
        <f>SUM(G19:G21)</f>
        <v>65207288</v>
      </c>
      <c r="H22" s="61"/>
      <c r="I22" s="55">
        <f>SUM(I19:I21)</f>
        <v>44468809</v>
      </c>
    </row>
    <row r="23" spans="1:9" s="45" customFormat="1" ht="20.25" customHeight="1">
      <c r="A23" s="46"/>
      <c r="B23" s="62"/>
      <c r="C23" s="204"/>
      <c r="D23" s="194"/>
      <c r="E23" s="204"/>
      <c r="F23" s="204"/>
      <c r="G23" s="204"/>
      <c r="H23" s="114"/>
      <c r="I23" s="116"/>
    </row>
    <row r="24" spans="1:9" s="45" customFormat="1" ht="20.25" customHeight="1">
      <c r="A24" s="49" t="s">
        <v>73</v>
      </c>
      <c r="B24" s="97">
        <v>14</v>
      </c>
      <c r="C24" s="113">
        <v>189136744</v>
      </c>
      <c r="D24" s="113"/>
      <c r="E24" s="113">
        <v>292376437</v>
      </c>
      <c r="F24" s="105"/>
      <c r="G24" s="111">
        <v>0</v>
      </c>
      <c r="H24" s="62"/>
      <c r="I24" s="188">
        <v>0</v>
      </c>
    </row>
    <row r="25" spans="1:9" s="45" customFormat="1" ht="20.25" customHeight="1">
      <c r="A25" s="45" t="s">
        <v>74</v>
      </c>
      <c r="B25" s="40">
        <v>14</v>
      </c>
      <c r="C25" s="202">
        <v>88853768</v>
      </c>
      <c r="D25" s="113"/>
      <c r="E25" s="113">
        <v>87222848</v>
      </c>
      <c r="F25" s="105"/>
      <c r="G25" s="117">
        <v>21180455</v>
      </c>
      <c r="I25" s="105">
        <v>20196924</v>
      </c>
    </row>
    <row r="26" spans="1:9" s="44" customFormat="1" ht="19.5" customHeight="1">
      <c r="A26" s="130" t="s">
        <v>75</v>
      </c>
      <c r="B26" s="40"/>
      <c r="C26" s="161">
        <f>SUM(C24:C25)</f>
        <v>277990512</v>
      </c>
      <c r="D26" s="131"/>
      <c r="E26" s="55">
        <f>SUM(E24:E25)</f>
        <v>379599285</v>
      </c>
      <c r="F26" s="11"/>
      <c r="G26" s="161">
        <f>SUM(G24:G25)</f>
        <v>21180455</v>
      </c>
      <c r="H26" s="61"/>
      <c r="I26" s="55">
        <f>SUM(I24:I25)</f>
        <v>20196924</v>
      </c>
    </row>
    <row r="27" spans="1:9" s="45" customFormat="1" ht="20.25" customHeight="1">
      <c r="A27" s="46"/>
      <c r="B27" s="62"/>
      <c r="C27" s="204"/>
      <c r="D27" s="194"/>
      <c r="E27" s="204"/>
      <c r="F27" s="204"/>
      <c r="G27" s="104"/>
      <c r="H27" s="115"/>
      <c r="I27" s="104"/>
    </row>
    <row r="28" spans="1:9" s="45" customFormat="1" ht="20.25" customHeight="1">
      <c r="A28" s="46" t="s">
        <v>188</v>
      </c>
      <c r="B28" s="62"/>
      <c r="C28" s="166">
        <f>SUM(C22-C26)</f>
        <v>133492269</v>
      </c>
      <c r="D28" s="131"/>
      <c r="E28" s="131">
        <f>SUM(E22-E26)</f>
        <v>135122024</v>
      </c>
      <c r="F28" s="11"/>
      <c r="G28" s="166">
        <f>SUM(G22-G26)</f>
        <v>44026833</v>
      </c>
      <c r="H28" s="131"/>
      <c r="I28" s="131">
        <f>SUM(I22-I26)</f>
        <v>24271885</v>
      </c>
    </row>
    <row r="29" spans="1:9" s="45" customFormat="1" ht="20.25" customHeight="1">
      <c r="A29" s="45" t="s">
        <v>76</v>
      </c>
      <c r="B29" s="40"/>
      <c r="C29" s="202">
        <v>49782190</v>
      </c>
      <c r="D29" s="113"/>
      <c r="E29" s="113">
        <v>30888884</v>
      </c>
      <c r="F29" s="105"/>
      <c r="G29" s="112">
        <v>65226</v>
      </c>
      <c r="I29" s="148">
        <v>95366</v>
      </c>
    </row>
    <row r="30" spans="1:9" s="45" customFormat="1" ht="20.25" customHeight="1">
      <c r="A30" s="46" t="s">
        <v>77</v>
      </c>
      <c r="B30" s="97">
        <v>13</v>
      </c>
      <c r="C30" s="166">
        <f>+C28-C29</f>
        <v>83710079</v>
      </c>
      <c r="D30" s="131"/>
      <c r="E30" s="133">
        <f>+E28-E29</f>
        <v>104233140</v>
      </c>
      <c r="F30" s="11"/>
      <c r="G30" s="166">
        <f>+G28-G29</f>
        <v>43961607</v>
      </c>
      <c r="H30" s="131"/>
      <c r="I30" s="133">
        <f>+I28-I29</f>
        <v>24176519</v>
      </c>
    </row>
    <row r="31" spans="1:9" s="45" customFormat="1" ht="20.25" customHeight="1">
      <c r="A31" s="45" t="s">
        <v>78</v>
      </c>
      <c r="B31" s="40">
        <v>15</v>
      </c>
      <c r="C31" s="113">
        <v>25573825</v>
      </c>
      <c r="D31" s="113"/>
      <c r="E31" s="113">
        <v>26141449</v>
      </c>
      <c r="F31" s="105"/>
      <c r="G31" s="111">
        <v>0</v>
      </c>
      <c r="I31" s="188">
        <v>0</v>
      </c>
    </row>
    <row r="32" spans="1:9" s="44" customFormat="1" ht="20.25" customHeight="1" thickBot="1">
      <c r="A32" s="130" t="s">
        <v>79</v>
      </c>
      <c r="B32" s="40"/>
      <c r="C32" s="216">
        <f>+C30-C31</f>
        <v>58136254</v>
      </c>
      <c r="D32" s="131"/>
      <c r="E32" s="134">
        <f>+E30-E31</f>
        <v>78091691</v>
      </c>
      <c r="F32" s="11"/>
      <c r="G32" s="216">
        <f>+G30-G31</f>
        <v>43961607</v>
      </c>
      <c r="H32" s="61"/>
      <c r="I32" s="134">
        <f>+I30-I31</f>
        <v>24176519</v>
      </c>
    </row>
    <row r="33" spans="1:9" s="45" customFormat="1" ht="20.25" customHeight="1" thickTop="1">
      <c r="A33" s="51"/>
      <c r="B33" s="63"/>
      <c r="C33" s="11"/>
      <c r="D33" s="194"/>
      <c r="E33" s="11"/>
      <c r="F33" s="11"/>
      <c r="G33" s="47"/>
      <c r="H33" s="47"/>
      <c r="I33" s="47"/>
    </row>
    <row r="34" spans="1:9" s="45" customFormat="1" ht="20.25" customHeight="1">
      <c r="A34" s="50" t="s">
        <v>80</v>
      </c>
      <c r="B34" s="62"/>
      <c r="C34" s="204"/>
      <c r="D34" s="194"/>
      <c r="E34" s="204"/>
      <c r="F34" s="204"/>
      <c r="G34" s="204"/>
      <c r="H34" s="104"/>
      <c r="I34" s="116"/>
    </row>
    <row r="35" spans="1:9" s="45" customFormat="1" ht="20.25" customHeight="1">
      <c r="A35" s="53" t="s">
        <v>81</v>
      </c>
      <c r="B35" s="62"/>
      <c r="C35" s="204"/>
      <c r="D35" s="191"/>
      <c r="E35" s="204"/>
      <c r="F35" s="204"/>
      <c r="G35" s="204"/>
      <c r="H35" s="104"/>
      <c r="I35" s="116"/>
    </row>
    <row r="36" spans="1:9" s="45" customFormat="1" ht="20.25" customHeight="1">
      <c r="A36" s="53" t="s">
        <v>82</v>
      </c>
      <c r="B36" s="62"/>
      <c r="C36" s="204"/>
      <c r="D36" s="191"/>
      <c r="E36" s="204"/>
      <c r="F36" s="204"/>
      <c r="G36" s="204"/>
      <c r="H36" s="104"/>
      <c r="I36" s="116"/>
    </row>
    <row r="37" spans="1:9" s="45" customFormat="1" ht="20.25" customHeight="1">
      <c r="A37" s="9" t="s">
        <v>83</v>
      </c>
      <c r="C37" s="105"/>
      <c r="D37" s="105"/>
      <c r="E37" s="105"/>
      <c r="F37" s="205"/>
      <c r="G37" s="111"/>
      <c r="H37" s="111"/>
      <c r="I37" s="111"/>
    </row>
    <row r="38" spans="1:9" s="45" customFormat="1" ht="20.25" customHeight="1">
      <c r="A38" s="9" t="s">
        <v>84</v>
      </c>
      <c r="C38" s="117">
        <v>-64910334</v>
      </c>
      <c r="D38" s="105"/>
      <c r="E38" s="117">
        <v>-3958856</v>
      </c>
      <c r="F38" s="205"/>
      <c r="G38" s="112">
        <v>0</v>
      </c>
      <c r="H38" s="111"/>
      <c r="I38" s="112">
        <v>0</v>
      </c>
    </row>
    <row r="39" spans="1:9" s="45" customFormat="1" ht="20.25" customHeight="1">
      <c r="A39" s="12" t="s">
        <v>85</v>
      </c>
      <c r="C39" s="105"/>
      <c r="D39" s="105"/>
      <c r="E39" s="105"/>
      <c r="F39" s="205"/>
      <c r="G39" s="120"/>
      <c r="H39" s="111"/>
      <c r="I39" s="120"/>
    </row>
    <row r="40" spans="1:9" s="45" customFormat="1" ht="20.25" customHeight="1">
      <c r="A40" s="12" t="s">
        <v>86</v>
      </c>
      <c r="C40" s="160">
        <f>SUM(C38:C39)</f>
        <v>-64910334</v>
      </c>
      <c r="D40" s="105"/>
      <c r="E40" s="109">
        <f>SUM(E38:E39)</f>
        <v>-3958856</v>
      </c>
      <c r="F40" s="205"/>
      <c r="G40" s="38">
        <v>0</v>
      </c>
      <c r="H40" s="111"/>
      <c r="I40" s="38">
        <v>0</v>
      </c>
    </row>
    <row r="41" spans="1:9" s="45" customFormat="1" ht="20.25" hidden="1" customHeight="1">
      <c r="A41" s="12"/>
      <c r="C41" s="11"/>
      <c r="D41" s="105"/>
      <c r="E41" s="11"/>
      <c r="F41" s="205"/>
      <c r="G41" s="120"/>
      <c r="H41" s="111"/>
      <c r="I41" s="120"/>
    </row>
    <row r="42" spans="1:9" s="45" customFormat="1" ht="20.25" hidden="1" customHeight="1">
      <c r="A42" s="185" t="s">
        <v>182</v>
      </c>
      <c r="B42" s="62"/>
      <c r="C42" s="206"/>
      <c r="D42" s="191"/>
      <c r="E42" s="206"/>
      <c r="F42" s="204"/>
      <c r="G42" s="204"/>
      <c r="H42" s="104"/>
      <c r="I42" s="116"/>
    </row>
    <row r="43" spans="1:9" s="45" customFormat="1" ht="20.25" hidden="1" customHeight="1">
      <c r="A43" s="185" t="s">
        <v>183</v>
      </c>
      <c r="B43" s="62"/>
      <c r="C43" s="206"/>
      <c r="D43" s="191"/>
      <c r="E43" s="206"/>
      <c r="F43" s="204"/>
      <c r="G43" s="204"/>
      <c r="H43" s="104"/>
      <c r="I43" s="116"/>
    </row>
    <row r="44" spans="1:9" s="45" customFormat="1" ht="20.25" hidden="1" customHeight="1">
      <c r="A44" s="9" t="s">
        <v>87</v>
      </c>
      <c r="B44" s="62"/>
      <c r="C44" s="206"/>
      <c r="D44" s="191"/>
      <c r="E44" s="206"/>
      <c r="F44" s="204"/>
      <c r="G44" s="204"/>
      <c r="H44" s="104"/>
      <c r="I44" s="116"/>
    </row>
    <row r="45" spans="1:9" s="45" customFormat="1" ht="20.25" hidden="1" customHeight="1">
      <c r="A45" s="9" t="s">
        <v>88</v>
      </c>
      <c r="B45" s="97">
        <v>11</v>
      </c>
      <c r="C45" s="112"/>
      <c r="D45" s="105"/>
      <c r="E45" s="162">
        <v>0</v>
      </c>
      <c r="F45" s="205"/>
      <c r="G45" s="112"/>
      <c r="H45" s="111"/>
      <c r="I45" s="162">
        <v>0</v>
      </c>
    </row>
    <row r="46" spans="1:9" s="50" customFormat="1" ht="20.25" hidden="1" customHeight="1">
      <c r="A46" s="186" t="s">
        <v>89</v>
      </c>
      <c r="C46" s="11"/>
      <c r="D46" s="11"/>
      <c r="E46" s="11"/>
      <c r="F46" s="207"/>
      <c r="G46" s="120"/>
      <c r="H46" s="120"/>
      <c r="I46" s="120"/>
    </row>
    <row r="47" spans="1:9" s="50" customFormat="1" ht="20.25" hidden="1" customHeight="1">
      <c r="A47" s="186" t="s">
        <v>184</v>
      </c>
      <c r="C47" s="161">
        <f>C45</f>
        <v>0</v>
      </c>
      <c r="D47" s="11"/>
      <c r="E47" s="161">
        <f>E45</f>
        <v>0</v>
      </c>
      <c r="F47" s="207"/>
      <c r="G47" s="161">
        <f>G45</f>
        <v>0</v>
      </c>
      <c r="H47" s="120"/>
      <c r="I47" s="161">
        <f>I45</f>
        <v>0</v>
      </c>
    </row>
    <row r="48" spans="1:9" s="50" customFormat="1" ht="20.25" hidden="1" customHeight="1">
      <c r="A48" s="12"/>
      <c r="C48" s="11"/>
      <c r="D48" s="11"/>
      <c r="E48" s="11"/>
      <c r="F48" s="207"/>
      <c r="G48" s="18"/>
      <c r="H48" s="120"/>
      <c r="I48" s="18"/>
    </row>
    <row r="49" spans="1:9" s="45" customFormat="1" ht="20.25" customHeight="1">
      <c r="A49" s="12" t="s">
        <v>121</v>
      </c>
      <c r="C49" s="105"/>
      <c r="D49" s="105"/>
      <c r="E49" s="105"/>
      <c r="F49" s="205"/>
      <c r="G49" s="111"/>
      <c r="H49" s="111"/>
      <c r="I49" s="111"/>
    </row>
    <row r="50" spans="1:9" s="45" customFormat="1" ht="20.25" customHeight="1">
      <c r="A50" s="12" t="s">
        <v>90</v>
      </c>
      <c r="C50" s="160">
        <f>SUM(C40,C47)</f>
        <v>-64910334</v>
      </c>
      <c r="D50" s="105"/>
      <c r="E50" s="109">
        <f>SUM(E40+E47)</f>
        <v>-3958856</v>
      </c>
      <c r="F50" s="205"/>
      <c r="G50" s="38">
        <f>SUM(G40,G47)</f>
        <v>0</v>
      </c>
      <c r="H50" s="111"/>
      <c r="I50" s="38">
        <f>SUM(I40,I47)</f>
        <v>0</v>
      </c>
    </row>
    <row r="51" spans="1:9" s="45" customFormat="1" ht="20.25" customHeight="1">
      <c r="A51" s="12" t="s">
        <v>91</v>
      </c>
      <c r="C51" s="105"/>
      <c r="D51" s="105"/>
      <c r="E51" s="105"/>
      <c r="F51" s="205"/>
      <c r="G51" s="111"/>
      <c r="H51" s="111"/>
      <c r="I51" s="111"/>
    </row>
    <row r="52" spans="1:9" s="45" customFormat="1" ht="20.25" customHeight="1" thickBot="1">
      <c r="A52" s="12" t="s">
        <v>90</v>
      </c>
      <c r="C52" s="163">
        <f>SUM(C32+C50)</f>
        <v>-6774080</v>
      </c>
      <c r="D52" s="11"/>
      <c r="E52" s="8">
        <f>SUM(E32+E50)</f>
        <v>74132835</v>
      </c>
      <c r="F52" s="207"/>
      <c r="G52" s="163">
        <f>SUM(G32,G50)</f>
        <v>43961607</v>
      </c>
      <c r="H52" s="120"/>
      <c r="I52" s="8">
        <f>SUM(I32+I50)</f>
        <v>24176519</v>
      </c>
    </row>
    <row r="53" spans="1:9" s="1" customFormat="1" ht="6.75" customHeight="1" thickTop="1">
      <c r="A53" s="46"/>
      <c r="B53" s="58"/>
      <c r="C53" s="208"/>
      <c r="D53" s="194"/>
      <c r="E53" s="208"/>
      <c r="F53" s="208"/>
      <c r="G53" s="108"/>
      <c r="H53" s="47"/>
      <c r="I53" s="108"/>
    </row>
    <row r="54" spans="1:9" s="45" customFormat="1" ht="20.25" customHeight="1" thickBot="1">
      <c r="A54" s="12" t="s">
        <v>92</v>
      </c>
      <c r="B54" s="97">
        <v>16</v>
      </c>
      <c r="C54" s="155">
        <v>0.56999999999999995</v>
      </c>
      <c r="D54" s="11"/>
      <c r="E54" s="155">
        <v>0.77</v>
      </c>
      <c r="F54" s="207"/>
      <c r="G54" s="103">
        <v>0.43</v>
      </c>
      <c r="H54" s="120"/>
      <c r="I54" s="103">
        <v>0.24</v>
      </c>
    </row>
    <row r="55" spans="1:9" ht="22" thickTop="1"/>
    <row r="56" spans="1:9">
      <c r="C56" s="145"/>
      <c r="D56" s="145"/>
      <c r="E56" s="145"/>
      <c r="F56" s="145"/>
      <c r="G56" s="145"/>
      <c r="H56" s="145"/>
      <c r="I56" s="145"/>
    </row>
    <row r="57" spans="1:9">
      <c r="C57" s="99"/>
      <c r="D57" s="99"/>
      <c r="E57" s="99"/>
      <c r="F57" s="99"/>
      <c r="G57" s="99"/>
      <c r="H57" s="99"/>
      <c r="I57" s="99"/>
    </row>
    <row r="58" spans="1:9">
      <c r="C58" s="99"/>
      <c r="D58" s="99"/>
      <c r="E58" s="99"/>
      <c r="F58" s="99"/>
      <c r="G58" s="99"/>
      <c r="H58" s="99"/>
      <c r="I58" s="99"/>
    </row>
    <row r="65" spans="15:15">
      <c r="O65" t="s">
        <v>93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7" top="0.48" bottom="0.5" header="0.5" footer="0.5"/>
  <pageSetup paperSize="9" scale="81" firstPageNumber="7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view="pageBreakPreview" topLeftCell="A27" zoomScale="50" zoomScaleNormal="60" zoomScaleSheetLayoutView="50" workbookViewId="0">
      <selection activeCell="I36" sqref="I36"/>
    </sheetView>
  </sheetViews>
  <sheetFormatPr defaultColWidth="9.09765625" defaultRowHeight="22.5" customHeight="1"/>
  <cols>
    <col min="1" max="1" width="53.69921875" style="1" customWidth="1"/>
    <col min="2" max="2" width="13.8984375" style="1" customWidth="1"/>
    <col min="3" max="3" width="22.3984375" style="1" customWidth="1"/>
    <col min="4" max="4" width="0.8984375" style="191" customWidth="1"/>
    <col min="5" max="5" width="22.3984375" style="1" customWidth="1"/>
    <col min="6" max="6" width="0.8984375" style="191" customWidth="1"/>
    <col min="7" max="7" width="22.3984375" style="1" customWidth="1"/>
    <col min="8" max="8" width="0.8984375" style="191" customWidth="1"/>
    <col min="9" max="9" width="22.3984375" style="1" customWidth="1"/>
    <col min="10" max="10" width="0.8984375" style="191" customWidth="1"/>
    <col min="11" max="11" width="22.3984375" style="1" customWidth="1"/>
    <col min="12" max="12" width="0.8984375" style="191" customWidth="1"/>
    <col min="13" max="13" width="22.3984375" style="1" customWidth="1"/>
    <col min="14" max="14" width="0.8984375" style="191" customWidth="1"/>
    <col min="15" max="15" width="22.3984375" style="1" customWidth="1"/>
    <col min="16" max="16" width="0.8984375" style="191" customWidth="1"/>
    <col min="17" max="17" width="23.3984375" style="1" customWidth="1"/>
    <col min="18" max="18" width="16.59765625" style="1" bestFit="1" customWidth="1"/>
    <col min="19" max="16384" width="9.09765625" style="1"/>
  </cols>
  <sheetData>
    <row r="1" spans="1:17" ht="22.5" customHeight="1">
      <c r="A1" s="19" t="s">
        <v>0</v>
      </c>
      <c r="C1" s="2"/>
      <c r="D1" s="189"/>
      <c r="E1" s="2"/>
      <c r="F1" s="189"/>
      <c r="G1" s="2"/>
      <c r="H1" s="189"/>
      <c r="I1" s="2"/>
      <c r="J1" s="189"/>
      <c r="K1" s="2"/>
      <c r="L1" s="189"/>
    </row>
    <row r="2" spans="1:17" ht="22.5" customHeight="1">
      <c r="A2" s="20" t="s">
        <v>94</v>
      </c>
      <c r="C2" s="2"/>
      <c r="D2" s="189"/>
      <c r="E2" s="2"/>
      <c r="F2" s="189"/>
      <c r="G2" s="2"/>
      <c r="H2" s="189"/>
      <c r="I2" s="2"/>
      <c r="J2" s="189"/>
      <c r="K2" s="2"/>
      <c r="L2" s="189"/>
    </row>
    <row r="3" spans="1:17" ht="22.5" customHeight="1">
      <c r="A3" s="20"/>
      <c r="C3" s="2"/>
      <c r="D3" s="189"/>
      <c r="E3" s="2"/>
      <c r="F3" s="189"/>
      <c r="G3" s="2"/>
      <c r="H3" s="189"/>
      <c r="I3" s="2"/>
      <c r="J3" s="189"/>
      <c r="K3" s="2"/>
      <c r="L3" s="189"/>
    </row>
    <row r="4" spans="1:17" ht="22.5" customHeight="1">
      <c r="C4" s="221" t="s">
        <v>95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</row>
    <row r="5" spans="1:17" ht="22.5" customHeight="1">
      <c r="B5" s="5"/>
      <c r="C5" s="3"/>
      <c r="D5" s="190"/>
      <c r="E5" s="3"/>
      <c r="F5" s="190"/>
      <c r="G5" s="232" t="s">
        <v>52</v>
      </c>
      <c r="H5" s="232"/>
      <c r="I5" s="232"/>
      <c r="J5" s="190"/>
      <c r="K5" s="232" t="s">
        <v>56</v>
      </c>
      <c r="L5" s="232"/>
      <c r="M5" s="232"/>
      <c r="N5" s="232"/>
      <c r="O5" s="232"/>
    </row>
    <row r="6" spans="1:17" ht="22.5" customHeight="1">
      <c r="A6" s="2"/>
      <c r="G6" s="3"/>
      <c r="H6" s="190"/>
      <c r="K6" s="3" t="s">
        <v>96</v>
      </c>
      <c r="L6" s="190"/>
      <c r="M6" s="3" t="s">
        <v>97</v>
      </c>
      <c r="O6" s="64" t="s">
        <v>98</v>
      </c>
    </row>
    <row r="7" spans="1:17" ht="22.5" customHeight="1">
      <c r="A7" s="2"/>
      <c r="B7" s="5"/>
      <c r="C7" s="3" t="s">
        <v>99</v>
      </c>
      <c r="D7" s="190"/>
      <c r="E7" s="3" t="s">
        <v>100</v>
      </c>
      <c r="F7" s="190"/>
      <c r="G7" s="3"/>
      <c r="H7" s="190"/>
      <c r="J7" s="190"/>
      <c r="K7" s="3" t="s">
        <v>101</v>
      </c>
      <c r="L7" s="190"/>
      <c r="M7" s="3" t="s">
        <v>102</v>
      </c>
      <c r="N7" s="196"/>
      <c r="O7" s="64" t="s">
        <v>103</v>
      </c>
      <c r="P7" s="196"/>
      <c r="Q7" s="3"/>
    </row>
    <row r="8" spans="1:17" ht="22.5" customHeight="1">
      <c r="A8" s="2"/>
      <c r="B8" s="5" t="s">
        <v>7</v>
      </c>
      <c r="C8" s="3" t="s">
        <v>104</v>
      </c>
      <c r="D8" s="190"/>
      <c r="E8" s="3" t="s">
        <v>105</v>
      </c>
      <c r="F8" s="190"/>
      <c r="G8" s="3" t="s">
        <v>106</v>
      </c>
      <c r="H8" s="190"/>
      <c r="I8" s="3" t="s">
        <v>107</v>
      </c>
      <c r="J8" s="190"/>
      <c r="K8" s="3" t="s">
        <v>108</v>
      </c>
      <c r="L8" s="190"/>
      <c r="M8" s="3" t="s">
        <v>109</v>
      </c>
      <c r="N8" s="190"/>
      <c r="O8" s="64" t="s">
        <v>110</v>
      </c>
      <c r="P8" s="190"/>
      <c r="Q8" s="3" t="s">
        <v>57</v>
      </c>
    </row>
    <row r="9" spans="1:17" ht="22.5" customHeight="1">
      <c r="A9" s="2"/>
      <c r="B9" s="5"/>
      <c r="C9" s="233" t="s">
        <v>8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</row>
    <row r="10" spans="1:17" ht="22.5" customHeight="1">
      <c r="A10" s="12" t="s">
        <v>111</v>
      </c>
      <c r="B10" s="5"/>
      <c r="C10" s="156"/>
      <c r="D10" s="156"/>
      <c r="E10" s="156"/>
      <c r="F10" s="156"/>
      <c r="G10" s="156"/>
      <c r="H10" s="156"/>
      <c r="I10" s="156"/>
      <c r="J10" s="157"/>
      <c r="K10" s="156"/>
      <c r="L10" s="156"/>
      <c r="M10" s="156"/>
      <c r="N10" s="156"/>
      <c r="O10" s="156"/>
      <c r="P10" s="156"/>
      <c r="Q10" s="156"/>
    </row>
    <row r="11" spans="1:17" ht="22.5" customHeight="1">
      <c r="A11" s="12" t="s">
        <v>112</v>
      </c>
      <c r="C11" s="11">
        <v>1012000000</v>
      </c>
      <c r="D11" s="11"/>
      <c r="E11" s="18">
        <v>60384380</v>
      </c>
      <c r="F11" s="11"/>
      <c r="G11" s="11">
        <v>47361000</v>
      </c>
      <c r="H11" s="11"/>
      <c r="I11" s="11">
        <v>480258050</v>
      </c>
      <c r="J11" s="11"/>
      <c r="K11" s="11">
        <v>359606167</v>
      </c>
      <c r="L11" s="11"/>
      <c r="M11" s="11">
        <v>-287877685</v>
      </c>
      <c r="N11" s="11"/>
      <c r="O11" s="11">
        <v>71728482</v>
      </c>
      <c r="P11" s="11"/>
      <c r="Q11" s="11">
        <f>SUM(C11:I11)+O11</f>
        <v>1671731912</v>
      </c>
    </row>
    <row r="12" spans="1:17" ht="22.5" customHeight="1">
      <c r="A12" s="12" t="s">
        <v>113</v>
      </c>
      <c r="B12" s="5"/>
      <c r="C12" s="107"/>
      <c r="D12" s="107"/>
      <c r="E12" s="107"/>
      <c r="F12" s="107"/>
      <c r="G12" s="59"/>
      <c r="H12" s="107"/>
      <c r="I12" s="107"/>
      <c r="J12" s="107"/>
      <c r="K12" s="59"/>
      <c r="L12" s="59"/>
      <c r="M12" s="107"/>
      <c r="N12" s="107"/>
      <c r="O12" s="18"/>
      <c r="P12" s="107"/>
      <c r="Q12" s="33"/>
    </row>
    <row r="13" spans="1:17" ht="22.5" customHeight="1">
      <c r="A13" s="53" t="s">
        <v>114</v>
      </c>
      <c r="B13" s="5"/>
      <c r="C13" s="107"/>
      <c r="D13" s="107"/>
      <c r="E13" s="107"/>
      <c r="F13" s="107"/>
      <c r="G13" s="59"/>
      <c r="H13" s="107"/>
      <c r="I13" s="107"/>
      <c r="J13" s="107"/>
      <c r="K13" s="59"/>
      <c r="L13" s="59"/>
      <c r="M13" s="107"/>
      <c r="N13" s="107"/>
      <c r="O13" s="18"/>
      <c r="P13" s="107"/>
      <c r="Q13" s="33"/>
    </row>
    <row r="14" spans="1:17" ht="22.5" customHeight="1">
      <c r="A14" s="9" t="s">
        <v>189</v>
      </c>
      <c r="B14" s="5">
        <v>17</v>
      </c>
      <c r="C14" s="112">
        <v>0</v>
      </c>
      <c r="D14" s="166"/>
      <c r="E14" s="112">
        <v>0</v>
      </c>
      <c r="F14" s="166"/>
      <c r="G14" s="112">
        <v>0</v>
      </c>
      <c r="H14" s="18"/>
      <c r="I14" s="148">
        <v>-50600000</v>
      </c>
      <c r="J14" s="187"/>
      <c r="K14" s="112">
        <v>0</v>
      </c>
      <c r="L14" s="168"/>
      <c r="M14" s="112">
        <v>0</v>
      </c>
      <c r="N14" s="168"/>
      <c r="O14" s="112">
        <v>0</v>
      </c>
      <c r="P14" s="67"/>
      <c r="Q14" s="105">
        <f>SUM(C14:I14)+O14</f>
        <v>-50600000</v>
      </c>
    </row>
    <row r="15" spans="1:17" ht="22.5" customHeight="1">
      <c r="A15" s="53" t="s">
        <v>115</v>
      </c>
      <c r="B15" s="5"/>
      <c r="C15" s="38">
        <v>0</v>
      </c>
      <c r="D15" s="168"/>
      <c r="E15" s="38">
        <v>0</v>
      </c>
      <c r="F15" s="169"/>
      <c r="G15" s="38">
        <v>0</v>
      </c>
      <c r="H15" s="107"/>
      <c r="I15" s="122">
        <f>SUM(I14)</f>
        <v>-50600000</v>
      </c>
      <c r="J15" s="107"/>
      <c r="K15" s="38">
        <v>0</v>
      </c>
      <c r="L15" s="170"/>
      <c r="M15" s="38">
        <v>0</v>
      </c>
      <c r="N15" s="168"/>
      <c r="O15" s="122">
        <v>0</v>
      </c>
      <c r="P15" s="107"/>
      <c r="Q15" s="66">
        <f>SUM(C15:O15)</f>
        <v>-50600000</v>
      </c>
    </row>
    <row r="16" spans="1:17" ht="22.5" customHeight="1">
      <c r="A16" s="2" t="s">
        <v>116</v>
      </c>
      <c r="B16" s="5"/>
      <c r="C16" s="93"/>
      <c r="D16" s="11"/>
      <c r="E16" s="11"/>
      <c r="F16" s="149"/>
      <c r="G16" s="11"/>
      <c r="H16" s="11"/>
      <c r="I16" s="11"/>
      <c r="J16" s="11"/>
      <c r="K16" s="23"/>
      <c r="L16" s="23"/>
      <c r="M16" s="188"/>
      <c r="N16" s="95"/>
      <c r="O16" s="188"/>
      <c r="P16" s="95"/>
      <c r="Q16" s="96"/>
    </row>
    <row r="17" spans="1:18" ht="22.5" customHeight="1">
      <c r="A17" s="9" t="s">
        <v>190</v>
      </c>
      <c r="B17" s="5"/>
      <c r="C17" s="188">
        <v>0</v>
      </c>
      <c r="D17" s="166"/>
      <c r="E17" s="188">
        <v>0</v>
      </c>
      <c r="F17" s="105"/>
      <c r="G17" s="188">
        <v>0</v>
      </c>
      <c r="H17" s="105"/>
      <c r="I17" s="105">
        <v>78091691</v>
      </c>
      <c r="J17" s="105"/>
      <c r="K17" s="188">
        <v>0</v>
      </c>
      <c r="L17" s="67"/>
      <c r="M17" s="188">
        <v>0</v>
      </c>
      <c r="N17" s="171"/>
      <c r="O17" s="188">
        <v>0</v>
      </c>
      <c r="P17" s="67"/>
      <c r="Q17" s="105">
        <f>SUM(C17:I17)+O17</f>
        <v>78091691</v>
      </c>
    </row>
    <row r="18" spans="1:18" ht="22.5" customHeight="1">
      <c r="A18" s="9" t="s">
        <v>191</v>
      </c>
      <c r="B18" s="5"/>
      <c r="C18" s="112">
        <v>0</v>
      </c>
      <c r="D18" s="166"/>
      <c r="E18" s="112">
        <v>0</v>
      </c>
      <c r="F18" s="18"/>
      <c r="G18" s="112">
        <v>0</v>
      </c>
      <c r="H18" s="187"/>
      <c r="I18" s="112">
        <v>0</v>
      </c>
      <c r="J18" s="110"/>
      <c r="K18" s="112">
        <v>0</v>
      </c>
      <c r="L18" s="187"/>
      <c r="M18" s="70">
        <v>-3958856</v>
      </c>
      <c r="N18" s="171"/>
      <c r="O18" s="70">
        <v>-3958856</v>
      </c>
      <c r="P18" s="67"/>
      <c r="Q18" s="70">
        <f>SUM(C18:I18)+O18</f>
        <v>-3958856</v>
      </c>
    </row>
    <row r="19" spans="1:18" ht="22.5" customHeight="1">
      <c r="A19" s="2" t="s">
        <v>117</v>
      </c>
      <c r="B19" s="5"/>
      <c r="C19" s="38">
        <v>0</v>
      </c>
      <c r="D19" s="166"/>
      <c r="E19" s="38">
        <v>0</v>
      </c>
      <c r="F19" s="192"/>
      <c r="G19" s="18">
        <v>0</v>
      </c>
      <c r="H19" s="108"/>
      <c r="I19" s="122">
        <f>PL!E32</f>
        <v>78091691</v>
      </c>
      <c r="J19" s="108"/>
      <c r="K19" s="38">
        <v>0</v>
      </c>
      <c r="L19" s="18"/>
      <c r="M19" s="122">
        <f>SUM(M17:M18)</f>
        <v>-3958856</v>
      </c>
      <c r="N19" s="95"/>
      <c r="O19" s="122">
        <f>SUM(O17:O18)</f>
        <v>-3958856</v>
      </c>
      <c r="P19" s="95"/>
      <c r="Q19" s="37">
        <f>SUM(I19+O19)</f>
        <v>74132835</v>
      </c>
    </row>
    <row r="20" spans="1:18" ht="22.5" customHeight="1">
      <c r="A20" s="9" t="s">
        <v>194</v>
      </c>
      <c r="B20" s="5">
        <v>12</v>
      </c>
      <c r="C20" s="188">
        <v>0</v>
      </c>
      <c r="D20" s="164"/>
      <c r="E20" s="112">
        <v>0</v>
      </c>
      <c r="F20" s="187"/>
      <c r="G20" s="127">
        <v>1210000</v>
      </c>
      <c r="H20" s="110"/>
      <c r="I20" s="128">
        <v>-1210000</v>
      </c>
      <c r="J20" s="187"/>
      <c r="K20" s="112">
        <v>0</v>
      </c>
      <c r="L20" s="67"/>
      <c r="M20" s="188">
        <v>0</v>
      </c>
      <c r="N20" s="171"/>
      <c r="O20" s="217">
        <v>0</v>
      </c>
      <c r="P20" s="172"/>
      <c r="Q20" s="127">
        <v>0</v>
      </c>
    </row>
    <row r="21" spans="1:18" ht="22.5" customHeight="1" thickBot="1">
      <c r="A21" s="2" t="s">
        <v>118</v>
      </c>
      <c r="B21" s="5"/>
      <c r="C21" s="65">
        <f>SUM(C11)</f>
        <v>1012000000</v>
      </c>
      <c r="D21" s="108"/>
      <c r="E21" s="65">
        <f>SUM(E11)</f>
        <v>60384380</v>
      </c>
      <c r="F21" s="149"/>
      <c r="G21" s="65">
        <f>SUM(G11)+G20</f>
        <v>48571000</v>
      </c>
      <c r="H21" s="108"/>
      <c r="I21" s="129">
        <f>SUM(I11+I15+I19+I20)</f>
        <v>506539741</v>
      </c>
      <c r="J21" s="195">
        <v>0</v>
      </c>
      <c r="K21" s="65">
        <f>SUM(K11)</f>
        <v>359606167</v>
      </c>
      <c r="L21" s="195"/>
      <c r="M21" s="65">
        <f>SUM(M11+M19)</f>
        <v>-291836541</v>
      </c>
      <c r="N21" s="95"/>
      <c r="O21" s="65">
        <f>SUM(O11+O19)</f>
        <v>67769626</v>
      </c>
      <c r="P21" s="95"/>
      <c r="Q21" s="129">
        <f>SUM(Q11+Q15+Q19+Q20)</f>
        <v>1695264747</v>
      </c>
      <c r="R21" s="4"/>
    </row>
    <row r="22" spans="1:18" ht="22.5" customHeight="1" thickTop="1">
      <c r="C22" s="110"/>
      <c r="D22" s="110"/>
      <c r="E22" s="110"/>
      <c r="F22" s="149"/>
      <c r="G22" s="110"/>
      <c r="H22" s="110"/>
      <c r="I22" s="110"/>
      <c r="J22" s="110"/>
      <c r="K22" s="110"/>
      <c r="L22" s="110"/>
      <c r="M22" s="110"/>
      <c r="N22" s="110"/>
      <c r="O22" s="11"/>
      <c r="P22" s="110"/>
      <c r="Q22" s="110"/>
    </row>
    <row r="23" spans="1:18" ht="22.5" customHeight="1">
      <c r="A23" s="12" t="s">
        <v>119</v>
      </c>
      <c r="B23" s="5"/>
      <c r="C23" s="156"/>
      <c r="D23" s="156"/>
      <c r="E23" s="156"/>
      <c r="F23" s="156"/>
      <c r="G23" s="156"/>
      <c r="H23" s="156"/>
      <c r="I23" s="156"/>
      <c r="J23" s="157"/>
      <c r="K23" s="156"/>
      <c r="L23" s="156"/>
      <c r="M23" s="156"/>
      <c r="N23" s="156"/>
      <c r="O23" s="156"/>
      <c r="P23" s="156"/>
      <c r="Q23" s="156"/>
    </row>
    <row r="24" spans="1:18" ht="22.5" customHeight="1">
      <c r="A24" s="12" t="s">
        <v>120</v>
      </c>
      <c r="C24" s="11">
        <f>C21</f>
        <v>1012000000</v>
      </c>
      <c r="D24" s="11"/>
      <c r="E24" s="18">
        <f>E21</f>
        <v>60384380</v>
      </c>
      <c r="F24" s="11"/>
      <c r="G24" s="11">
        <f>G21</f>
        <v>48571000</v>
      </c>
      <c r="H24" s="11"/>
      <c r="I24" s="11">
        <f>I21</f>
        <v>506539741</v>
      </c>
      <c r="J24" s="11"/>
      <c r="K24" s="11">
        <f>K21</f>
        <v>359606167</v>
      </c>
      <c r="L24" s="11"/>
      <c r="M24" s="11">
        <f>M21</f>
        <v>-291836541</v>
      </c>
      <c r="N24" s="11"/>
      <c r="O24" s="11">
        <f>O21</f>
        <v>67769626</v>
      </c>
      <c r="P24" s="11"/>
      <c r="Q24" s="11">
        <f>Q21</f>
        <v>1695264747</v>
      </c>
    </row>
    <row r="25" spans="1:18" ht="22.5" customHeight="1">
      <c r="A25" s="12" t="s">
        <v>113</v>
      </c>
      <c r="B25" s="5"/>
      <c r="C25" s="107"/>
      <c r="D25" s="107"/>
      <c r="E25" s="107"/>
      <c r="F25" s="107"/>
      <c r="G25" s="59"/>
      <c r="H25" s="107"/>
      <c r="I25" s="107"/>
      <c r="J25" s="107"/>
      <c r="K25" s="59"/>
      <c r="L25" s="59"/>
      <c r="M25" s="107"/>
      <c r="N25" s="107"/>
      <c r="O25" s="18"/>
      <c r="P25" s="107"/>
      <c r="Q25" s="33"/>
    </row>
    <row r="26" spans="1:18" ht="22.5" customHeight="1">
      <c r="A26" s="53" t="s">
        <v>114</v>
      </c>
      <c r="B26" s="5"/>
      <c r="C26" s="107"/>
      <c r="D26" s="107"/>
      <c r="E26" s="107"/>
      <c r="F26" s="107"/>
      <c r="G26" s="59"/>
      <c r="H26" s="107"/>
      <c r="I26" s="107"/>
      <c r="J26" s="107"/>
      <c r="K26" s="59"/>
      <c r="L26" s="59"/>
      <c r="M26" s="107"/>
      <c r="N26" s="107"/>
      <c r="O26" s="18"/>
      <c r="P26" s="107"/>
      <c r="Q26" s="33"/>
    </row>
    <row r="27" spans="1:18" ht="22.5" customHeight="1">
      <c r="A27" s="9" t="s">
        <v>189</v>
      </c>
      <c r="B27" s="5">
        <v>17</v>
      </c>
      <c r="C27" s="112">
        <v>0</v>
      </c>
      <c r="D27" s="18"/>
      <c r="E27" s="112">
        <v>0</v>
      </c>
      <c r="F27" s="18"/>
      <c r="G27" s="112">
        <v>0</v>
      </c>
      <c r="H27" s="18"/>
      <c r="I27" s="188">
        <v>-30360000</v>
      </c>
      <c r="J27" s="188"/>
      <c r="K27" s="112">
        <v>0</v>
      </c>
      <c r="L27" s="107"/>
      <c r="M27" s="112">
        <v>0</v>
      </c>
      <c r="N27" s="107"/>
      <c r="O27" s="112">
        <v>0</v>
      </c>
      <c r="P27" s="67"/>
      <c r="Q27" s="200">
        <f>SUM(I27)</f>
        <v>-30360000</v>
      </c>
    </row>
    <row r="28" spans="1:18" ht="22.5" customHeight="1">
      <c r="A28" s="53" t="s">
        <v>115</v>
      </c>
      <c r="B28" s="5"/>
      <c r="C28" s="122">
        <v>0</v>
      </c>
      <c r="D28" s="168"/>
      <c r="E28" s="38">
        <v>0</v>
      </c>
      <c r="F28" s="169"/>
      <c r="G28" s="38">
        <v>0</v>
      </c>
      <c r="H28" s="168"/>
      <c r="I28" s="167">
        <f>SUM(I27)</f>
        <v>-30360000</v>
      </c>
      <c r="J28" s="168"/>
      <c r="K28" s="38">
        <v>0</v>
      </c>
      <c r="L28" s="170"/>
      <c r="M28" s="38">
        <v>0</v>
      </c>
      <c r="N28" s="168"/>
      <c r="O28" s="38">
        <v>0</v>
      </c>
      <c r="P28" s="168"/>
      <c r="Q28" s="209">
        <f>SUM(C28:O28)</f>
        <v>-30360000</v>
      </c>
    </row>
    <row r="29" spans="1:18" ht="22.5" customHeight="1">
      <c r="A29" s="2" t="s">
        <v>116</v>
      </c>
      <c r="B29" s="5"/>
      <c r="C29" s="93"/>
      <c r="D29" s="11"/>
      <c r="E29" s="11"/>
      <c r="F29" s="149"/>
      <c r="G29" s="11"/>
      <c r="H29" s="11"/>
      <c r="I29" s="11"/>
      <c r="J29" s="11"/>
      <c r="K29" s="23"/>
      <c r="L29" s="23"/>
      <c r="M29" s="94"/>
      <c r="N29" s="95"/>
      <c r="O29" s="18"/>
      <c r="P29" s="95"/>
      <c r="Q29" s="96"/>
    </row>
    <row r="30" spans="1:18" ht="22.5" customHeight="1">
      <c r="A30" s="9" t="s">
        <v>190</v>
      </c>
      <c r="B30" s="5"/>
      <c r="C30" s="188">
        <v>0</v>
      </c>
      <c r="D30" s="18"/>
      <c r="E30" s="188">
        <v>0</v>
      </c>
      <c r="F30" s="105"/>
      <c r="G30" s="188">
        <v>0</v>
      </c>
      <c r="H30" s="105"/>
      <c r="I30" s="105">
        <v>58136254</v>
      </c>
      <c r="J30" s="105"/>
      <c r="K30" s="188">
        <v>0</v>
      </c>
      <c r="L30" s="67"/>
      <c r="M30" s="188">
        <v>0</v>
      </c>
      <c r="N30" s="67"/>
      <c r="O30" s="188">
        <v>0</v>
      </c>
      <c r="P30" s="67"/>
      <c r="Q30" s="200">
        <f>SUM(I30)</f>
        <v>58136254</v>
      </c>
    </row>
    <row r="31" spans="1:18" ht="22.5" customHeight="1">
      <c r="A31" s="9" t="s">
        <v>191</v>
      </c>
      <c r="B31" s="5"/>
      <c r="C31" s="112">
        <v>0</v>
      </c>
      <c r="D31" s="18"/>
      <c r="E31" s="112">
        <v>0</v>
      </c>
      <c r="F31" s="18"/>
      <c r="G31" s="112">
        <v>0</v>
      </c>
      <c r="H31" s="188"/>
      <c r="I31" s="112">
        <v>0</v>
      </c>
      <c r="J31" s="110"/>
      <c r="K31" s="112">
        <v>0</v>
      </c>
      <c r="L31" s="188"/>
      <c r="M31" s="70">
        <v>-64910334</v>
      </c>
      <c r="N31" s="67"/>
      <c r="O31" s="70">
        <v>-64910334</v>
      </c>
      <c r="P31" s="67"/>
      <c r="Q31" s="210">
        <f>SUM(C31:K31)+O31</f>
        <v>-64910334</v>
      </c>
    </row>
    <row r="32" spans="1:18" ht="22.5" customHeight="1">
      <c r="A32" s="2" t="s">
        <v>117</v>
      </c>
      <c r="B32" s="5"/>
      <c r="C32" s="18">
        <v>0</v>
      </c>
      <c r="D32" s="166"/>
      <c r="E32" s="38">
        <v>0</v>
      </c>
      <c r="F32" s="193"/>
      <c r="G32" s="38">
        <v>0</v>
      </c>
      <c r="H32" s="173"/>
      <c r="I32" s="167">
        <f>PL!C32</f>
        <v>58136254</v>
      </c>
      <c r="J32" s="173"/>
      <c r="K32" s="38">
        <v>0</v>
      </c>
      <c r="L32" s="166"/>
      <c r="M32" s="167">
        <f>SUM(M30:M31)</f>
        <v>-64910334</v>
      </c>
      <c r="N32" s="197"/>
      <c r="O32" s="167">
        <f>SUM(O30:O31)</f>
        <v>-64910334</v>
      </c>
      <c r="P32" s="197"/>
      <c r="Q32" s="209">
        <f>SUM(I32+O32)</f>
        <v>-6774080</v>
      </c>
    </row>
    <row r="33" spans="1:18" ht="22.5" customHeight="1">
      <c r="A33" s="9" t="s">
        <v>194</v>
      </c>
      <c r="B33" s="5">
        <v>12</v>
      </c>
      <c r="C33" s="127">
        <v>0</v>
      </c>
      <c r="D33" s="188"/>
      <c r="E33" s="188">
        <v>0</v>
      </c>
      <c r="F33" s="188"/>
      <c r="G33" s="127">
        <v>2200000</v>
      </c>
      <c r="H33" s="110"/>
      <c r="I33" s="128">
        <v>-2200000</v>
      </c>
      <c r="J33" s="188"/>
      <c r="K33" s="127">
        <v>0</v>
      </c>
      <c r="L33" s="67"/>
      <c r="M33" s="127">
        <v>0</v>
      </c>
      <c r="N33" s="67"/>
      <c r="O33" s="127">
        <v>0</v>
      </c>
      <c r="P33" s="110"/>
      <c r="Q33" s="127">
        <v>0</v>
      </c>
    </row>
    <row r="34" spans="1:18" ht="22.5" customHeight="1" thickBot="1">
      <c r="A34" s="2" t="s">
        <v>122</v>
      </c>
      <c r="B34" s="5"/>
      <c r="C34" s="129">
        <f>SUM(C24)</f>
        <v>1012000000</v>
      </c>
      <c r="D34" s="108"/>
      <c r="E34" s="129">
        <f>SUM(E24)</f>
        <v>60384380</v>
      </c>
      <c r="F34" s="149"/>
      <c r="G34" s="129">
        <f>SUM(G24)+G33</f>
        <v>50771000</v>
      </c>
      <c r="H34" s="108"/>
      <c r="I34" s="129">
        <f>SUM(I24+I28+I32+I33)</f>
        <v>532115995</v>
      </c>
      <c r="J34" s="195">
        <v>0</v>
      </c>
      <c r="K34" s="129">
        <f>SUM(K24)</f>
        <v>359606167</v>
      </c>
      <c r="L34" s="195"/>
      <c r="M34" s="129">
        <f>SUM(M24+M32)</f>
        <v>-356746875</v>
      </c>
      <c r="N34" s="95"/>
      <c r="O34" s="129">
        <f>SUM(O24+O32)</f>
        <v>2859292</v>
      </c>
      <c r="P34" s="95"/>
      <c r="Q34" s="129">
        <f>SUM(Q24+Q28+Q32+Q33)</f>
        <v>1658130667</v>
      </c>
      <c r="R34" s="4"/>
    </row>
    <row r="35" spans="1:18" ht="22.5" customHeight="1" thickTop="1">
      <c r="F35" s="194"/>
      <c r="O35" s="36"/>
    </row>
  </sheetData>
  <mergeCells count="4">
    <mergeCell ref="C4:Q4"/>
    <mergeCell ref="G5:I5"/>
    <mergeCell ref="K5:O5"/>
    <mergeCell ref="C9:Q9"/>
  </mergeCells>
  <phoneticPr fontId="4" type="noConversion"/>
  <pageMargins left="0.8" right="0.7" top="0.48" bottom="0.5" header="0.5" footer="0.5"/>
  <pageSetup paperSize="9" scale="58" firstPageNumber="9" orientation="landscape" useFirstPageNumber="1" r:id="rId1"/>
  <headerFooter alignWithMargins="0">
    <oddFooter>&amp;L&amp;"Times New Roman,Regular"&amp;11 The accompanying notes form an integral part of the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6"/>
  <sheetViews>
    <sheetView view="pageBreakPreview" topLeftCell="A12" zoomScale="70" zoomScaleNormal="60" zoomScaleSheetLayoutView="70" workbookViewId="0">
      <selection activeCell="D5" sqref="D5"/>
    </sheetView>
  </sheetViews>
  <sheetFormatPr defaultColWidth="9.09765625" defaultRowHeight="14"/>
  <cols>
    <col min="1" max="1" width="59.8984375" style="1" customWidth="1"/>
    <col min="2" max="2" width="10.796875" style="1" customWidth="1"/>
    <col min="3" max="3" width="5.3984375" style="1" customWidth="1"/>
    <col min="4" max="4" width="24.8984375" style="1" customWidth="1"/>
    <col min="5" max="5" width="5.3984375" style="191" customWidth="1"/>
    <col min="6" max="6" width="24.8984375" style="1" customWidth="1"/>
    <col min="7" max="7" width="5.3984375" style="191" customWidth="1"/>
    <col min="8" max="8" width="24.8984375" style="1" customWidth="1"/>
    <col min="9" max="9" width="5.3984375" style="191" customWidth="1"/>
    <col min="10" max="10" width="24.8984375" style="1" customWidth="1"/>
    <col min="11" max="11" width="5.3984375" style="191" customWidth="1"/>
    <col min="12" max="12" width="24.8984375" style="1" customWidth="1"/>
    <col min="13" max="13" width="1.09765625" style="1" customWidth="1"/>
    <col min="14" max="14" width="17.3984375" style="1" customWidth="1"/>
    <col min="15" max="15" width="1.09765625" style="1" customWidth="1"/>
    <col min="16" max="16" width="17.69921875" style="1" customWidth="1"/>
    <col min="17" max="17" width="16.59765625" style="1" bestFit="1" customWidth="1"/>
    <col min="18" max="16384" width="9.09765625" style="1"/>
  </cols>
  <sheetData>
    <row r="1" spans="1:16" ht="22.5" customHeight="1">
      <c r="A1" s="19" t="s">
        <v>0</v>
      </c>
      <c r="C1" s="2"/>
      <c r="D1" s="2"/>
      <c r="E1" s="189"/>
      <c r="F1" s="2"/>
      <c r="G1" s="189"/>
      <c r="H1" s="2"/>
      <c r="I1" s="189"/>
      <c r="J1" s="2"/>
      <c r="K1" s="189"/>
      <c r="L1" s="2"/>
      <c r="M1" s="2"/>
    </row>
    <row r="2" spans="1:16" ht="22.5" customHeight="1">
      <c r="A2" s="20" t="s">
        <v>123</v>
      </c>
      <c r="C2" s="2"/>
      <c r="D2" s="2"/>
      <c r="E2" s="189"/>
      <c r="F2" s="2"/>
      <c r="G2" s="189"/>
      <c r="H2" s="2"/>
      <c r="I2" s="189"/>
      <c r="J2" s="2"/>
      <c r="K2" s="189"/>
      <c r="L2" s="2"/>
      <c r="M2" s="2"/>
    </row>
    <row r="3" spans="1:16" ht="22.5" customHeight="1">
      <c r="A3" s="2"/>
      <c r="C3" s="2"/>
      <c r="D3" s="2"/>
      <c r="E3" s="189"/>
      <c r="F3" s="2"/>
      <c r="G3" s="189"/>
      <c r="H3" s="2"/>
      <c r="I3" s="189"/>
      <c r="J3" s="2"/>
      <c r="K3" s="189"/>
      <c r="L3" s="2"/>
      <c r="M3" s="2"/>
    </row>
    <row r="4" spans="1:16" ht="22.5" customHeight="1">
      <c r="D4" s="221" t="s">
        <v>124</v>
      </c>
      <c r="E4" s="221"/>
      <c r="F4" s="221"/>
      <c r="G4" s="221"/>
      <c r="H4" s="221"/>
      <c r="I4" s="221"/>
      <c r="J4" s="221"/>
      <c r="K4" s="221"/>
      <c r="L4" s="221"/>
      <c r="M4" s="2"/>
      <c r="N4" s="2"/>
      <c r="O4" s="2"/>
      <c r="P4" s="2"/>
    </row>
    <row r="5" spans="1:16" ht="22.5" customHeight="1">
      <c r="D5" s="57"/>
      <c r="E5" s="198"/>
      <c r="F5" s="57"/>
      <c r="G5" s="198"/>
      <c r="H5" s="232" t="s">
        <v>52</v>
      </c>
      <c r="I5" s="232"/>
      <c r="J5" s="232"/>
      <c r="K5" s="198"/>
      <c r="L5" s="57"/>
      <c r="M5" s="2"/>
      <c r="N5" s="2"/>
      <c r="O5" s="2"/>
      <c r="P5" s="2"/>
    </row>
    <row r="6" spans="1:16" ht="22.5" customHeight="1">
      <c r="A6" s="2"/>
      <c r="B6" s="5"/>
      <c r="C6" s="2"/>
      <c r="D6" s="3" t="s">
        <v>99</v>
      </c>
      <c r="E6" s="190"/>
      <c r="F6" s="3" t="s">
        <v>100</v>
      </c>
      <c r="G6" s="190"/>
      <c r="H6" s="3"/>
      <c r="I6" s="190"/>
      <c r="K6" s="190"/>
      <c r="L6" s="3" t="s">
        <v>125</v>
      </c>
      <c r="M6" s="3"/>
      <c r="N6" s="3"/>
      <c r="O6" s="16"/>
      <c r="P6" s="3"/>
    </row>
    <row r="7" spans="1:16" ht="22.5" customHeight="1">
      <c r="A7" s="2"/>
      <c r="B7" s="5" t="s">
        <v>7</v>
      </c>
      <c r="C7" s="2"/>
      <c r="D7" s="3" t="s">
        <v>104</v>
      </c>
      <c r="E7" s="190"/>
      <c r="F7" s="3" t="s">
        <v>105</v>
      </c>
      <c r="G7" s="190"/>
      <c r="H7" s="3" t="s">
        <v>106</v>
      </c>
      <c r="I7" s="190"/>
      <c r="J7" s="3" t="s">
        <v>107</v>
      </c>
      <c r="K7" s="190"/>
      <c r="L7" s="3" t="s">
        <v>126</v>
      </c>
      <c r="M7" s="3"/>
      <c r="N7" s="3"/>
      <c r="O7" s="3"/>
    </row>
    <row r="8" spans="1:16" ht="22.5" customHeight="1">
      <c r="A8" s="2"/>
      <c r="B8" s="5"/>
      <c r="C8" s="2"/>
      <c r="D8" s="233" t="s">
        <v>8</v>
      </c>
      <c r="E8" s="233"/>
      <c r="F8" s="233"/>
      <c r="G8" s="233"/>
      <c r="H8" s="233"/>
      <c r="I8" s="233"/>
      <c r="J8" s="233"/>
      <c r="K8" s="233"/>
      <c r="L8" s="233"/>
      <c r="M8" s="3"/>
      <c r="N8" s="3"/>
      <c r="O8" s="3"/>
    </row>
    <row r="9" spans="1:16" ht="22.5" customHeight="1">
      <c r="A9" s="218" t="s">
        <v>111</v>
      </c>
      <c r="B9" s="5"/>
      <c r="C9" s="2"/>
      <c r="D9" s="154"/>
      <c r="E9" s="156"/>
      <c r="F9" s="154"/>
      <c r="G9" s="156"/>
      <c r="H9" s="154"/>
      <c r="I9" s="156"/>
      <c r="J9" s="154"/>
      <c r="K9" s="156"/>
      <c r="L9" s="154"/>
      <c r="M9" s="3"/>
      <c r="N9" s="3"/>
      <c r="O9" s="3"/>
    </row>
    <row r="10" spans="1:16" ht="22.5" customHeight="1">
      <c r="A10" s="12" t="s">
        <v>112</v>
      </c>
      <c r="C10" s="12"/>
      <c r="D10" s="11">
        <v>1012000000</v>
      </c>
      <c r="E10" s="11"/>
      <c r="F10" s="11">
        <v>60384380</v>
      </c>
      <c r="G10" s="11"/>
      <c r="H10" s="11">
        <v>47361000</v>
      </c>
      <c r="I10" s="11"/>
      <c r="J10" s="11">
        <v>64026335</v>
      </c>
      <c r="K10" s="11"/>
      <c r="L10" s="108">
        <f>SUM(D10:J10)</f>
        <v>1183771715</v>
      </c>
      <c r="M10" s="11"/>
      <c r="N10" s="18"/>
      <c r="O10" s="11"/>
      <c r="P10" s="18"/>
    </row>
    <row r="11" spans="1:16" ht="19.5" customHeight="1">
      <c r="A11" s="12" t="s">
        <v>113</v>
      </c>
      <c r="B11" s="5"/>
      <c r="C11" s="12"/>
      <c r="D11" s="11"/>
      <c r="E11" s="11"/>
      <c r="F11" s="18"/>
      <c r="G11" s="107"/>
      <c r="H11" s="108"/>
      <c r="I11" s="108"/>
      <c r="J11" s="108"/>
      <c r="K11" s="107"/>
      <c r="L11" s="108"/>
    </row>
    <row r="12" spans="1:16" ht="19.5" customHeight="1">
      <c r="A12" s="52" t="s">
        <v>114</v>
      </c>
      <c r="B12" s="5"/>
      <c r="C12" s="12"/>
      <c r="D12" s="107"/>
      <c r="E12" s="107"/>
      <c r="F12" s="18"/>
      <c r="G12" s="107"/>
      <c r="H12" s="107"/>
      <c r="I12" s="107"/>
      <c r="J12" s="107"/>
      <c r="K12" s="107"/>
      <c r="L12" s="107"/>
    </row>
    <row r="13" spans="1:16" ht="19.5" customHeight="1">
      <c r="A13" s="1" t="s">
        <v>195</v>
      </c>
      <c r="B13" s="5">
        <v>17</v>
      </c>
      <c r="C13" s="12"/>
      <c r="D13" s="112">
        <v>0</v>
      </c>
      <c r="E13" s="164"/>
      <c r="F13" s="112">
        <v>0</v>
      </c>
      <c r="G13" s="200"/>
      <c r="H13" s="112">
        <v>0</v>
      </c>
      <c r="I13" s="187"/>
      <c r="J13" s="112">
        <v>-50600000</v>
      </c>
      <c r="K13" s="107"/>
      <c r="L13" s="112">
        <f>SUM(D13:J13)</f>
        <v>-50600000</v>
      </c>
    </row>
    <row r="14" spans="1:16" ht="19.5" customHeight="1">
      <c r="A14" s="53" t="s">
        <v>115</v>
      </c>
      <c r="B14" s="5"/>
      <c r="C14" s="12"/>
      <c r="D14" s="38">
        <v>0</v>
      </c>
      <c r="E14" s="166"/>
      <c r="F14" s="38">
        <v>0</v>
      </c>
      <c r="G14" s="168"/>
      <c r="H14" s="38">
        <v>0</v>
      </c>
      <c r="I14" s="108"/>
      <c r="J14" s="38">
        <f>SUM(J13)</f>
        <v>-50600000</v>
      </c>
      <c r="K14" s="18"/>
      <c r="L14" s="109">
        <f>SUM(D14:J14)</f>
        <v>-50600000</v>
      </c>
    </row>
    <row r="15" spans="1:16" ht="22.5" customHeight="1">
      <c r="A15" s="2" t="s">
        <v>116</v>
      </c>
      <c r="B15" s="5"/>
      <c r="C15" s="12"/>
      <c r="D15" s="188"/>
      <c r="E15" s="199"/>
      <c r="F15" s="188"/>
      <c r="G15" s="11"/>
      <c r="H15" s="188"/>
      <c r="I15" s="108"/>
      <c r="J15" s="15"/>
      <c r="K15" s="11"/>
      <c r="L15" s="15"/>
      <c r="M15" s="13"/>
      <c r="N15" s="29"/>
      <c r="O15" s="24"/>
      <c r="P15" s="24"/>
    </row>
    <row r="16" spans="1:16" ht="22.5" customHeight="1">
      <c r="A16" s="1" t="s">
        <v>190</v>
      </c>
      <c r="B16" s="5"/>
      <c r="C16" s="12"/>
      <c r="D16" s="112">
        <v>0</v>
      </c>
      <c r="E16" s="164"/>
      <c r="F16" s="112">
        <v>0</v>
      </c>
      <c r="G16" s="105"/>
      <c r="H16" s="112">
        <v>0</v>
      </c>
      <c r="I16" s="110"/>
      <c r="J16" s="110">
        <v>24176519</v>
      </c>
      <c r="K16" s="105"/>
      <c r="L16" s="112">
        <f>SUM(D16:J16)</f>
        <v>24176519</v>
      </c>
      <c r="M16" s="14"/>
      <c r="N16" s="30"/>
      <c r="O16" s="25"/>
      <c r="P16" s="28"/>
    </row>
    <row r="17" spans="1:17" ht="22.5" hidden="1" customHeight="1">
      <c r="A17" s="21" t="s">
        <v>192</v>
      </c>
      <c r="B17" s="5"/>
      <c r="C17" s="12"/>
      <c r="D17" s="188">
        <v>0</v>
      </c>
      <c r="E17" s="164"/>
      <c r="F17" s="188">
        <v>0</v>
      </c>
      <c r="G17" s="105"/>
      <c r="H17" s="188">
        <v>0</v>
      </c>
      <c r="I17" s="110"/>
      <c r="J17" s="172">
        <v>0</v>
      </c>
      <c r="K17" s="200"/>
      <c r="L17" s="162">
        <f>SUM(D17:J17)</f>
        <v>0</v>
      </c>
      <c r="M17" s="14"/>
      <c r="N17" s="30"/>
      <c r="O17" s="25"/>
      <c r="P17" s="28"/>
    </row>
    <row r="18" spans="1:17" ht="22.5" customHeight="1">
      <c r="A18" s="2" t="s">
        <v>196</v>
      </c>
      <c r="B18" s="5"/>
      <c r="D18" s="38">
        <v>0</v>
      </c>
      <c r="E18" s="166"/>
      <c r="F18" s="38">
        <v>0</v>
      </c>
      <c r="G18" s="108"/>
      <c r="H18" s="38">
        <v>0</v>
      </c>
      <c r="I18" s="108"/>
      <c r="J18" s="151">
        <f>PL!I32</f>
        <v>24176519</v>
      </c>
      <c r="K18" s="173"/>
      <c r="L18" s="109">
        <f>SUM(D18:J18)</f>
        <v>24176519</v>
      </c>
      <c r="M18" s="6"/>
      <c r="N18" s="31"/>
      <c r="O18" s="26"/>
      <c r="P18" s="28"/>
    </row>
    <row r="19" spans="1:17" ht="22.5" customHeight="1">
      <c r="A19" s="1" t="s">
        <v>194</v>
      </c>
      <c r="B19" s="5">
        <v>12</v>
      </c>
      <c r="D19" s="112">
        <v>0</v>
      </c>
      <c r="E19" s="164"/>
      <c r="F19" s="112">
        <v>0</v>
      </c>
      <c r="G19" s="105"/>
      <c r="H19" s="112">
        <v>1210000</v>
      </c>
      <c r="I19" s="110"/>
      <c r="J19" s="112">
        <v>-1210000</v>
      </c>
      <c r="K19" s="187"/>
      <c r="L19" s="175">
        <v>0</v>
      </c>
      <c r="M19" s="6"/>
      <c r="N19" s="31"/>
      <c r="O19" s="26"/>
      <c r="P19" s="28"/>
    </row>
    <row r="20" spans="1:17" ht="22.5" customHeight="1" thickBot="1">
      <c r="A20" s="2" t="s">
        <v>118</v>
      </c>
      <c r="B20" s="5"/>
      <c r="C20" s="2"/>
      <c r="D20" s="153">
        <f>SUM(D10)</f>
        <v>1012000000</v>
      </c>
      <c r="E20" s="11"/>
      <c r="F20" s="153">
        <f>SUM(F10)</f>
        <v>60384380</v>
      </c>
      <c r="G20" s="108"/>
      <c r="H20" s="153">
        <f>SUM(H10)+H19</f>
        <v>48571000</v>
      </c>
      <c r="I20" s="108"/>
      <c r="J20" s="153">
        <f>SUM(J10+J14+J18+J19)</f>
        <v>36392854</v>
      </c>
      <c r="K20" s="108"/>
      <c r="L20" s="153">
        <f>SUM(L10+L14+L18+L19)</f>
        <v>1157348234</v>
      </c>
      <c r="M20" s="15"/>
      <c r="N20" s="31"/>
      <c r="O20" s="26"/>
      <c r="P20" s="27"/>
      <c r="Q20" s="4"/>
    </row>
    <row r="21" spans="1:17" ht="22.5" customHeight="1" thickTop="1">
      <c r="A21" s="2"/>
      <c r="B21" s="5"/>
      <c r="C21" s="2"/>
      <c r="D21" s="152"/>
      <c r="E21" s="11"/>
      <c r="F21" s="152"/>
      <c r="G21" s="108"/>
      <c r="H21" s="152"/>
      <c r="I21" s="108"/>
      <c r="J21" s="152"/>
      <c r="K21" s="108"/>
      <c r="L21" s="152"/>
      <c r="M21" s="15"/>
      <c r="N21" s="31"/>
      <c r="O21" s="26"/>
      <c r="P21" s="27"/>
      <c r="Q21" s="4"/>
    </row>
    <row r="22" spans="1:17" ht="19.5" customHeight="1">
      <c r="A22" s="2"/>
      <c r="B22" s="5"/>
      <c r="C22" s="2"/>
      <c r="D22" s="152"/>
      <c r="E22" s="11"/>
      <c r="F22" s="152"/>
      <c r="G22" s="108"/>
      <c r="H22" s="108"/>
      <c r="I22" s="108"/>
      <c r="J22" s="108"/>
      <c r="K22" s="108"/>
      <c r="L22" s="108"/>
    </row>
    <row r="23" spans="1:17" ht="22.5" customHeight="1">
      <c r="A23" s="12" t="s">
        <v>119</v>
      </c>
      <c r="B23" s="5"/>
      <c r="C23" s="2"/>
      <c r="D23" s="154"/>
      <c r="E23" s="156"/>
      <c r="F23" s="154"/>
      <c r="G23" s="156"/>
      <c r="H23" s="154"/>
      <c r="I23" s="156"/>
      <c r="J23" s="154"/>
      <c r="K23" s="156"/>
      <c r="L23" s="154"/>
      <c r="M23" s="3"/>
      <c r="N23" s="3"/>
      <c r="O23" s="3"/>
    </row>
    <row r="24" spans="1:17" ht="22.5" customHeight="1">
      <c r="A24" s="12" t="s">
        <v>120</v>
      </c>
      <c r="C24" s="12"/>
      <c r="D24" s="11">
        <f>D20</f>
        <v>1012000000</v>
      </c>
      <c r="E24" s="11"/>
      <c r="F24" s="11">
        <f>F20</f>
        <v>60384380</v>
      </c>
      <c r="G24" s="11"/>
      <c r="H24" s="11">
        <f>H20</f>
        <v>48571000</v>
      </c>
      <c r="I24" s="11"/>
      <c r="J24" s="11">
        <f>J20</f>
        <v>36392854</v>
      </c>
      <c r="K24" s="11"/>
      <c r="L24" s="108">
        <f>L20</f>
        <v>1157348234</v>
      </c>
      <c r="M24" s="11"/>
      <c r="N24" s="18"/>
      <c r="O24" s="11"/>
      <c r="P24" s="18"/>
    </row>
    <row r="25" spans="1:17" ht="19.5" customHeight="1">
      <c r="A25" s="12" t="s">
        <v>113</v>
      </c>
      <c r="B25" s="5"/>
      <c r="C25" s="12"/>
      <c r="D25" s="11"/>
      <c r="E25" s="11"/>
      <c r="F25" s="18"/>
      <c r="G25" s="107"/>
      <c r="H25" s="108"/>
      <c r="I25" s="108"/>
      <c r="J25" s="108"/>
      <c r="K25" s="107"/>
      <c r="L25" s="108"/>
    </row>
    <row r="26" spans="1:17" ht="19.5" customHeight="1">
      <c r="A26" s="52" t="s">
        <v>114</v>
      </c>
      <c r="B26" s="5"/>
      <c r="C26" s="12"/>
      <c r="D26" s="107"/>
      <c r="E26" s="107"/>
      <c r="F26" s="18"/>
      <c r="G26" s="107"/>
      <c r="H26" s="107"/>
      <c r="I26" s="107"/>
      <c r="J26" s="107"/>
      <c r="K26" s="107"/>
      <c r="L26" s="107"/>
    </row>
    <row r="27" spans="1:17" ht="19.5" customHeight="1">
      <c r="A27" s="1" t="s">
        <v>195</v>
      </c>
      <c r="B27" s="5">
        <v>17</v>
      </c>
      <c r="C27" s="12"/>
      <c r="D27" s="112">
        <v>0</v>
      </c>
      <c r="E27" s="188"/>
      <c r="F27" s="112">
        <v>0</v>
      </c>
      <c r="G27" s="105"/>
      <c r="H27" s="112">
        <v>0</v>
      </c>
      <c r="I27" s="188"/>
      <c r="J27" s="112">
        <v>-30360000</v>
      </c>
      <c r="K27" s="107"/>
      <c r="L27" s="162">
        <f>SUM(D27:J27)</f>
        <v>-30360000</v>
      </c>
    </row>
    <row r="28" spans="1:17" ht="19.5" customHeight="1">
      <c r="A28" s="53" t="s">
        <v>115</v>
      </c>
      <c r="B28" s="5"/>
      <c r="C28" s="12"/>
      <c r="D28" s="38">
        <v>0</v>
      </c>
      <c r="E28" s="166"/>
      <c r="F28" s="38">
        <v>0</v>
      </c>
      <c r="G28" s="168"/>
      <c r="H28" s="38">
        <v>0</v>
      </c>
      <c r="I28" s="173"/>
      <c r="J28" s="161">
        <f>SUM(J27)</f>
        <v>-30360000</v>
      </c>
      <c r="K28" s="166"/>
      <c r="L28" s="160">
        <f>SUM(D28:J28)</f>
        <v>-30360000</v>
      </c>
    </row>
    <row r="29" spans="1:17" ht="22.5" customHeight="1">
      <c r="A29" s="2" t="s">
        <v>116</v>
      </c>
      <c r="B29" s="5"/>
      <c r="C29" s="12"/>
      <c r="D29" s="188"/>
      <c r="E29" s="199"/>
      <c r="F29" s="188"/>
      <c r="G29" s="11"/>
      <c r="H29" s="188"/>
      <c r="I29" s="108"/>
      <c r="J29" s="108"/>
      <c r="K29" s="11"/>
      <c r="L29" s="108"/>
      <c r="M29" s="13"/>
      <c r="N29" s="29"/>
      <c r="O29" s="24"/>
      <c r="P29" s="24"/>
    </row>
    <row r="30" spans="1:17" ht="22.5" customHeight="1">
      <c r="A30" s="1" t="s">
        <v>190</v>
      </c>
      <c r="B30" s="5"/>
      <c r="C30" s="12"/>
      <c r="D30" s="112">
        <v>0</v>
      </c>
      <c r="E30" s="188"/>
      <c r="F30" s="112">
        <v>0</v>
      </c>
      <c r="G30" s="105"/>
      <c r="H30" s="112">
        <v>0</v>
      </c>
      <c r="I30" s="110"/>
      <c r="J30" s="110">
        <v>43961607</v>
      </c>
      <c r="K30" s="105"/>
      <c r="L30" s="162">
        <f>SUM(D30:J30)</f>
        <v>43961607</v>
      </c>
      <c r="M30" s="14"/>
      <c r="N30" s="30"/>
      <c r="O30" s="25"/>
      <c r="P30" s="28"/>
    </row>
    <row r="31" spans="1:17" ht="22.5" hidden="1" customHeight="1">
      <c r="A31" s="21" t="s">
        <v>193</v>
      </c>
      <c r="B31" s="5"/>
      <c r="C31" s="12"/>
      <c r="D31" s="188">
        <v>0</v>
      </c>
      <c r="E31" s="188"/>
      <c r="F31" s="188">
        <v>0</v>
      </c>
      <c r="G31" s="105"/>
      <c r="H31" s="188">
        <v>0</v>
      </c>
      <c r="I31" s="110"/>
      <c r="J31" s="110">
        <v>0</v>
      </c>
      <c r="K31" s="105"/>
      <c r="L31" s="162">
        <v>0</v>
      </c>
      <c r="M31" s="14"/>
      <c r="N31" s="30"/>
      <c r="O31" s="25"/>
      <c r="P31" s="28"/>
    </row>
    <row r="32" spans="1:17" ht="22.5" customHeight="1">
      <c r="A32" s="2" t="s">
        <v>196</v>
      </c>
      <c r="B32" s="5"/>
      <c r="D32" s="38">
        <v>0</v>
      </c>
      <c r="E32" s="166"/>
      <c r="F32" s="38">
        <v>0</v>
      </c>
      <c r="G32" s="173"/>
      <c r="H32" s="38">
        <v>0</v>
      </c>
      <c r="I32" s="173"/>
      <c r="J32" s="174">
        <f>PL!G32</f>
        <v>43961607</v>
      </c>
      <c r="K32" s="173"/>
      <c r="L32" s="160">
        <f>SUM(D32:J32)</f>
        <v>43961607</v>
      </c>
      <c r="M32" s="6"/>
      <c r="N32" s="31"/>
      <c r="O32" s="26"/>
      <c r="P32" s="28"/>
    </row>
    <row r="33" spans="1:17" ht="22.5" customHeight="1">
      <c r="A33" s="1" t="s">
        <v>194</v>
      </c>
      <c r="B33" s="5">
        <v>12</v>
      </c>
      <c r="D33" s="112">
        <v>0</v>
      </c>
      <c r="E33" s="188"/>
      <c r="F33" s="112">
        <v>0</v>
      </c>
      <c r="G33" s="105"/>
      <c r="H33" s="112">
        <v>2200000</v>
      </c>
      <c r="I33" s="110"/>
      <c r="J33" s="112">
        <v>-2200000</v>
      </c>
      <c r="K33" s="188"/>
      <c r="L33" s="112">
        <v>0</v>
      </c>
      <c r="M33" s="6"/>
      <c r="N33" s="31"/>
      <c r="O33" s="26"/>
      <c r="P33" s="28"/>
    </row>
    <row r="34" spans="1:17" ht="22.5" customHeight="1" thickBot="1">
      <c r="A34" s="2" t="s">
        <v>122</v>
      </c>
      <c r="B34" s="5"/>
      <c r="C34" s="2"/>
      <c r="D34" s="8">
        <f>SUM(D24)</f>
        <v>1012000000</v>
      </c>
      <c r="E34" s="11"/>
      <c r="F34" s="8">
        <f>SUM(F24)</f>
        <v>60384380</v>
      </c>
      <c r="G34" s="108"/>
      <c r="H34" s="8">
        <f>SUM(H24)+H33</f>
        <v>50771000</v>
      </c>
      <c r="I34" s="108"/>
      <c r="J34" s="8">
        <f>SUM(J24+J28+J32+J33)</f>
        <v>47794461</v>
      </c>
      <c r="K34" s="108"/>
      <c r="L34" s="8">
        <f>SUM(L24+L28+L32+L33)</f>
        <v>1170949841</v>
      </c>
      <c r="M34" s="15"/>
      <c r="N34" s="31"/>
      <c r="O34" s="26"/>
      <c r="P34" s="27"/>
      <c r="Q34" s="4"/>
    </row>
    <row r="35" spans="1:17" ht="22.5" customHeight="1" thickTop="1"/>
    <row r="36" spans="1:17" ht="22.5" customHeight="1"/>
  </sheetData>
  <mergeCells count="3">
    <mergeCell ref="D4:L4"/>
    <mergeCell ref="H5:J5"/>
    <mergeCell ref="D8:L8"/>
  </mergeCells>
  <pageMargins left="0.8" right="0.8" top="0.48" bottom="0.5" header="0.5" footer="0.5"/>
  <pageSetup paperSize="9" scale="66" firstPageNumber="10" fitToWidth="0" fitToHeight="0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6"/>
  <sheetViews>
    <sheetView tabSelected="1" view="pageBreakPreview" topLeftCell="A20" zoomScale="76" workbookViewId="0">
      <selection activeCell="C73" sqref="C73"/>
    </sheetView>
  </sheetViews>
  <sheetFormatPr defaultColWidth="9.09765625" defaultRowHeight="21.5"/>
  <cols>
    <col min="1" max="1" width="2.69921875" customWidth="1"/>
    <col min="2" max="2" width="45.09765625" customWidth="1"/>
    <col min="3" max="3" width="6.09765625" style="82" customWidth="1"/>
    <col min="4" max="4" width="1" customWidth="1"/>
    <col min="5" max="5" width="17.69921875" style="69" customWidth="1"/>
    <col min="6" max="6" width="1.09765625" style="69" customWidth="1"/>
    <col min="7" max="7" width="17.69921875" style="69" customWidth="1"/>
    <col min="8" max="8" width="1.09765625" style="69" customWidth="1"/>
    <col min="9" max="9" width="17.69921875" style="69" customWidth="1"/>
    <col min="10" max="10" width="1.09765625" style="69" customWidth="1"/>
    <col min="11" max="11" width="17.69921875" style="69" customWidth="1"/>
  </cols>
  <sheetData>
    <row r="1" spans="1:11">
      <c r="A1" s="19" t="s">
        <v>0</v>
      </c>
      <c r="E1"/>
      <c r="F1"/>
      <c r="G1"/>
      <c r="H1"/>
      <c r="I1"/>
      <c r="J1"/>
      <c r="K1"/>
    </row>
    <row r="2" spans="1:11">
      <c r="A2" s="71" t="s">
        <v>127</v>
      </c>
      <c r="E2"/>
      <c r="F2"/>
      <c r="G2"/>
      <c r="H2"/>
      <c r="I2"/>
      <c r="J2"/>
      <c r="K2"/>
    </row>
    <row r="3" spans="1:11" ht="14.25" customHeight="1">
      <c r="E3"/>
      <c r="F3"/>
      <c r="G3"/>
      <c r="H3"/>
      <c r="I3"/>
      <c r="J3"/>
      <c r="K3"/>
    </row>
    <row r="4" spans="1:11">
      <c r="E4" s="221" t="s">
        <v>2</v>
      </c>
      <c r="F4" s="221"/>
      <c r="G4" s="221"/>
      <c r="H4" s="3"/>
      <c r="I4" s="221" t="s">
        <v>3</v>
      </c>
      <c r="J4" s="221"/>
      <c r="K4" s="221"/>
    </row>
    <row r="5" spans="1:11">
      <c r="E5" s="221" t="s">
        <v>4</v>
      </c>
      <c r="F5" s="221"/>
      <c r="G5" s="221"/>
      <c r="H5" s="3"/>
      <c r="I5" s="221" t="s">
        <v>4</v>
      </c>
      <c r="J5" s="221"/>
      <c r="K5" s="221"/>
    </row>
    <row r="6" spans="1:11">
      <c r="C6" s="83"/>
      <c r="D6" s="84"/>
      <c r="E6" s="230" t="s">
        <v>60</v>
      </c>
      <c r="F6" s="231"/>
      <c r="G6" s="231"/>
      <c r="H6" s="85"/>
      <c r="I6" s="230" t="s">
        <v>60</v>
      </c>
      <c r="J6" s="231"/>
      <c r="K6" s="231"/>
    </row>
    <row r="7" spans="1:11">
      <c r="C7" s="86"/>
      <c r="D7" s="84"/>
      <c r="E7" s="3">
        <v>2023</v>
      </c>
      <c r="F7" s="3"/>
      <c r="G7" s="3">
        <v>2022</v>
      </c>
      <c r="H7" s="3"/>
      <c r="I7" s="3">
        <v>2023</v>
      </c>
      <c r="J7" s="3"/>
      <c r="K7" s="3">
        <v>2022</v>
      </c>
    </row>
    <row r="8" spans="1:11">
      <c r="C8" s="87"/>
      <c r="E8" s="233" t="s">
        <v>8</v>
      </c>
      <c r="F8" s="233"/>
      <c r="G8" s="233"/>
      <c r="H8" s="233"/>
      <c r="I8" s="233"/>
      <c r="J8" s="233"/>
      <c r="K8" s="233"/>
    </row>
    <row r="9" spans="1:11" s="1" customFormat="1" ht="22.5" customHeight="1">
      <c r="A9" s="52" t="s">
        <v>128</v>
      </c>
      <c r="C9" s="3"/>
    </row>
    <row r="10" spans="1:11" s="1" customFormat="1" ht="22.5" customHeight="1">
      <c r="A10" s="1" t="s">
        <v>79</v>
      </c>
      <c r="C10" s="3"/>
      <c r="E10" s="72">
        <f>PL!C32</f>
        <v>58136254</v>
      </c>
      <c r="F10" s="72"/>
      <c r="G10" s="72">
        <f>PL!E32</f>
        <v>78091691</v>
      </c>
      <c r="H10" s="72"/>
      <c r="I10" s="72">
        <f>PL!G32</f>
        <v>43961607</v>
      </c>
      <c r="J10" s="72"/>
      <c r="K10" s="72">
        <f>PL!I32</f>
        <v>24176519</v>
      </c>
    </row>
    <row r="11" spans="1:11" s="1" customFormat="1" ht="22.5" customHeight="1">
      <c r="A11" s="88" t="s">
        <v>129</v>
      </c>
      <c r="C11" s="3"/>
      <c r="E11" s="72"/>
      <c r="F11" s="72"/>
      <c r="G11" s="72"/>
      <c r="H11" s="72"/>
      <c r="I11" s="72"/>
      <c r="J11" s="72"/>
      <c r="K11" s="72"/>
    </row>
    <row r="12" spans="1:11" s="1" customFormat="1" ht="22.5" customHeight="1">
      <c r="A12" s="88"/>
      <c r="B12" s="88" t="s">
        <v>130</v>
      </c>
      <c r="C12" s="3"/>
      <c r="E12" s="72"/>
      <c r="F12" s="72"/>
      <c r="G12" s="72"/>
      <c r="H12" s="72"/>
      <c r="I12" s="72"/>
      <c r="J12" s="72"/>
      <c r="K12" s="72"/>
    </row>
    <row r="13" spans="1:11" s="1" customFormat="1" ht="22.5" customHeight="1">
      <c r="B13" s="191" t="s">
        <v>78</v>
      </c>
      <c r="C13" s="5"/>
      <c r="E13" s="72">
        <v>25573825</v>
      </c>
      <c r="F13" s="72"/>
      <c r="G13" s="72">
        <v>26141449</v>
      </c>
      <c r="H13" s="72"/>
      <c r="I13" s="73">
        <v>0</v>
      </c>
      <c r="J13" s="72"/>
      <c r="K13" s="73">
        <v>0</v>
      </c>
    </row>
    <row r="14" spans="1:11" s="1" customFormat="1" ht="22.5" customHeight="1">
      <c r="B14" s="1" t="s">
        <v>76</v>
      </c>
      <c r="C14" s="5"/>
      <c r="E14" s="73">
        <v>49782190</v>
      </c>
      <c r="F14" s="72"/>
      <c r="G14" s="73">
        <v>30888884</v>
      </c>
      <c r="H14" s="72"/>
      <c r="I14" s="73">
        <v>65226</v>
      </c>
      <c r="J14" s="72"/>
      <c r="K14" s="73">
        <v>95366</v>
      </c>
    </row>
    <row r="15" spans="1:11" s="1" customFormat="1" ht="22.5" customHeight="1">
      <c r="B15" s="1" t="s">
        <v>131</v>
      </c>
      <c r="C15" s="5"/>
      <c r="E15" s="72">
        <v>76177835</v>
      </c>
      <c r="F15" s="72"/>
      <c r="G15" s="72">
        <v>79434501</v>
      </c>
      <c r="H15" s="72"/>
      <c r="I15" s="73">
        <v>781672</v>
      </c>
      <c r="J15" s="73"/>
      <c r="K15" s="73">
        <v>766418</v>
      </c>
    </row>
    <row r="16" spans="1:11" s="1" customFormat="1" ht="22.5" customHeight="1">
      <c r="B16" s="1" t="s">
        <v>132</v>
      </c>
      <c r="C16" s="5"/>
      <c r="E16" s="72">
        <v>62266</v>
      </c>
      <c r="F16" s="72"/>
      <c r="G16" s="72">
        <v>63893</v>
      </c>
      <c r="H16" s="72"/>
      <c r="I16" s="73">
        <v>0</v>
      </c>
      <c r="J16" s="73"/>
      <c r="K16" s="73">
        <v>0</v>
      </c>
    </row>
    <row r="17" spans="1:11" s="1" customFormat="1" ht="22.5" hidden="1" customHeight="1">
      <c r="B17" s="1" t="s">
        <v>133</v>
      </c>
      <c r="C17" s="5"/>
      <c r="E17" s="72"/>
      <c r="F17" s="72"/>
      <c r="G17" s="72">
        <v>0</v>
      </c>
      <c r="H17" s="72"/>
      <c r="I17" s="73"/>
      <c r="J17" s="73"/>
      <c r="K17" s="73">
        <v>0</v>
      </c>
    </row>
    <row r="18" spans="1:11" s="1" customFormat="1" ht="22.5" customHeight="1">
      <c r="B18" s="1" t="s">
        <v>134</v>
      </c>
      <c r="C18" s="5"/>
      <c r="E18" s="72">
        <v>-139946</v>
      </c>
      <c r="F18" s="72"/>
      <c r="G18" s="72">
        <v>-266972</v>
      </c>
      <c r="H18" s="72"/>
      <c r="I18" s="73">
        <v>0</v>
      </c>
      <c r="J18" s="72"/>
      <c r="K18" s="73">
        <v>0</v>
      </c>
    </row>
    <row r="19" spans="1:11" s="1" customFormat="1" ht="22.5" customHeight="1">
      <c r="B19" s="1" t="s">
        <v>135</v>
      </c>
      <c r="C19" s="5"/>
      <c r="E19" s="72">
        <v>-2683533</v>
      </c>
      <c r="F19" s="72"/>
      <c r="G19" s="72">
        <v>-5972100</v>
      </c>
      <c r="H19" s="72"/>
      <c r="I19" s="73">
        <v>-4532</v>
      </c>
      <c r="J19" s="72"/>
      <c r="K19" s="73">
        <v>-4441910</v>
      </c>
    </row>
    <row r="20" spans="1:11" s="1" customFormat="1" ht="22.5" customHeight="1">
      <c r="B20" s="1" t="s">
        <v>136</v>
      </c>
      <c r="C20" s="5"/>
      <c r="E20" s="72">
        <v>-3987759</v>
      </c>
      <c r="F20" s="72"/>
      <c r="G20" s="72">
        <v>6425990</v>
      </c>
      <c r="H20" s="72"/>
      <c r="I20" s="73">
        <v>-458553</v>
      </c>
      <c r="J20" s="72"/>
      <c r="K20" s="73">
        <v>-485777</v>
      </c>
    </row>
    <row r="21" spans="1:11" s="1" customFormat="1" ht="22.5" customHeight="1">
      <c r="B21" s="1" t="s">
        <v>41</v>
      </c>
      <c r="C21" s="5"/>
      <c r="E21" s="72">
        <v>959860</v>
      </c>
      <c r="F21" s="89"/>
      <c r="G21" s="72">
        <v>849039</v>
      </c>
      <c r="H21" s="89"/>
      <c r="I21" s="74">
        <v>455072</v>
      </c>
      <c r="J21" s="89"/>
      <c r="K21" s="74">
        <v>363467</v>
      </c>
    </row>
    <row r="22" spans="1:11" s="1" customFormat="1" ht="22.5" customHeight="1">
      <c r="B22" s="1" t="s">
        <v>137</v>
      </c>
      <c r="C22" s="5"/>
      <c r="E22" s="89">
        <v>-2654859</v>
      </c>
      <c r="F22" s="89"/>
      <c r="G22" s="89">
        <v>-1392886</v>
      </c>
      <c r="H22" s="89"/>
      <c r="I22" s="74">
        <v>-4722199</v>
      </c>
      <c r="J22" s="89"/>
      <c r="K22" s="74">
        <v>-4674934</v>
      </c>
    </row>
    <row r="23" spans="1:11" s="1" customFormat="1" ht="22.5" customHeight="1">
      <c r="B23" s="1" t="s">
        <v>138</v>
      </c>
      <c r="C23" s="5"/>
      <c r="E23" s="73">
        <v>0</v>
      </c>
      <c r="F23" s="72"/>
      <c r="G23" s="73">
        <v>0</v>
      </c>
      <c r="H23" s="72"/>
      <c r="I23" s="73">
        <v>-60022005</v>
      </c>
      <c r="J23" s="72"/>
      <c r="K23" s="73">
        <v>-34782604</v>
      </c>
    </row>
    <row r="24" spans="1:11" s="1" customFormat="1" ht="22.5" customHeight="1">
      <c r="C24" s="3"/>
      <c r="E24" s="176">
        <f>SUM(E10:E23)</f>
        <v>201226133</v>
      </c>
      <c r="F24" s="72"/>
      <c r="G24" s="101">
        <f>SUM(G10:G23)</f>
        <v>214263489</v>
      </c>
      <c r="H24" s="72"/>
      <c r="I24" s="176">
        <f>SUM(I10:I23)</f>
        <v>-19943712</v>
      </c>
      <c r="J24" s="72"/>
      <c r="K24" s="101">
        <f>SUM(K10:K23)</f>
        <v>-18983455</v>
      </c>
    </row>
    <row r="25" spans="1:11" s="1" customFormat="1" ht="22.5" customHeight="1">
      <c r="A25" s="88" t="s">
        <v>139</v>
      </c>
      <c r="C25" s="3"/>
      <c r="E25" s="89"/>
      <c r="F25" s="89"/>
      <c r="G25" s="89"/>
      <c r="H25" s="89"/>
      <c r="I25" s="89"/>
      <c r="J25" s="89"/>
      <c r="K25" s="89"/>
    </row>
    <row r="26" spans="1:11" s="1" customFormat="1" ht="22.5" customHeight="1">
      <c r="B26" s="1" t="s">
        <v>11</v>
      </c>
      <c r="C26" s="3"/>
      <c r="E26" s="72">
        <v>118938631</v>
      </c>
      <c r="F26" s="72"/>
      <c r="G26" s="72">
        <v>-305592476</v>
      </c>
      <c r="H26" s="72"/>
      <c r="I26" s="211">
        <v>0</v>
      </c>
      <c r="J26" s="72"/>
      <c r="K26" s="73">
        <v>0</v>
      </c>
    </row>
    <row r="27" spans="1:11" s="1" customFormat="1" ht="22.5" customHeight="1">
      <c r="B27" s="1" t="s">
        <v>14</v>
      </c>
      <c r="C27" s="3"/>
      <c r="E27" s="72">
        <v>35539767</v>
      </c>
      <c r="F27" s="72"/>
      <c r="G27" s="72">
        <v>45346954</v>
      </c>
      <c r="H27" s="72"/>
      <c r="I27" s="212">
        <v>-57933</v>
      </c>
      <c r="J27" s="72"/>
      <c r="K27" s="73">
        <v>-323690</v>
      </c>
    </row>
    <row r="28" spans="1:11" s="1" customFormat="1" ht="22.5" customHeight="1">
      <c r="B28" s="1" t="s">
        <v>17</v>
      </c>
      <c r="C28" s="3"/>
      <c r="E28" s="72">
        <v>264140915</v>
      </c>
      <c r="F28" s="72"/>
      <c r="G28" s="72">
        <v>-85826147</v>
      </c>
      <c r="H28" s="72"/>
      <c r="I28" s="211">
        <v>0</v>
      </c>
      <c r="J28" s="72"/>
      <c r="K28" s="73">
        <v>0</v>
      </c>
    </row>
    <row r="29" spans="1:11" s="1" customFormat="1" ht="22.5" customHeight="1">
      <c r="B29" s="1" t="s">
        <v>18</v>
      </c>
      <c r="C29" s="3"/>
      <c r="E29" s="89">
        <v>6444998</v>
      </c>
      <c r="F29" s="89"/>
      <c r="G29" s="89">
        <v>11827499</v>
      </c>
      <c r="H29" s="89"/>
      <c r="I29" s="125">
        <v>461074</v>
      </c>
      <c r="J29" s="89"/>
      <c r="K29" s="125">
        <v>779407</v>
      </c>
    </row>
    <row r="30" spans="1:11" s="1" customFormat="1" ht="22.5" customHeight="1">
      <c r="B30" s="1" t="s">
        <v>140</v>
      </c>
      <c r="C30" s="3"/>
      <c r="E30" s="89">
        <v>24455426</v>
      </c>
      <c r="F30" s="89"/>
      <c r="G30" s="89">
        <v>-74761946</v>
      </c>
      <c r="H30" s="89"/>
      <c r="I30" s="125">
        <v>-421554</v>
      </c>
      <c r="J30" s="89"/>
      <c r="K30" s="125">
        <v>935449</v>
      </c>
    </row>
    <row r="31" spans="1:11" s="1" customFormat="1" ht="22.5" customHeight="1">
      <c r="B31" s="1" t="s">
        <v>34</v>
      </c>
      <c r="C31" s="3"/>
      <c r="E31" s="89">
        <v>9434812</v>
      </c>
      <c r="F31" s="89"/>
      <c r="G31" s="89">
        <v>10921379</v>
      </c>
      <c r="H31" s="89"/>
      <c r="I31" s="89">
        <v>-84077</v>
      </c>
      <c r="J31" s="89"/>
      <c r="K31" s="89">
        <v>-1162870</v>
      </c>
    </row>
    <row r="32" spans="1:11" s="1" customFormat="1" ht="22.5" customHeight="1">
      <c r="B32" s="1" t="s">
        <v>35</v>
      </c>
      <c r="C32" s="3"/>
      <c r="E32" s="89">
        <v>-206611</v>
      </c>
      <c r="F32" s="89"/>
      <c r="G32" s="89">
        <v>-2379119</v>
      </c>
      <c r="H32" s="89"/>
      <c r="I32" s="124">
        <v>0</v>
      </c>
      <c r="J32" s="89"/>
      <c r="K32" s="73">
        <v>0</v>
      </c>
    </row>
    <row r="33" spans="1:11" s="1" customFormat="1" ht="22.5" customHeight="1">
      <c r="B33" s="1" t="s">
        <v>141</v>
      </c>
      <c r="C33" s="3"/>
      <c r="E33" s="75">
        <v>-1025339</v>
      </c>
      <c r="F33" s="89"/>
      <c r="G33" s="75">
        <v>-158170</v>
      </c>
      <c r="H33" s="89"/>
      <c r="I33" s="213">
        <v>-442775</v>
      </c>
      <c r="J33" s="89"/>
      <c r="K33" s="80">
        <v>0</v>
      </c>
    </row>
    <row r="34" spans="1:11" s="1" customFormat="1" ht="22.5" customHeight="1">
      <c r="A34" s="1" t="s">
        <v>142</v>
      </c>
      <c r="C34" s="3"/>
      <c r="E34" s="177">
        <f>SUM(E24:E33)</f>
        <v>658948732</v>
      </c>
      <c r="F34" s="72">
        <v>0</v>
      </c>
      <c r="G34" s="72">
        <f>SUM(G24:G33)</f>
        <v>-186358537</v>
      </c>
      <c r="H34" s="72"/>
      <c r="I34" s="177">
        <f>SUM(I24:I33)</f>
        <v>-20488977</v>
      </c>
      <c r="J34" s="72">
        <v>0</v>
      </c>
      <c r="K34" s="72">
        <f>SUM(K24:K33)</f>
        <v>-18755159</v>
      </c>
    </row>
    <row r="35" spans="1:11" s="1" customFormat="1" ht="22.5" customHeight="1">
      <c r="B35" s="1" t="s">
        <v>143</v>
      </c>
      <c r="C35" s="3"/>
      <c r="E35" s="75">
        <v>-20789004</v>
      </c>
      <c r="F35" s="89"/>
      <c r="G35" s="75">
        <v>-25569239</v>
      </c>
      <c r="H35" s="72"/>
      <c r="I35" s="80">
        <v>-637241</v>
      </c>
      <c r="J35" s="72"/>
      <c r="K35" s="80">
        <v>-643484</v>
      </c>
    </row>
    <row r="36" spans="1:11" s="2" customFormat="1" ht="22.5" customHeight="1">
      <c r="A36" s="2" t="s">
        <v>144</v>
      </c>
      <c r="C36" s="57"/>
      <c r="E36" s="178">
        <f>SUM(E34:E35)</f>
        <v>638159728</v>
      </c>
      <c r="F36" s="76">
        <v>0</v>
      </c>
      <c r="G36" s="77">
        <f>SUM(G34:G35)</f>
        <v>-211927776</v>
      </c>
      <c r="H36" s="76"/>
      <c r="I36" s="178">
        <f>SUM(I34:I35)</f>
        <v>-21126218</v>
      </c>
      <c r="J36" s="76">
        <v>0</v>
      </c>
      <c r="K36" s="77">
        <f>SUM(K34:K35)</f>
        <v>-19398643</v>
      </c>
    </row>
    <row r="37" spans="1:11" ht="14.25" customHeight="1">
      <c r="E37" s="194"/>
      <c r="F37" s="194"/>
      <c r="G37" s="194"/>
      <c r="H37" s="194"/>
      <c r="I37" s="194"/>
      <c r="J37" s="194"/>
      <c r="K37" s="194"/>
    </row>
    <row r="38" spans="1:11" s="1" customFormat="1" ht="22.5" customHeight="1">
      <c r="A38" s="52" t="s">
        <v>145</v>
      </c>
      <c r="C38" s="3"/>
      <c r="E38" s="72"/>
      <c r="F38" s="72"/>
      <c r="G38" s="72"/>
      <c r="H38" s="72"/>
      <c r="I38" s="72"/>
      <c r="J38" s="72"/>
      <c r="K38" s="72"/>
    </row>
    <row r="39" spans="1:11" s="1" customFormat="1" ht="22.5" customHeight="1">
      <c r="A39" s="52"/>
      <c r="B39" s="1" t="s">
        <v>146</v>
      </c>
      <c r="C39" s="3"/>
      <c r="E39" s="73">
        <v>139946</v>
      </c>
      <c r="F39" s="72"/>
      <c r="G39" s="73">
        <v>405423</v>
      </c>
      <c r="H39" s="72"/>
      <c r="I39" s="73">
        <v>0</v>
      </c>
      <c r="J39" s="73"/>
      <c r="K39" s="73">
        <v>0</v>
      </c>
    </row>
    <row r="40" spans="1:11" s="1" customFormat="1" ht="22.5" customHeight="1">
      <c r="B40" s="1" t="s">
        <v>147</v>
      </c>
      <c r="C40" s="3"/>
      <c r="E40" s="72">
        <v>-151051841</v>
      </c>
      <c r="F40" s="72"/>
      <c r="G40" s="72">
        <v>-158411955</v>
      </c>
      <c r="H40" s="72"/>
      <c r="I40" s="124">
        <v>0</v>
      </c>
      <c r="J40" s="73"/>
      <c r="K40" s="124">
        <v>-197094</v>
      </c>
    </row>
    <row r="41" spans="1:11" s="1" customFormat="1" ht="22.5" customHeight="1">
      <c r="B41" s="1" t="s">
        <v>148</v>
      </c>
      <c r="C41" s="3"/>
      <c r="E41" s="72"/>
      <c r="F41" s="72"/>
      <c r="G41" s="72"/>
      <c r="H41" s="72"/>
      <c r="I41" s="73"/>
      <c r="J41" s="73"/>
      <c r="K41" s="73"/>
    </row>
    <row r="42" spans="1:11" s="1" customFormat="1" ht="22.5" customHeight="1">
      <c r="B42" s="1" t="s">
        <v>149</v>
      </c>
      <c r="C42" s="3"/>
      <c r="E42" s="72">
        <v>0</v>
      </c>
      <c r="F42" s="72"/>
      <c r="G42" s="72">
        <v>0</v>
      </c>
      <c r="H42" s="72"/>
      <c r="I42" s="73">
        <v>2054940</v>
      </c>
      <c r="J42" s="73"/>
      <c r="K42" s="73">
        <v>3948646</v>
      </c>
    </row>
    <row r="43" spans="1:11" s="1" customFormat="1" ht="22.5" hidden="1" customHeight="1">
      <c r="B43" s="1" t="s">
        <v>150</v>
      </c>
      <c r="C43" s="3"/>
      <c r="E43" s="73"/>
      <c r="F43" s="72"/>
      <c r="G43" s="72"/>
      <c r="H43" s="72"/>
      <c r="I43" s="73"/>
      <c r="J43" s="73"/>
      <c r="K43" s="73"/>
    </row>
    <row r="44" spans="1:11" s="1" customFormat="1" ht="22.5" hidden="1" customHeight="1">
      <c r="B44" s="1" t="s">
        <v>151</v>
      </c>
      <c r="C44" s="3"/>
      <c r="E44" s="72"/>
      <c r="F44" s="72"/>
      <c r="G44" s="72"/>
      <c r="H44" s="72"/>
      <c r="I44" s="73"/>
      <c r="J44" s="73"/>
      <c r="K44" s="73"/>
    </row>
    <row r="45" spans="1:11" s="1" customFormat="1" ht="22.5" hidden="1" customHeight="1">
      <c r="B45" s="146" t="s">
        <v>152</v>
      </c>
      <c r="C45" s="3"/>
      <c r="E45" s="73"/>
      <c r="F45" s="72"/>
      <c r="G45" s="72"/>
      <c r="H45" s="72"/>
      <c r="I45" s="73"/>
      <c r="J45" s="73"/>
      <c r="K45" s="73"/>
    </row>
    <row r="46" spans="1:11" s="1" customFormat="1" ht="22.5" customHeight="1">
      <c r="B46" s="1" t="s">
        <v>153</v>
      </c>
      <c r="C46" s="3"/>
      <c r="E46" s="211">
        <v>0</v>
      </c>
      <c r="F46" s="72"/>
      <c r="G46" s="72">
        <v>0</v>
      </c>
      <c r="H46" s="72"/>
      <c r="I46" s="73">
        <v>35037242</v>
      </c>
      <c r="J46" s="72"/>
      <c r="K46" s="73">
        <v>55596426</v>
      </c>
    </row>
    <row r="47" spans="1:11" s="1" customFormat="1" ht="22.5" customHeight="1">
      <c r="B47" s="1" t="s">
        <v>154</v>
      </c>
      <c r="C47" s="3"/>
      <c r="E47" s="73">
        <v>2654859</v>
      </c>
      <c r="F47" s="72"/>
      <c r="G47" s="73">
        <v>1392886</v>
      </c>
      <c r="H47" s="72"/>
      <c r="I47" s="73">
        <v>4826540</v>
      </c>
      <c r="J47" s="72"/>
      <c r="K47" s="73">
        <v>4520785</v>
      </c>
    </row>
    <row r="48" spans="1:11" s="2" customFormat="1" ht="22.5" customHeight="1">
      <c r="A48" s="2" t="s">
        <v>155</v>
      </c>
      <c r="C48" s="57"/>
      <c r="E48" s="179">
        <f>SUM(E39:E47)</f>
        <v>-148257036</v>
      </c>
      <c r="F48" s="76"/>
      <c r="G48" s="79">
        <f>SUM(G39:G47)</f>
        <v>-156613646</v>
      </c>
      <c r="H48" s="76"/>
      <c r="I48" s="179">
        <f>SUM(I39:I47)</f>
        <v>41918722</v>
      </c>
      <c r="J48" s="76"/>
      <c r="K48" s="79">
        <f>SUM(K39:K47)</f>
        <v>63868763</v>
      </c>
    </row>
    <row r="49" spans="1:11" s="1" customFormat="1" ht="14.25" customHeight="1">
      <c r="C49" s="3"/>
      <c r="E49" s="72"/>
      <c r="F49" s="72"/>
      <c r="G49" s="72"/>
      <c r="H49" s="72"/>
      <c r="I49" s="72"/>
      <c r="J49" s="72"/>
      <c r="K49" s="72"/>
    </row>
    <row r="50" spans="1:11" s="1" customFormat="1" ht="22.5" customHeight="1">
      <c r="A50" s="52" t="s">
        <v>156</v>
      </c>
      <c r="C50" s="3"/>
      <c r="E50" s="72"/>
      <c r="F50" s="72"/>
      <c r="G50" s="72"/>
      <c r="H50" s="72"/>
      <c r="I50" s="72"/>
      <c r="J50" s="72"/>
      <c r="K50" s="72"/>
    </row>
    <row r="51" spans="1:11" s="1" customFormat="1" ht="22.5" hidden="1" customHeight="1">
      <c r="B51" s="1" t="s">
        <v>157</v>
      </c>
      <c r="C51" s="3"/>
      <c r="E51" s="72"/>
      <c r="F51" s="72"/>
      <c r="G51" s="72"/>
      <c r="H51" s="72"/>
      <c r="I51" s="72"/>
      <c r="J51" s="72"/>
      <c r="K51" s="72"/>
    </row>
    <row r="52" spans="1:11" s="1" customFormat="1" ht="22.5" hidden="1" customHeight="1">
      <c r="B52" s="1" t="s">
        <v>158</v>
      </c>
      <c r="C52" s="5"/>
      <c r="E52" s="73"/>
      <c r="F52" s="72"/>
      <c r="G52" s="73"/>
      <c r="H52" s="72"/>
      <c r="I52" s="73"/>
      <c r="J52" s="72"/>
      <c r="K52" s="73"/>
    </row>
    <row r="53" spans="1:11" s="1" customFormat="1" ht="22.5" customHeight="1">
      <c r="B53" s="1" t="s">
        <v>159</v>
      </c>
      <c r="C53" s="3"/>
      <c r="E53" s="72"/>
      <c r="F53" s="72"/>
      <c r="G53" s="72"/>
      <c r="H53" s="72"/>
      <c r="I53" s="72"/>
      <c r="J53" s="72"/>
      <c r="K53" s="72"/>
    </row>
    <row r="54" spans="1:11" s="1" customFormat="1" ht="22.5" customHeight="1">
      <c r="B54" s="1" t="s">
        <v>32</v>
      </c>
      <c r="C54" s="3"/>
      <c r="E54" s="73">
        <v>934696328</v>
      </c>
      <c r="F54" s="72"/>
      <c r="G54" s="73">
        <v>1053418428</v>
      </c>
      <c r="H54" s="73"/>
      <c r="I54" s="73">
        <v>0</v>
      </c>
      <c r="J54" s="73"/>
      <c r="K54" s="73">
        <v>0</v>
      </c>
    </row>
    <row r="55" spans="1:11" s="1" customFormat="1" ht="22.5" customHeight="1">
      <c r="B55" s="1" t="s">
        <v>160</v>
      </c>
      <c r="C55" s="3"/>
      <c r="E55" s="191"/>
      <c r="F55" s="72"/>
      <c r="G55" s="191"/>
      <c r="H55" s="72"/>
      <c r="I55" s="191"/>
      <c r="J55" s="73"/>
      <c r="K55" s="191"/>
    </row>
    <row r="56" spans="1:11" s="1" customFormat="1" ht="22.5" customHeight="1">
      <c r="B56" s="1" t="s">
        <v>161</v>
      </c>
      <c r="C56" s="3"/>
      <c r="E56" s="73">
        <v>-1199076986</v>
      </c>
      <c r="F56" s="89"/>
      <c r="G56" s="73">
        <v>-664563436</v>
      </c>
      <c r="H56" s="89"/>
      <c r="I56" s="73">
        <v>0</v>
      </c>
      <c r="J56" s="74"/>
      <c r="K56" s="73">
        <v>0</v>
      </c>
    </row>
    <row r="57" spans="1:11" s="1" customFormat="1" ht="22.5" customHeight="1">
      <c r="B57" s="1" t="s">
        <v>162</v>
      </c>
      <c r="C57" s="3"/>
      <c r="E57" s="74">
        <v>-30360000</v>
      </c>
      <c r="F57" s="72"/>
      <c r="G57" s="74">
        <v>-50600000</v>
      </c>
      <c r="H57" s="72"/>
      <c r="I57" s="74">
        <v>-30360000</v>
      </c>
      <c r="J57" s="73"/>
      <c r="K57" s="74">
        <v>-50600000</v>
      </c>
    </row>
    <row r="58" spans="1:11" s="1" customFormat="1" ht="22.5" customHeight="1">
      <c r="B58" s="1" t="s">
        <v>163</v>
      </c>
      <c r="C58" s="3"/>
      <c r="E58" s="73">
        <v>-5408062</v>
      </c>
      <c r="F58" s="72"/>
      <c r="G58" s="73">
        <v>-5452231</v>
      </c>
      <c r="H58" s="72"/>
      <c r="I58" s="74">
        <v>-590874</v>
      </c>
      <c r="J58" s="73"/>
      <c r="K58" s="74">
        <v>-560734</v>
      </c>
    </row>
    <row r="59" spans="1:11" s="1" customFormat="1" ht="22.5" customHeight="1">
      <c r="B59" s="1" t="s">
        <v>164</v>
      </c>
      <c r="C59" s="3"/>
      <c r="E59" s="74">
        <v>-49387760</v>
      </c>
      <c r="F59" s="89"/>
      <c r="G59" s="74">
        <v>-30888884</v>
      </c>
      <c r="H59" s="89"/>
      <c r="I59" s="74">
        <v>-65226</v>
      </c>
      <c r="J59" s="89"/>
      <c r="K59" s="74">
        <v>-95366</v>
      </c>
    </row>
    <row r="60" spans="1:11" s="2" customFormat="1" ht="22.5" customHeight="1">
      <c r="A60" s="2" t="s">
        <v>165</v>
      </c>
      <c r="C60" s="57"/>
      <c r="E60" s="179">
        <f>SUM(E54:E59)</f>
        <v>-349536480</v>
      </c>
      <c r="F60" s="76"/>
      <c r="G60" s="79">
        <f>SUM(G54:G59)</f>
        <v>301913877</v>
      </c>
      <c r="H60" s="90"/>
      <c r="I60" s="179">
        <f>SUM(I54:I59)</f>
        <v>-31016100</v>
      </c>
      <c r="J60" s="90"/>
      <c r="K60" s="79">
        <f>SUM(K54:K59)</f>
        <v>-51256100</v>
      </c>
    </row>
    <row r="61" spans="1:11" s="2" customFormat="1" ht="22.5" hidden="1" customHeight="1">
      <c r="B61" s="2" t="s">
        <v>166</v>
      </c>
      <c r="C61" s="57"/>
      <c r="E61" s="189"/>
      <c r="F61" s="189"/>
      <c r="G61" s="189"/>
      <c r="H61" s="189"/>
      <c r="I61" s="189"/>
      <c r="J61" s="189"/>
      <c r="K61" s="189"/>
    </row>
    <row r="62" spans="1:11" s="1" customFormat="1" ht="14.25" customHeight="1">
      <c r="C62" s="3"/>
      <c r="E62" s="72"/>
      <c r="F62" s="72"/>
      <c r="G62" s="72"/>
      <c r="H62" s="72"/>
      <c r="I62" s="72"/>
      <c r="J62" s="72"/>
      <c r="K62" s="72"/>
    </row>
    <row r="63" spans="1:11" s="1" customFormat="1" ht="22.5" customHeight="1">
      <c r="A63" s="1" t="s">
        <v>167</v>
      </c>
      <c r="C63" s="3"/>
      <c r="E63" s="191"/>
      <c r="F63" s="191"/>
      <c r="G63" s="191"/>
      <c r="H63" s="191"/>
      <c r="I63" s="191"/>
      <c r="J63" s="191"/>
      <c r="K63" s="191"/>
    </row>
    <row r="64" spans="1:11" s="1" customFormat="1" ht="22.5" customHeight="1">
      <c r="A64" s="1" t="s">
        <v>168</v>
      </c>
      <c r="C64" s="3"/>
      <c r="E64" s="72">
        <v>140366212</v>
      </c>
      <c r="F64" s="72"/>
      <c r="G64" s="72">
        <v>-66627545</v>
      </c>
      <c r="H64" s="72"/>
      <c r="I64" s="72">
        <v>-10223596</v>
      </c>
      <c r="J64" s="72"/>
      <c r="K64" s="72">
        <v>-6785980</v>
      </c>
    </row>
    <row r="65" spans="1:11" s="1" customFormat="1" ht="22.5" customHeight="1">
      <c r="A65" s="1" t="s">
        <v>169</v>
      </c>
      <c r="C65" s="3"/>
      <c r="E65" s="89">
        <v>-8226059</v>
      </c>
      <c r="F65" s="89"/>
      <c r="G65" s="89">
        <v>282222</v>
      </c>
      <c r="H65" s="89"/>
      <c r="I65" s="74">
        <v>0</v>
      </c>
      <c r="J65" s="89"/>
      <c r="K65" s="73">
        <v>0</v>
      </c>
    </row>
    <row r="66" spans="1:11" s="1" customFormat="1" ht="22.5" customHeight="1">
      <c r="A66" s="1" t="s">
        <v>170</v>
      </c>
      <c r="C66" s="3"/>
      <c r="E66" s="72"/>
      <c r="F66" s="72"/>
      <c r="G66" s="72"/>
      <c r="H66" s="72"/>
      <c r="I66" s="72"/>
      <c r="J66" s="72"/>
      <c r="K66" s="72"/>
    </row>
    <row r="67" spans="1:11" s="1" customFormat="1" ht="22.5" customHeight="1">
      <c r="A67" s="1" t="s">
        <v>171</v>
      </c>
      <c r="C67" s="3"/>
      <c r="E67" s="80">
        <v>-157548</v>
      </c>
      <c r="F67" s="72"/>
      <c r="G67" s="80">
        <v>3077781</v>
      </c>
      <c r="H67" s="72"/>
      <c r="I67" s="80">
        <v>0</v>
      </c>
      <c r="J67" s="72"/>
      <c r="K67" s="80">
        <v>0</v>
      </c>
    </row>
    <row r="68" spans="1:11" s="2" customFormat="1" ht="22.5" customHeight="1">
      <c r="A68" s="2" t="s">
        <v>172</v>
      </c>
      <c r="C68" s="57"/>
      <c r="E68" s="180">
        <f>SUM(E64:E67)</f>
        <v>131982605</v>
      </c>
      <c r="F68" s="78"/>
      <c r="G68" s="100">
        <f>SUM(G64:G67)</f>
        <v>-63267542</v>
      </c>
      <c r="H68" s="78"/>
      <c r="I68" s="180">
        <f>SUM(I64:I67)</f>
        <v>-10223596</v>
      </c>
      <c r="J68" s="78"/>
      <c r="K68" s="100">
        <f>SUM(K64:K67)</f>
        <v>-6785980</v>
      </c>
    </row>
    <row r="69" spans="1:11" s="1" customFormat="1" ht="22.5" customHeight="1">
      <c r="A69" s="1" t="s">
        <v>173</v>
      </c>
      <c r="B69" s="2"/>
      <c r="C69" s="3"/>
      <c r="E69" s="80">
        <v>282408254</v>
      </c>
      <c r="F69" s="72"/>
      <c r="G69" s="80">
        <v>345675796</v>
      </c>
      <c r="H69" s="72"/>
      <c r="I69" s="80">
        <v>70321325</v>
      </c>
      <c r="J69" s="72"/>
      <c r="K69" s="80">
        <v>77107305</v>
      </c>
    </row>
    <row r="70" spans="1:11" s="2" customFormat="1" ht="22.5" customHeight="1" thickBot="1">
      <c r="A70" s="2" t="s">
        <v>174</v>
      </c>
      <c r="C70" s="5"/>
      <c r="E70" s="181">
        <f>SUM(E68:E69)</f>
        <v>414390859</v>
      </c>
      <c r="F70" s="76"/>
      <c r="G70" s="81">
        <f>SUM(G68:G69)</f>
        <v>282408254</v>
      </c>
      <c r="H70" s="76"/>
      <c r="I70" s="181">
        <f>SUM(I68:I69)</f>
        <v>60097729</v>
      </c>
      <c r="J70" s="76"/>
      <c r="K70" s="81">
        <f>SUM(K68:K69)</f>
        <v>70321325</v>
      </c>
    </row>
    <row r="71" spans="1:11" s="2" customFormat="1" ht="22.5" customHeight="1" thickTop="1">
      <c r="C71" s="5"/>
      <c r="E71" s="78"/>
      <c r="F71" s="76"/>
      <c r="G71" s="78"/>
      <c r="H71" s="76"/>
      <c r="I71" s="78"/>
      <c r="J71" s="76"/>
      <c r="K71" s="78"/>
    </row>
    <row r="72" spans="1:11" s="2" customFormat="1" ht="22.5" customHeight="1">
      <c r="A72" s="52" t="s">
        <v>175</v>
      </c>
      <c r="C72" s="5"/>
      <c r="E72" s="78"/>
      <c r="F72" s="76"/>
      <c r="G72" s="78"/>
      <c r="H72" s="76"/>
      <c r="I72" s="78"/>
      <c r="J72" s="76"/>
      <c r="K72" s="78"/>
    </row>
    <row r="73" spans="1:11" s="2" customFormat="1" ht="22.5" customHeight="1">
      <c r="A73" s="1" t="s">
        <v>176</v>
      </c>
      <c r="C73" s="5"/>
      <c r="E73" s="74">
        <v>0</v>
      </c>
      <c r="F73" s="72"/>
      <c r="G73" s="72">
        <v>0</v>
      </c>
      <c r="H73" s="76"/>
      <c r="I73" s="74">
        <v>60022005</v>
      </c>
      <c r="J73" s="74"/>
      <c r="K73" s="74">
        <v>34782604</v>
      </c>
    </row>
    <row r="74" spans="1:11" s="2" customFormat="1" ht="22.5" customHeight="1">
      <c r="A74" s="1" t="s">
        <v>177</v>
      </c>
      <c r="C74" s="5"/>
      <c r="E74" s="74">
        <v>0</v>
      </c>
      <c r="F74" s="72"/>
      <c r="G74" s="72">
        <v>0</v>
      </c>
      <c r="H74" s="76"/>
      <c r="I74" s="74">
        <v>986682</v>
      </c>
      <c r="J74" s="74"/>
      <c r="K74" s="74">
        <v>1091024</v>
      </c>
    </row>
    <row r="75" spans="1:11" s="2" customFormat="1" ht="22.5" hidden="1" customHeight="1">
      <c r="A75" s="1" t="s">
        <v>178</v>
      </c>
      <c r="C75" s="5"/>
      <c r="E75" s="74"/>
      <c r="F75" s="76"/>
      <c r="G75" s="74">
        <v>0</v>
      </c>
      <c r="H75" s="76"/>
      <c r="I75" s="158"/>
      <c r="J75" s="89"/>
      <c r="K75" s="158">
        <v>0</v>
      </c>
    </row>
    <row r="76" spans="1:11" s="2" customFormat="1" ht="22.5" customHeight="1">
      <c r="A76" s="1" t="s">
        <v>179</v>
      </c>
      <c r="C76" s="5"/>
      <c r="E76" s="74">
        <v>176226</v>
      </c>
      <c r="F76" s="76"/>
      <c r="G76" s="74">
        <v>549821</v>
      </c>
      <c r="H76" s="76"/>
      <c r="I76" s="74">
        <v>0</v>
      </c>
      <c r="J76" s="89"/>
      <c r="K76" s="73">
        <v>0</v>
      </c>
    </row>
    <row r="77" spans="1:11" s="91" customFormat="1" ht="25.5" customHeight="1">
      <c r="A77" s="1" t="s">
        <v>186</v>
      </c>
      <c r="C77" s="87"/>
      <c r="E77" s="214"/>
      <c r="F77" s="214"/>
      <c r="G77" s="214"/>
      <c r="H77" s="214"/>
      <c r="I77" s="214"/>
      <c r="J77" s="214"/>
      <c r="K77" s="214"/>
    </row>
    <row r="78" spans="1:11" s="91" customFormat="1" ht="22">
      <c r="A78" s="1"/>
      <c r="B78" s="1" t="s">
        <v>185</v>
      </c>
      <c r="C78" s="87"/>
      <c r="E78" s="74">
        <v>0</v>
      </c>
      <c r="F78" s="159"/>
      <c r="G78" s="72">
        <v>0</v>
      </c>
      <c r="H78" s="159"/>
      <c r="I78" s="74">
        <v>124957578</v>
      </c>
      <c r="J78" s="92"/>
      <c r="K78" s="73">
        <v>0</v>
      </c>
    </row>
    <row r="79" spans="1:11" hidden="1">
      <c r="A79" s="1" t="s">
        <v>180</v>
      </c>
      <c r="B79" s="1"/>
      <c r="E79"/>
      <c r="F79"/>
      <c r="G79"/>
      <c r="H79"/>
      <c r="I79"/>
      <c r="J79"/>
      <c r="K79"/>
    </row>
    <row r="80" spans="1:11" hidden="1">
      <c r="B80" s="1" t="s">
        <v>181</v>
      </c>
      <c r="E80" s="184"/>
      <c r="F80" s="159"/>
      <c r="G80" s="182">
        <v>0</v>
      </c>
      <c r="H80" s="159"/>
      <c r="I80" s="184"/>
      <c r="J80" s="68"/>
      <c r="K80" s="183">
        <v>0</v>
      </c>
    </row>
    <row r="81" spans="3:11">
      <c r="E81" s="68"/>
      <c r="F81" s="68"/>
      <c r="G81" s="68">
        <f>G70-BS!F10</f>
        <v>0</v>
      </c>
      <c r="H81" s="68"/>
      <c r="I81" s="68"/>
      <c r="J81" s="68"/>
      <c r="K81" s="68">
        <f>K70-BS!J10</f>
        <v>0</v>
      </c>
    </row>
    <row r="87" spans="3:11">
      <c r="C87"/>
      <c r="E87"/>
      <c r="F87"/>
      <c r="G87"/>
      <c r="H87"/>
      <c r="I87"/>
      <c r="J87"/>
      <c r="K87"/>
    </row>
    <row r="88" spans="3:11">
      <c r="C88"/>
      <c r="E88"/>
      <c r="F88"/>
      <c r="G88"/>
      <c r="H88"/>
      <c r="I88"/>
      <c r="J88"/>
      <c r="K88"/>
    </row>
    <row r="89" spans="3:11">
      <c r="C89"/>
      <c r="E89"/>
      <c r="F89"/>
      <c r="G89"/>
      <c r="H89"/>
      <c r="I89"/>
      <c r="J89"/>
      <c r="K89"/>
    </row>
    <row r="90" spans="3:11">
      <c r="C90"/>
      <c r="E90"/>
      <c r="F90"/>
      <c r="G90"/>
      <c r="H90"/>
      <c r="I90"/>
      <c r="J90"/>
      <c r="K90"/>
    </row>
    <row r="91" spans="3:11">
      <c r="C91"/>
      <c r="E91"/>
      <c r="F91"/>
      <c r="G91"/>
      <c r="H91"/>
      <c r="I91"/>
      <c r="J91"/>
      <c r="K91"/>
    </row>
    <row r="92" spans="3:11">
      <c r="C92"/>
      <c r="E92"/>
      <c r="F92"/>
      <c r="G92"/>
      <c r="H92"/>
      <c r="I92"/>
      <c r="J92"/>
      <c r="K92"/>
    </row>
    <row r="93" spans="3:11">
      <c r="C93"/>
      <c r="E93"/>
      <c r="F93"/>
      <c r="G93"/>
      <c r="H93"/>
      <c r="I93"/>
      <c r="J93"/>
      <c r="K93"/>
    </row>
    <row r="94" spans="3:11">
      <c r="C94"/>
      <c r="E94"/>
      <c r="F94"/>
      <c r="G94"/>
      <c r="H94"/>
      <c r="I94"/>
      <c r="J94"/>
      <c r="K94"/>
    </row>
    <row r="95" spans="3:11">
      <c r="C95"/>
      <c r="E95"/>
      <c r="F95"/>
      <c r="G95"/>
      <c r="H95"/>
      <c r="I95"/>
      <c r="J95"/>
      <c r="K95"/>
    </row>
    <row r="96" spans="3:11">
      <c r="C96"/>
      <c r="E96"/>
      <c r="F96"/>
      <c r="G96"/>
      <c r="H96"/>
      <c r="I96"/>
      <c r="J96"/>
      <c r="K96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8" right="0.7" top="0.48" bottom="0.5" header="0.5" footer="0.5"/>
  <pageSetup paperSize="9" scale="76" firstPageNumber="11" fitToHeight="22" orientation="portrait" useFirstPageNumber="1" r:id="rId1"/>
  <headerFooter>
    <oddFooter>&amp;LThe accompanying notes form an integral part of the financial statements.
&amp;C&amp;P</oddFooter>
  </headerFooter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C6DAA9-0D7A-416E-B7B4-1D7B911A9A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C2C73B-D371-47FE-882C-687AE3256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Soontaree, Chittham</dc:creator>
  <cp:keywords/>
  <dc:description/>
  <cp:lastModifiedBy>Kornsiri, Chongaksorn</cp:lastModifiedBy>
  <cp:revision/>
  <cp:lastPrinted>2024-02-22T06:30:11Z</cp:lastPrinted>
  <dcterms:created xsi:type="dcterms:W3CDTF">2005-03-21T11:03:37Z</dcterms:created>
  <dcterms:modified xsi:type="dcterms:W3CDTF">2024-02-22T06:30:16Z</dcterms:modified>
  <cp:category/>
  <cp:contentStatus/>
</cp:coreProperties>
</file>