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orakit\Desktop\ไฟล์ กลต\"/>
    </mc:Choice>
  </mc:AlternateContent>
  <bookViews>
    <workbookView xWindow="0" yWindow="0" windowWidth="19200" windowHeight="7190"/>
  </bookViews>
  <sheets>
    <sheet name="BS_T" sheetId="1" r:id="rId1"/>
    <sheet name="PL_T" sheetId="2" r:id="rId2"/>
    <sheet name="SE_T (2)" sheetId="3" r:id="rId3"/>
    <sheet name="SE_T" sheetId="4" r:id="rId4"/>
    <sheet name="CF_T" sheetId="5" r:id="rId5"/>
  </sheets>
  <definedNames>
    <definedName name="\a" localSheetId="1">#REF!</definedName>
    <definedName name="\a" localSheetId="2">#REF!</definedName>
    <definedName name="\a">#REF!</definedName>
    <definedName name="\b" localSheetId="1">#REF!</definedName>
    <definedName name="\b" localSheetId="2">#REF!</definedName>
    <definedName name="\b">#REF!</definedName>
    <definedName name="\c" localSheetId="1">#REF!</definedName>
    <definedName name="\c" localSheetId="2">#REF!</definedName>
    <definedName name="\c">#REF!</definedName>
    <definedName name="\d" localSheetId="1">#REF!</definedName>
    <definedName name="\d" localSheetId="2">#REF!</definedName>
    <definedName name="\d">#REF!</definedName>
    <definedName name="\e" localSheetId="1">#REF!</definedName>
    <definedName name="\e" localSheetId="2">#REF!</definedName>
    <definedName name="\e">#REF!</definedName>
    <definedName name="\f" localSheetId="1">#REF!</definedName>
    <definedName name="\f" localSheetId="2">#REF!</definedName>
    <definedName name="\f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 localSheetId="2">#REF!</definedName>
    <definedName name="\h">#REF!</definedName>
    <definedName name="\i" localSheetId="1">#REF!</definedName>
    <definedName name="\i" localSheetId="2">#REF!</definedName>
    <definedName name="\i">#REF!</definedName>
    <definedName name="\j" localSheetId="1">#REF!</definedName>
    <definedName name="\j" localSheetId="2">#REF!</definedName>
    <definedName name="\j">#REF!</definedName>
    <definedName name="_1" localSheetId="1">#REF!</definedName>
    <definedName name="_1" localSheetId="2">#REF!</definedName>
    <definedName name="_1">#REF!</definedName>
    <definedName name="_14401">#N/A</definedName>
    <definedName name="_2" localSheetId="1">#REF!</definedName>
    <definedName name="_2" localSheetId="2">#REF!</definedName>
    <definedName name="_2">#REF!</definedName>
    <definedName name="_2_1" localSheetId="1">#REF!</definedName>
    <definedName name="_2_1" localSheetId="2">#REF!</definedName>
    <definedName name="_2_1">#REF!</definedName>
    <definedName name="_3" localSheetId="1">#REF!</definedName>
    <definedName name="_3" localSheetId="2">#REF!</definedName>
    <definedName name="_3">#REF!</definedName>
    <definedName name="_4" localSheetId="1">#REF!</definedName>
    <definedName name="_4" localSheetId="2">#REF!</definedName>
    <definedName name="_4">#REF!</definedName>
    <definedName name="_4000000" localSheetId="1">#REF!</definedName>
    <definedName name="_4000000" localSheetId="2">#REF!</definedName>
    <definedName name="_4000000">#REF!</definedName>
    <definedName name="_40113" localSheetId="1">#REF!</definedName>
    <definedName name="_40113" localSheetId="2">#REF!</definedName>
    <definedName name="_40113">#REF!</definedName>
    <definedName name="_40120" localSheetId="1">#REF!</definedName>
    <definedName name="_40120" localSheetId="2">#REF!</definedName>
    <definedName name="_40120">#REF!</definedName>
    <definedName name="_40128" localSheetId="1">#REF!</definedName>
    <definedName name="_40128" localSheetId="2">#REF!</definedName>
    <definedName name="_40128">#REF!</definedName>
    <definedName name="_40132" localSheetId="1">#REF!</definedName>
    <definedName name="_40132" localSheetId="2">#REF!</definedName>
    <definedName name="_40132">#REF!</definedName>
    <definedName name="_40133" localSheetId="1">#REF!</definedName>
    <definedName name="_40133" localSheetId="2">#REF!</definedName>
    <definedName name="_40133">#REF!</definedName>
    <definedName name="_40138" localSheetId="1">#REF!</definedName>
    <definedName name="_40138" localSheetId="2">#REF!</definedName>
    <definedName name="_40138">#REF!</definedName>
    <definedName name="_40155" localSheetId="1">#REF!</definedName>
    <definedName name="_40155" localSheetId="2">#REF!</definedName>
    <definedName name="_40155">#REF!</definedName>
    <definedName name="_40213" localSheetId="1">#REF!</definedName>
    <definedName name="_40213" localSheetId="2">#REF!</definedName>
    <definedName name="_40213">#REF!</definedName>
    <definedName name="_40220" localSheetId="1">#REF!</definedName>
    <definedName name="_40220" localSheetId="2">#REF!</definedName>
    <definedName name="_40220">#REF!</definedName>
    <definedName name="_40230" localSheetId="1">#REF!</definedName>
    <definedName name="_40230" localSheetId="2">#REF!</definedName>
    <definedName name="_40230">#REF!</definedName>
    <definedName name="_40232" localSheetId="1">#REF!</definedName>
    <definedName name="_40232" localSheetId="2">#REF!</definedName>
    <definedName name="_40232">#REF!</definedName>
    <definedName name="_40233" localSheetId="1">#REF!</definedName>
    <definedName name="_40233" localSheetId="2">#REF!</definedName>
    <definedName name="_40233">#REF!</definedName>
    <definedName name="_40238" localSheetId="1">#REF!</definedName>
    <definedName name="_40238" localSheetId="2">#REF!</definedName>
    <definedName name="_40238">#REF!</definedName>
    <definedName name="_40239" localSheetId="1">#REF!</definedName>
    <definedName name="_40239" localSheetId="2">#REF!</definedName>
    <definedName name="_40239">#REF!</definedName>
    <definedName name="_40255" localSheetId="1">#REF!</definedName>
    <definedName name="_40255" localSheetId="2">#REF!</definedName>
    <definedName name="_40255">#REF!</definedName>
    <definedName name="_40511" localSheetId="1">#REF!</definedName>
    <definedName name="_40511" localSheetId="2">#REF!</definedName>
    <definedName name="_40511">#REF!</definedName>
    <definedName name="_40513" localSheetId="1">#REF!</definedName>
    <definedName name="_40513" localSheetId="2">#REF!</definedName>
    <definedName name="_40513">#REF!</definedName>
    <definedName name="_40813" localSheetId="1">#REF!</definedName>
    <definedName name="_40813" localSheetId="2">#REF!</definedName>
    <definedName name="_40813">#REF!</definedName>
    <definedName name="_40820" localSheetId="1">#REF!</definedName>
    <definedName name="_40820" localSheetId="2">#REF!</definedName>
    <definedName name="_40820">#REF!</definedName>
    <definedName name="_40832" localSheetId="1">#REF!</definedName>
    <definedName name="_40832" localSheetId="2">#REF!</definedName>
    <definedName name="_40832">#REF!</definedName>
    <definedName name="_40838" localSheetId="1">#REF!</definedName>
    <definedName name="_40838" localSheetId="2">#REF!</definedName>
    <definedName name="_40838">#REF!</definedName>
    <definedName name="_40855" localSheetId="1">#REF!</definedName>
    <definedName name="_40855" localSheetId="2">#REF!</definedName>
    <definedName name="_40855">#REF!</definedName>
    <definedName name="_41180" localSheetId="1">#REF!</definedName>
    <definedName name="_41180" localSheetId="2">#REF!</definedName>
    <definedName name="_41180">#REF!</definedName>
    <definedName name="_41185" localSheetId="1">#REF!</definedName>
    <definedName name="_41185" localSheetId="2">#REF!</definedName>
    <definedName name="_41185">#REF!</definedName>
    <definedName name="_41280" localSheetId="1">#REF!</definedName>
    <definedName name="_41280" localSheetId="2">#REF!</definedName>
    <definedName name="_41280">#REF!</definedName>
    <definedName name="_41285" localSheetId="1">#REF!</definedName>
    <definedName name="_41285" localSheetId="2">#REF!</definedName>
    <definedName name="_41285">#REF!</definedName>
    <definedName name="_41580" localSheetId="1">#REF!</definedName>
    <definedName name="_41580" localSheetId="2">#REF!</definedName>
    <definedName name="_41580">#REF!</definedName>
    <definedName name="_41585" localSheetId="1">#REF!</definedName>
    <definedName name="_41585" localSheetId="2">#REF!</definedName>
    <definedName name="_41585">#REF!</definedName>
    <definedName name="_41880" localSheetId="1">#REF!</definedName>
    <definedName name="_41880" localSheetId="2">#REF!</definedName>
    <definedName name="_41880">#REF!</definedName>
    <definedName name="_41885" localSheetId="1">#REF!</definedName>
    <definedName name="_41885" localSheetId="2">#REF!</definedName>
    <definedName name="_41885">#REF!</definedName>
    <definedName name="_42400" localSheetId="1">#REF!</definedName>
    <definedName name="_42400" localSheetId="2">#REF!</definedName>
    <definedName name="_42400">#REF!</definedName>
    <definedName name="_42510" localSheetId="1">#REF!</definedName>
    <definedName name="_42510" localSheetId="2">#REF!</definedName>
    <definedName name="_42510">#REF!</definedName>
    <definedName name="_42520" localSheetId="1">#REF!</definedName>
    <definedName name="_42520" localSheetId="2">#REF!</definedName>
    <definedName name="_42520">#REF!</definedName>
    <definedName name="_42530" localSheetId="1">#REF!</definedName>
    <definedName name="_42530" localSheetId="2">#REF!</definedName>
    <definedName name="_42530">#REF!</definedName>
    <definedName name="_42540" localSheetId="1">#REF!</definedName>
    <definedName name="_42540" localSheetId="2">#REF!</definedName>
    <definedName name="_42540">#REF!</definedName>
    <definedName name="_42550" localSheetId="1">#REF!</definedName>
    <definedName name="_42550" localSheetId="2">#REF!</definedName>
    <definedName name="_42550">#REF!</definedName>
    <definedName name="_42560" localSheetId="1">#REF!</definedName>
    <definedName name="_42560" localSheetId="2">#REF!</definedName>
    <definedName name="_42560">#REF!</definedName>
    <definedName name="_42570" localSheetId="1">#REF!</definedName>
    <definedName name="_42570" localSheetId="2">#REF!</definedName>
    <definedName name="_42570">#REF!</definedName>
    <definedName name="_42580" localSheetId="1">#REF!</definedName>
    <definedName name="_42580" localSheetId="2">#REF!</definedName>
    <definedName name="_42580">#REF!</definedName>
    <definedName name="_42590" localSheetId="1">#REF!</definedName>
    <definedName name="_42590" localSheetId="2">#REF!</definedName>
    <definedName name="_42590">#REF!</definedName>
    <definedName name="_42610" localSheetId="1">#REF!</definedName>
    <definedName name="_42610" localSheetId="2">#REF!</definedName>
    <definedName name="_42610">#REF!</definedName>
    <definedName name="_42620" localSheetId="1">#REF!</definedName>
    <definedName name="_42620" localSheetId="2">#REF!</definedName>
    <definedName name="_42620">#REF!</definedName>
    <definedName name="_42630" localSheetId="1">#REF!</definedName>
    <definedName name="_42630" localSheetId="2">#REF!</definedName>
    <definedName name="_42630">#REF!</definedName>
    <definedName name="_42640" localSheetId="1">#REF!</definedName>
    <definedName name="_42640" localSheetId="2">#REF!</definedName>
    <definedName name="_42640">#REF!</definedName>
    <definedName name="_42650" localSheetId="1">#REF!</definedName>
    <definedName name="_42650" localSheetId="2">#REF!</definedName>
    <definedName name="_42650">#REF!</definedName>
    <definedName name="_42660" localSheetId="1">#REF!</definedName>
    <definedName name="_42660" localSheetId="2">#REF!</definedName>
    <definedName name="_42660">#REF!</definedName>
    <definedName name="_42670" localSheetId="1">#REF!</definedName>
    <definedName name="_42670" localSheetId="2">#REF!</definedName>
    <definedName name="_42670">#REF!</definedName>
    <definedName name="_42680" localSheetId="1">#REF!</definedName>
    <definedName name="_42680" localSheetId="2">#REF!</definedName>
    <definedName name="_42680">#REF!</definedName>
    <definedName name="_42690" localSheetId="1">#REF!</definedName>
    <definedName name="_42690" localSheetId="2">#REF!</definedName>
    <definedName name="_42690">#REF!</definedName>
    <definedName name="_42710" localSheetId="1">#REF!</definedName>
    <definedName name="_42710" localSheetId="2">#REF!</definedName>
    <definedName name="_42710">#REF!</definedName>
    <definedName name="_42720" localSheetId="1">#REF!</definedName>
    <definedName name="_42720" localSheetId="2">#REF!</definedName>
    <definedName name="_42720">#REF!</definedName>
    <definedName name="_42810" localSheetId="1">#REF!</definedName>
    <definedName name="_42810" localSheetId="2">#REF!</definedName>
    <definedName name="_42810">#REF!</definedName>
    <definedName name="_42820" localSheetId="1">#REF!</definedName>
    <definedName name="_42820" localSheetId="2">#REF!</definedName>
    <definedName name="_42820">#REF!</definedName>
    <definedName name="_44010" localSheetId="1">#REF!</definedName>
    <definedName name="_44010" localSheetId="2">#REF!</definedName>
    <definedName name="_44010">#REF!</definedName>
    <definedName name="_44011" localSheetId="1">#REF!</definedName>
    <definedName name="_44011" localSheetId="2">#REF!</definedName>
    <definedName name="_44011">#REF!</definedName>
    <definedName name="_44012" localSheetId="1">#REF!</definedName>
    <definedName name="_44012" localSheetId="2">#REF!</definedName>
    <definedName name="_44012">#REF!</definedName>
    <definedName name="_44013" localSheetId="1">#REF!</definedName>
    <definedName name="_44013" localSheetId="2">#REF!</definedName>
    <definedName name="_44013">#REF!</definedName>
    <definedName name="_44014" localSheetId="1">#REF!</definedName>
    <definedName name="_44014" localSheetId="2">#REF!</definedName>
    <definedName name="_44014">#REF!</definedName>
    <definedName name="_440156" localSheetId="1">#REF!</definedName>
    <definedName name="_440156" localSheetId="2">#REF!</definedName>
    <definedName name="_440156">#REF!</definedName>
    <definedName name="_44017" localSheetId="1">#REF!</definedName>
    <definedName name="_44017" localSheetId="2">#REF!</definedName>
    <definedName name="_44017">#REF!</definedName>
    <definedName name="_44018" localSheetId="1">#REF!</definedName>
    <definedName name="_44018" localSheetId="2">#REF!</definedName>
    <definedName name="_44018">#REF!</definedName>
    <definedName name="_44020" localSheetId="1">#REF!</definedName>
    <definedName name="_44020" localSheetId="2">#REF!</definedName>
    <definedName name="_44020">#REF!</definedName>
    <definedName name="_44023" localSheetId="1">#REF!</definedName>
    <definedName name="_44023" localSheetId="2">#REF!</definedName>
    <definedName name="_44023">#REF!</definedName>
    <definedName name="_44025" localSheetId="1">#REF!</definedName>
    <definedName name="_44025" localSheetId="2">#REF!</definedName>
    <definedName name="_44025">#REF!</definedName>
    <definedName name="_44026" localSheetId="1">#REF!</definedName>
    <definedName name="_44026" localSheetId="2">#REF!</definedName>
    <definedName name="_44026">#REF!</definedName>
    <definedName name="_44027" localSheetId="1">#REF!</definedName>
    <definedName name="_44027" localSheetId="2">#REF!</definedName>
    <definedName name="_44027">#REF!</definedName>
    <definedName name="_44028" localSheetId="1">#REF!</definedName>
    <definedName name="_44028" localSheetId="2">#REF!</definedName>
    <definedName name="_44028">#REF!</definedName>
    <definedName name="_44029" localSheetId="1">#REF!</definedName>
    <definedName name="_44029" localSheetId="2">#REF!</definedName>
    <definedName name="_44029">#REF!</definedName>
    <definedName name="_44030" localSheetId="1">#REF!</definedName>
    <definedName name="_44030" localSheetId="2">#REF!</definedName>
    <definedName name="_44030">#REF!</definedName>
    <definedName name="_44031" localSheetId="1">#REF!</definedName>
    <definedName name="_44031" localSheetId="2">#REF!</definedName>
    <definedName name="_44031">#REF!</definedName>
    <definedName name="_44032" localSheetId="1">#REF!</definedName>
    <definedName name="_44032" localSheetId="2">#REF!</definedName>
    <definedName name="_44032">#REF!</definedName>
    <definedName name="_44033" localSheetId="1">#REF!</definedName>
    <definedName name="_44033" localSheetId="2">#REF!</definedName>
    <definedName name="_44033">#REF!</definedName>
    <definedName name="_44034" localSheetId="1">#REF!</definedName>
    <definedName name="_44034" localSheetId="2">#REF!</definedName>
    <definedName name="_44034">#REF!</definedName>
    <definedName name="_44036" localSheetId="1">#REF!</definedName>
    <definedName name="_44036" localSheetId="2">#REF!</definedName>
    <definedName name="_44036">#REF!</definedName>
    <definedName name="_44037" localSheetId="1">#REF!</definedName>
    <definedName name="_44037" localSheetId="2">#REF!</definedName>
    <definedName name="_44037">#REF!</definedName>
    <definedName name="_44038" localSheetId="1">#REF!</definedName>
    <definedName name="_44038" localSheetId="2">#REF!</definedName>
    <definedName name="_44038">#REF!</definedName>
    <definedName name="_44039" localSheetId="1">#REF!</definedName>
    <definedName name="_44039" localSheetId="2">#REF!</definedName>
    <definedName name="_44039">#REF!</definedName>
    <definedName name="_44040" localSheetId="1">#REF!</definedName>
    <definedName name="_44040" localSheetId="2">#REF!</definedName>
    <definedName name="_44040">#REF!</definedName>
    <definedName name="_44050" localSheetId="1">#REF!</definedName>
    <definedName name="_44050" localSheetId="2">#REF!</definedName>
    <definedName name="_44050">#REF!</definedName>
    <definedName name="_44051" localSheetId="1">#REF!</definedName>
    <definedName name="_44051" localSheetId="2">#REF!</definedName>
    <definedName name="_44051">#REF!</definedName>
    <definedName name="_44052" localSheetId="1">#REF!</definedName>
    <definedName name="_44052" localSheetId="2">#REF!</definedName>
    <definedName name="_44052">#REF!</definedName>
    <definedName name="_44053" localSheetId="1">#REF!</definedName>
    <definedName name="_44053" localSheetId="2">#REF!</definedName>
    <definedName name="_44053">#REF!</definedName>
    <definedName name="_44054" localSheetId="1">#REF!</definedName>
    <definedName name="_44054" localSheetId="2">#REF!</definedName>
    <definedName name="_44054">#REF!</definedName>
    <definedName name="_44055" localSheetId="1">#REF!</definedName>
    <definedName name="_44055" localSheetId="2">#REF!</definedName>
    <definedName name="_44055">#REF!</definedName>
    <definedName name="_44056" localSheetId="1">#REF!</definedName>
    <definedName name="_44056" localSheetId="2">#REF!</definedName>
    <definedName name="_44056">#REF!</definedName>
    <definedName name="_44058" localSheetId="1">#REF!</definedName>
    <definedName name="_44058" localSheetId="2">#REF!</definedName>
    <definedName name="_44058">#REF!</definedName>
    <definedName name="_44059" localSheetId="1">#REF!</definedName>
    <definedName name="_44059" localSheetId="2">#REF!</definedName>
    <definedName name="_44059">#REF!</definedName>
    <definedName name="_44061" localSheetId="1">#REF!</definedName>
    <definedName name="_44061" localSheetId="2">#REF!</definedName>
    <definedName name="_44061">#REF!</definedName>
    <definedName name="_44062" localSheetId="1">#REF!</definedName>
    <definedName name="_44062" localSheetId="2">#REF!</definedName>
    <definedName name="_44062">#REF!</definedName>
    <definedName name="_44070" localSheetId="1">#REF!</definedName>
    <definedName name="_44070" localSheetId="2">#REF!</definedName>
    <definedName name="_44070">#REF!</definedName>
    <definedName name="_44071" localSheetId="1">#REF!</definedName>
    <definedName name="_44071" localSheetId="2">#REF!</definedName>
    <definedName name="_44071">#REF!</definedName>
    <definedName name="_44073" localSheetId="1">#REF!</definedName>
    <definedName name="_44073" localSheetId="2">#REF!</definedName>
    <definedName name="_44073">#REF!</definedName>
    <definedName name="_44074" localSheetId="1">#REF!</definedName>
    <definedName name="_44074" localSheetId="2">#REF!</definedName>
    <definedName name="_44074">#REF!</definedName>
    <definedName name="_44076" localSheetId="1">#REF!</definedName>
    <definedName name="_44076" localSheetId="2">#REF!</definedName>
    <definedName name="_44076">#REF!</definedName>
    <definedName name="_44079" localSheetId="1">#REF!</definedName>
    <definedName name="_44079" localSheetId="2">#REF!</definedName>
    <definedName name="_44079">#REF!</definedName>
    <definedName name="_44080" localSheetId="1">#REF!</definedName>
    <definedName name="_44080" localSheetId="2">#REF!</definedName>
    <definedName name="_44080">#REF!</definedName>
    <definedName name="_44083" localSheetId="1">#REF!</definedName>
    <definedName name="_44083" localSheetId="2">#REF!</definedName>
    <definedName name="_44083">#REF!</definedName>
    <definedName name="_44084" localSheetId="1">#REF!</definedName>
    <definedName name="_44084" localSheetId="2">#REF!</definedName>
    <definedName name="_44084">#REF!</definedName>
    <definedName name="_44085" localSheetId="1">#REF!</definedName>
    <definedName name="_44085" localSheetId="2">#REF!</definedName>
    <definedName name="_44085">#REF!</definedName>
    <definedName name="_44089" localSheetId="1">#REF!</definedName>
    <definedName name="_44089" localSheetId="2">#REF!</definedName>
    <definedName name="_44089">#REF!</definedName>
    <definedName name="_44090" localSheetId="1">#REF!</definedName>
    <definedName name="_44090" localSheetId="2">#REF!</definedName>
    <definedName name="_44090">#REF!</definedName>
    <definedName name="_44100" localSheetId="1">#REF!</definedName>
    <definedName name="_44100" localSheetId="2">#REF!</definedName>
    <definedName name="_44100">#REF!</definedName>
    <definedName name="_44101" localSheetId="1">#REF!</definedName>
    <definedName name="_44101" localSheetId="2">#REF!</definedName>
    <definedName name="_44101">#REF!</definedName>
    <definedName name="_44102" localSheetId="1">#REF!</definedName>
    <definedName name="_44102" localSheetId="2">#REF!</definedName>
    <definedName name="_44102">#REF!</definedName>
    <definedName name="_44103" localSheetId="1">#REF!</definedName>
    <definedName name="_44103" localSheetId="2">#REF!</definedName>
    <definedName name="_44103">#REF!</definedName>
    <definedName name="_44104" localSheetId="1">#REF!</definedName>
    <definedName name="_44104" localSheetId="2">#REF!</definedName>
    <definedName name="_44104">#REF!</definedName>
    <definedName name="_44105" localSheetId="1">#REF!</definedName>
    <definedName name="_44105" localSheetId="2">#REF!</definedName>
    <definedName name="_44105">#REF!</definedName>
    <definedName name="_44106" localSheetId="1">#REF!</definedName>
    <definedName name="_44106" localSheetId="2">#REF!</definedName>
    <definedName name="_44106">#REF!</definedName>
    <definedName name="_44107" localSheetId="1">#REF!</definedName>
    <definedName name="_44107" localSheetId="2">#REF!</definedName>
    <definedName name="_44107">#REF!</definedName>
    <definedName name="_44108" localSheetId="1">#REF!</definedName>
    <definedName name="_44108" localSheetId="2">#REF!</definedName>
    <definedName name="_44108">#REF!</definedName>
    <definedName name="_44109" localSheetId="1">#REF!</definedName>
    <definedName name="_44109" localSheetId="2">#REF!</definedName>
    <definedName name="_44109">#REF!</definedName>
    <definedName name="_44110" localSheetId="1">#REF!</definedName>
    <definedName name="_44110" localSheetId="2">#REF!</definedName>
    <definedName name="_44110">#REF!</definedName>
    <definedName name="_44111" localSheetId="1">#REF!</definedName>
    <definedName name="_44111" localSheetId="2">#REF!</definedName>
    <definedName name="_44111">#REF!</definedName>
    <definedName name="_44120" localSheetId="1">#REF!</definedName>
    <definedName name="_44120" localSheetId="2">#REF!</definedName>
    <definedName name="_44120">#REF!</definedName>
    <definedName name="_44121" localSheetId="1">#REF!</definedName>
    <definedName name="_44121" localSheetId="2">#REF!</definedName>
    <definedName name="_44121">#REF!</definedName>
    <definedName name="_44122" localSheetId="1">#REF!</definedName>
    <definedName name="_44122" localSheetId="2">#REF!</definedName>
    <definedName name="_44122">#REF!</definedName>
    <definedName name="_44123" localSheetId="1">#REF!</definedName>
    <definedName name="_44123" localSheetId="2">#REF!</definedName>
    <definedName name="_44123">#REF!</definedName>
    <definedName name="_44124" localSheetId="1">#REF!</definedName>
    <definedName name="_44124" localSheetId="2">#REF!</definedName>
    <definedName name="_44124">#REF!</definedName>
    <definedName name="_44125" localSheetId="1">#REF!</definedName>
    <definedName name="_44125" localSheetId="2">#REF!</definedName>
    <definedName name="_44125">#REF!</definedName>
    <definedName name="_44126" localSheetId="1">#REF!</definedName>
    <definedName name="_44126" localSheetId="2">#REF!</definedName>
    <definedName name="_44126">#REF!</definedName>
    <definedName name="_44127" localSheetId="1">#REF!</definedName>
    <definedName name="_44127" localSheetId="2">#REF!</definedName>
    <definedName name="_44127">#REF!</definedName>
    <definedName name="_44128" localSheetId="1">#REF!</definedName>
    <definedName name="_44128" localSheetId="2">#REF!</definedName>
    <definedName name="_44128">#REF!</definedName>
    <definedName name="_44129" localSheetId="1">#REF!</definedName>
    <definedName name="_44129" localSheetId="2">#REF!</definedName>
    <definedName name="_44129">#REF!</definedName>
    <definedName name="_44130" localSheetId="1">#REF!</definedName>
    <definedName name="_44130" localSheetId="2">#REF!</definedName>
    <definedName name="_44130">#REF!</definedName>
    <definedName name="_44131" localSheetId="1">#REF!</definedName>
    <definedName name="_44131" localSheetId="2">#REF!</definedName>
    <definedName name="_44131">#REF!</definedName>
    <definedName name="_44132" localSheetId="1">#REF!</definedName>
    <definedName name="_44132" localSheetId="2">#REF!</definedName>
    <definedName name="_44132">#REF!</definedName>
    <definedName name="_44139" localSheetId="1">#REF!</definedName>
    <definedName name="_44139" localSheetId="2">#REF!</definedName>
    <definedName name="_44139">#REF!</definedName>
    <definedName name="_44140" localSheetId="1">#REF!</definedName>
    <definedName name="_44140" localSheetId="2">#REF!</definedName>
    <definedName name="_44140">#REF!</definedName>
    <definedName name="_44141" localSheetId="1">#REF!</definedName>
    <definedName name="_44141" localSheetId="2">#REF!</definedName>
    <definedName name="_44141">#REF!</definedName>
    <definedName name="_44142" localSheetId="1">#REF!</definedName>
    <definedName name="_44142" localSheetId="2">#REF!</definedName>
    <definedName name="_44142">#REF!</definedName>
    <definedName name="_44143" localSheetId="1">#REF!</definedName>
    <definedName name="_44143" localSheetId="2">#REF!</definedName>
    <definedName name="_44143">#REF!</definedName>
    <definedName name="_44145" localSheetId="1">#REF!</definedName>
    <definedName name="_44145" localSheetId="2">#REF!</definedName>
    <definedName name="_44145">#REF!</definedName>
    <definedName name="_44146" localSheetId="1">#REF!</definedName>
    <definedName name="_44146" localSheetId="2">#REF!</definedName>
    <definedName name="_44146">#REF!</definedName>
    <definedName name="_44151" localSheetId="1">#REF!</definedName>
    <definedName name="_44151" localSheetId="2">#REF!</definedName>
    <definedName name="_44151">#REF!</definedName>
    <definedName name="_44152" localSheetId="1">#REF!</definedName>
    <definedName name="_44152" localSheetId="2">#REF!</definedName>
    <definedName name="_44152">#REF!</definedName>
    <definedName name="_44153" localSheetId="1">#REF!</definedName>
    <definedName name="_44153" localSheetId="2">#REF!</definedName>
    <definedName name="_44153">#REF!</definedName>
    <definedName name="_44154" localSheetId="1">#REF!</definedName>
    <definedName name="_44154" localSheetId="2">#REF!</definedName>
    <definedName name="_44154">#REF!</definedName>
    <definedName name="_44155" localSheetId="1">#REF!</definedName>
    <definedName name="_44155" localSheetId="2">#REF!</definedName>
    <definedName name="_44155">#REF!</definedName>
    <definedName name="_44156" localSheetId="1">#REF!</definedName>
    <definedName name="_44156" localSheetId="2">#REF!</definedName>
    <definedName name="_44156">#REF!</definedName>
    <definedName name="_44157" localSheetId="1">#REF!</definedName>
    <definedName name="_44157" localSheetId="2">#REF!</definedName>
    <definedName name="_44157">#REF!</definedName>
    <definedName name="_44160" localSheetId="1">#REF!</definedName>
    <definedName name="_44160" localSheetId="2">#REF!</definedName>
    <definedName name="_44160">#REF!</definedName>
    <definedName name="_44161" localSheetId="1">#REF!</definedName>
    <definedName name="_44161" localSheetId="2">#REF!</definedName>
    <definedName name="_44161">#REF!</definedName>
    <definedName name="_44162" localSheetId="1">#REF!</definedName>
    <definedName name="_44162" localSheetId="2">#REF!</definedName>
    <definedName name="_44162">#REF!</definedName>
    <definedName name="_44165" localSheetId="1">#REF!</definedName>
    <definedName name="_44165" localSheetId="2">#REF!</definedName>
    <definedName name="_44165">#REF!</definedName>
    <definedName name="_44166" localSheetId="1">#REF!</definedName>
    <definedName name="_44166" localSheetId="2">#REF!</definedName>
    <definedName name="_44166">#REF!</definedName>
    <definedName name="_44169" localSheetId="1">#REF!</definedName>
    <definedName name="_44169" localSheetId="2">#REF!</definedName>
    <definedName name="_44169">#REF!</definedName>
    <definedName name="_44170" localSheetId="1">#REF!</definedName>
    <definedName name="_44170" localSheetId="2">#REF!</definedName>
    <definedName name="_44170">#REF!</definedName>
    <definedName name="_44171" localSheetId="1">#REF!</definedName>
    <definedName name="_44171" localSheetId="2">#REF!</definedName>
    <definedName name="_44171">#REF!</definedName>
    <definedName name="_44172" localSheetId="1">#REF!</definedName>
    <definedName name="_44172" localSheetId="2">#REF!</definedName>
    <definedName name="_44172">#REF!</definedName>
    <definedName name="_44173" localSheetId="1">#REF!</definedName>
    <definedName name="_44173" localSheetId="2">#REF!</definedName>
    <definedName name="_44173">#REF!</definedName>
    <definedName name="_44190" localSheetId="1">#REF!</definedName>
    <definedName name="_44190" localSheetId="2">#REF!</definedName>
    <definedName name="_44190">#REF!</definedName>
    <definedName name="_44191" localSheetId="1">#REF!</definedName>
    <definedName name="_44191" localSheetId="2">#REF!</definedName>
    <definedName name="_44191">#REF!</definedName>
    <definedName name="_44195" localSheetId="1">#REF!</definedName>
    <definedName name="_44195" localSheetId="2">#REF!</definedName>
    <definedName name="_44195">#REF!</definedName>
    <definedName name="_44200" localSheetId="1">#REF!</definedName>
    <definedName name="_44200" localSheetId="2">#REF!</definedName>
    <definedName name="_44200">#REF!</definedName>
    <definedName name="_44202" localSheetId="1">#REF!</definedName>
    <definedName name="_44202" localSheetId="2">#REF!</definedName>
    <definedName name="_44202">#REF!</definedName>
    <definedName name="_44203" localSheetId="1">#REF!</definedName>
    <definedName name="_44203" localSheetId="2">#REF!</definedName>
    <definedName name="_44203">#REF!</definedName>
    <definedName name="_44210" localSheetId="1">#REF!</definedName>
    <definedName name="_44210" localSheetId="2">#REF!</definedName>
    <definedName name="_44210">#REF!</definedName>
    <definedName name="_44213" localSheetId="1">#REF!</definedName>
    <definedName name="_44213" localSheetId="2">#REF!</definedName>
    <definedName name="_44213">#REF!</definedName>
    <definedName name="_44214" localSheetId="1">#REF!</definedName>
    <definedName name="_44214" localSheetId="2">#REF!</definedName>
    <definedName name="_44214">#REF!</definedName>
    <definedName name="_44215" localSheetId="1">#REF!</definedName>
    <definedName name="_44215" localSheetId="2">#REF!</definedName>
    <definedName name="_44215">#REF!</definedName>
    <definedName name="_44216" localSheetId="1">#REF!</definedName>
    <definedName name="_44216" localSheetId="2">#REF!</definedName>
    <definedName name="_44216">#REF!</definedName>
    <definedName name="_44219" localSheetId="1">#REF!</definedName>
    <definedName name="_44219" localSheetId="2">#REF!</definedName>
    <definedName name="_44219">#REF!</definedName>
    <definedName name="_44220" localSheetId="1">#REF!</definedName>
    <definedName name="_44220" localSheetId="2">#REF!</definedName>
    <definedName name="_44220">#REF!</definedName>
    <definedName name="_44229" localSheetId="1">#REF!</definedName>
    <definedName name="_44229" localSheetId="2">#REF!</definedName>
    <definedName name="_44229">#REF!</definedName>
    <definedName name="_44230" localSheetId="1">#REF!</definedName>
    <definedName name="_44230" localSheetId="2">#REF!</definedName>
    <definedName name="_44230">#REF!</definedName>
    <definedName name="_44231" localSheetId="1">#REF!</definedName>
    <definedName name="_44231" localSheetId="2">#REF!</definedName>
    <definedName name="_44231">#REF!</definedName>
    <definedName name="_44234" localSheetId="1">#REF!</definedName>
    <definedName name="_44234" localSheetId="2">#REF!</definedName>
    <definedName name="_44234">#REF!</definedName>
    <definedName name="_44235" localSheetId="1">#REF!</definedName>
    <definedName name="_44235" localSheetId="2">#REF!</definedName>
    <definedName name="_44235">#REF!</definedName>
    <definedName name="_44239" localSheetId="1">#REF!</definedName>
    <definedName name="_44239" localSheetId="2">#REF!</definedName>
    <definedName name="_44239">#REF!</definedName>
    <definedName name="_44250" localSheetId="1">#REF!</definedName>
    <definedName name="_44250" localSheetId="2">#REF!</definedName>
    <definedName name="_44250">#REF!</definedName>
    <definedName name="_44251" localSheetId="1">#REF!</definedName>
    <definedName name="_44251" localSheetId="2">#REF!</definedName>
    <definedName name="_44251">#REF!</definedName>
    <definedName name="_44281" localSheetId="1">#REF!</definedName>
    <definedName name="_44281" localSheetId="2">#REF!</definedName>
    <definedName name="_44281">#REF!</definedName>
    <definedName name="_44282" localSheetId="1">#REF!</definedName>
    <definedName name="_44282" localSheetId="2">#REF!</definedName>
    <definedName name="_44282">#REF!</definedName>
    <definedName name="_44284" localSheetId="1">#REF!</definedName>
    <definedName name="_44284" localSheetId="2">#REF!</definedName>
    <definedName name="_44284">#REF!</definedName>
    <definedName name="_44285" localSheetId="1">#REF!</definedName>
    <definedName name="_44285" localSheetId="2">#REF!</definedName>
    <definedName name="_44285">#REF!</definedName>
    <definedName name="_44286" localSheetId="1">#REF!</definedName>
    <definedName name="_44286" localSheetId="2">#REF!</definedName>
    <definedName name="_44286">#REF!</definedName>
    <definedName name="_44289" localSheetId="1">#REF!</definedName>
    <definedName name="_44289" localSheetId="2">#REF!</definedName>
    <definedName name="_44289">#REF!</definedName>
    <definedName name="_44290" localSheetId="1">#REF!</definedName>
    <definedName name="_44290" localSheetId="2">#REF!</definedName>
    <definedName name="_44290">#REF!</definedName>
    <definedName name="_45299" localSheetId="1">#REF!</definedName>
    <definedName name="_45299" localSheetId="2">#REF!</definedName>
    <definedName name="_45299">#REF!</definedName>
    <definedName name="_45600" localSheetId="1">#REF!</definedName>
    <definedName name="_45600" localSheetId="2">#REF!</definedName>
    <definedName name="_45600">#REF!</definedName>
    <definedName name="_45601" localSheetId="1">#REF!</definedName>
    <definedName name="_45601" localSheetId="2">#REF!</definedName>
    <definedName name="_45601">#REF!</definedName>
    <definedName name="_45602" localSheetId="1">#REF!</definedName>
    <definedName name="_45602" localSheetId="2">#REF!</definedName>
    <definedName name="_45602">#REF!</definedName>
    <definedName name="_45930" localSheetId="1">#REF!</definedName>
    <definedName name="_45930" localSheetId="2">#REF!</definedName>
    <definedName name="_45930">#REF!</definedName>
    <definedName name="_46104" localSheetId="1">#REF!</definedName>
    <definedName name="_46104" localSheetId="2">#REF!</definedName>
    <definedName name="_46104">#REF!</definedName>
    <definedName name="_46105" localSheetId="1">#REF!</definedName>
    <definedName name="_46105" localSheetId="2">#REF!</definedName>
    <definedName name="_46105">#REF!</definedName>
    <definedName name="_46200" localSheetId="1">#REF!</definedName>
    <definedName name="_46200" localSheetId="2">#REF!</definedName>
    <definedName name="_46200">#REF!</definedName>
    <definedName name="_46203" localSheetId="1">#REF!</definedName>
    <definedName name="_46203" localSheetId="2">#REF!</definedName>
    <definedName name="_46203">#REF!</definedName>
    <definedName name="_46207" localSheetId="1">#REF!</definedName>
    <definedName name="_46207" localSheetId="2">#REF!</definedName>
    <definedName name="_46207">#REF!</definedName>
    <definedName name="_46253" localSheetId="1">#REF!</definedName>
    <definedName name="_46253" localSheetId="2">#REF!</definedName>
    <definedName name="_46253">#REF!</definedName>
    <definedName name="_46255" localSheetId="1">#REF!</definedName>
    <definedName name="_46255" localSheetId="2">#REF!</definedName>
    <definedName name="_46255">#REF!</definedName>
    <definedName name="_46256" localSheetId="1">#REF!</definedName>
    <definedName name="_46256" localSheetId="2">#REF!</definedName>
    <definedName name="_46256">#REF!</definedName>
    <definedName name="_46259" localSheetId="1">#REF!</definedName>
    <definedName name="_46259" localSheetId="2">#REF!</definedName>
    <definedName name="_46259">#REF!</definedName>
    <definedName name="_46301" localSheetId="1">#REF!</definedName>
    <definedName name="_46301" localSheetId="2">#REF!</definedName>
    <definedName name="_46301">#REF!</definedName>
    <definedName name="_46304" localSheetId="1">#REF!</definedName>
    <definedName name="_46304" localSheetId="2">#REF!</definedName>
    <definedName name="_46304">#REF!</definedName>
    <definedName name="_46306" localSheetId="1">#REF!</definedName>
    <definedName name="_46306" localSheetId="2">#REF!</definedName>
    <definedName name="_46306">#REF!</definedName>
    <definedName name="_46400" localSheetId="1">#REF!</definedName>
    <definedName name="_46400" localSheetId="2">#REF!</definedName>
    <definedName name="_46400">#REF!</definedName>
    <definedName name="_46404" localSheetId="1">#REF!</definedName>
    <definedName name="_46404" localSheetId="2">#REF!</definedName>
    <definedName name="_46404">#REF!</definedName>
    <definedName name="_46405" localSheetId="1">#REF!</definedName>
    <definedName name="_46405" localSheetId="2">#REF!</definedName>
    <definedName name="_46405">#REF!</definedName>
    <definedName name="_46406" localSheetId="1">#REF!</definedName>
    <definedName name="_46406" localSheetId="2">#REF!</definedName>
    <definedName name="_46406">#REF!</definedName>
    <definedName name="_46439" localSheetId="1">#REF!</definedName>
    <definedName name="_46439" localSheetId="2">#REF!</definedName>
    <definedName name="_46439">#REF!</definedName>
    <definedName name="_46500" localSheetId="1">#REF!</definedName>
    <definedName name="_46500" localSheetId="2">#REF!</definedName>
    <definedName name="_46500">#REF!</definedName>
    <definedName name="_46509" localSheetId="1">#REF!</definedName>
    <definedName name="_46509" localSheetId="2">#REF!</definedName>
    <definedName name="_46509">#REF!</definedName>
    <definedName name="_47100" localSheetId="1">#REF!</definedName>
    <definedName name="_47100" localSheetId="2">#REF!</definedName>
    <definedName name="_47100">#REF!</definedName>
    <definedName name="_47101" localSheetId="1">#REF!</definedName>
    <definedName name="_47101" localSheetId="2">#REF!</definedName>
    <definedName name="_47101">#REF!</definedName>
    <definedName name="_47300" localSheetId="1">#REF!</definedName>
    <definedName name="_47300" localSheetId="2">#REF!</definedName>
    <definedName name="_47300">#REF!</definedName>
    <definedName name="_47303" localSheetId="1">#REF!</definedName>
    <definedName name="_47303" localSheetId="2">#REF!</definedName>
    <definedName name="_47303">#REF!</definedName>
    <definedName name="_47304" localSheetId="1">#REF!</definedName>
    <definedName name="_47304" localSheetId="2">#REF!</definedName>
    <definedName name="_47304">#REF!</definedName>
    <definedName name="_47305" localSheetId="1">#REF!</definedName>
    <definedName name="_47305" localSheetId="2">#REF!</definedName>
    <definedName name="_47305">#REF!</definedName>
    <definedName name="_47307" localSheetId="1">#REF!</definedName>
    <definedName name="_47307" localSheetId="2">#REF!</definedName>
    <definedName name="_47307">#REF!</definedName>
    <definedName name="_47308" localSheetId="1">#REF!</definedName>
    <definedName name="_47308" localSheetId="2">#REF!</definedName>
    <definedName name="_47308">#REF!</definedName>
    <definedName name="_47400" localSheetId="1">#REF!</definedName>
    <definedName name="_47400" localSheetId="2">#REF!</definedName>
    <definedName name="_47400">#REF!</definedName>
    <definedName name="_5">#REF!</definedName>
    <definedName name="_ACT1" localSheetId="1">#REF!</definedName>
    <definedName name="_ACT1" localSheetId="2">#REF!</definedName>
    <definedName name="_ACT1">#REF!</definedName>
    <definedName name="_b" localSheetId="1">#REF!</definedName>
    <definedName name="_b" localSheetId="2">#REF!</definedName>
    <definedName name="_b">#REF!</definedName>
    <definedName name="_b_1" localSheetId="1">#REF!</definedName>
    <definedName name="_b_1" localSheetId="2">#REF!</definedName>
    <definedName name="_b_1">#REF!</definedName>
    <definedName name="_c" localSheetId="1">#REF!</definedName>
    <definedName name="_c" localSheetId="2">#REF!</definedName>
    <definedName name="_c">#REF!</definedName>
    <definedName name="_c_1" localSheetId="1">#REF!</definedName>
    <definedName name="_c_1" localSheetId="2">#REF!</definedName>
    <definedName name="_c_1">#REF!</definedName>
    <definedName name="_d" localSheetId="1">#REF!</definedName>
    <definedName name="_d" localSheetId="2">#REF!</definedName>
    <definedName name="_d">#REF!</definedName>
    <definedName name="_d_1" localSheetId="1">#REF!</definedName>
    <definedName name="_d_1" localSheetId="2">#REF!</definedName>
    <definedName name="_d_1">#REF!</definedName>
    <definedName name="_dkk1" localSheetId="1">#REF!</definedName>
    <definedName name="_dkk1" localSheetId="2">#REF!</definedName>
    <definedName name="_dkk1">#REF!</definedName>
    <definedName name="_dkk2" localSheetId="1">#REF!</definedName>
    <definedName name="_dkk2" localSheetId="2">#REF!</definedName>
    <definedName name="_dkk2">#REF!</definedName>
    <definedName name="_e" localSheetId="1">#REF!</definedName>
    <definedName name="_e" localSheetId="2">#REF!</definedName>
    <definedName name="_e">#REF!</definedName>
    <definedName name="_e_1" localSheetId="1">#REF!</definedName>
    <definedName name="_e_1" localSheetId="2">#REF!</definedName>
    <definedName name="_e_1">#REF!</definedName>
    <definedName name="_exp10" localSheetId="1">#REF!</definedName>
    <definedName name="_exp10" localSheetId="2">#REF!</definedName>
    <definedName name="_exp10">#REF!</definedName>
    <definedName name="_exp11" localSheetId="1">#REF!</definedName>
    <definedName name="_exp11" localSheetId="2">#REF!</definedName>
    <definedName name="_exp11">#REF!</definedName>
    <definedName name="_exp12" localSheetId="1">#REF!</definedName>
    <definedName name="_exp12" localSheetId="2">#REF!</definedName>
    <definedName name="_exp12">#REF!</definedName>
    <definedName name="_EXP22" localSheetId="1">#REF!</definedName>
    <definedName name="_EXP22" localSheetId="2">#REF!</definedName>
    <definedName name="_EXP22">#REF!</definedName>
    <definedName name="_exp5" localSheetId="1">#REF!</definedName>
    <definedName name="_exp5" localSheetId="2">#REF!</definedName>
    <definedName name="_exp5">#REF!</definedName>
    <definedName name="_exp7" localSheetId="1">#REF!</definedName>
    <definedName name="_exp7" localSheetId="2">#REF!</definedName>
    <definedName name="_exp7">#REF!</definedName>
    <definedName name="_exp8" localSheetId="1">#REF!</definedName>
    <definedName name="_exp8" localSheetId="2">#REF!</definedName>
    <definedName name="_exp8">#REF!</definedName>
    <definedName name="_exp9" localSheetId="1">#REF!</definedName>
    <definedName name="_exp9" localSheetId="2">#REF!</definedName>
    <definedName name="_exp9">#REF!</definedName>
    <definedName name="_f123" localSheetId="1">#REF!</definedName>
    <definedName name="_f123" localSheetId="2">#REF!</definedName>
    <definedName name="_f123">#REF!</definedName>
    <definedName name="_FA00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1">#REF!</definedName>
    <definedName name="_g" localSheetId="2">#REF!</definedName>
    <definedName name="_g">#REF!</definedName>
    <definedName name="_g_1" localSheetId="1">#REF!</definedName>
    <definedName name="_g_1" localSheetId="2">#REF!</definedName>
    <definedName name="_g_1">#REF!</definedName>
    <definedName name="_h" localSheetId="1">#REF!</definedName>
    <definedName name="_h" localSheetId="2">#REF!</definedName>
    <definedName name="_h">#REF!</definedName>
    <definedName name="_h_1" localSheetId="1">#REF!</definedName>
    <definedName name="_h_1" localSheetId="2">#REF!</definedName>
    <definedName name="_h_1">#REF!</definedName>
    <definedName name="_i" localSheetId="1">#REF!</definedName>
    <definedName name="_i" localSheetId="2">#REF!</definedName>
    <definedName name="_i">#REF!</definedName>
    <definedName name="_i_1" localSheetId="1">#REF!</definedName>
    <definedName name="_i_1" localSheetId="2">#REF!</definedName>
    <definedName name="_i_1">#REF!</definedName>
    <definedName name="_j" localSheetId="1">#REF!</definedName>
    <definedName name="_j" localSheetId="2">#REF!</definedName>
    <definedName name="_j">#REF!</definedName>
    <definedName name="_j_1" localSheetId="1">#REF!</definedName>
    <definedName name="_j_1" localSheetId="2">#REF!</definedName>
    <definedName name="_j_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lit1" localSheetId="1">#REF!</definedName>
    <definedName name="_lit1" localSheetId="2">#REF!</definedName>
    <definedName name="_lit1">#REF!</definedName>
    <definedName name="_lit2" localSheetId="1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1">#REF!</definedName>
    <definedName name="_Us1" localSheetId="2">#REF!</definedName>
    <definedName name="_Us1">#REF!</definedName>
    <definedName name="_Us2" localSheetId="1">#REF!</definedName>
    <definedName name="_Us2" localSheetId="2">#REF!</definedName>
    <definedName name="_Us2">#REF!</definedName>
    <definedName name="_WP2007">#REF!</definedName>
    <definedName name="a">#N/A</definedName>
    <definedName name="AAA" localSheetId="1">#REF!</definedName>
    <definedName name="AAA" localSheetId="2">#REF!</definedName>
    <definedName name="AAA">#REF!</definedName>
    <definedName name="AAAAA" localSheetId="1">#REF!</definedName>
    <definedName name="AAAAA" localSheetId="2">#REF!</definedName>
    <definedName name="AAAAA">#REF!</definedName>
    <definedName name="AAAAA_1" localSheetId="1">#REF!</definedName>
    <definedName name="AAAAA_1" localSheetId="2">#REF!</definedName>
    <definedName name="AAAAA_1">#REF!</definedName>
    <definedName name="aaaaaa" localSheetId="1">#REF!</definedName>
    <definedName name="aaaaaa" localSheetId="2">#REF!</definedName>
    <definedName name="aaaaaa">#REF!</definedName>
    <definedName name="AAAAAAA">#REF!</definedName>
    <definedName name="accrued" localSheetId="1">#REF!</definedName>
    <definedName name="accrued" localSheetId="2">#REF!</definedName>
    <definedName name="accrued">#REF!</definedName>
    <definedName name="Adjustment" localSheetId="1">#REF!</definedName>
    <definedName name="Adjustment" localSheetId="2">#REF!</definedName>
    <definedName name="Adjustment">#REF!</definedName>
    <definedName name="agdump" localSheetId="1">#REF!</definedName>
    <definedName name="agdump" localSheetId="2">#REF!</definedName>
    <definedName name="agdump">#REF!</definedName>
    <definedName name="agedump" localSheetId="1">#REF!</definedName>
    <definedName name="agedump" localSheetId="2">#REF!</definedName>
    <definedName name="agedump">#REF!</definedName>
    <definedName name="agencydump" localSheetId="1">#REF!</definedName>
    <definedName name="agencydump" localSheetId="2">#REF!</definedName>
    <definedName name="agencydump">#REF!</definedName>
    <definedName name="AGENCYLY" localSheetId="1">#REF!</definedName>
    <definedName name="AGENCYLY" localSheetId="2">#REF!</definedName>
    <definedName name="AGENCYLY">#REF!</definedName>
    <definedName name="AGENCYPLAN" localSheetId="1">#REF!</definedName>
    <definedName name="AGENCYPLAN" localSheetId="2">#REF!</definedName>
    <definedName name="AGENCYPLAN">#REF!</definedName>
    <definedName name="Apr" localSheetId="1">#REF!</definedName>
    <definedName name="Apr" localSheetId="2">#REF!</definedName>
    <definedName name="Apr">#REF!</definedName>
    <definedName name="as">#N/A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1">#REF!</definedName>
    <definedName name="Aug" localSheetId="2">#REF!</definedName>
    <definedName name="Aug">#REF!</definedName>
    <definedName name="AUT" localSheetId="1">#REF!</definedName>
    <definedName name="AUT" localSheetId="2">#REF!</definedName>
    <definedName name="AUT">#REF!</definedName>
    <definedName name="B" localSheetId="1">#REF!</definedName>
    <definedName name="B" localSheetId="2">#REF!</definedName>
    <definedName name="B">#REF!</definedName>
    <definedName name="BB" localSheetId="1">Scheduled_Payment+Extra_Payment</definedName>
    <definedName name="BB" localSheetId="2">Scheduled_Payment+Extra_Payment</definedName>
    <definedName name="BB">Scheduled_Payment+Extra_Payment</definedName>
    <definedName name="BBBBB" localSheetId="1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S" localSheetId="1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1">#REF!</definedName>
    <definedName name="CalcAgencyPrice" localSheetId="2">#REF!</definedName>
    <definedName name="CalcAgencyPrice">#REF!</definedName>
    <definedName name="cc" localSheetId="1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1">#REF!</definedName>
    <definedName name="Commission" localSheetId="2">#REF!</definedName>
    <definedName name="Commission">#REF!</definedName>
    <definedName name="copl1" localSheetId="1">#REF!</definedName>
    <definedName name="copl1" localSheetId="2">#REF!</definedName>
    <definedName name="copl1">#REF!</definedName>
    <definedName name="cost" localSheetId="1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1">#REF!</definedName>
    <definedName name="Current" localSheetId="2">#REF!</definedName>
    <definedName name="Current">#REF!</definedName>
    <definedName name="Current_Account" localSheetId="1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1">#REF!</definedName>
    <definedName name="DaRWk1" localSheetId="2">#REF!</definedName>
    <definedName name="DaRWk1">#REF!</definedName>
    <definedName name="DaRWk10" localSheetId="1">#REF!</definedName>
    <definedName name="DaRWk10" localSheetId="2">#REF!</definedName>
    <definedName name="DaRWk10">#REF!</definedName>
    <definedName name="DaRWk11" localSheetId="1">#REF!</definedName>
    <definedName name="DaRWk11" localSheetId="2">#REF!</definedName>
    <definedName name="DaRWk11">#REF!</definedName>
    <definedName name="DaRWk12" localSheetId="1">#REF!</definedName>
    <definedName name="DaRWk12" localSheetId="2">#REF!</definedName>
    <definedName name="DaRWk12">#REF!</definedName>
    <definedName name="DaRWk2" localSheetId="1">#REF!</definedName>
    <definedName name="DaRWk2" localSheetId="2">#REF!</definedName>
    <definedName name="DaRWk2">#REF!</definedName>
    <definedName name="DaRWk3" localSheetId="1">#REF!</definedName>
    <definedName name="DaRWk3" localSheetId="2">#REF!</definedName>
    <definedName name="DaRWk3">#REF!</definedName>
    <definedName name="DaRWk4" localSheetId="1">#REF!</definedName>
    <definedName name="DaRWk4" localSheetId="2">#REF!</definedName>
    <definedName name="DaRWk4">#REF!</definedName>
    <definedName name="DaRWk5" localSheetId="1">#REF!</definedName>
    <definedName name="DaRWk5" localSheetId="2">#REF!</definedName>
    <definedName name="DaRWk5">#REF!</definedName>
    <definedName name="DaRWk6" localSheetId="1">#REF!</definedName>
    <definedName name="DaRWk6" localSheetId="2">#REF!</definedName>
    <definedName name="DaRWk6">#REF!</definedName>
    <definedName name="DaRWk8" localSheetId="1">#REF!</definedName>
    <definedName name="DaRWk8" localSheetId="2">#REF!</definedName>
    <definedName name="DaRWk8">#REF!</definedName>
    <definedName name="DaRwk9" localSheetId="1">#REF!</definedName>
    <definedName name="DaRwk9" localSheetId="2">#REF!</definedName>
    <definedName name="DaRwk9">#REF!</definedName>
    <definedName name="Data">#REF!</definedName>
    <definedName name="datacode" localSheetId="1">#REF!</definedName>
    <definedName name="datacode" localSheetId="2">#REF!</definedName>
    <definedName name="datacode">#REF!</definedName>
    <definedName name="DaWk7" localSheetId="1">#REF!</definedName>
    <definedName name="DaWk7" localSheetId="2">#REF!</definedName>
    <definedName name="DaWk7">#REF!</definedName>
    <definedName name="dbrwk1" localSheetId="1">#REF!</definedName>
    <definedName name="dbrwk1" localSheetId="2">#REF!</definedName>
    <definedName name="dbrwk1">#REF!</definedName>
    <definedName name="dbrwk10" localSheetId="1">#REF!</definedName>
    <definedName name="dbrwk10" localSheetId="2">#REF!</definedName>
    <definedName name="dbrwk10">#REF!</definedName>
    <definedName name="dbrwk11" localSheetId="1">#REF!</definedName>
    <definedName name="dbrwk11" localSheetId="2">#REF!</definedName>
    <definedName name="dbrwk11">#REF!</definedName>
    <definedName name="dbrwk12" localSheetId="1">#REF!</definedName>
    <definedName name="dbrwk12" localSheetId="2">#REF!</definedName>
    <definedName name="dbrwk12">#REF!</definedName>
    <definedName name="dbrwk2" localSheetId="1">#REF!</definedName>
    <definedName name="dbrwk2" localSheetId="2">#REF!</definedName>
    <definedName name="dbrwk2">#REF!</definedName>
    <definedName name="dbrwk3" localSheetId="1">#REF!</definedName>
    <definedName name="dbrwk3" localSheetId="2">#REF!</definedName>
    <definedName name="dbrwk3">#REF!</definedName>
    <definedName name="dbrwk4" localSheetId="1">#REF!</definedName>
    <definedName name="dbrwk4" localSheetId="2">#REF!</definedName>
    <definedName name="dbrwk4">#REF!</definedName>
    <definedName name="dbrwk5" localSheetId="1">#REF!</definedName>
    <definedName name="dbrwk5" localSheetId="2">#REF!</definedName>
    <definedName name="dbrwk5">#REF!</definedName>
    <definedName name="dbrwk6" localSheetId="1">#REF!</definedName>
    <definedName name="dbrwk6" localSheetId="2">#REF!</definedName>
    <definedName name="dbrwk6">#REF!</definedName>
    <definedName name="dbrwk7" localSheetId="1">#REF!</definedName>
    <definedName name="dbrwk7" localSheetId="2">#REF!</definedName>
    <definedName name="dbrwk7">#REF!</definedName>
    <definedName name="dbrwk8" localSheetId="1">#REF!</definedName>
    <definedName name="dbrwk8" localSheetId="2">#REF!</definedName>
    <definedName name="dbrwk8">#REF!</definedName>
    <definedName name="dbrwk9" localSheetId="1">#REF!</definedName>
    <definedName name="dbrwk9" localSheetId="2">#REF!</definedName>
    <definedName name="dbrwk9">#REF!</definedName>
    <definedName name="dcrwk1" localSheetId="1">#REF!</definedName>
    <definedName name="dcrwk1" localSheetId="2">#REF!</definedName>
    <definedName name="dcrwk1">#REF!</definedName>
    <definedName name="dcrwk10" localSheetId="1">#REF!</definedName>
    <definedName name="dcrwk10" localSheetId="2">#REF!</definedName>
    <definedName name="dcrwk10">#REF!</definedName>
    <definedName name="dcrwk11" localSheetId="1">#REF!</definedName>
    <definedName name="dcrwk11" localSheetId="2">#REF!</definedName>
    <definedName name="dcrwk11">#REF!</definedName>
    <definedName name="dcrwk12" localSheetId="1">#REF!</definedName>
    <definedName name="dcrwk12" localSheetId="2">#REF!</definedName>
    <definedName name="dcrwk12">#REF!</definedName>
    <definedName name="dcrwk2" localSheetId="1">#REF!</definedName>
    <definedName name="dcrwk2" localSheetId="2">#REF!</definedName>
    <definedName name="dcrwk2">#REF!</definedName>
    <definedName name="dcrwk3" localSheetId="1">#REF!</definedName>
    <definedName name="dcrwk3" localSheetId="2">#REF!</definedName>
    <definedName name="dcrwk3">#REF!</definedName>
    <definedName name="dcrwk4" localSheetId="1">#REF!</definedName>
    <definedName name="dcrwk4" localSheetId="2">#REF!</definedName>
    <definedName name="dcrwk4">#REF!</definedName>
    <definedName name="dcrwk5" localSheetId="1">#REF!</definedName>
    <definedName name="dcrwk5" localSheetId="2">#REF!</definedName>
    <definedName name="dcrwk5">#REF!</definedName>
    <definedName name="dcrwk6" localSheetId="1">#REF!</definedName>
    <definedName name="dcrwk6" localSheetId="2">#REF!</definedName>
    <definedName name="dcrwk6">#REF!</definedName>
    <definedName name="dcrwk7" localSheetId="1">#REF!</definedName>
    <definedName name="dcrwk7" localSheetId="2">#REF!</definedName>
    <definedName name="dcrwk7">#REF!</definedName>
    <definedName name="dcrwk8" localSheetId="1">#REF!</definedName>
    <definedName name="dcrwk8" localSheetId="2">#REF!</definedName>
    <definedName name="dcrwk8">#REF!</definedName>
    <definedName name="dcrwk9" localSheetId="1">#REF!</definedName>
    <definedName name="dcrwk9" localSheetId="2">#REF!</definedName>
    <definedName name="dcrwk9">#REF!</definedName>
    <definedName name="Dec" localSheetId="1">#REF!</definedName>
    <definedName name="Dec" localSheetId="2">#REF!</definedName>
    <definedName name="Dec">#REF!</definedName>
    <definedName name="DelDC" localSheetId="1">#REF!</definedName>
    <definedName name="DelDC" localSheetId="2">#REF!</definedName>
    <definedName name="DelDC">#REF!</definedName>
    <definedName name="DelDm" localSheetId="1">#REF!</definedName>
    <definedName name="DelDm" localSheetId="2">#REF!</definedName>
    <definedName name="DelDm">#REF!</definedName>
    <definedName name="Delivery" localSheetId="1">#REF!</definedName>
    <definedName name="Delivery" localSheetId="2">#REF!</definedName>
    <definedName name="Delivery">#REF!</definedName>
    <definedName name="Delkm" localSheetId="1">#REF!</definedName>
    <definedName name="Delkm" localSheetId="2">#REF!</definedName>
    <definedName name="Delkm">#REF!</definedName>
    <definedName name="DelType" localSheetId="1">#REF!</definedName>
    <definedName name="DelType" localSheetId="2">#REF!</definedName>
    <definedName name="DelType">#REF!</definedName>
    <definedName name="deptLookup" localSheetId="1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1">#REF!</definedName>
    <definedName name="destination" localSheetId="2">#REF!</definedName>
    <definedName name="destination">#REF!</definedName>
    <definedName name="dfdf" localSheetId="1">#REF!</definedName>
    <definedName name="dfdf" localSheetId="2">#REF!</definedName>
    <definedName name="dfdf">#REF!</definedName>
    <definedName name="dfg">#REF!</definedName>
    <definedName name="dkil">#N/A</definedName>
    <definedName name="dumppr" localSheetId="1">#REF!</definedName>
    <definedName name="dumppr" localSheetId="2">#REF!</definedName>
    <definedName name="dumppr">#REF!</definedName>
    <definedName name="e" localSheetId="1">#REF!</definedName>
    <definedName name="e" localSheetId="2">#REF!</definedName>
    <definedName name="e">#REF!</definedName>
    <definedName name="efdfdf" localSheetId="1">#REF!</definedName>
    <definedName name="efdfdf" localSheetId="2">#REF!</definedName>
    <definedName name="efdfdf">#REF!</definedName>
    <definedName name="eiei" localSheetId="1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1">#REF!</definedName>
    <definedName name="Excel_BuiltIn_Criteria" localSheetId="2">#REF!</definedName>
    <definedName name="Excel_BuiltIn_Criteria">#REF!</definedName>
    <definedName name="Excel_BuiltIn_Criteria_1" localSheetId="1">#REF!</definedName>
    <definedName name="Excel_BuiltIn_Criteria_1" localSheetId="2">#REF!</definedName>
    <definedName name="Excel_BuiltIn_Criteria_1">#REF!</definedName>
    <definedName name="Excel_BuiltIn_Database_1" localSheetId="1">#REF!</definedName>
    <definedName name="Excel_BuiltIn_Database_1" localSheetId="2">#REF!</definedName>
    <definedName name="Excel_BuiltIn_Database_1">#REF!</definedName>
    <definedName name="Excel_BuiltIn_Extract" localSheetId="1">#REF!</definedName>
    <definedName name="Excel_BuiltIn_Extract" localSheetId="2">#REF!</definedName>
    <definedName name="Excel_BuiltIn_Extract">#REF!</definedName>
    <definedName name="Excel_BuiltIn_Extract_1" localSheetId="1">#REF!</definedName>
    <definedName name="Excel_BuiltIn_Extract_1" localSheetId="2">#REF!</definedName>
    <definedName name="Excel_BuiltIn_Extract_1">#REF!</definedName>
    <definedName name="Excel_BuiltIn_Print_Area" localSheetId="1">#REF!</definedName>
    <definedName name="Excel_BuiltIn_Print_Area" localSheetId="2">#REF!</definedName>
    <definedName name="Excel_BuiltIn_Print_Area">#REF!</definedName>
    <definedName name="Excel_BuiltIn_Print_Area_1" localSheetId="1">#REF!</definedName>
    <definedName name="Excel_BuiltIn_Print_Area_1" localSheetId="2">#REF!</definedName>
    <definedName name="Excel_BuiltIn_Print_Area_1">#REF!</definedName>
    <definedName name="Excel_BuiltIn_Print_Area_1_1" localSheetId="1">#REF!</definedName>
    <definedName name="Excel_BuiltIn_Print_Area_1_1" localSheetId="2">#REF!</definedName>
    <definedName name="Excel_BuiltIn_Print_Area_1_1">#REF!</definedName>
    <definedName name="Excel_BuiltIn_Print_Area_1_2" localSheetId="1">#REF!</definedName>
    <definedName name="Excel_BuiltIn_Print_Area_1_2" localSheetId="2">#REF!</definedName>
    <definedName name="Excel_BuiltIn_Print_Area_1_2">#REF!</definedName>
    <definedName name="Excel_BuiltIn_Print_Area_10_1" localSheetId="1">#REF!</definedName>
    <definedName name="Excel_BuiltIn_Print_Area_10_1" localSheetId="2">#REF!</definedName>
    <definedName name="Excel_BuiltIn_Print_Area_10_1">#REF!</definedName>
    <definedName name="Excel_BuiltIn_Print_Area_10_1_1" localSheetId="1">#REF!</definedName>
    <definedName name="Excel_BuiltIn_Print_Area_10_1_1" localSheetId="2">#REF!</definedName>
    <definedName name="Excel_BuiltIn_Print_Area_10_1_1">#REF!</definedName>
    <definedName name="Excel_BuiltIn_Print_Area_11_1_1" localSheetId="1">#REF!</definedName>
    <definedName name="Excel_BuiltIn_Print_Area_11_1_1" localSheetId="2">#REF!</definedName>
    <definedName name="Excel_BuiltIn_Print_Area_11_1_1">#REF!</definedName>
    <definedName name="Excel_BuiltIn_Print_Area_16_1" localSheetId="1">#REF!</definedName>
    <definedName name="Excel_BuiltIn_Print_Area_16_1" localSheetId="2">#REF!</definedName>
    <definedName name="Excel_BuiltIn_Print_Area_16_1">#REF!</definedName>
    <definedName name="Excel_BuiltIn_Print_Area_2" localSheetId="1">#REF!</definedName>
    <definedName name="Excel_BuiltIn_Print_Area_2" localSheetId="2">#REF!</definedName>
    <definedName name="Excel_BuiltIn_Print_Area_2">#REF!</definedName>
    <definedName name="Excel_BuiltIn_Print_Area_2_1" localSheetId="1">#REF!</definedName>
    <definedName name="Excel_BuiltIn_Print_Area_2_1" localSheetId="2">#REF!</definedName>
    <definedName name="Excel_BuiltIn_Print_Area_2_1">#REF!</definedName>
    <definedName name="Excel_BuiltIn_Print_Area_2_1_1" localSheetId="1">#REF!</definedName>
    <definedName name="Excel_BuiltIn_Print_Area_2_1_1" localSheetId="2">#REF!</definedName>
    <definedName name="Excel_BuiltIn_Print_Area_2_1_1">#REF!</definedName>
    <definedName name="Excel_BuiltIn_Print_Area_2_1_1_1_1" localSheetId="1">#REF!</definedName>
    <definedName name="Excel_BuiltIn_Print_Area_2_1_1_1_1" localSheetId="2">#REF!</definedName>
    <definedName name="Excel_BuiltIn_Print_Area_2_1_1_1_1">#REF!</definedName>
    <definedName name="Excel_BuiltIn_Print_Area_3" localSheetId="1">#REF!</definedName>
    <definedName name="Excel_BuiltIn_Print_Area_3" localSheetId="2">#REF!</definedName>
    <definedName name="Excel_BuiltIn_Print_Area_3">#REF!</definedName>
    <definedName name="Excel_BuiltIn_Print_Area_32" localSheetId="1">#REF!</definedName>
    <definedName name="Excel_BuiltIn_Print_Area_32" localSheetId="2">#REF!</definedName>
    <definedName name="Excel_BuiltIn_Print_Area_32">#REF!</definedName>
    <definedName name="Excel_BuiltIn_Print_Area_42" localSheetId="1">#REF!</definedName>
    <definedName name="Excel_BuiltIn_Print_Area_42" localSheetId="2">#REF!</definedName>
    <definedName name="Excel_BuiltIn_Print_Area_42">#REF!</definedName>
    <definedName name="Excel_BuiltIn_Print_Area_5" localSheetId="1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1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1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1">#REF!</definedName>
    <definedName name="Excel_BuiltIn_Print_Area_83" localSheetId="2">#REF!</definedName>
    <definedName name="Excel_BuiltIn_Print_Area_83">#REF!</definedName>
    <definedName name="Excel_BuiltIn_Print_Area_9" localSheetId="1">#REF!</definedName>
    <definedName name="Excel_BuiltIn_Print_Area_9" localSheetId="2">#REF!</definedName>
    <definedName name="Excel_BuiltIn_Print_Area_9">#REF!</definedName>
    <definedName name="Excel_BuiltIn_Print_Titles_1" localSheetId="1">#REF!</definedName>
    <definedName name="Excel_BuiltIn_Print_Titles_1" localSheetId="2">#REF!</definedName>
    <definedName name="Excel_BuiltIn_Print_Titles_1">#REF!</definedName>
    <definedName name="Excel_BuiltIn_Print_Titles_1_1" localSheetId="1">#REF!</definedName>
    <definedName name="Excel_BuiltIn_Print_Titles_1_1" localSheetId="2">#REF!</definedName>
    <definedName name="Excel_BuiltIn_Print_Titles_1_1">#REF!</definedName>
    <definedName name="Excel_BuiltIn_Print_Titles_10" localSheetId="1">#REF!</definedName>
    <definedName name="Excel_BuiltIn_Print_Titles_10" localSheetId="2">#REF!</definedName>
    <definedName name="Excel_BuiltIn_Print_Titles_10">#REF!</definedName>
    <definedName name="Excel_BuiltIn_Print_Titles_2_1" localSheetId="1">#REF!</definedName>
    <definedName name="Excel_BuiltIn_Print_Titles_2_1" localSheetId="2">#REF!</definedName>
    <definedName name="Excel_BuiltIn_Print_Titles_2_1">#REF!</definedName>
    <definedName name="Excel_BuiltIn_Print_Titles_29" localSheetId="1">#REF!</definedName>
    <definedName name="Excel_BuiltIn_Print_Titles_29" localSheetId="2">#REF!</definedName>
    <definedName name="Excel_BuiltIn_Print_Titles_29">#REF!</definedName>
    <definedName name="Excel_BuiltIn_Print_Titles_3_1" localSheetId="1">#REF!</definedName>
    <definedName name="Excel_BuiltIn_Print_Titles_3_1" localSheetId="2">#REF!</definedName>
    <definedName name="Excel_BuiltIn_Print_Titles_3_1">#REF!</definedName>
    <definedName name="Excel_BuiltIn_Print_Titles_30" localSheetId="1">#REF!</definedName>
    <definedName name="Excel_BuiltIn_Print_Titles_30" localSheetId="2">#REF!</definedName>
    <definedName name="Excel_BuiltIn_Print_Titles_30">#REF!</definedName>
    <definedName name="Excel_BuiltIn_Print_Titles_32" localSheetId="1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1">#REF!</definedName>
    <definedName name="Excel_BuiltIn_Print_Titles_78" localSheetId="2">#REF!</definedName>
    <definedName name="Excel_BuiltIn_Print_Titles_78">#REF!</definedName>
    <definedName name="Excel_BuiltIn_Print_Titles_8_1" localSheetId="1">#REF!</definedName>
    <definedName name="Excel_BuiltIn_Print_Titles_8_1" localSheetId="2">#REF!</definedName>
    <definedName name="Excel_BuiltIn_Print_Titles_8_1">#REF!</definedName>
    <definedName name="Excel_BuiltIn_Print_Titles_83" localSheetId="1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1">#REF!</definedName>
    <definedName name="_xlnm.Extract" localSheetId="2">#REF!</definedName>
    <definedName name="_xlnm.Extract">#REF!</definedName>
    <definedName name="Feb" localSheetId="1">#REF!</definedName>
    <definedName name="Feb" localSheetId="2">#REF!</definedName>
    <definedName name="Feb">#REF!</definedName>
    <definedName name="ff">#REF!</definedName>
    <definedName name="ffs">#N/A</definedName>
    <definedName name="Fon" localSheetId="1">#REF!</definedName>
    <definedName name="Fon" localSheetId="2">#REF!</definedName>
    <definedName name="Fon">#REF!</definedName>
    <definedName name="fre" localSheetId="1">#REF!</definedName>
    <definedName name="fre" localSheetId="2">#REF!</definedName>
    <definedName name="fre">#REF!</definedName>
    <definedName name="free" localSheetId="1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1">#REF!</definedName>
    <definedName name="GrphActSales" localSheetId="2">#REF!</definedName>
    <definedName name="GrphActSales">#REF!</definedName>
    <definedName name="GrphActStk" localSheetId="1">#REF!</definedName>
    <definedName name="GrphActStk" localSheetId="2">#REF!</definedName>
    <definedName name="GrphActStk">#REF!</definedName>
    <definedName name="GrphPlanSales" localSheetId="1">#REF!</definedName>
    <definedName name="GrphPlanSales" localSheetId="2">#REF!</definedName>
    <definedName name="GrphPlanSales">#REF!</definedName>
    <definedName name="GrphTgtStk" localSheetId="1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1">#REF!</definedName>
    <definedName name="IELWSALES" localSheetId="2">#REF!</definedName>
    <definedName name="IELWSALES">#REF!</definedName>
    <definedName name="IELYSALES" localSheetId="1">#REF!</definedName>
    <definedName name="IELYSALES" localSheetId="2">#REF!</definedName>
    <definedName name="IELYSALES">#REF!</definedName>
    <definedName name="IEPLANSALES" localSheetId="1">#REF!</definedName>
    <definedName name="IEPLANSALES" localSheetId="2">#REF!</definedName>
    <definedName name="IEPLANSALES">#REF!</definedName>
    <definedName name="ier" localSheetId="1">#REF!</definedName>
    <definedName name="ier" localSheetId="2">#REF!</definedName>
    <definedName name="ier">#REF!</definedName>
    <definedName name="IESP" localSheetId="1">#REF!</definedName>
    <definedName name="IESP" localSheetId="2">#REF!</definedName>
    <definedName name="IESP">#REF!</definedName>
    <definedName name="index" localSheetId="1">#REF!</definedName>
    <definedName name="index" localSheetId="2">#REF!</definedName>
    <definedName name="index">#REF!</definedName>
    <definedName name="INPUTGRID" localSheetId="1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1">#REF!</definedName>
    <definedName name="IntFreeCred" localSheetId="2">#REF!</definedName>
    <definedName name="IntFreeCred">#REF!</definedName>
    <definedName name="ioo" localSheetId="1">#REF!</definedName>
    <definedName name="ioo" localSheetId="2">#REF!</definedName>
    <definedName name="ioo">#REF!</definedName>
    <definedName name="jadjs" localSheetId="1">#REF!</definedName>
    <definedName name="jadjs" localSheetId="2">#REF!</definedName>
    <definedName name="jadjs">#REF!</definedName>
    <definedName name="Jan" localSheetId="1">#REF!</definedName>
    <definedName name="Jan" localSheetId="2">#REF!</definedName>
    <definedName name="Jan">#REF!</definedName>
    <definedName name="JAPAN_LIST" localSheetId="1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1">#REF!</definedName>
    <definedName name="Jul" localSheetId="2">#REF!</definedName>
    <definedName name="Jul">#REF!</definedName>
    <definedName name="Jun" localSheetId="1">#REF!</definedName>
    <definedName name="Jun" localSheetId="2">#REF!</definedName>
    <definedName name="Jun">#REF!</definedName>
    <definedName name="JUNE" localSheetId="1">#REF!</definedName>
    <definedName name="JUNE" localSheetId="2">#REF!</definedName>
    <definedName name="JUNE">#REF!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k" localSheetId="1">#REF!,#REF!</definedName>
    <definedName name="kk" localSheetId="2">#REF!,#REF!</definedName>
    <definedName name="kk">#REF!,#REF!</definedName>
    <definedName name="knowleadge" localSheetId="1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1">#REF!</definedName>
    <definedName name="LASTCOLUMNCELL" localSheetId="2">#REF!</definedName>
    <definedName name="LASTCOLUMNCELL">#REF!</definedName>
    <definedName name="ll" localSheetId="1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1">#REF!</definedName>
    <definedName name="loc" localSheetId="2">#REF!</definedName>
    <definedName name="loc">#REF!</definedName>
    <definedName name="LWSALES" localSheetId="1">#REF!</definedName>
    <definedName name="LWSALES" localSheetId="2">#REF!</definedName>
    <definedName name="LWSALES">#REF!</definedName>
    <definedName name="LYBin" localSheetId="1">#REF!</definedName>
    <definedName name="LYBin" localSheetId="2">#REF!</definedName>
    <definedName name="LYBin">#REF!</definedName>
    <definedName name="LYHolds" localSheetId="1">#REF!</definedName>
    <definedName name="LYHolds" localSheetId="2">#REF!</definedName>
    <definedName name="LYHolds">#REF!</definedName>
    <definedName name="LYNet" localSheetId="1">#REF!</definedName>
    <definedName name="LYNet" localSheetId="2">#REF!</definedName>
    <definedName name="LYNet">#REF!</definedName>
    <definedName name="LYoos" localSheetId="1">#REF!</definedName>
    <definedName name="LYoos" localSheetId="2">#REF!</definedName>
    <definedName name="LYoos">#REF!</definedName>
    <definedName name="LYReselects" localSheetId="1">#REF!</definedName>
    <definedName name="LYReselects" localSheetId="2">#REF!</definedName>
    <definedName name="LYReselects">#REF!</definedName>
    <definedName name="LYReturns" localSheetId="1">#REF!</definedName>
    <definedName name="LYReturns" localSheetId="2">#REF!</definedName>
    <definedName name="LYReturns">#REF!</definedName>
    <definedName name="LYSales" localSheetId="1">#REF!</definedName>
    <definedName name="LYSales" localSheetId="2">#REF!</definedName>
    <definedName name="LYSales">#REF!</definedName>
    <definedName name="LYTotal" localSheetId="1">#REF!</definedName>
    <definedName name="LYTotal" localSheetId="2">#REF!</definedName>
    <definedName name="LYTotal">#REF!</definedName>
    <definedName name="m">#N/A</definedName>
    <definedName name="Mar" localSheetId="1">#REF!</definedName>
    <definedName name="Mar" localSheetId="2">#REF!</definedName>
    <definedName name="Mar">#REF!</definedName>
    <definedName name="MARGINPLAN" localSheetId="1">#REF!</definedName>
    <definedName name="MARGINPLAN" localSheetId="2">#REF!</definedName>
    <definedName name="MARGINPLAN">#REF!</definedName>
    <definedName name="MARGINPROJ" localSheetId="1">#REF!</definedName>
    <definedName name="MARGINPROJ" localSheetId="2">#REF!</definedName>
    <definedName name="MARGINPROJ">#REF!</definedName>
    <definedName name="May" localSheetId="1">#REF!</definedName>
    <definedName name="May" localSheetId="2">#REF!</definedName>
    <definedName name="May">#REF!</definedName>
    <definedName name="nanna" localSheetId="1">#REF!</definedName>
    <definedName name="nanna" localSheetId="2">#REF!</definedName>
    <definedName name="nanna">#REF!</definedName>
    <definedName name="nannnn" localSheetId="1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1">#REF!</definedName>
    <definedName name="Nov" localSheetId="2">#REF!</definedName>
    <definedName name="Nov">#REF!</definedName>
    <definedName name="NUM_DOCS" localSheetId="1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1">#REF!</definedName>
    <definedName name="Oct" localSheetId="2">#REF!</definedName>
    <definedName name="Oct">#REF!</definedName>
    <definedName name="okp">#N/A</definedName>
    <definedName name="oldData">#REF!</definedName>
    <definedName name="OO" localSheetId="1">#REF!</definedName>
    <definedName name="OO" localSheetId="2">#REF!</definedName>
    <definedName name="OO">#REF!</definedName>
    <definedName name="Original" localSheetId="1">#REF!</definedName>
    <definedName name="Original" localSheetId="2">#REF!</definedName>
    <definedName name="Original">#REF!</definedName>
    <definedName name="OTHER" localSheetId="1">#REF!</definedName>
    <definedName name="OTHER" localSheetId="2">#REF!</definedName>
    <definedName name="OTHER">#REF!</definedName>
    <definedName name="p">#N/A</definedName>
    <definedName name="PAGE2" localSheetId="1">#REF!</definedName>
    <definedName name="PAGE2" localSheetId="2">#REF!</definedName>
    <definedName name="PAGE2">#REF!</definedName>
    <definedName name="PARTNERS_INITIALS" localSheetId="1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1">#REF!</definedName>
    <definedName name="PeriodsInYear" localSheetId="2">#REF!</definedName>
    <definedName name="PeriodsInYear">#REF!</definedName>
    <definedName name="pl">#REF!</definedName>
    <definedName name="PLA" localSheetId="1">#REF!</definedName>
    <definedName name="PLA" localSheetId="2">#REF!</definedName>
    <definedName name="PLA">#REF!</definedName>
    <definedName name="PLstment">#REF!</definedName>
    <definedName name="po">#N/A</definedName>
    <definedName name="popy" localSheetId="1">#REF!</definedName>
    <definedName name="popy" localSheetId="2">#REF!</definedName>
    <definedName name="popy">#REF!</definedName>
    <definedName name="pow" localSheetId="1">#REF!</definedName>
    <definedName name="pow" localSheetId="2">#REF!</definedName>
    <definedName name="pow">#REF!</definedName>
    <definedName name="PRDump" localSheetId="1">#REF!</definedName>
    <definedName name="PRDump" localSheetId="2">#REF!</definedName>
    <definedName name="PRDump">#REF!</definedName>
    <definedName name="Predict_Depre1" localSheetId="1">#REF!</definedName>
    <definedName name="Predict_Depre1" localSheetId="2">#REF!</definedName>
    <definedName name="Predict_Depre1">#REF!</definedName>
    <definedName name="Princ">#REF!</definedName>
    <definedName name="_xlnm.Print_Area" localSheetId="0">BS_T!$A$1:$M$82</definedName>
    <definedName name="_xlnm.Print_Area" localSheetId="4">CF_T!$A$1:$K$61</definedName>
    <definedName name="_xlnm.Print_Area" localSheetId="1">PL_T!$A$1:$M$54</definedName>
    <definedName name="_xlnm.Print_Area" localSheetId="3">SE_T!$A$1:$U$22</definedName>
    <definedName name="_xlnm.Print_Area" localSheetId="2">'SE_T (2)'!$A$1:$AA$23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Print_Area_MI_1" localSheetId="1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4">CF_T!$1:$7</definedName>
    <definedName name="_xlnm.Print_Titles" localSheetId="1">PL_T!$1:$8</definedName>
    <definedName name="Prior" localSheetId="1">#REF!</definedName>
    <definedName name="Prior" localSheetId="2">#REF!</definedName>
    <definedName name="Prior">#REF!</definedName>
    <definedName name="PT" localSheetId="1">#REF!</definedName>
    <definedName name="PT" localSheetId="2">#REF!</definedName>
    <definedName name="PT">#REF!</definedName>
    <definedName name="q">#REF!</definedName>
    <definedName name="qqqqqq">#REF!</definedName>
    <definedName name="QUANTITIES" localSheetId="1">#REF!</definedName>
    <definedName name="QUANTITIES" localSheetId="2">#REF!</definedName>
    <definedName name="QUANTITIES">#REF!</definedName>
    <definedName name="RawAgencyPrice" localSheetId="1">#REF!</definedName>
    <definedName name="RawAgencyPrice" localSheetId="2">#REF!</definedName>
    <definedName name="RawAgencyPrice">#REF!</definedName>
    <definedName name="RBData" localSheetId="1">#REF!</definedName>
    <definedName name="RBData" localSheetId="2">#REF!</definedName>
    <definedName name="RBData">#REF!</definedName>
    <definedName name="Report">#REF!</definedName>
    <definedName name="Reselects" localSheetId="1">#REF!</definedName>
    <definedName name="Reselects" localSheetId="2">#REF!</definedName>
    <definedName name="Reselects">#REF!</definedName>
    <definedName name="rrrr">#N/A</definedName>
    <definedName name="RYOHOKU" localSheetId="1">#REF!</definedName>
    <definedName name="RYOHOKU" localSheetId="2">#REF!</definedName>
    <definedName name="RYOHOKU">#REF!</definedName>
    <definedName name="sa">#REF!</definedName>
    <definedName name="SALESPLAN" localSheetId="1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1">#REF!</definedName>
    <definedName name="Sep" localSheetId="2">#REF!</definedName>
    <definedName name="Sep">#REF!</definedName>
    <definedName name="sfdf" localSheetId="1">#REF!</definedName>
    <definedName name="sfdf" localSheetId="2">#REF!</definedName>
    <definedName name="sfdf">#REF!</definedName>
    <definedName name="sgv" localSheetId="1">#REF!</definedName>
    <definedName name="sgv" localSheetId="2">#REF!</definedName>
    <definedName name="sgv">#REF!</definedName>
    <definedName name="sheet1" localSheetId="1">#REF!</definedName>
    <definedName name="sheet1" localSheetId="2">#REF!</definedName>
    <definedName name="sheet1">#REF!</definedName>
    <definedName name="Spec" localSheetId="1">#REF!</definedName>
    <definedName name="Spec" localSheetId="2">#REF!</definedName>
    <definedName name="Spec">#REF!</definedName>
    <definedName name="ss">#REF!</definedName>
    <definedName name="stockKK" localSheetId="1">#REF!</definedName>
    <definedName name="stockKK" localSheetId="2">#REF!</definedName>
    <definedName name="stockKK">#REF!</definedName>
    <definedName name="stp" localSheetId="1">#REF!</definedName>
    <definedName name="stp" localSheetId="2">#REF!</definedName>
    <definedName name="stp">#REF!</definedName>
    <definedName name="t">#N/A</definedName>
    <definedName name="Table1" localSheetId="1">#REF!</definedName>
    <definedName name="Table1" localSheetId="2">#REF!</definedName>
    <definedName name="Table1">#REF!</definedName>
    <definedName name="tbold">#REF!</definedName>
    <definedName name="tome" localSheetId="1">#REF!</definedName>
    <definedName name="tome" localSheetId="2">#REF!</definedName>
    <definedName name="tome">#REF!</definedName>
    <definedName name="topnan" localSheetId="1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S" localSheetId="1">#REF!</definedName>
    <definedName name="TOTALS" localSheetId="2">#REF!</definedName>
    <definedName name="TOTALS">#REF!</definedName>
    <definedName name="Tri" localSheetId="1">#REF!</definedName>
    <definedName name="Tri" localSheetId="2">#REF!</definedName>
    <definedName name="Tri">#REF!</definedName>
    <definedName name="tribal">#REF!</definedName>
    <definedName name="TT" localSheetId="1">#REF!</definedName>
    <definedName name="TT" localSheetId="2">#REF!</definedName>
    <definedName name="TT">#REF!</definedName>
    <definedName name="ttetet" localSheetId="1">#REF!</definedName>
    <definedName name="ttetet" localSheetId="2">#REF!</definedName>
    <definedName name="ttetet">#REF!</definedName>
    <definedName name="u_40239" localSheetId="1">#REF!</definedName>
    <definedName name="u_40239" localSheetId="2">#REF!</definedName>
    <definedName name="u_40239">#REF!</definedName>
    <definedName name="u_pang" localSheetId="1">#REF!</definedName>
    <definedName name="u_pang" localSheetId="2">#REF!</definedName>
    <definedName name="u_pang">#REF!</definedName>
    <definedName name="USD" localSheetId="1">#REF!</definedName>
    <definedName name="USD" localSheetId="2">#REF!</definedName>
    <definedName name="USD">#REF!</definedName>
    <definedName name="va" localSheetId="1">#REF!,#REF!</definedName>
    <definedName name="va" localSheetId="2">#REF!,#REF!</definedName>
    <definedName name="va">#REF!,#REF!</definedName>
    <definedName name="VALID01234" localSheetId="1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1">#REF!</definedName>
    <definedName name="WWW" localSheetId="2">#REF!</definedName>
    <definedName name="WWW">#REF!</definedName>
    <definedName name="XX" localSheetId="1">#REF!</definedName>
    <definedName name="XX" localSheetId="2">#REF!</definedName>
    <definedName name="XX">#REF!</definedName>
    <definedName name="zzz" localSheetId="1">#REF!</definedName>
    <definedName name="zzz" localSheetId="2">#REF!</definedName>
    <definedName name="zzz">#REF!</definedName>
    <definedName name="เช่าซื้อ">#N/A</definedName>
    <definedName name="แ2" localSheetId="1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1">#REF!</definedName>
    <definedName name="ส_นทร_พย_" localSheetId="2">#REF!</definedName>
    <definedName name="ส_นทร_พย_">#REF!</definedName>
    <definedName name="ส_นทร_พย__1" localSheetId="1">#REF!</definedName>
    <definedName name="ส_นทร_พย__1" localSheetId="2">#REF!</definedName>
    <definedName name="ส_นทร_พย__1">#REF!</definedName>
    <definedName name="สินทรัพย์" localSheetId="1">#REF!</definedName>
    <definedName name="สินทรัพย์" localSheetId="2">#REF!</definedName>
    <definedName name="สินทรัพย์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0" i="5" l="1"/>
  <c r="K60" i="5"/>
  <c r="K58" i="5"/>
  <c r="I58" i="5"/>
  <c r="G58" i="5"/>
  <c r="E58" i="5"/>
  <c r="I60" i="5" l="1"/>
  <c r="G60" i="5"/>
  <c r="K57" i="5"/>
  <c r="I57" i="5"/>
  <c r="G57" i="5"/>
  <c r="E57" i="5"/>
  <c r="E49" i="5"/>
  <c r="K49" i="5"/>
  <c r="I49" i="5"/>
  <c r="G49" i="5"/>
  <c r="E23" i="5"/>
  <c r="E33" i="5" s="1"/>
  <c r="E37" i="5" s="1"/>
  <c r="K23" i="5"/>
  <c r="K33" i="5" s="1"/>
  <c r="K37" i="5" s="1"/>
  <c r="I23" i="5"/>
  <c r="I33" i="5" s="1"/>
  <c r="I37" i="5" s="1"/>
  <c r="G23" i="5"/>
  <c r="G33" i="5" s="1"/>
  <c r="G37" i="5" s="1"/>
  <c r="U21" i="4"/>
  <c r="U20" i="4"/>
  <c r="U18" i="4"/>
  <c r="G21" i="4"/>
  <c r="S21" i="4"/>
  <c r="Q21" i="4"/>
  <c r="O21" i="4"/>
  <c r="M21" i="4"/>
  <c r="K21" i="4"/>
  <c r="I21" i="4"/>
  <c r="U15" i="4"/>
  <c r="U14" i="4"/>
  <c r="U12" i="4"/>
  <c r="S16" i="4"/>
  <c r="Q16" i="4"/>
  <c r="O16" i="4"/>
  <c r="M16" i="4"/>
  <c r="K16" i="4"/>
  <c r="I16" i="4"/>
  <c r="G16" i="4"/>
  <c r="AA20" i="3"/>
  <c r="AA18" i="3"/>
  <c r="W20" i="3"/>
  <c r="W18" i="3"/>
  <c r="W12" i="3"/>
  <c r="W16" i="3" s="1"/>
  <c r="U18" i="3"/>
  <c r="U20" i="3"/>
  <c r="G21" i="3"/>
  <c r="AA14" i="3"/>
  <c r="W15" i="3"/>
  <c r="W14" i="3"/>
  <c r="U15" i="3"/>
  <c r="U12" i="3"/>
  <c r="U14" i="3"/>
  <c r="Y21" i="3"/>
  <c r="S21" i="3"/>
  <c r="Q21" i="3"/>
  <c r="O21" i="3"/>
  <c r="M21" i="3"/>
  <c r="K21" i="3"/>
  <c r="I21" i="3"/>
  <c r="Y16" i="3"/>
  <c r="S16" i="3"/>
  <c r="Q16" i="3"/>
  <c r="O16" i="3"/>
  <c r="M16" i="3"/>
  <c r="K16" i="3"/>
  <c r="I16" i="3"/>
  <c r="G16" i="3"/>
  <c r="U16" i="4" l="1"/>
  <c r="AA21" i="3"/>
  <c r="W21" i="3"/>
  <c r="AA12" i="3"/>
  <c r="AA16" i="3" s="1"/>
  <c r="U21" i="3"/>
  <c r="U16" i="3"/>
  <c r="M51" i="2"/>
  <c r="K51" i="2"/>
  <c r="I51" i="2"/>
  <c r="G51" i="2"/>
  <c r="I47" i="2"/>
  <c r="M47" i="2"/>
  <c r="K47" i="2"/>
  <c r="G47" i="2"/>
  <c r="M41" i="2"/>
  <c r="K41" i="2"/>
  <c r="I41" i="2"/>
  <c r="G41" i="2"/>
  <c r="M20" i="2"/>
  <c r="K20" i="2"/>
  <c r="I20" i="2"/>
  <c r="G20" i="2"/>
  <c r="M14" i="2"/>
  <c r="K14" i="2"/>
  <c r="I14" i="2"/>
  <c r="G14" i="2"/>
  <c r="M21" i="2" l="1"/>
  <c r="M25" i="2" s="1"/>
  <c r="M28" i="2" s="1"/>
  <c r="M30" i="2" s="1"/>
  <c r="M42" i="2" s="1"/>
  <c r="G21" i="2"/>
  <c r="G25" i="2" s="1"/>
  <c r="G28" i="2" s="1"/>
  <c r="G30" i="2" s="1"/>
  <c r="G42" i="2" s="1"/>
  <c r="I21" i="2"/>
  <c r="I25" i="2" s="1"/>
  <c r="I28" i="2" s="1"/>
  <c r="I30" i="2" s="1"/>
  <c r="I42" i="2" s="1"/>
  <c r="K21" i="2"/>
  <c r="K25" i="2" s="1"/>
  <c r="K28" i="2" s="1"/>
  <c r="K30" i="2" s="1"/>
  <c r="K42" i="2" s="1"/>
  <c r="M80" i="1"/>
  <c r="M78" i="1"/>
  <c r="K78" i="1"/>
  <c r="K80" i="1" s="1"/>
  <c r="I78" i="1"/>
  <c r="I80" i="1" s="1"/>
  <c r="G78" i="1"/>
  <c r="G80" i="1" s="1"/>
  <c r="M64" i="1"/>
  <c r="K64" i="1"/>
  <c r="I64" i="1"/>
  <c r="G64" i="1"/>
  <c r="M57" i="1"/>
  <c r="K57" i="1"/>
  <c r="I57" i="1"/>
  <c r="G57" i="1"/>
  <c r="M30" i="1"/>
  <c r="M31" i="1" s="1"/>
  <c r="K30" i="1"/>
  <c r="I30" i="1"/>
  <c r="G30" i="1"/>
  <c r="M16" i="1"/>
  <c r="K16" i="1"/>
  <c r="I16" i="1"/>
  <c r="G16" i="1"/>
  <c r="I65" i="1" l="1"/>
  <c r="I81" i="1" s="1"/>
  <c r="G65" i="1"/>
  <c r="K65" i="1"/>
  <c r="K81" i="1"/>
  <c r="G81" i="1"/>
  <c r="M65" i="1"/>
  <c r="M81" i="1" s="1"/>
  <c r="G31" i="1"/>
  <c r="I31" i="1"/>
  <c r="K31" i="1"/>
</calcChain>
</file>

<file path=xl/sharedStrings.xml><?xml version="1.0" encoding="utf-8"?>
<sst xmlns="http://schemas.openxmlformats.org/spreadsheetml/2006/main" count="265" uniqueCount="191">
  <si>
    <t>บริษัท เค.ซี.เมททอลชีท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</si>
  <si>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</si>
  <si>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</si>
  <si>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</si>
  <si>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</si>
  <si>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</si>
  <si>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</si>
  <si>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</si>
  <si>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</si>
  <si>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</si>
  <si>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</si>
  <si>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4 , 6</t>
  </si>
  <si>
    <t>สินทรัพย์ที่เกิดจากสัญญา</t>
  </si>
  <si>
    <t>เงินให้กู้ยืมระยะสั้นแก่บริษัทย่อย</t>
  </si>
  <si>
    <t>สินค้าคงเหลือ - สุทธิ</t>
  </si>
  <si>
    <t>ต้นทุนโครงการพัฒนาอสังหาริมทรัพย์เพื่อขาย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</si>
  <si>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</si>
  <si>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</si>
  <si>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</si>
  <si>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 - สุทธิ</t>
  </si>
  <si>
    <t>เงินลงทุนในบริษัทย่อย</t>
  </si>
  <si>
    <t>เงินฝากสถาบันการเงินที่ติดภาระค้ำประกัน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</si>
  <si>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</si>
  <si>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</si>
  <si>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สินทรัพย์ที่ยังไม่ได้ใช้งาน - สุทธิ</t>
  </si>
  <si>
    <t>สินทรัพย์สิทธิการใช้ - สุทธิ</t>
  </si>
  <si>
    <t>4 , 17.1</t>
  </si>
  <si>
    <t>สินทรัพย์ไม่มีตัวตน - สุทธิ</t>
  </si>
  <si>
    <t>สินทรัพย์สกุลเงินดิจิทัล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</si>
  <si>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</si>
  <si>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</si>
  <si>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</si>
  <si>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</si>
  <si>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</si>
  <si>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</si>
  <si>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</si>
  <si>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</si>
  <si>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4 , 21</t>
  </si>
  <si>
    <t>หนี้สินสัญญาอนุพันธ์</t>
  </si>
  <si>
    <t>เงินกู้ยืมระยะสั้นจากบริษัทย่อย</t>
  </si>
  <si>
    <t>หนี้สินตามสัญญาเช่าส่วนที่ถึงกำหนดชำระในหนึ่งปี</t>
  </si>
  <si>
    <t>4 , 17.2</t>
  </si>
  <si>
    <t>เงินกู้ยืมระยะยาวจากสถาบันการเงิน</t>
  </si>
  <si>
    <t>ส่วนที่ถึงกำหนดชำระภายในหนึ่งปี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</si>
  <si>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</si>
  <si>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</si>
  <si>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</si>
  <si>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สุทธิจากส่วนที่ถึงกำหนดชำระในหนึ่งปี</t>
  </si>
  <si>
    <t xml:space="preserve">เงินกู้ยืมระยะยาวจากสถาบันการเงิน </t>
  </si>
  <si>
    <t>- สุทธิจากส่วนที่ถึงกำหนดชำระในหนึ่งปี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</si>
  <si>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</si>
  <si>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</si>
  <si>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</si>
  <si>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</si>
  <si>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</si>
  <si>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</si>
  <si>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</si>
  <si>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680,000,000 หุ้น มูลค่าหุ้นละ 0.25 บาท </t>
  </si>
  <si>
    <t>ทุนที่ออกและชำระเต็มมูลค่าแล้ว</t>
  </si>
  <si>
    <t>ส่วนเกินมูลค่าหุ้นสามัญ - สุทธิ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</si>
  <si>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</si>
  <si>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</si>
  <si>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</si>
  <si>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</si>
  <si>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</si>
  <si>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</si>
  <si>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</si>
  <si>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</si>
  <si>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</si>
  <si>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</si>
  <si>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</si>
  <si>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4 , 26 , 34</t>
  </si>
  <si>
    <t>รายได้</t>
  </si>
  <si>
    <t>รายได้จากการขาย</t>
  </si>
  <si>
    <t>รายได้ตามสัญญา</t>
  </si>
  <si>
    <t>รายได้ค่าบริการ</t>
  </si>
  <si>
    <t>รายได้ค่าเช่า</t>
  </si>
  <si>
    <t>รวมรายได้</t>
  </si>
  <si>
    <t>ต้นทุน</t>
  </si>
  <si>
    <t>ต้นทุนขาย</t>
  </si>
  <si>
    <t>ต้นทุนตามสัญญา</t>
  </si>
  <si>
    <t>ต้นทุนบริการ</t>
  </si>
  <si>
    <t>ต้นทุนค่าเช่า</t>
  </si>
  <si>
    <t>รวมต้นทุน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</si>
  <si>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</si>
  <si>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</si>
  <si>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</si>
  <si>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</si>
  <si>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</si>
  <si>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ขาดทุนก่อนค่าใช้จ่ายภาษีเงินได้</t>
  </si>
  <si>
    <t>รายได้(ค่าใช้จ่าย)ภาษีเงินได้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</si>
  <si>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</si>
  <si>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</si>
  <si>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ที่กำหนดไว้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</si>
  <si>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</si>
  <si>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</si>
  <si>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รายการที่อาจจะถูกจัดประเภทรายการใหม่เข้าไปไว้ในกำไรหรือขาดทุนในภายหลัง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</si>
  <si>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</si>
  <si>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</si>
  <si>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ขาดทุนต่อหุ้นขั้นพื้นฐาน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</si>
  <si>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</si>
  <si>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</si>
  <si>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สำหรับปีสิ้นสุดวันที่ 31 ธันวาคม 2566</t>
  </si>
  <si>
    <t>กำไร(ขาดทุน)จากกิจกรรมดำเนินงาน</t>
  </si>
  <si>
    <t>ผลกำไร(ขาดทุน)จากการวัดมูลค่ายุติธรรมของสินทรัพย์ทางการเงินไม่หมุนเวียนอื่น</t>
  </si>
  <si>
    <t>ขาดทุนสำหรับปี</t>
  </si>
  <si>
    <t>ผลกำไรจากการวัดมูลค่าใหม่ของผลประโยชน์พนักงาน</t>
  </si>
  <si>
    <t>ผลขาดทุนจากการป้องกันความเสี่ยงกระแสเงินสด</t>
  </si>
  <si>
    <t>ภาษีเงินได้ของรายการที่อาจจะถูกจัดประเภทใหม่ไปไว้ใน</t>
  </si>
  <si>
    <t>กำไรเบ็ดเสร็จอื่นสำหรับปี-สุทธิจากภาษี</t>
  </si>
  <si>
    <t>ขาดทุนเบ็ดเสร็จรวมสำหรับปี</t>
  </si>
  <si>
    <t>การแบ่งปันขาดทุน :</t>
  </si>
  <si>
    <t>การแบ่งปันขาดทุนเบ็ดเสร็จรวม :</t>
  </si>
  <si>
    <t xml:space="preserve">งบแสดงการเปลี่ยนแปลงส่วนของผู้ถือหุ้น </t>
  </si>
  <si>
    <t>กำไร(ขาดทุน)เบ็ดเสร็จอื่น</t>
  </si>
  <si>
    <t>กำไร(ขาดทุน) จากการ</t>
  </si>
  <si>
    <t>ผลขาดทุนจาก</t>
  </si>
  <si>
    <t>ทุนเรือนหุ้นที่ออก</t>
  </si>
  <si>
    <t>ส่วนเกินมูลค่า</t>
  </si>
  <si>
    <t>จัดสรรเป็น</t>
  </si>
  <si>
    <t>การแปลงค่า</t>
  </si>
  <si>
    <t>ประมาณการตามหลัก</t>
  </si>
  <si>
    <t>การป้องกันความเสี่ยง</t>
  </si>
  <si>
    <t>รวมองค์ประกอบอื่น</t>
  </si>
  <si>
    <t>รวมส่วนของ</t>
  </si>
  <si>
    <t>ส่วนได้เสียที่</t>
  </si>
  <si>
    <t>รวมส่วน</t>
  </si>
  <si>
    <t>และชำระแล้ว</t>
  </si>
  <si>
    <t>หุ้นสามัญ - สุทธิ</t>
  </si>
  <si>
    <t>งบการเงิน</t>
  </si>
  <si>
    <t>คณิตศาสตร์ประกันภัย</t>
  </si>
  <si>
    <t>กระแสเงินสด</t>
  </si>
  <si>
    <t>ของส่วนของผู้ถือหุ้น</t>
  </si>
  <si>
    <t>ผู้ถือหุ้นบริษัท</t>
  </si>
  <si>
    <t>ไม่มีอำนาจควบคุม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</si>
  <si>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</si>
  <si>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</si>
  <si>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การเปลี่ยนแปลงในส่วนของผู้ถือหุ้นสำหรับปี :</t>
  </si>
  <si>
    <t>กำไร(ขาดทุน)เบ็ดเสร็จรวมสำหรับปี</t>
  </si>
  <si>
    <t>โอนไปกำไรสะสม</t>
  </si>
  <si>
    <t>ยอดคงเหลือ ณ วันที่ 31 ธันวาคม 2566</t>
  </si>
  <si>
    <t>ยอดคงเหลือ ณ วันที่ 1 มกราคม 2565</t>
  </si>
  <si>
    <t>ยอดคงเหลือ ณ วันที่ 31 ธันวาคม 2565</t>
  </si>
  <si>
    <t xml:space="preserve">กำไร(ขาดทุน)เบ็ดเสร็จอื่น </t>
  </si>
  <si>
    <t>งบกระแสเงินสด</t>
  </si>
  <si>
    <t>กระแสเงินสดจากกิจกรรมดำเนินงาน</t>
  </si>
  <si>
    <t>รายการปรับปรุงกระทบกำไร(ขาดทุน)เป็นเงินสดรับ(จ่าย)จากกิจกรรมดำเนินงาน</t>
  </si>
  <si>
    <t>(รายได้)ค่าใช้จ่ายภาษีเงินได้</t>
  </si>
  <si>
    <t>ค่าเสื่อมราคาและค่าตัดจำหน่าย</t>
  </si>
  <si>
    <t>ผลขาดทุนด้านเครดิตที่คาดว่าจะเกิดขึ้น(กลับรายการ)</t>
  </si>
  <si>
    <t>กลับรายการค่าเผื่อการปรับลดมูลค่าของสินค้าคงเหลือ</t>
  </si>
  <si>
    <t>(กำไร)ขาดทุนจากการจำหน่ายและตัดจำหน่ายทรัพย์สิน</t>
  </si>
  <si>
    <t>กำไรจากการเปลี่ยนแปลงสัญญาเช่า</t>
  </si>
  <si>
    <t>ผล(กำไร)ขาดทุนจากการวัดมูลค่ายุติธรรมของสินทรัพย์ทางการเงินไม่หมุนเวียนอื่น</t>
  </si>
  <si>
    <t>(กำไร)ขาดทุนจากหนี้สินสัญญาอนุพันธ์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</si>
  <si>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</si>
  <si>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</si>
  <si>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</si>
  <si>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</si>
  <si>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</si>
  <si>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</si>
  <si>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</si>
  <si>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</si>
  <si>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เงินสดได้มาจาก(ใช้ไปใน)กิจกรรมดำเนินงาน</t>
  </si>
  <si>
    <t>ดอกเบี้ยจ่าย</t>
  </si>
  <si>
    <t>จ่ายภาษีเงินได้นิติบุคคล</t>
  </si>
  <si>
    <t>เงินสดจ่ายภาระผูกพันผลประโยชน์พนักงาน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</si>
  <si>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</si>
  <si>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</si>
  <si>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เงินฝากสถาบันการเงินที่ติดภาระค้ำประกันลดลง</t>
  </si>
  <si>
    <t>เงินสดรับดอกเบี้ย</t>
  </si>
  <si>
    <t>เงินสดรับจากการจำหน่ายทรัพย์สิน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</si>
  <si>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</si>
  <si>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</si>
  <si>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เงินสดจ่ายเพื่อซื้ออุปกรณ์ เครื่องจักร และยานพาหนะ</t>
  </si>
  <si>
    <t>เงินสดจ่ายเพื่อซื้ออสังหาริมทรัพย์เพื่อการลงทุน</t>
  </si>
  <si>
    <t>เงินสดจ่ายชำระหนี้สินตามสัญญาเช่า</t>
  </si>
  <si>
    <t>เงินสดจ่ายเพื่อซื้อสินทรัพย์ไม่มีตัวตน</t>
  </si>
  <si>
    <t>เงินสดจ่ายเพื่อซื้อสินทรัพย์ดิจิทัล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</si>
  <si>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</si>
  <si>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</si>
  <si>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เงินเบิกเกินบัญชีและเงินกู้ยืมระยะสั้นจากสถาบันการเงินเพิ่มขึ้น(ลดลง)</t>
  </si>
  <si>
    <t>เงินสดรับเงินกู้ยืมระยะสั้นจากบริษัทย่อย</t>
  </si>
  <si>
    <t>เงินสดจ่ายเงินกู้ยืมระยะสั้นจากบริษัทย่อย</t>
  </si>
  <si>
    <t>เงินสดรับเงินกู้ยืมระยะยาวจากสถาบันการเงิน</t>
  </si>
  <si>
    <t>เงินสดจ่ายเงินกู้ยืมระยะยาวจากสถาบันการเงิน</t>
  </si>
  <si>
    <t>เงินสดจ่ายต้นทุนทางการเงิน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</si>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</sst>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_-* #,##0.00_-;\-* #,##0.00_-;_-* &quot;-&quot;??_-;_-@_-"/>
    <numFmt numFmtId="165" formatCode="0_ ;\-0\ "/>
    <numFmt numFmtId="166" formatCode="_(* #,##0.00_);_(* \(#,##0.00\);_(* \-??_);_(@_)"/>
    <numFmt numFmtId="167" formatCode="_-* #,##0.00_-;\(#,##0.00\);_-* &quot;-&quot;??_-;_-@_-"/>
    <numFmt numFmtId="168" formatCode="_-* #,##0.000_-;\(#,##0.000\);_-* &quot;-&quot;??_-;_-@_-"/>
    <numFmt numFmtId="169" formatCode="_-* #,##0.0000_-;\(#,##0.0000\);_-* &quot;-&quot;??_-;_-@_-"/>
    <numFmt numFmtId="170" formatCode="_-* #,##0_-;\(#,##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1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14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1" fillId="2" borderId="0" xfId="0" applyFont="1" applyFill="1" applyAlignment="1">
      <alignment vertical="center"/>
    </xf>
    <xf numFmtId="0" fontId="2" fillId="0" borderId="0" xfId="0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2" fillId="2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top"/>
    </xf>
    <xf numFmtId="0" fontId="2" fillId="2" borderId="0" xfId="0" applyFont="1" applyFill="1"/>
    <xf numFmtId="0" fontId="2" fillId="0" borderId="0" xfId="0" quotePrefix="1" applyNumberFormat="1" applyFont="1" applyFill="1" applyAlignment="1">
      <alignment horizontal="center"/>
    </xf>
    <xf numFmtId="43" fontId="2" fillId="0" borderId="0" xfId="1" applyNumberFormat="1" applyFont="1" applyFill="1" applyAlignment="1">
      <alignment vertical="center"/>
    </xf>
    <xf numFmtId="43" fontId="2" fillId="0" borderId="0" xfId="1" applyNumberFormat="1" applyFont="1" applyFill="1" applyAlignment="1"/>
    <xf numFmtId="164" fontId="2" fillId="0" borderId="0" xfId="1" applyFont="1" applyFill="1" applyBorder="1" applyAlignment="1">
      <alignment vertical="center"/>
    </xf>
    <xf numFmtId="40" fontId="2" fillId="0" borderId="0" xfId="1" applyNumberFormat="1" applyFont="1" applyFill="1" applyAlignment="1">
      <alignment vertical="center"/>
    </xf>
    <xf numFmtId="43" fontId="2" fillId="0" borderId="0" xfId="0" applyNumberFormat="1" applyFont="1" applyFill="1"/>
    <xf numFmtId="164" fontId="2" fillId="0" borderId="0" xfId="1" applyFont="1" applyFill="1"/>
    <xf numFmtId="164" fontId="2" fillId="0" borderId="0" xfId="0" applyNumberFormat="1" applyFont="1" applyFill="1"/>
    <xf numFmtId="164" fontId="2" fillId="0" borderId="0" xfId="1" applyFont="1" applyFill="1" applyAlignment="1">
      <alignment vertical="center"/>
    </xf>
    <xf numFmtId="43" fontId="2" fillId="0" borderId="2" xfId="1" applyNumberFormat="1" applyFont="1" applyFill="1" applyBorder="1" applyAlignment="1">
      <alignment vertical="center"/>
    </xf>
    <xf numFmtId="43" fontId="2" fillId="0" borderId="0" xfId="1" applyNumberFormat="1" applyFont="1" applyFill="1" applyBorder="1" applyAlignment="1">
      <alignment vertical="center"/>
    </xf>
    <xf numFmtId="164" fontId="2" fillId="0" borderId="0" xfId="1" applyFont="1" applyFill="1" applyAlignment="1"/>
    <xf numFmtId="40" fontId="2" fillId="0" borderId="0" xfId="1" applyNumberFormat="1" applyFont="1" applyFill="1" applyAlignment="1"/>
    <xf numFmtId="43" fontId="2" fillId="0" borderId="3" xfId="1" applyNumberFormat="1" applyFont="1" applyFill="1" applyBorder="1" applyAlignment="1">
      <alignment vertical="center"/>
    </xf>
    <xf numFmtId="164" fontId="2" fillId="2" borderId="0" xfId="1" applyFont="1" applyFill="1" applyBorder="1" applyAlignment="1">
      <alignment vertical="center"/>
    </xf>
    <xf numFmtId="164" fontId="2" fillId="2" borderId="0" xfId="1" applyFont="1" applyFill="1" applyAlignment="1"/>
    <xf numFmtId="0" fontId="1" fillId="2" borderId="0" xfId="0" applyFont="1" applyFill="1" applyAlignment="1"/>
    <xf numFmtId="0" fontId="2" fillId="0" borderId="1" xfId="0" quotePrefix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5" fontId="2" fillId="2" borderId="0" xfId="1" quotePrefix="1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40" fontId="2" fillId="0" borderId="0" xfId="1" applyNumberFormat="1" applyFont="1" applyFill="1" applyBorder="1" applyAlignment="1">
      <alignment vertical="center"/>
    </xf>
    <xf numFmtId="164" fontId="2" fillId="0" borderId="2" xfId="1" applyFont="1" applyFill="1" applyBorder="1" applyAlignment="1">
      <alignment vertical="center"/>
    </xf>
    <xf numFmtId="164" fontId="2" fillId="0" borderId="0" xfId="1" applyFont="1" applyFill="1" applyBorder="1" applyAlignment="1"/>
    <xf numFmtId="0" fontId="2" fillId="0" borderId="0" xfId="0" quotePrefix="1" applyFont="1" applyFill="1" applyAlignment="1">
      <alignment vertical="center"/>
    </xf>
    <xf numFmtId="164" fontId="2" fillId="2" borderId="4" xfId="1" applyFont="1" applyFill="1" applyBorder="1"/>
    <xf numFmtId="164" fontId="2" fillId="2" borderId="0" xfId="1" applyFont="1" applyFill="1" applyBorder="1"/>
    <xf numFmtId="164" fontId="2" fillId="2" borderId="0" xfId="1" applyFont="1" applyFill="1" applyBorder="1" applyAlignment="1"/>
    <xf numFmtId="164" fontId="2" fillId="0" borderId="4" xfId="1" applyFont="1" applyFill="1" applyBorder="1"/>
    <xf numFmtId="166" fontId="2" fillId="0" borderId="0" xfId="1" applyNumberFormat="1" applyFont="1" applyFill="1" applyAlignment="1">
      <alignment vertical="center"/>
    </xf>
    <xf numFmtId="166" fontId="2" fillId="0" borderId="0" xfId="1" applyNumberFormat="1" applyFont="1" applyFill="1" applyAlignment="1"/>
    <xf numFmtId="0" fontId="2" fillId="0" borderId="0" xfId="0" applyFont="1" applyFill="1" applyAlignment="1">
      <alignment horizontal="left" vertical="center" indent="1"/>
    </xf>
    <xf numFmtId="166" fontId="2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/>
    <xf numFmtId="166" fontId="2" fillId="0" borderId="0" xfId="1" applyNumberFormat="1" applyFont="1" applyFill="1" applyBorder="1" applyAlignment="1">
      <alignment horizontal="right" vertical="center"/>
    </xf>
    <xf numFmtId="40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/>
    <xf numFmtId="166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/>
    <xf numFmtId="166" fontId="2" fillId="0" borderId="5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0" fontId="1" fillId="0" borderId="0" xfId="2" applyFont="1" applyFill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2" borderId="0" xfId="1" applyFont="1" applyFill="1" applyAlignment="1">
      <alignment vertical="center"/>
    </xf>
    <xf numFmtId="164" fontId="2" fillId="2" borderId="0" xfId="1" applyFont="1" applyFill="1"/>
    <xf numFmtId="43" fontId="2" fillId="2" borderId="0" xfId="0" applyNumberFormat="1" applyFont="1" applyFill="1"/>
    <xf numFmtId="166" fontId="2" fillId="2" borderId="0" xfId="0" applyNumberFormat="1" applyFont="1" applyFill="1"/>
    <xf numFmtId="0" fontId="1" fillId="0" borderId="0" xfId="0" applyFont="1" applyFill="1"/>
    <xf numFmtId="167" fontId="2" fillId="0" borderId="0" xfId="1" applyNumberFormat="1" applyFont="1" applyFill="1" applyBorder="1"/>
    <xf numFmtId="167" fontId="2" fillId="2" borderId="0" xfId="1" applyNumberFormat="1" applyFont="1" applyFill="1" applyBorder="1"/>
    <xf numFmtId="0" fontId="4" fillId="0" borderId="0" xfId="0" applyFont="1" applyFill="1"/>
    <xf numFmtId="167" fontId="2" fillId="0" borderId="0" xfId="3" applyNumberFormat="1" applyFont="1" applyFill="1" applyBorder="1"/>
    <xf numFmtId="167" fontId="2" fillId="2" borderId="0" xfId="3" applyNumberFormat="1" applyFont="1" applyFill="1" applyBorder="1"/>
    <xf numFmtId="164" fontId="2" fillId="2" borderId="0" xfId="3" applyFont="1" applyFill="1"/>
    <xf numFmtId="0" fontId="5" fillId="0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43" fontId="2" fillId="0" borderId="0" xfId="1" applyNumberFormat="1" applyFont="1" applyFill="1"/>
    <xf numFmtId="0" fontId="5" fillId="0" borderId="0" xfId="0" applyFont="1" applyFill="1"/>
    <xf numFmtId="0" fontId="6" fillId="0" borderId="0" xfId="0" applyFont="1" applyFill="1"/>
    <xf numFmtId="167" fontId="2" fillId="0" borderId="3" xfId="1" applyNumberFormat="1" applyFont="1" applyFill="1" applyBorder="1"/>
    <xf numFmtId="167" fontId="2" fillId="2" borderId="3" xfId="1" applyNumberFormat="1" applyFont="1" applyFill="1" applyBorder="1"/>
    <xf numFmtId="168" fontId="2" fillId="2" borderId="0" xfId="1" applyNumberFormat="1" applyFont="1" applyFill="1" applyBorder="1"/>
    <xf numFmtId="168" fontId="0" fillId="2" borderId="0" xfId="0" applyNumberFormat="1" applyFill="1"/>
    <xf numFmtId="168" fontId="2" fillId="0" borderId="0" xfId="1" applyNumberFormat="1" applyFont="1" applyFill="1" applyBorder="1"/>
    <xf numFmtId="169" fontId="2" fillId="0" borderId="0" xfId="1" applyNumberFormat="1" applyFont="1" applyFill="1" applyBorder="1"/>
    <xf numFmtId="169" fontId="2" fillId="2" borderId="0" xfId="1" applyNumberFormat="1" applyFont="1" applyFill="1" applyBorder="1"/>
    <xf numFmtId="170" fontId="2" fillId="0" borderId="3" xfId="1" applyNumberFormat="1" applyFont="1" applyFill="1" applyBorder="1"/>
    <xf numFmtId="170" fontId="2" fillId="2" borderId="0" xfId="1" applyNumberFormat="1" applyFont="1" applyFill="1" applyBorder="1"/>
    <xf numFmtId="170" fontId="2" fillId="2" borderId="3" xfId="1" applyNumberFormat="1" applyFont="1" applyFill="1" applyBorder="1"/>
    <xf numFmtId="0" fontId="0" fillId="2" borderId="0" xfId="0" applyFill="1"/>
    <xf numFmtId="170" fontId="2" fillId="0" borderId="0" xfId="1" applyNumberFormat="1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0" fontId="2" fillId="2" borderId="0" xfId="1" applyNumberFormat="1" applyFont="1" applyFill="1" applyAlignment="1">
      <alignment vertical="center"/>
    </xf>
    <xf numFmtId="164" fontId="2" fillId="0" borderId="2" xfId="1" applyFont="1" applyFill="1" applyBorder="1"/>
    <xf numFmtId="164" fontId="2" fillId="2" borderId="2" xfId="1" applyFont="1" applyFill="1" applyBorder="1"/>
    <xf numFmtId="167" fontId="2" fillId="0" borderId="2" xfId="1" applyNumberFormat="1" applyFont="1" applyFill="1" applyBorder="1"/>
    <xf numFmtId="167" fontId="2" fillId="2" borderId="2" xfId="1" applyNumberFormat="1" applyFont="1" applyFill="1" applyBorder="1"/>
    <xf numFmtId="40" fontId="2" fillId="2" borderId="0" xfId="1" applyNumberFormat="1" applyFont="1" applyFill="1" applyBorder="1"/>
    <xf numFmtId="167" fontId="2" fillId="0" borderId="1" xfId="1" applyNumberFormat="1" applyFont="1" applyFill="1" applyBorder="1"/>
    <xf numFmtId="167" fontId="2" fillId="2" borderId="1" xfId="1" applyNumberFormat="1" applyFont="1" applyFill="1" applyBorder="1"/>
    <xf numFmtId="164" fontId="2" fillId="0" borderId="0" xfId="1" applyFont="1" applyFill="1" applyBorder="1"/>
    <xf numFmtId="167" fontId="2" fillId="0" borderId="5" xfId="1" applyNumberFormat="1" applyFont="1" applyFill="1" applyBorder="1"/>
    <xf numFmtId="169" fontId="0" fillId="2" borderId="0" xfId="0" applyNumberFormat="1" applyFill="1"/>
    <xf numFmtId="0" fontId="5" fillId="0" borderId="0" xfId="0" applyFont="1" applyFill="1" applyAlignment="1">
      <alignment horizontal="center"/>
    </xf>
    <xf numFmtId="0" fontId="2" fillId="0" borderId="5" xfId="0" applyFont="1" applyFill="1" applyBorder="1" applyAlignment="1">
      <alignment wrapText="1"/>
    </xf>
    <xf numFmtId="49" fontId="2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Border="1"/>
    <xf numFmtId="166" fontId="2" fillId="2" borderId="0" xfId="0" applyNumberFormat="1" applyFont="1" applyFill="1" applyBorder="1"/>
    <xf numFmtId="49" fontId="2" fillId="0" borderId="0" xfId="0" applyNumberFormat="1" applyFont="1" applyFill="1"/>
    <xf numFmtId="166" fontId="2" fillId="0" borderId="3" xfId="0" applyNumberFormat="1" applyFont="1" applyFill="1" applyBorder="1"/>
    <xf numFmtId="166" fontId="2" fillId="0" borderId="0" xfId="3" applyNumberFormat="1" applyFont="1" applyFill="1" applyBorder="1" applyAlignment="1">
      <alignment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166" fontId="7" fillId="0" borderId="0" xfId="0" applyNumberFormat="1" applyFont="1" applyFill="1"/>
    <xf numFmtId="166" fontId="2" fillId="2" borderId="3" xfId="0" applyNumberFormat="1" applyFont="1" applyFill="1" applyBorder="1"/>
    <xf numFmtId="0" fontId="1" fillId="0" borderId="0" xfId="2" applyNumberFormat="1" applyFont="1" applyFill="1" applyAlignment="1"/>
    <xf numFmtId="0" fontId="1" fillId="0" borderId="0" xfId="2" applyFont="1" applyFill="1" applyAlignment="1"/>
    <xf numFmtId="0" fontId="2" fillId="0" borderId="2" xfId="1" applyNumberFormat="1" applyFont="1" applyFill="1" applyBorder="1" applyAlignment="1">
      <alignment horizontal="center"/>
    </xf>
    <xf numFmtId="49" fontId="2" fillId="0" borderId="0" xfId="1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2" applyFont="1" applyFill="1"/>
    <xf numFmtId="167" fontId="2" fillId="0" borderId="0" xfId="1" applyNumberFormat="1" applyFont="1" applyFill="1" applyAlignment="1">
      <alignment horizontal="right"/>
    </xf>
    <xf numFmtId="167" fontId="2" fillId="0" borderId="0" xfId="1" applyNumberFormat="1" applyFont="1" applyFill="1"/>
    <xf numFmtId="39" fontId="2" fillId="0" borderId="0" xfId="0" applyNumberFormat="1" applyFont="1" applyFill="1"/>
    <xf numFmtId="0" fontId="2" fillId="0" borderId="0" xfId="2" applyFont="1" applyFill="1" applyBorder="1"/>
    <xf numFmtId="0" fontId="2" fillId="0" borderId="5" xfId="0" applyFont="1" applyFill="1" applyBorder="1"/>
    <xf numFmtId="167" fontId="2" fillId="0" borderId="0" xfId="1" applyNumberFormat="1" applyFont="1" applyFill="1" applyBorder="1" applyAlignment="1">
      <alignment horizontal="right"/>
    </xf>
    <xf numFmtId="167" fontId="2" fillId="0" borderId="1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167" fontId="2" fillId="0" borderId="3" xfId="1" applyNumberFormat="1" applyFont="1" applyFill="1" applyBorder="1" applyAlignment="1">
      <alignment horizontal="right"/>
    </xf>
    <xf numFmtId="0" fontId="1" fillId="2" borderId="0" xfId="0" applyFont="1" applyFill="1"/>
    <xf numFmtId="0" fontId="2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/>
    <xf numFmtId="167" fontId="2" fillId="0" borderId="1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/>
    </xf>
  </cellXfs>
  <cellStyles count="5">
    <cellStyle name="Comma" xfId="1" builtinId="3"/>
    <cellStyle name="Comma 10" xfId="3"/>
    <cellStyle name="Normal" xfId="0" builtinId="0"/>
    <cellStyle name="ปกติ_Lead Sheet_safari_Year05" xfId="4"/>
    <cellStyle name="ปกติ_SLC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N85"/>
  <sheetViews>
    <sheetView showGridLines="0" tabSelected="1" view="pageBreakPreview" zoomScaleNormal="100" zoomScaleSheetLayoutView="100" workbookViewId="0">
      <selection activeCell="R84" sqref="R84"/>
    </sheetView>
  </sheetViews>
  <sheetFormatPr defaultColWidth="9.09765625" defaultRowHeight="20" x14ac:dyDescent="0.6"/>
  <cols>
    <col min="1" max="3" width="2.69921875" style="3" customWidth="1"/>
    <col min="4" max="4" width="43.09765625" style="3" customWidth="1"/>
    <col min="5" max="5" width="8.69921875" style="2" customWidth="1"/>
    <col min="6" max="6" width="0.8984375" style="3" customWidth="1"/>
    <col min="7" max="7" width="16.3984375" style="19" customWidth="1"/>
    <col min="8" max="8" width="0.8984375" style="19" customWidth="1"/>
    <col min="9" max="9" width="16.3984375" style="19" customWidth="1"/>
    <col min="10" max="10" width="0.8984375" style="19" customWidth="1"/>
    <col min="11" max="11" width="16.3984375" style="19" customWidth="1"/>
    <col min="12" max="12" width="0.8984375" style="3" customWidth="1"/>
    <col min="13" max="13" width="16.3984375" style="3" customWidth="1"/>
    <col min="14" max="14" width="0.69921875" style="3" customWidth="1"/>
    <col min="15" max="16384" width="9.09765625" style="3"/>
  </cols>
  <sheetData>
    <row r="1" spans="1:14" s="5" customFormat="1" ht="20.5" x14ac:dyDescent="0.6">
      <c r="A1" s="1" t="s">
        <v>0</v>
      </c>
      <c r="B1" s="1"/>
      <c r="C1" s="1"/>
      <c r="D1" s="1"/>
      <c r="E1" s="2"/>
      <c r="F1" s="3"/>
      <c r="G1" s="4"/>
      <c r="H1" s="4"/>
      <c r="I1" s="4"/>
      <c r="J1" s="4"/>
      <c r="K1" s="4"/>
      <c r="L1" s="4"/>
      <c r="M1" s="4"/>
    </row>
    <row r="2" spans="1:14" s="5" customFormat="1" ht="20.5" x14ac:dyDescent="0.6">
      <c r="A2" s="1" t="s">
        <v>1</v>
      </c>
      <c r="B2" s="1"/>
      <c r="C2" s="1"/>
      <c r="D2" s="1"/>
      <c r="E2" s="2"/>
      <c r="F2" s="3"/>
      <c r="G2" s="4"/>
      <c r="H2" s="4"/>
      <c r="I2" s="4"/>
      <c r="J2" s="4"/>
      <c r="K2" s="4"/>
      <c r="L2" s="4"/>
      <c r="M2" s="4"/>
    </row>
    <row r="3" spans="1:14" s="5" customFormat="1" ht="20.25" customHeight="1" x14ac:dyDescent="0.65">
      <c r="A3" s="6" t="s">
        <v>2</v>
      </c>
      <c r="B3" s="1"/>
      <c r="C3" s="1"/>
      <c r="D3" s="1"/>
      <c r="E3" s="2"/>
      <c r="F3" s="3"/>
      <c r="G3" s="4"/>
      <c r="H3" s="4"/>
      <c r="I3" s="4"/>
      <c r="J3" s="4"/>
      <c r="K3" s="4"/>
      <c r="L3" s="4"/>
      <c r="M3" s="4"/>
    </row>
    <row r="4" spans="1:14" s="5" customFormat="1" ht="20.25" customHeight="1" x14ac:dyDescent="0.65">
      <c r="A4" s="6"/>
      <c r="B4" s="1"/>
      <c r="C4" s="1"/>
      <c r="D4" s="1"/>
      <c r="E4" s="2"/>
      <c r="F4" s="3"/>
      <c r="G4" s="4"/>
      <c r="H4" s="4"/>
      <c r="I4" s="4"/>
      <c r="J4" s="4"/>
      <c r="K4" s="4"/>
      <c r="L4" s="4"/>
      <c r="M4" s="4"/>
    </row>
    <row r="5" spans="1:14" ht="21.75" customHeight="1" x14ac:dyDescent="0.6">
      <c r="G5" s="137" t="s">
        <v>3</v>
      </c>
      <c r="H5" s="137"/>
      <c r="I5" s="137"/>
      <c r="J5" s="137"/>
      <c r="K5" s="137"/>
      <c r="L5" s="137"/>
      <c r="M5" s="137"/>
      <c r="N5" s="7"/>
    </row>
    <row r="6" spans="1:14" x14ac:dyDescent="0.6">
      <c r="G6" s="138" t="s">
        <v>4</v>
      </c>
      <c r="H6" s="138"/>
      <c r="I6" s="138"/>
      <c r="J6" s="8"/>
      <c r="K6" s="139" t="s">
        <v>5</v>
      </c>
      <c r="L6" s="139"/>
      <c r="M6" s="139"/>
      <c r="N6" s="9"/>
    </row>
    <row r="7" spans="1:14" x14ac:dyDescent="0.6">
      <c r="E7" s="10" t="s">
        <v>6</v>
      </c>
      <c r="G7" s="11">
        <v>2566</v>
      </c>
      <c r="H7" s="12"/>
      <c r="I7" s="11">
        <v>2565</v>
      </c>
      <c r="J7" s="7"/>
      <c r="K7" s="13">
        <v>2566</v>
      </c>
      <c r="L7" s="14"/>
      <c r="M7" s="13">
        <v>2565</v>
      </c>
      <c r="N7" s="9"/>
    </row>
    <row r="8" spans="1:14" ht="20.5" x14ac:dyDescent="0.65">
      <c r="A8" s="140" t="s">
        <v>7</v>
      </c>
      <c r="B8" s="140"/>
      <c r="C8" s="140"/>
      <c r="D8" s="140"/>
      <c r="G8" s="15"/>
      <c r="H8" s="15"/>
      <c r="I8" s="15"/>
      <c r="J8" s="16"/>
      <c r="K8" s="15"/>
      <c r="L8" s="16"/>
      <c r="M8" s="15"/>
      <c r="N8" s="5"/>
    </row>
    <row r="9" spans="1:14" x14ac:dyDescent="0.6">
      <c r="A9" s="17" t="s">
        <v>8</v>
      </c>
      <c r="B9" s="17"/>
      <c r="C9" s="17"/>
      <c r="D9" s="18"/>
      <c r="L9" s="19"/>
      <c r="M9" s="19"/>
    </row>
    <row r="10" spans="1:14" x14ac:dyDescent="0.6">
      <c r="A10" s="17"/>
      <c r="B10" s="17" t="s">
        <v>9</v>
      </c>
      <c r="C10" s="17"/>
      <c r="D10" s="18"/>
      <c r="E10" s="20">
        <v>5</v>
      </c>
      <c r="G10" s="21">
        <v>10998385.939999999</v>
      </c>
      <c r="H10" s="21"/>
      <c r="I10" s="21">
        <v>4132691.76</v>
      </c>
      <c r="J10" s="22"/>
      <c r="K10" s="23">
        <v>9033452.8699999992</v>
      </c>
      <c r="L10" s="22"/>
      <c r="M10" s="24">
        <v>2556300.09</v>
      </c>
      <c r="N10" s="25"/>
    </row>
    <row r="11" spans="1:14" ht="20.25" customHeight="1" x14ac:dyDescent="0.6">
      <c r="A11" s="17"/>
      <c r="B11" s="17" t="s">
        <v>10</v>
      </c>
      <c r="C11" s="17"/>
      <c r="D11" s="18"/>
      <c r="E11" s="2" t="s">
        <v>11</v>
      </c>
      <c r="G11" s="21">
        <v>41043032.640000001</v>
      </c>
      <c r="H11" s="21"/>
      <c r="I11" s="21">
        <v>4889386.63</v>
      </c>
      <c r="J11" s="22"/>
      <c r="K11" s="23">
        <v>24711583.190000001</v>
      </c>
      <c r="L11" s="22"/>
      <c r="M11" s="24">
        <v>3769928.74</v>
      </c>
      <c r="N11" s="25"/>
    </row>
    <row r="12" spans="1:14" x14ac:dyDescent="0.6">
      <c r="A12" s="17"/>
      <c r="B12" s="17" t="s">
        <v>12</v>
      </c>
      <c r="C12" s="17"/>
      <c r="D12" s="18"/>
      <c r="E12" s="2">
        <v>7</v>
      </c>
      <c r="G12" s="21">
        <v>3591087.41</v>
      </c>
      <c r="H12" s="21"/>
      <c r="I12" s="21">
        <v>3577498.54</v>
      </c>
      <c r="J12" s="22"/>
      <c r="K12" s="23">
        <v>0</v>
      </c>
      <c r="L12" s="22"/>
      <c r="M12" s="21">
        <v>3577498.54</v>
      </c>
      <c r="N12" s="25"/>
    </row>
    <row r="13" spans="1:14" x14ac:dyDescent="0.6">
      <c r="A13" s="17"/>
      <c r="B13" s="17" t="s">
        <v>13</v>
      </c>
      <c r="C13" s="17"/>
      <c r="D13" s="18"/>
      <c r="E13" s="2">
        <v>4</v>
      </c>
      <c r="G13" s="21">
        <v>0</v>
      </c>
      <c r="H13" s="21"/>
      <c r="I13" s="21">
        <v>0</v>
      </c>
      <c r="J13" s="22"/>
      <c r="K13" s="23">
        <v>13680854.390000001</v>
      </c>
      <c r="L13" s="22"/>
      <c r="M13" s="28">
        <v>0</v>
      </c>
      <c r="N13" s="25"/>
    </row>
    <row r="14" spans="1:14" x14ac:dyDescent="0.6">
      <c r="A14" s="17"/>
      <c r="B14" s="17" t="s">
        <v>14</v>
      </c>
      <c r="C14" s="17"/>
      <c r="D14" s="18"/>
      <c r="E14" s="2">
        <v>8</v>
      </c>
      <c r="G14" s="21">
        <v>67970400.060000002</v>
      </c>
      <c r="H14" s="21"/>
      <c r="I14" s="21">
        <v>57721510.030000001</v>
      </c>
      <c r="J14" s="22"/>
      <c r="K14" s="23">
        <v>65054727.259999998</v>
      </c>
      <c r="L14" s="22"/>
      <c r="M14" s="24">
        <v>57721510.030000001</v>
      </c>
      <c r="N14" s="25"/>
    </row>
    <row r="15" spans="1:14" x14ac:dyDescent="0.6">
      <c r="A15" s="17"/>
      <c r="B15" s="17" t="s">
        <v>15</v>
      </c>
      <c r="C15" s="17"/>
      <c r="D15" s="18"/>
      <c r="E15" s="2">
        <v>9</v>
      </c>
      <c r="G15" s="21">
        <v>58841249.170000002</v>
      </c>
      <c r="H15" s="21"/>
      <c r="I15" s="21">
        <v>54839209.600000001</v>
      </c>
      <c r="J15" s="22"/>
      <c r="K15" s="23">
        <v>0</v>
      </c>
      <c r="L15" s="22"/>
      <c r="M15" s="21">
        <v>0</v>
      </c>
      <c r="N15" s="25"/>
    </row>
    <row r="16" spans="1:14" x14ac:dyDescent="0.6">
      <c r="A16" s="17"/>
      <c r="B16" s="17"/>
      <c r="C16" s="17" t="s">
        <v>16</v>
      </c>
      <c r="G16" s="29">
        <f>SUM(G10:G15)</f>
        <v>182444155.22</v>
      </c>
      <c r="H16" s="30"/>
      <c r="I16" s="29">
        <f>SUM(I10:I15)</f>
        <v>125160296.56</v>
      </c>
      <c r="J16" s="22"/>
      <c r="K16" s="29">
        <f>SUM(K10:K15)</f>
        <v>112480617.71000001</v>
      </c>
      <c r="L16" s="22"/>
      <c r="M16" s="29">
        <f>SUM(M10:M15)</f>
        <v>67625237.400000006</v>
      </c>
      <c r="N16" s="25"/>
    </row>
    <row r="17" spans="1:14" x14ac:dyDescent="0.6">
      <c r="A17" s="17" t="s">
        <v>17</v>
      </c>
      <c r="B17" s="17"/>
      <c r="C17" s="17"/>
      <c r="D17" s="18"/>
      <c r="G17" s="22"/>
      <c r="H17" s="22"/>
      <c r="I17" s="22"/>
      <c r="J17" s="22"/>
      <c r="K17" s="22"/>
      <c r="L17" s="22"/>
      <c r="M17" s="22"/>
      <c r="N17" s="25"/>
    </row>
    <row r="18" spans="1:14" x14ac:dyDescent="0.6">
      <c r="A18" s="17"/>
      <c r="B18" s="17" t="s">
        <v>18</v>
      </c>
      <c r="C18" s="17"/>
      <c r="D18" s="18"/>
      <c r="E18" s="2">
        <v>10</v>
      </c>
      <c r="G18" s="22">
        <v>11596238.52</v>
      </c>
      <c r="H18" s="22"/>
      <c r="I18" s="22">
        <v>12501776.6</v>
      </c>
      <c r="J18" s="22"/>
      <c r="K18" s="23">
        <v>11596238.52</v>
      </c>
      <c r="L18" s="22"/>
      <c r="M18" s="31">
        <v>12501776.6</v>
      </c>
      <c r="N18" s="25"/>
    </row>
    <row r="19" spans="1:14" x14ac:dyDescent="0.6">
      <c r="A19" s="17"/>
      <c r="B19" s="17" t="s">
        <v>19</v>
      </c>
      <c r="C19" s="17"/>
      <c r="D19" s="18"/>
      <c r="E19" s="2">
        <v>11</v>
      </c>
      <c r="G19" s="22">
        <v>0</v>
      </c>
      <c r="H19" s="22"/>
      <c r="I19" s="22">
        <v>0</v>
      </c>
      <c r="J19" s="22"/>
      <c r="K19" s="23">
        <v>0</v>
      </c>
      <c r="L19" s="22"/>
      <c r="M19" s="31">
        <v>0</v>
      </c>
      <c r="N19" s="25"/>
    </row>
    <row r="20" spans="1:14" x14ac:dyDescent="0.6">
      <c r="A20" s="17"/>
      <c r="B20" s="17" t="s">
        <v>20</v>
      </c>
      <c r="C20" s="17"/>
      <c r="D20" s="18"/>
      <c r="E20" s="2">
        <v>12</v>
      </c>
      <c r="G20" s="22">
        <v>0</v>
      </c>
      <c r="H20" s="22"/>
      <c r="I20" s="22">
        <v>0</v>
      </c>
      <c r="J20" s="22"/>
      <c r="K20" s="23">
        <v>53998800</v>
      </c>
      <c r="L20" s="22"/>
      <c r="M20" s="31">
        <v>53998800</v>
      </c>
      <c r="N20" s="25"/>
    </row>
    <row r="21" spans="1:14" x14ac:dyDescent="0.6">
      <c r="A21" s="17"/>
      <c r="B21" s="17" t="s">
        <v>21</v>
      </c>
      <c r="C21" s="17"/>
      <c r="D21" s="18"/>
      <c r="E21" s="2">
        <v>13</v>
      </c>
      <c r="G21" s="22">
        <v>7000000</v>
      </c>
      <c r="H21" s="22"/>
      <c r="I21" s="22">
        <v>9000000</v>
      </c>
      <c r="J21" s="22"/>
      <c r="K21" s="23">
        <v>5000000</v>
      </c>
      <c r="L21" s="22"/>
      <c r="M21" s="31">
        <v>7000000</v>
      </c>
      <c r="N21" s="25"/>
    </row>
    <row r="22" spans="1:14" x14ac:dyDescent="0.6">
      <c r="A22" s="17"/>
      <c r="B22" s="17" t="s">
        <v>22</v>
      </c>
      <c r="C22" s="17"/>
      <c r="D22" s="18"/>
      <c r="E22" s="2">
        <v>14</v>
      </c>
      <c r="G22" s="30">
        <v>278037592.23000002</v>
      </c>
      <c r="H22" s="30"/>
      <c r="I22" s="30">
        <v>275944697.93000001</v>
      </c>
      <c r="J22" s="22"/>
      <c r="K22" s="23">
        <v>261726258.87</v>
      </c>
      <c r="L22" s="22"/>
      <c r="M22" s="31">
        <v>259455087.66999999</v>
      </c>
      <c r="N22" s="25"/>
    </row>
    <row r="23" spans="1:14" x14ac:dyDescent="0.6">
      <c r="A23" s="17"/>
      <c r="B23" s="17" t="s">
        <v>23</v>
      </c>
      <c r="C23" s="17"/>
      <c r="D23" s="18"/>
      <c r="E23" s="2">
        <v>15</v>
      </c>
      <c r="G23" s="30">
        <v>148324325.36000001</v>
      </c>
      <c r="H23" s="30"/>
      <c r="I23" s="30">
        <v>154680121.37</v>
      </c>
      <c r="J23" s="22"/>
      <c r="K23" s="23">
        <v>147946253.52000001</v>
      </c>
      <c r="L23" s="22"/>
      <c r="M23" s="31">
        <v>154240781.81</v>
      </c>
      <c r="N23" s="25"/>
    </row>
    <row r="24" spans="1:14" x14ac:dyDescent="0.6">
      <c r="A24" s="17"/>
      <c r="B24" s="17" t="s">
        <v>24</v>
      </c>
      <c r="C24" s="17"/>
      <c r="D24" s="18"/>
      <c r="E24" s="2">
        <v>16</v>
      </c>
      <c r="G24" s="30">
        <v>2908709.59</v>
      </c>
      <c r="H24" s="30"/>
      <c r="I24" s="30">
        <v>3807054.97</v>
      </c>
      <c r="J24" s="22"/>
      <c r="K24" s="23">
        <v>2908709.59</v>
      </c>
      <c r="L24" s="22"/>
      <c r="M24" s="31">
        <v>3807054.97</v>
      </c>
      <c r="N24" s="25"/>
    </row>
    <row r="25" spans="1:14" x14ac:dyDescent="0.6">
      <c r="A25" s="17"/>
      <c r="B25" s="17" t="s">
        <v>25</v>
      </c>
      <c r="C25" s="17"/>
      <c r="D25" s="18"/>
      <c r="E25" s="2" t="s">
        <v>26</v>
      </c>
      <c r="G25" s="30">
        <v>16906592.140000001</v>
      </c>
      <c r="H25" s="30"/>
      <c r="I25" s="30">
        <v>19931312.379999999</v>
      </c>
      <c r="J25" s="22"/>
      <c r="K25" s="23">
        <v>16906592.140000001</v>
      </c>
      <c r="L25" s="22"/>
      <c r="M25" s="31">
        <v>19931312.379999999</v>
      </c>
      <c r="N25" s="25"/>
    </row>
    <row r="26" spans="1:14" x14ac:dyDescent="0.6">
      <c r="A26" s="17"/>
      <c r="B26" s="17" t="s">
        <v>27</v>
      </c>
      <c r="C26" s="17"/>
      <c r="D26" s="18"/>
      <c r="E26" s="2">
        <v>18</v>
      </c>
      <c r="G26" s="30">
        <v>2655758.19</v>
      </c>
      <c r="H26" s="30"/>
      <c r="I26" s="30">
        <v>2766354.54</v>
      </c>
      <c r="J26" s="22"/>
      <c r="K26" s="23">
        <v>2655758.19</v>
      </c>
      <c r="L26" s="22"/>
      <c r="M26" s="31">
        <v>2766354.54</v>
      </c>
      <c r="N26" s="25"/>
    </row>
    <row r="27" spans="1:14" x14ac:dyDescent="0.6">
      <c r="A27" s="17"/>
      <c r="B27" s="17" t="s">
        <v>28</v>
      </c>
      <c r="C27" s="17"/>
      <c r="D27" s="18"/>
      <c r="G27" s="30">
        <v>1457984.36</v>
      </c>
      <c r="H27" s="30"/>
      <c r="I27" s="30">
        <v>457984.36</v>
      </c>
      <c r="J27" s="22"/>
      <c r="K27" s="23">
        <v>1457984.36</v>
      </c>
      <c r="L27" s="22"/>
      <c r="M27" s="31">
        <v>457984.36</v>
      </c>
      <c r="N27" s="25"/>
    </row>
    <row r="28" spans="1:14" x14ac:dyDescent="0.6">
      <c r="A28" s="17"/>
      <c r="B28" s="17" t="s">
        <v>29</v>
      </c>
      <c r="C28" s="17"/>
      <c r="D28" s="18"/>
      <c r="E28" s="2">
        <v>27</v>
      </c>
      <c r="G28" s="30">
        <v>2237414.77</v>
      </c>
      <c r="H28" s="30"/>
      <c r="I28" s="30">
        <v>2692076.36</v>
      </c>
      <c r="J28" s="22"/>
      <c r="K28" s="23">
        <v>2237414.77</v>
      </c>
      <c r="L28" s="22"/>
      <c r="M28" s="31">
        <v>2353676.36</v>
      </c>
      <c r="N28" s="25"/>
    </row>
    <row r="29" spans="1:14" x14ac:dyDescent="0.6">
      <c r="A29" s="17"/>
      <c r="B29" s="17" t="s">
        <v>30</v>
      </c>
      <c r="C29" s="17"/>
      <c r="D29" s="18"/>
      <c r="E29" s="2">
        <v>19</v>
      </c>
      <c r="G29" s="30">
        <v>11508955.82</v>
      </c>
      <c r="H29" s="30"/>
      <c r="I29" s="30">
        <v>9036168.6899999995</v>
      </c>
      <c r="J29" s="22"/>
      <c r="K29" s="23">
        <v>10314639.82</v>
      </c>
      <c r="L29" s="22"/>
      <c r="M29" s="32">
        <v>6409439.1900000004</v>
      </c>
      <c r="N29" s="25"/>
    </row>
    <row r="30" spans="1:14" x14ac:dyDescent="0.6">
      <c r="A30" s="17"/>
      <c r="B30" s="17"/>
      <c r="C30" s="17" t="s">
        <v>31</v>
      </c>
      <c r="G30" s="29">
        <f>SUM(G18:G29)</f>
        <v>482633570.97999996</v>
      </c>
      <c r="H30" s="30"/>
      <c r="I30" s="29">
        <f>SUM(I18:I29)</f>
        <v>490817547.20000011</v>
      </c>
      <c r="J30" s="22"/>
      <c r="K30" s="29">
        <f>SUM(K18:K29)</f>
        <v>516748649.77999991</v>
      </c>
      <c r="L30" s="22"/>
      <c r="M30" s="29">
        <f>SUM(M18:M29)</f>
        <v>522922267.88000005</v>
      </c>
      <c r="N30" s="25"/>
    </row>
    <row r="31" spans="1:14" ht="21" thickBot="1" x14ac:dyDescent="0.65">
      <c r="A31" s="17"/>
      <c r="B31" s="17"/>
      <c r="C31" s="1" t="s">
        <v>32</v>
      </c>
      <c r="G31" s="33">
        <f>G30+G16</f>
        <v>665077726.19999993</v>
      </c>
      <c r="H31" s="30"/>
      <c r="I31" s="33">
        <f>I30+I16</f>
        <v>615977843.76000011</v>
      </c>
      <c r="J31" s="22"/>
      <c r="K31" s="33">
        <f>K30+K16</f>
        <v>629229267.48999989</v>
      </c>
      <c r="L31" s="22"/>
      <c r="M31" s="33">
        <f>M30+M16</f>
        <v>590547505.28000009</v>
      </c>
      <c r="N31" s="25"/>
    </row>
    <row r="32" spans="1:14" ht="20.5" thickTop="1" x14ac:dyDescent="0.6">
      <c r="A32" s="17"/>
      <c r="B32" s="17"/>
      <c r="C32" s="17"/>
      <c r="G32" s="34"/>
      <c r="H32" s="34"/>
      <c r="I32" s="34"/>
      <c r="J32" s="35"/>
      <c r="K32" s="34"/>
      <c r="L32" s="35"/>
      <c r="M32" s="34"/>
    </row>
    <row r="33" spans="1:14" x14ac:dyDescent="0.6">
      <c r="A33" s="17"/>
      <c r="B33" s="17"/>
      <c r="C33" s="17"/>
      <c r="G33" s="34"/>
      <c r="H33" s="34"/>
      <c r="I33" s="34"/>
      <c r="J33" s="35"/>
      <c r="K33" s="34"/>
      <c r="L33" s="35"/>
      <c r="M33" s="34"/>
    </row>
    <row r="34" spans="1:14" x14ac:dyDescent="0.6">
      <c r="A34" s="17"/>
      <c r="B34" s="17"/>
      <c r="C34" s="17"/>
      <c r="G34" s="34"/>
      <c r="H34" s="34"/>
      <c r="I34" s="34"/>
      <c r="J34" s="35"/>
      <c r="K34" s="34"/>
      <c r="L34" s="35"/>
      <c r="M34" s="34"/>
    </row>
    <row r="35" spans="1:14" x14ac:dyDescent="0.6">
      <c r="A35" s="17"/>
      <c r="B35" s="17"/>
      <c r="C35" s="17"/>
      <c r="G35" s="34"/>
      <c r="H35" s="34"/>
      <c r="I35" s="34"/>
      <c r="J35" s="35"/>
      <c r="K35" s="34"/>
      <c r="L35" s="35"/>
      <c r="M35" s="34"/>
    </row>
    <row r="36" spans="1:14" x14ac:dyDescent="0.6">
      <c r="A36" s="17"/>
      <c r="B36" s="17"/>
      <c r="C36" s="17"/>
      <c r="G36" s="34"/>
      <c r="H36" s="34"/>
      <c r="I36" s="34"/>
      <c r="J36" s="35"/>
      <c r="K36" s="34"/>
      <c r="L36" s="35"/>
      <c r="M36" s="34"/>
    </row>
    <row r="37" spans="1:14" x14ac:dyDescent="0.6">
      <c r="A37" s="17"/>
      <c r="B37" s="17"/>
      <c r="C37" s="17"/>
      <c r="G37" s="34"/>
      <c r="H37" s="34"/>
      <c r="I37" s="34"/>
      <c r="J37" s="35"/>
      <c r="K37" s="34"/>
      <c r="L37" s="35"/>
      <c r="M37" s="34"/>
    </row>
    <row r="38" spans="1:14" x14ac:dyDescent="0.6">
      <c r="A38" s="17"/>
      <c r="B38" s="17"/>
      <c r="C38" s="17"/>
      <c r="G38" s="34"/>
      <c r="H38" s="34"/>
      <c r="I38" s="34"/>
      <c r="J38" s="35"/>
      <c r="K38" s="34"/>
      <c r="L38" s="35"/>
      <c r="M38" s="34"/>
    </row>
    <row r="39" spans="1:14" x14ac:dyDescent="0.6">
      <c r="A39" s="17"/>
      <c r="B39" s="17"/>
      <c r="C39" s="17"/>
      <c r="G39" s="34"/>
      <c r="H39" s="34"/>
      <c r="I39" s="34"/>
      <c r="J39" s="35"/>
      <c r="K39" s="34"/>
      <c r="L39" s="35"/>
      <c r="M39" s="34"/>
    </row>
    <row r="40" spans="1:14" s="5" customFormat="1" ht="20.5" x14ac:dyDescent="0.65">
      <c r="A40" s="6" t="s">
        <v>0</v>
      </c>
      <c r="B40" s="6"/>
      <c r="C40" s="6"/>
      <c r="D40" s="6"/>
      <c r="E40" s="2"/>
      <c r="F40" s="19"/>
      <c r="G40" s="36"/>
      <c r="H40" s="36"/>
      <c r="I40" s="36"/>
      <c r="J40" s="36"/>
      <c r="K40" s="36"/>
      <c r="L40" s="36"/>
      <c r="M40" s="36"/>
    </row>
    <row r="41" spans="1:14" s="5" customFormat="1" ht="20.5" x14ac:dyDescent="0.65">
      <c r="A41" s="6" t="s">
        <v>1</v>
      </c>
      <c r="B41" s="6"/>
      <c r="C41" s="6"/>
      <c r="D41" s="6"/>
      <c r="E41" s="2"/>
      <c r="F41" s="19"/>
      <c r="G41" s="36"/>
      <c r="H41" s="36"/>
      <c r="I41" s="36"/>
      <c r="J41" s="36"/>
      <c r="K41" s="36"/>
      <c r="L41" s="36"/>
      <c r="M41" s="36"/>
    </row>
    <row r="42" spans="1:14" s="5" customFormat="1" ht="20.5" x14ac:dyDescent="0.65">
      <c r="A42" s="6" t="s">
        <v>2</v>
      </c>
      <c r="B42" s="6"/>
      <c r="C42" s="6"/>
      <c r="D42" s="6"/>
      <c r="E42" s="2"/>
      <c r="F42" s="19"/>
      <c r="G42" s="36"/>
      <c r="H42" s="36"/>
      <c r="I42" s="36"/>
      <c r="J42" s="36"/>
      <c r="K42" s="36"/>
      <c r="L42" s="36"/>
      <c r="M42" s="36"/>
    </row>
    <row r="43" spans="1:14" s="5" customFormat="1" ht="20.5" x14ac:dyDescent="0.65">
      <c r="A43" s="6"/>
      <c r="B43" s="6"/>
      <c r="C43" s="6"/>
      <c r="D43" s="6"/>
      <c r="E43" s="2"/>
      <c r="F43" s="19"/>
      <c r="G43" s="36"/>
      <c r="H43" s="36"/>
      <c r="I43" s="36"/>
      <c r="J43" s="36"/>
      <c r="K43" s="36"/>
      <c r="L43" s="36"/>
      <c r="M43" s="36"/>
    </row>
    <row r="44" spans="1:14" ht="21.75" customHeight="1" x14ac:dyDescent="0.6">
      <c r="F44" s="19"/>
      <c r="G44" s="138" t="s">
        <v>3</v>
      </c>
      <c r="H44" s="138"/>
      <c r="I44" s="138"/>
      <c r="J44" s="138"/>
      <c r="K44" s="138"/>
      <c r="L44" s="138"/>
      <c r="M44" s="138"/>
      <c r="N44" s="7"/>
    </row>
    <row r="45" spans="1:14" x14ac:dyDescent="0.6">
      <c r="G45" s="138" t="s">
        <v>4</v>
      </c>
      <c r="H45" s="138"/>
      <c r="I45" s="138"/>
      <c r="J45" s="8"/>
      <c r="K45" s="139" t="s">
        <v>5</v>
      </c>
      <c r="L45" s="139"/>
      <c r="M45" s="139"/>
      <c r="N45" s="9"/>
    </row>
    <row r="46" spans="1:14" x14ac:dyDescent="0.6">
      <c r="E46" s="10" t="s">
        <v>6</v>
      </c>
      <c r="G46" s="37">
        <v>2566</v>
      </c>
      <c r="H46" s="38"/>
      <c r="I46" s="37">
        <v>2565</v>
      </c>
      <c r="J46" s="7"/>
      <c r="K46" s="13">
        <v>2566</v>
      </c>
      <c r="L46" s="14"/>
      <c r="M46" s="13">
        <v>2565</v>
      </c>
      <c r="N46" s="9"/>
    </row>
    <row r="47" spans="1:14" ht="20.5" x14ac:dyDescent="0.65">
      <c r="A47" s="136" t="s">
        <v>33</v>
      </c>
      <c r="B47" s="136"/>
      <c r="C47" s="136"/>
      <c r="D47" s="136"/>
      <c r="F47" s="19"/>
      <c r="G47" s="39"/>
      <c r="H47" s="40"/>
      <c r="I47" s="39"/>
      <c r="J47" s="40"/>
      <c r="K47" s="39"/>
      <c r="L47" s="40"/>
      <c r="M47" s="39"/>
      <c r="N47" s="5"/>
    </row>
    <row r="48" spans="1:14" x14ac:dyDescent="0.6">
      <c r="A48" s="41" t="s">
        <v>34</v>
      </c>
      <c r="B48" s="41"/>
      <c r="C48" s="41"/>
      <c r="D48" s="42"/>
      <c r="F48" s="19"/>
      <c r="L48" s="19"/>
      <c r="M48" s="19"/>
      <c r="N48" s="5"/>
    </row>
    <row r="49" spans="1:13" x14ac:dyDescent="0.6">
      <c r="A49" s="17"/>
      <c r="B49" s="17" t="s">
        <v>35</v>
      </c>
      <c r="C49" s="17"/>
      <c r="D49" s="18"/>
      <c r="E49" s="2">
        <v>20</v>
      </c>
      <c r="G49" s="23">
        <v>141499519.53</v>
      </c>
      <c r="H49" s="23"/>
      <c r="I49" s="23">
        <v>126017550.20999999</v>
      </c>
      <c r="J49" s="3"/>
      <c r="K49" s="23">
        <v>107999519.53</v>
      </c>
      <c r="M49" s="43">
        <v>90017550.209999993</v>
      </c>
    </row>
    <row r="50" spans="1:13" x14ac:dyDescent="0.6">
      <c r="A50" s="17"/>
      <c r="B50" s="17" t="s">
        <v>36</v>
      </c>
      <c r="C50" s="17"/>
      <c r="D50" s="18"/>
      <c r="E50" s="2" t="s">
        <v>37</v>
      </c>
      <c r="G50" s="23">
        <v>39569962.700000003</v>
      </c>
      <c r="H50" s="23"/>
      <c r="I50" s="23">
        <v>30458868.359999999</v>
      </c>
      <c r="J50" s="31"/>
      <c r="K50" s="23">
        <v>37419310.270000003</v>
      </c>
      <c r="L50" s="31"/>
      <c r="M50" s="43">
        <v>29774045.379999999</v>
      </c>
    </row>
    <row r="51" spans="1:13" x14ac:dyDescent="0.6">
      <c r="A51" s="17"/>
      <c r="B51" s="17" t="s">
        <v>38</v>
      </c>
      <c r="C51" s="17"/>
      <c r="D51" s="18"/>
      <c r="G51" s="23">
        <v>505812.96</v>
      </c>
      <c r="H51" s="23"/>
      <c r="I51" s="23">
        <v>1575602.57</v>
      </c>
      <c r="J51" s="31"/>
      <c r="K51" s="23">
        <v>505812.96</v>
      </c>
      <c r="L51" s="31"/>
      <c r="M51" s="34">
        <v>1575602.57</v>
      </c>
    </row>
    <row r="52" spans="1:13" x14ac:dyDescent="0.6">
      <c r="A52" s="17"/>
      <c r="B52" s="17" t="s">
        <v>39</v>
      </c>
      <c r="C52" s="17"/>
      <c r="E52" s="2">
        <v>4</v>
      </c>
      <c r="G52" s="23">
        <v>0</v>
      </c>
      <c r="H52" s="23"/>
      <c r="I52" s="23">
        <v>0</v>
      </c>
      <c r="J52" s="31"/>
      <c r="K52" s="23">
        <v>0</v>
      </c>
      <c r="L52" s="31"/>
      <c r="M52" s="23">
        <v>5083442.29</v>
      </c>
    </row>
    <row r="53" spans="1:13" x14ac:dyDescent="0.6">
      <c r="A53" s="17"/>
      <c r="B53" s="17" t="s">
        <v>40</v>
      </c>
      <c r="C53" s="17"/>
      <c r="E53" s="2" t="s">
        <v>41</v>
      </c>
      <c r="G53" s="23">
        <v>2687203.74</v>
      </c>
      <c r="H53" s="23"/>
      <c r="I53" s="23">
        <v>2540931.2400000002</v>
      </c>
      <c r="J53" s="31"/>
      <c r="K53" s="23">
        <v>2687203.74</v>
      </c>
      <c r="L53" s="31"/>
      <c r="M53" s="23">
        <v>2540931.2400000002</v>
      </c>
    </row>
    <row r="54" spans="1:13" x14ac:dyDescent="0.6">
      <c r="A54" s="17"/>
      <c r="B54" s="17" t="s">
        <v>42</v>
      </c>
      <c r="C54" s="17"/>
      <c r="G54" s="23"/>
      <c r="H54" s="23"/>
      <c r="I54" s="23"/>
      <c r="J54" s="31"/>
      <c r="K54" s="23"/>
      <c r="L54" s="31"/>
      <c r="M54" s="23"/>
    </row>
    <row r="55" spans="1:13" x14ac:dyDescent="0.6">
      <c r="A55" s="17"/>
      <c r="B55" s="17"/>
      <c r="C55" s="17" t="s">
        <v>43</v>
      </c>
      <c r="E55" s="2">
        <v>22</v>
      </c>
      <c r="G55" s="23">
        <v>5419818.7999999998</v>
      </c>
      <c r="H55" s="23"/>
      <c r="I55" s="23">
        <v>0</v>
      </c>
      <c r="J55" s="31"/>
      <c r="K55" s="23">
        <v>5419818.7999999998</v>
      </c>
      <c r="L55" s="31"/>
      <c r="M55" s="23">
        <v>0</v>
      </c>
    </row>
    <row r="56" spans="1:13" x14ac:dyDescent="0.6">
      <c r="A56" s="17"/>
      <c r="B56" s="17" t="s">
        <v>44</v>
      </c>
      <c r="C56" s="17"/>
      <c r="G56" s="23">
        <v>585756.06000000006</v>
      </c>
      <c r="H56" s="23"/>
      <c r="I56" s="23">
        <v>0</v>
      </c>
      <c r="J56" s="31"/>
      <c r="K56" s="23">
        <v>0</v>
      </c>
      <c r="L56" s="31"/>
      <c r="M56" s="23">
        <v>0</v>
      </c>
    </row>
    <row r="57" spans="1:13" x14ac:dyDescent="0.6">
      <c r="A57" s="17"/>
      <c r="B57" s="17"/>
      <c r="C57" s="17" t="s">
        <v>45</v>
      </c>
      <c r="D57" s="18"/>
      <c r="G57" s="44">
        <f>SUM(G49:G56)</f>
        <v>190268073.79000005</v>
      </c>
      <c r="H57" s="23"/>
      <c r="I57" s="44">
        <f>SUM(I49:I56)</f>
        <v>160592952.38</v>
      </c>
      <c r="J57" s="31"/>
      <c r="K57" s="44">
        <f>SUM(K49:K56)</f>
        <v>154031665.30000004</v>
      </c>
      <c r="L57" s="31"/>
      <c r="M57" s="44">
        <f>SUM(M49:M56)</f>
        <v>128991571.68999998</v>
      </c>
    </row>
    <row r="58" spans="1:13" x14ac:dyDescent="0.6">
      <c r="A58" s="17" t="s">
        <v>46</v>
      </c>
      <c r="B58" s="17"/>
      <c r="C58" s="17"/>
      <c r="D58" s="18"/>
      <c r="G58" s="31"/>
      <c r="H58" s="31"/>
      <c r="I58" s="31"/>
      <c r="J58" s="31"/>
      <c r="K58" s="31"/>
      <c r="L58" s="31"/>
      <c r="M58" s="31"/>
    </row>
    <row r="59" spans="1:13" x14ac:dyDescent="0.6">
      <c r="A59" s="17"/>
      <c r="B59" s="17" t="s">
        <v>47</v>
      </c>
      <c r="C59" s="17"/>
      <c r="D59" s="18"/>
      <c r="E59" s="2" t="s">
        <v>41</v>
      </c>
      <c r="G59" s="23">
        <v>15789203.949999999</v>
      </c>
      <c r="H59" s="23"/>
      <c r="I59" s="23">
        <v>18457786.960000001</v>
      </c>
      <c r="J59" s="45"/>
      <c r="K59" s="23">
        <v>15789203.949999999</v>
      </c>
      <c r="L59" s="45"/>
      <c r="M59" s="23">
        <v>18457786.960000001</v>
      </c>
    </row>
    <row r="60" spans="1:13" x14ac:dyDescent="0.6">
      <c r="A60" s="17"/>
      <c r="B60" s="17" t="s">
        <v>48</v>
      </c>
      <c r="C60" s="17"/>
      <c r="D60" s="18"/>
      <c r="G60" s="23"/>
      <c r="H60" s="23"/>
      <c r="I60" s="23"/>
      <c r="J60" s="45"/>
      <c r="K60" s="23"/>
      <c r="L60" s="45"/>
      <c r="M60" s="23"/>
    </row>
    <row r="61" spans="1:13" x14ac:dyDescent="0.6">
      <c r="A61" s="17"/>
      <c r="B61" s="17"/>
      <c r="C61" s="46" t="s">
        <v>49</v>
      </c>
      <c r="D61" s="18"/>
      <c r="E61" s="2">
        <v>22</v>
      </c>
      <c r="G61" s="23">
        <v>22874353.239999998</v>
      </c>
      <c r="H61" s="23"/>
      <c r="I61" s="23">
        <v>0</v>
      </c>
      <c r="J61" s="45"/>
      <c r="K61" s="23">
        <v>22874353.239999998</v>
      </c>
      <c r="L61" s="45"/>
      <c r="M61" s="23">
        <v>0</v>
      </c>
    </row>
    <row r="62" spans="1:13" x14ac:dyDescent="0.6">
      <c r="A62" s="17"/>
      <c r="B62" s="17" t="s">
        <v>50</v>
      </c>
      <c r="C62" s="17"/>
      <c r="D62" s="18"/>
      <c r="E62" s="2">
        <v>23</v>
      </c>
      <c r="G62" s="23">
        <v>5417499.4000000004</v>
      </c>
      <c r="H62" s="23"/>
      <c r="I62" s="23">
        <v>5584555.8499999996</v>
      </c>
      <c r="J62" s="45"/>
      <c r="K62" s="23">
        <v>5417499.4000000004</v>
      </c>
      <c r="L62" s="45"/>
      <c r="M62" s="23">
        <v>5584555.8499999996</v>
      </c>
    </row>
    <row r="63" spans="1:13" x14ac:dyDescent="0.6">
      <c r="A63" s="17"/>
      <c r="B63" s="17" t="s">
        <v>51</v>
      </c>
      <c r="C63" s="17"/>
      <c r="D63" s="18"/>
      <c r="G63" s="23">
        <v>2608807.7000000002</v>
      </c>
      <c r="H63" s="23"/>
      <c r="I63" s="23">
        <v>696157.7</v>
      </c>
      <c r="J63" s="45"/>
      <c r="K63" s="23">
        <v>2608807.7000000002</v>
      </c>
      <c r="L63" s="45"/>
      <c r="M63" s="43">
        <v>686157.7</v>
      </c>
    </row>
    <row r="64" spans="1:13" x14ac:dyDescent="0.6">
      <c r="A64" s="17"/>
      <c r="B64" s="17"/>
      <c r="C64" s="17" t="s">
        <v>52</v>
      </c>
      <c r="D64" s="18"/>
      <c r="G64" s="44">
        <f>SUM(G59:G63)</f>
        <v>46689864.289999999</v>
      </c>
      <c r="H64" s="23"/>
      <c r="I64" s="44">
        <f>SUM(I59:I63)</f>
        <v>24738500.510000002</v>
      </c>
      <c r="J64" s="31"/>
      <c r="K64" s="44">
        <f>SUM(K59:K63)</f>
        <v>46689864.289999999</v>
      </c>
      <c r="L64" s="31"/>
      <c r="M64" s="44">
        <f>SUM(M59:M63)</f>
        <v>24728500.510000002</v>
      </c>
    </row>
    <row r="65" spans="1:14" x14ac:dyDescent="0.6">
      <c r="A65" s="17"/>
      <c r="B65" s="17"/>
      <c r="C65" s="17" t="s">
        <v>53</v>
      </c>
      <c r="D65" s="18"/>
      <c r="G65" s="44">
        <f>G64+G57</f>
        <v>236957938.08000004</v>
      </c>
      <c r="H65" s="23"/>
      <c r="I65" s="44">
        <f>I64+I57</f>
        <v>185331452.88999999</v>
      </c>
      <c r="J65" s="31"/>
      <c r="K65" s="44">
        <f>K64+K57</f>
        <v>200721529.59000003</v>
      </c>
      <c r="L65" s="31"/>
      <c r="M65" s="44">
        <f>M64+M57</f>
        <v>153720072.19999999</v>
      </c>
    </row>
    <row r="66" spans="1:14" x14ac:dyDescent="0.6">
      <c r="A66" s="17" t="s">
        <v>54</v>
      </c>
      <c r="B66" s="17"/>
      <c r="C66" s="17"/>
    </row>
    <row r="67" spans="1:14" x14ac:dyDescent="0.6">
      <c r="A67" s="17"/>
      <c r="B67" s="17" t="s">
        <v>55</v>
      </c>
      <c r="C67" s="17"/>
    </row>
    <row r="68" spans="1:14" x14ac:dyDescent="0.6">
      <c r="A68" s="17"/>
      <c r="B68" s="17"/>
      <c r="C68" s="17" t="s">
        <v>56</v>
      </c>
    </row>
    <row r="69" spans="1:14" ht="20.5" thickBot="1" x14ac:dyDescent="0.65">
      <c r="A69" s="17"/>
      <c r="B69" s="17"/>
      <c r="C69" s="17"/>
      <c r="D69" s="17" t="s">
        <v>57</v>
      </c>
      <c r="G69" s="47">
        <v>170000000</v>
      </c>
      <c r="H69" s="48"/>
      <c r="I69" s="47">
        <v>170000000</v>
      </c>
      <c r="J69" s="49"/>
      <c r="K69" s="47">
        <v>170000000</v>
      </c>
      <c r="L69" s="45"/>
      <c r="M69" s="50">
        <v>170000000</v>
      </c>
    </row>
    <row r="70" spans="1:14" ht="20.5" thickTop="1" x14ac:dyDescent="0.6">
      <c r="A70" s="17"/>
      <c r="B70" s="17"/>
      <c r="C70" s="17" t="s">
        <v>58</v>
      </c>
      <c r="G70" s="49"/>
      <c r="H70" s="49"/>
      <c r="I70" s="49"/>
      <c r="J70" s="35"/>
      <c r="K70" s="49"/>
      <c r="L70" s="31"/>
      <c r="M70" s="45"/>
    </row>
    <row r="71" spans="1:14" x14ac:dyDescent="0.6">
      <c r="A71" s="17"/>
      <c r="B71" s="17"/>
      <c r="C71" s="17"/>
      <c r="D71" s="17" t="s">
        <v>57</v>
      </c>
      <c r="G71" s="51">
        <v>170000000</v>
      </c>
      <c r="H71" s="51"/>
      <c r="I71" s="51">
        <v>170000000</v>
      </c>
      <c r="J71" s="52"/>
      <c r="K71" s="23">
        <v>170000000</v>
      </c>
      <c r="L71" s="52"/>
      <c r="M71" s="24">
        <v>170000000</v>
      </c>
    </row>
    <row r="72" spans="1:14" x14ac:dyDescent="0.6">
      <c r="A72" s="17"/>
      <c r="B72" s="17"/>
      <c r="C72" s="17" t="s">
        <v>59</v>
      </c>
      <c r="D72" s="17"/>
      <c r="G72" s="51">
        <v>195658128.59999999</v>
      </c>
      <c r="H72" s="51"/>
      <c r="I72" s="51">
        <v>195658128.59999999</v>
      </c>
      <c r="J72" s="52"/>
      <c r="K72" s="23">
        <v>195658128.59999999</v>
      </c>
      <c r="L72" s="52"/>
      <c r="M72" s="24">
        <v>195658128.59999999</v>
      </c>
    </row>
    <row r="73" spans="1:14" x14ac:dyDescent="0.6">
      <c r="A73" s="17"/>
      <c r="B73" s="17"/>
      <c r="C73" s="3" t="s">
        <v>60</v>
      </c>
      <c r="D73" s="17"/>
      <c r="G73" s="51"/>
      <c r="H73" s="51"/>
      <c r="I73" s="51"/>
      <c r="J73" s="52"/>
      <c r="K73" s="51"/>
      <c r="L73" s="52"/>
      <c r="M73" s="51"/>
    </row>
    <row r="74" spans="1:14" x14ac:dyDescent="0.6">
      <c r="A74" s="17"/>
      <c r="B74" s="17"/>
      <c r="C74" s="17"/>
      <c r="D74" s="17" t="s">
        <v>61</v>
      </c>
      <c r="G74" s="51"/>
      <c r="H74" s="51"/>
      <c r="I74" s="51"/>
      <c r="J74" s="52"/>
      <c r="K74" s="51"/>
      <c r="L74" s="52"/>
      <c r="M74" s="51"/>
    </row>
    <row r="75" spans="1:14" x14ac:dyDescent="0.6">
      <c r="A75" s="17"/>
      <c r="B75" s="17"/>
      <c r="C75" s="17"/>
      <c r="D75" s="53" t="s">
        <v>62</v>
      </c>
      <c r="E75" s="2">
        <v>24</v>
      </c>
      <c r="G75" s="54">
        <v>5642365.46</v>
      </c>
      <c r="H75" s="54"/>
      <c r="I75" s="43">
        <v>5642365.46</v>
      </c>
      <c r="J75" s="55"/>
      <c r="K75" s="23">
        <v>5642365.46</v>
      </c>
      <c r="L75" s="55"/>
      <c r="M75" s="43">
        <v>5642365.46</v>
      </c>
    </row>
    <row r="76" spans="1:14" x14ac:dyDescent="0.6">
      <c r="A76" s="17"/>
      <c r="B76" s="17"/>
      <c r="C76" s="17"/>
      <c r="D76" s="3" t="s">
        <v>63</v>
      </c>
      <c r="G76" s="56">
        <v>57800749.370000005</v>
      </c>
      <c r="H76" s="56"/>
      <c r="I76" s="57">
        <v>59922543.670000002</v>
      </c>
      <c r="J76" s="58"/>
      <c r="K76" s="57">
        <v>57611894.209999993</v>
      </c>
      <c r="L76" s="58"/>
      <c r="M76" s="57">
        <v>65526939.019999996</v>
      </c>
      <c r="N76" s="26"/>
    </row>
    <row r="77" spans="1:14" ht="20.25" customHeight="1" x14ac:dyDescent="0.6">
      <c r="A77" s="17"/>
      <c r="B77" s="17"/>
      <c r="C77" s="17" t="s">
        <v>64</v>
      </c>
      <c r="G77" s="56">
        <v>-982923.58</v>
      </c>
      <c r="H77" s="56"/>
      <c r="I77" s="56">
        <v>-578273.21</v>
      </c>
      <c r="J77" s="58"/>
      <c r="K77" s="56">
        <v>-404650.37</v>
      </c>
      <c r="L77" s="58"/>
      <c r="M77" s="60">
        <v>0</v>
      </c>
      <c r="N77" s="26"/>
    </row>
    <row r="78" spans="1:14" s="62" customFormat="1" x14ac:dyDescent="0.6">
      <c r="A78" s="61" t="s">
        <v>65</v>
      </c>
      <c r="B78" s="61"/>
      <c r="C78" s="61" t="s">
        <v>66</v>
      </c>
      <c r="E78" s="2"/>
      <c r="F78" s="3"/>
      <c r="G78" s="63">
        <f>SUM(G71:G77)</f>
        <v>428118319.85000002</v>
      </c>
      <c r="H78" s="54"/>
      <c r="I78" s="63">
        <f>SUM(I71:I77)</f>
        <v>430644764.52000004</v>
      </c>
      <c r="J78" s="52"/>
      <c r="K78" s="63">
        <f>SUM(K71:K77)</f>
        <v>428507737.89999998</v>
      </c>
      <c r="L78" s="52"/>
      <c r="M78" s="63">
        <f>SUM(M71:M77)</f>
        <v>436827433.07999998</v>
      </c>
      <c r="N78" s="26"/>
    </row>
    <row r="79" spans="1:14" s="62" customFormat="1" x14ac:dyDescent="0.6">
      <c r="A79" s="61"/>
      <c r="B79" s="61"/>
      <c r="C79" s="61" t="s">
        <v>67</v>
      </c>
      <c r="E79" s="2"/>
      <c r="F79" s="3"/>
      <c r="G79" s="64">
        <v>1468.27</v>
      </c>
      <c r="H79" s="54"/>
      <c r="I79" s="64">
        <v>1626.3499999999997</v>
      </c>
      <c r="J79" s="52"/>
      <c r="K79" s="64">
        <v>0</v>
      </c>
      <c r="L79" s="52"/>
      <c r="M79" s="64">
        <v>0</v>
      </c>
      <c r="N79" s="26"/>
    </row>
    <row r="80" spans="1:14" s="62" customFormat="1" x14ac:dyDescent="0.6">
      <c r="A80" s="61"/>
      <c r="B80" s="61"/>
      <c r="C80" s="3" t="s">
        <v>68</v>
      </c>
      <c r="E80" s="2"/>
      <c r="F80" s="3"/>
      <c r="G80" s="54">
        <f>SUM(G78:G79)</f>
        <v>428119788.12</v>
      </c>
      <c r="H80" s="54"/>
      <c r="I80" s="54">
        <f>SUM(I78:I79)</f>
        <v>430646390.87000006</v>
      </c>
      <c r="J80" s="52"/>
      <c r="K80" s="54">
        <f>SUM(K78:K79)</f>
        <v>428507737.89999998</v>
      </c>
      <c r="L80" s="52"/>
      <c r="M80" s="54">
        <f>SUM(M78:M79)</f>
        <v>436827433.07999998</v>
      </c>
      <c r="N80" s="26"/>
    </row>
    <row r="81" spans="3:14" s="61" customFormat="1" ht="21" thickBot="1" x14ac:dyDescent="0.65">
      <c r="C81" s="65" t="s">
        <v>69</v>
      </c>
      <c r="E81" s="2"/>
      <c r="F81" s="3"/>
      <c r="G81" s="66">
        <f>G80+G65</f>
        <v>665077726.20000005</v>
      </c>
      <c r="H81" s="54"/>
      <c r="I81" s="66">
        <f>I80+I65</f>
        <v>615977843.75999999</v>
      </c>
      <c r="J81" s="51"/>
      <c r="K81" s="66">
        <f>K80+K65</f>
        <v>629229267.49000001</v>
      </c>
      <c r="L81" s="51"/>
      <c r="M81" s="66">
        <f>M80+M65</f>
        <v>590547505.27999997</v>
      </c>
      <c r="N81" s="67"/>
    </row>
    <row r="82" spans="3:14" s="61" customFormat="1" ht="20.5" thickTop="1" x14ac:dyDescent="0.6">
      <c r="E82" s="2"/>
      <c r="F82" s="3"/>
      <c r="G82" s="34"/>
      <c r="H82" s="34"/>
      <c r="I82" s="34"/>
      <c r="J82" s="68"/>
      <c r="K82" s="34"/>
      <c r="L82" s="28"/>
      <c r="M82" s="23"/>
      <c r="N82" s="67"/>
    </row>
    <row r="85" spans="3:14" x14ac:dyDescent="0.6">
      <c r="G85" s="70"/>
      <c r="H85" s="70"/>
      <c r="I85" s="70"/>
      <c r="J85" s="70"/>
      <c r="K85" s="70"/>
      <c r="L85" s="70"/>
      <c r="M85" s="70"/>
    </row>
  </sheetData>
  <mergeCells count="8">
    <mergeCell ref="A47:D47"/>
    <mergeCell ref="G5:M5"/>
    <mergeCell ref="G6:I6"/>
    <mergeCell ref="K6:M6"/>
    <mergeCell ref="A8:D8"/>
    <mergeCell ref="G44:M44"/>
    <mergeCell ref="G45:I45"/>
    <mergeCell ref="K45:M45"/>
  </mergeCells>
  <pageMargins left="0.70866141732283505" right="0.35433070866141703" top="0.59055118110236204" bottom="0.90551181102362199" header="0.59055118110236204" footer="0.62992125984252001"/>
  <pageSetup paperSize="9" scale="75" firstPageNumber="7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M55"/>
  <sheetViews>
    <sheetView showGridLines="0" view="pageBreakPreview" zoomScaleNormal="100" zoomScaleSheetLayoutView="100" workbookViewId="0">
      <selection activeCell="M1" sqref="M1"/>
    </sheetView>
  </sheetViews>
  <sheetFormatPr defaultColWidth="9.09765625" defaultRowHeight="20" x14ac:dyDescent="0.6"/>
  <cols>
    <col min="1" max="2" width="2.69921875" style="3" customWidth="1"/>
    <col min="3" max="3" width="3.09765625" style="3" customWidth="1"/>
    <col min="4" max="4" width="55.8984375" style="3" customWidth="1"/>
    <col min="5" max="5" width="10" style="2" customWidth="1"/>
    <col min="6" max="6" width="1" style="3" customWidth="1"/>
    <col min="7" max="7" width="15.59765625" style="26" customWidth="1"/>
    <col min="8" max="8" width="1" style="69" customWidth="1"/>
    <col min="9" max="9" width="15.59765625" style="69" customWidth="1"/>
    <col min="10" max="10" width="0.8984375" style="69" customWidth="1"/>
    <col min="11" max="11" width="15.59765625" style="26" customWidth="1"/>
    <col min="12" max="12" width="0.8984375" style="26" customWidth="1"/>
    <col min="13" max="13" width="15.59765625" style="69" customWidth="1"/>
    <col min="14" max="16384" width="9.09765625" style="3"/>
  </cols>
  <sheetData>
    <row r="1" spans="1:13" ht="20.5" x14ac:dyDescent="0.65">
      <c r="A1" s="72" t="s">
        <v>0</v>
      </c>
      <c r="F1" s="19"/>
      <c r="G1" s="73"/>
      <c r="H1" s="74"/>
      <c r="I1" s="74"/>
      <c r="J1" s="74"/>
      <c r="K1" s="73"/>
      <c r="L1" s="74"/>
      <c r="M1" s="74"/>
    </row>
    <row r="2" spans="1:13" ht="20.5" x14ac:dyDescent="0.65">
      <c r="A2" s="72" t="s">
        <v>70</v>
      </c>
      <c r="F2" s="19"/>
      <c r="G2" s="73"/>
      <c r="H2" s="74"/>
      <c r="I2" s="74"/>
      <c r="J2" s="74"/>
      <c r="L2" s="74"/>
    </row>
    <row r="3" spans="1:13" ht="20.5" x14ac:dyDescent="0.65">
      <c r="A3" s="75" t="s">
        <v>102</v>
      </c>
      <c r="F3" s="19"/>
      <c r="G3" s="76"/>
      <c r="H3" s="77"/>
      <c r="I3" s="78"/>
      <c r="J3" s="77"/>
      <c r="K3" s="79"/>
      <c r="L3" s="19"/>
    </row>
    <row r="4" spans="1:13" ht="20.5" x14ac:dyDescent="0.65">
      <c r="A4" s="75"/>
      <c r="F4" s="19"/>
      <c r="G4" s="76"/>
      <c r="H4" s="77"/>
      <c r="I4" s="78"/>
      <c r="J4" s="77"/>
      <c r="K4" s="79"/>
      <c r="L4" s="19"/>
    </row>
    <row r="5" spans="1:13" x14ac:dyDescent="0.6">
      <c r="G5" s="141" t="s">
        <v>3</v>
      </c>
      <c r="H5" s="141"/>
      <c r="I5" s="141"/>
      <c r="J5" s="141"/>
      <c r="K5" s="141"/>
      <c r="L5" s="141"/>
      <c r="M5" s="141"/>
    </row>
    <row r="6" spans="1:13" x14ac:dyDescent="0.6">
      <c r="G6" s="138" t="s">
        <v>4</v>
      </c>
      <c r="H6" s="138"/>
      <c r="I6" s="138"/>
      <c r="J6" s="8"/>
      <c r="K6" s="139" t="s">
        <v>5</v>
      </c>
      <c r="L6" s="139"/>
      <c r="M6" s="139"/>
    </row>
    <row r="7" spans="1:13" x14ac:dyDescent="0.6">
      <c r="E7" s="10" t="s">
        <v>6</v>
      </c>
      <c r="G7" s="10">
        <v>2566</v>
      </c>
      <c r="H7" s="12"/>
      <c r="I7" s="96">
        <v>2565</v>
      </c>
      <c r="J7" s="8"/>
      <c r="K7" s="13">
        <v>2566</v>
      </c>
      <c r="L7" s="16"/>
      <c r="M7" s="97">
        <v>2565</v>
      </c>
    </row>
    <row r="8" spans="1:13" x14ac:dyDescent="0.6">
      <c r="E8" s="2" t="s">
        <v>71</v>
      </c>
      <c r="I8" s="80"/>
      <c r="J8" s="74"/>
      <c r="L8" s="74"/>
      <c r="M8" s="80"/>
    </row>
    <row r="9" spans="1:13" ht="20.5" x14ac:dyDescent="0.65">
      <c r="A9" s="72" t="s">
        <v>72</v>
      </c>
      <c r="J9" s="74"/>
      <c r="L9" s="74"/>
    </row>
    <row r="10" spans="1:13" x14ac:dyDescent="0.6">
      <c r="B10" s="3" t="s">
        <v>73</v>
      </c>
      <c r="G10" s="26">
        <v>277104055.77999997</v>
      </c>
      <c r="I10" s="69">
        <v>306586420.97000003</v>
      </c>
      <c r="J10" s="74"/>
      <c r="K10" s="26">
        <v>270085197.82999998</v>
      </c>
      <c r="L10" s="73"/>
      <c r="M10" s="98">
        <v>305912292.23000002</v>
      </c>
    </row>
    <row r="11" spans="1:13" x14ac:dyDescent="0.6">
      <c r="B11" s="3" t="s">
        <v>74</v>
      </c>
      <c r="G11" s="26">
        <v>87524038.420000002</v>
      </c>
      <c r="I11" s="69">
        <v>29770141.199999999</v>
      </c>
      <c r="J11" s="74"/>
      <c r="K11" s="26">
        <v>36140509.689999998</v>
      </c>
      <c r="L11" s="73"/>
      <c r="M11" s="98">
        <v>22283625.32</v>
      </c>
    </row>
    <row r="12" spans="1:13" x14ac:dyDescent="0.6">
      <c r="B12" s="3" t="s">
        <v>75</v>
      </c>
      <c r="G12" s="26">
        <v>1666286.54</v>
      </c>
      <c r="I12" s="69">
        <v>1287886.95</v>
      </c>
      <c r="J12" s="74"/>
      <c r="K12" s="26">
        <v>1666286.54</v>
      </c>
      <c r="L12" s="73"/>
      <c r="M12" s="98">
        <v>1287886.95</v>
      </c>
    </row>
    <row r="13" spans="1:13" x14ac:dyDescent="0.6">
      <c r="B13" s="3" t="s">
        <v>76</v>
      </c>
      <c r="G13" s="26">
        <v>14861201.57</v>
      </c>
      <c r="I13" s="69">
        <v>15188839.220000001</v>
      </c>
      <c r="J13" s="74"/>
      <c r="K13" s="26">
        <v>14742215.35</v>
      </c>
      <c r="L13" s="73"/>
      <c r="M13" s="98">
        <v>15147283.050000001</v>
      </c>
    </row>
    <row r="14" spans="1:13" x14ac:dyDescent="0.6">
      <c r="A14" s="3" t="s">
        <v>77</v>
      </c>
      <c r="G14" s="99">
        <f>SUM(G10:G13)</f>
        <v>381155582.31</v>
      </c>
      <c r="H14" s="48"/>
      <c r="I14" s="100">
        <f>SUM(I10:I13)</f>
        <v>352833288.34000003</v>
      </c>
      <c r="J14" s="74"/>
      <c r="K14" s="99">
        <f>SUM(K10:K13)</f>
        <v>322634209.41000003</v>
      </c>
      <c r="L14" s="73"/>
      <c r="M14" s="100">
        <f>SUM(M10:M13)</f>
        <v>344631087.55000001</v>
      </c>
    </row>
    <row r="15" spans="1:13" ht="20.5" x14ac:dyDescent="0.65">
      <c r="A15" s="72" t="s">
        <v>78</v>
      </c>
      <c r="J15" s="74"/>
      <c r="L15" s="73"/>
    </row>
    <row r="16" spans="1:13" x14ac:dyDescent="0.6">
      <c r="B16" s="3" t="s">
        <v>79</v>
      </c>
      <c r="G16" s="73">
        <v>-200132928.46000001</v>
      </c>
      <c r="H16" s="74"/>
      <c r="I16" s="74">
        <v>-232282215.21000001</v>
      </c>
      <c r="J16" s="74"/>
      <c r="K16" s="73">
        <v>-195482471.05000001</v>
      </c>
      <c r="L16" s="73"/>
      <c r="M16" s="74">
        <v>-231661916.34</v>
      </c>
    </row>
    <row r="17" spans="1:13" x14ac:dyDescent="0.6">
      <c r="B17" s="3" t="s">
        <v>80</v>
      </c>
      <c r="G17" s="73">
        <v>-73454655.700000003</v>
      </c>
      <c r="H17" s="74"/>
      <c r="I17" s="74">
        <v>-27384999.190000001</v>
      </c>
      <c r="J17" s="74"/>
      <c r="K17" s="73">
        <v>-29290049.850000001</v>
      </c>
      <c r="L17" s="73"/>
      <c r="M17" s="74">
        <v>-19209142.199999999</v>
      </c>
    </row>
    <row r="18" spans="1:13" x14ac:dyDescent="0.6">
      <c r="B18" s="3" t="s">
        <v>81</v>
      </c>
      <c r="G18" s="73">
        <v>-1449447.1</v>
      </c>
      <c r="H18" s="74"/>
      <c r="I18" s="74">
        <v>-967921.73</v>
      </c>
      <c r="J18" s="74"/>
      <c r="K18" s="73">
        <v>-1449447.1</v>
      </c>
      <c r="L18" s="73"/>
      <c r="M18" s="74">
        <v>-967921.73</v>
      </c>
    </row>
    <row r="19" spans="1:13" x14ac:dyDescent="0.6">
      <c r="B19" s="3" t="s">
        <v>82</v>
      </c>
      <c r="G19" s="73">
        <v>-9053885.3300000001</v>
      </c>
      <c r="H19" s="74"/>
      <c r="I19" s="74">
        <v>-6792982.7199999997</v>
      </c>
      <c r="J19" s="74"/>
      <c r="K19" s="73">
        <v>-8875608.4299999997</v>
      </c>
      <c r="L19" s="73"/>
      <c r="M19" s="74">
        <v>-6660129.7999999998</v>
      </c>
    </row>
    <row r="20" spans="1:13" x14ac:dyDescent="0.6">
      <c r="A20" s="3" t="s">
        <v>83</v>
      </c>
      <c r="G20" s="101">
        <f>SUM(G16:G19)</f>
        <v>-284090916.59000003</v>
      </c>
      <c r="H20" s="74"/>
      <c r="I20" s="102">
        <f>SUM(I16:I19)</f>
        <v>-267428118.84999999</v>
      </c>
      <c r="J20" s="74"/>
      <c r="K20" s="101">
        <f>SUM(K16:K19)</f>
        <v>-235097576.43000001</v>
      </c>
      <c r="L20" s="73"/>
      <c r="M20" s="102">
        <f>SUM(M16:M19)</f>
        <v>-258499110.06999999</v>
      </c>
    </row>
    <row r="21" spans="1:13" ht="20.5" x14ac:dyDescent="0.65">
      <c r="A21" s="72" t="s">
        <v>84</v>
      </c>
      <c r="G21" s="73">
        <f>G14+G20</f>
        <v>97064665.719999969</v>
      </c>
      <c r="H21" s="74"/>
      <c r="I21" s="74">
        <f>I14+I20</f>
        <v>85405169.490000039</v>
      </c>
      <c r="J21" s="74"/>
      <c r="K21" s="26">
        <f>K14+K20</f>
        <v>87536632.980000019</v>
      </c>
      <c r="L21" s="73"/>
      <c r="M21" s="74">
        <f>M14+M20</f>
        <v>86131977.480000019</v>
      </c>
    </row>
    <row r="22" spans="1:13" x14ac:dyDescent="0.6">
      <c r="A22" s="3" t="s">
        <v>85</v>
      </c>
      <c r="G22" s="73">
        <v>7113382.0899999999</v>
      </c>
      <c r="H22" s="74"/>
      <c r="I22" s="74">
        <v>8918394.6099999994</v>
      </c>
      <c r="J22" s="74"/>
      <c r="K22" s="26">
        <v>7360120.9500000002</v>
      </c>
      <c r="L22" s="73"/>
      <c r="M22" s="103">
        <v>10814002.68</v>
      </c>
    </row>
    <row r="23" spans="1:13" x14ac:dyDescent="0.6">
      <c r="A23" s="3" t="s">
        <v>86</v>
      </c>
      <c r="G23" s="73">
        <v>-47140537.979999997</v>
      </c>
      <c r="H23" s="74"/>
      <c r="I23" s="74">
        <v>-47673515.340000004</v>
      </c>
      <c r="J23" s="74"/>
      <c r="K23" s="73">
        <v>-46435762.740000002</v>
      </c>
      <c r="L23" s="73"/>
      <c r="M23" s="74">
        <v>-47668462.210000001</v>
      </c>
    </row>
    <row r="24" spans="1:13" x14ac:dyDescent="0.6">
      <c r="A24" s="3" t="s">
        <v>87</v>
      </c>
      <c r="G24" s="104">
        <v>-50067065.090000004</v>
      </c>
      <c r="H24" s="74"/>
      <c r="I24" s="105">
        <v>-58400433.340000004</v>
      </c>
      <c r="J24" s="74"/>
      <c r="K24" s="104">
        <v>-50434042.579999998</v>
      </c>
      <c r="L24" s="31"/>
      <c r="M24" s="105">
        <v>-57596596.310000002</v>
      </c>
    </row>
    <row r="25" spans="1:13" x14ac:dyDescent="0.6">
      <c r="A25" s="3" t="s">
        <v>103</v>
      </c>
      <c r="G25" s="73">
        <f>SUM(G21:G24)</f>
        <v>6970444.7399999723</v>
      </c>
      <c r="H25" s="74"/>
      <c r="I25" s="74">
        <f>SUM(I21:I24)</f>
        <v>-11750384.579999968</v>
      </c>
      <c r="J25" s="74"/>
      <c r="K25" s="73">
        <f>SUM(K21:K24)</f>
        <v>-1973051.3899999782</v>
      </c>
      <c r="L25" s="73"/>
      <c r="M25" s="74">
        <f>SUM(M21:M24)</f>
        <v>-8319078.3599999771</v>
      </c>
    </row>
    <row r="26" spans="1:13" x14ac:dyDescent="0.6">
      <c r="A26" s="3" t="s">
        <v>88</v>
      </c>
      <c r="G26" s="73">
        <v>-7355133.0899999999</v>
      </c>
      <c r="H26" s="74"/>
      <c r="I26" s="74">
        <v>-3375490.26</v>
      </c>
      <c r="J26" s="74"/>
      <c r="K26" s="73">
        <v>-5692472.9000000004</v>
      </c>
      <c r="L26" s="73"/>
      <c r="M26" s="74">
        <v>-2977200.16</v>
      </c>
    </row>
    <row r="27" spans="1:13" s="19" customFormat="1" x14ac:dyDescent="0.6">
      <c r="A27" s="19" t="s">
        <v>104</v>
      </c>
      <c r="E27" s="2">
        <v>10</v>
      </c>
      <c r="G27" s="73">
        <v>-905538.08</v>
      </c>
      <c r="H27" s="74"/>
      <c r="I27" s="73">
        <v>557371.30000000005</v>
      </c>
      <c r="J27" s="73"/>
      <c r="K27" s="73">
        <v>-905538.08</v>
      </c>
      <c r="L27" s="73"/>
      <c r="M27" s="74">
        <v>557371.30000000005</v>
      </c>
    </row>
    <row r="28" spans="1:13" x14ac:dyDescent="0.6">
      <c r="A28" s="3" t="s">
        <v>89</v>
      </c>
      <c r="G28" s="107">
        <f>SUM(G25:G27)</f>
        <v>-1290226.4300000276</v>
      </c>
      <c r="H28" s="74"/>
      <c r="I28" s="107">
        <f>SUM(I25:I27)</f>
        <v>-14568503.539999967</v>
      </c>
      <c r="J28" s="73"/>
      <c r="K28" s="107">
        <f>SUM(K25:K27)</f>
        <v>-8571062.3699999787</v>
      </c>
      <c r="L28" s="73"/>
      <c r="M28" s="107">
        <f>SUM(M25:M27)</f>
        <v>-10738907.219999976</v>
      </c>
    </row>
    <row r="29" spans="1:13" x14ac:dyDescent="0.6">
      <c r="A29" s="3" t="s">
        <v>90</v>
      </c>
      <c r="E29" s="2">
        <v>28</v>
      </c>
      <c r="G29" s="73">
        <v>-1530479.34</v>
      </c>
      <c r="H29" s="74"/>
      <c r="I29" s="73">
        <v>1293759.83</v>
      </c>
      <c r="J29" s="73"/>
      <c r="K29" s="73">
        <v>-42735.83</v>
      </c>
      <c r="L29" s="73"/>
      <c r="M29" s="73">
        <v>955359.83</v>
      </c>
    </row>
    <row r="30" spans="1:13" ht="20.5" x14ac:dyDescent="0.65">
      <c r="A30" s="72" t="s">
        <v>105</v>
      </c>
      <c r="G30" s="107">
        <f>SUM(G28:G29)</f>
        <v>-2820705.7700000275</v>
      </c>
      <c r="H30" s="74"/>
      <c r="I30" s="107">
        <f>SUM(I28:I29)</f>
        <v>-13274743.709999967</v>
      </c>
      <c r="J30" s="73"/>
      <c r="K30" s="107">
        <f>SUM(K28:K29)</f>
        <v>-8613798.1999999788</v>
      </c>
      <c r="L30" s="73"/>
      <c r="M30" s="107">
        <f>SUM(M28:M29)</f>
        <v>-9783547.3899999764</v>
      </c>
    </row>
    <row r="31" spans="1:13" ht="20.5" x14ac:dyDescent="0.65">
      <c r="A31" s="75" t="s">
        <v>91</v>
      </c>
      <c r="B31" s="82"/>
      <c r="C31" s="82"/>
      <c r="D31" s="82"/>
      <c r="G31" s="73"/>
      <c r="H31" s="74"/>
      <c r="I31" s="73"/>
      <c r="J31" s="73"/>
      <c r="K31" s="73"/>
      <c r="L31" s="73"/>
      <c r="M31" s="73"/>
    </row>
    <row r="32" spans="1:13" ht="20.5" x14ac:dyDescent="0.65">
      <c r="A32" s="82"/>
      <c r="B32" s="83" t="s">
        <v>92</v>
      </c>
      <c r="C32" s="82"/>
      <c r="D32" s="82"/>
      <c r="G32" s="73"/>
      <c r="H32" s="74"/>
      <c r="I32" s="74"/>
      <c r="J32" s="74"/>
      <c r="K32" s="73"/>
      <c r="L32" s="73"/>
      <c r="M32" s="74"/>
    </row>
    <row r="33" spans="1:13" x14ac:dyDescent="0.6">
      <c r="A33" s="82"/>
      <c r="B33" s="82" t="s">
        <v>106</v>
      </c>
      <c r="C33" s="82"/>
      <c r="D33" s="82"/>
      <c r="G33" s="73"/>
      <c r="H33" s="74"/>
      <c r="I33" s="74"/>
      <c r="J33" s="74"/>
      <c r="K33" s="73"/>
      <c r="L33" s="73"/>
      <c r="M33" s="74"/>
    </row>
    <row r="34" spans="1:13" ht="20.5" x14ac:dyDescent="0.65">
      <c r="A34" s="82"/>
      <c r="B34" s="83"/>
      <c r="C34" s="82" t="s">
        <v>93</v>
      </c>
      <c r="D34" s="82"/>
      <c r="G34" s="73">
        <v>873441.74</v>
      </c>
      <c r="H34" s="74"/>
      <c r="I34" s="74">
        <v>0</v>
      </c>
      <c r="J34" s="74"/>
      <c r="K34" s="73">
        <v>873441.74</v>
      </c>
      <c r="L34" s="73"/>
      <c r="M34" s="74">
        <v>0</v>
      </c>
    </row>
    <row r="35" spans="1:13" x14ac:dyDescent="0.6">
      <c r="A35" s="82"/>
      <c r="B35" s="82" t="s">
        <v>94</v>
      </c>
      <c r="C35" s="82"/>
      <c r="D35" s="82"/>
      <c r="G35" s="73"/>
      <c r="H35" s="74"/>
      <c r="I35" s="74"/>
      <c r="J35" s="74"/>
      <c r="K35" s="106"/>
      <c r="L35" s="73"/>
      <c r="M35" s="74"/>
    </row>
    <row r="36" spans="1:13" ht="20.5" x14ac:dyDescent="0.65">
      <c r="A36" s="82"/>
      <c r="B36" s="83"/>
      <c r="C36" s="82" t="s">
        <v>95</v>
      </c>
      <c r="D36" s="82"/>
      <c r="G36" s="73">
        <v>-174688.35</v>
      </c>
      <c r="H36" s="74"/>
      <c r="I36" s="74">
        <v>0</v>
      </c>
      <c r="J36" s="74"/>
      <c r="K36" s="73">
        <v>-174688.35</v>
      </c>
      <c r="L36" s="73"/>
      <c r="M36" s="74">
        <v>0</v>
      </c>
    </row>
    <row r="37" spans="1:13" ht="20.5" x14ac:dyDescent="0.65">
      <c r="A37" s="82"/>
      <c r="B37" s="83" t="s">
        <v>96</v>
      </c>
      <c r="C37" s="82"/>
      <c r="D37" s="82"/>
      <c r="G37" s="73"/>
      <c r="H37" s="74"/>
      <c r="I37" s="74"/>
      <c r="J37" s="74"/>
      <c r="K37" s="73"/>
      <c r="L37" s="73"/>
      <c r="M37" s="74"/>
    </row>
    <row r="38" spans="1:13" x14ac:dyDescent="0.6">
      <c r="A38" s="82"/>
      <c r="B38" s="82" t="s">
        <v>107</v>
      </c>
      <c r="C38" s="82"/>
      <c r="D38" s="82"/>
      <c r="G38" s="73">
        <v>-505812.96</v>
      </c>
      <c r="H38" s="74"/>
      <c r="I38" s="74">
        <v>0</v>
      </c>
      <c r="J38" s="74"/>
      <c r="K38" s="73">
        <v>-505812.96</v>
      </c>
      <c r="L38" s="73"/>
      <c r="M38" s="74">
        <v>0</v>
      </c>
    </row>
    <row r="39" spans="1:13" x14ac:dyDescent="0.6">
      <c r="A39" s="82"/>
      <c r="B39" s="82" t="s">
        <v>108</v>
      </c>
      <c r="C39" s="82"/>
      <c r="D39" s="82"/>
      <c r="G39" s="73"/>
      <c r="H39" s="74"/>
      <c r="I39" s="74"/>
      <c r="J39" s="74"/>
      <c r="K39" s="73"/>
      <c r="L39" s="73"/>
      <c r="M39" s="74"/>
    </row>
    <row r="40" spans="1:13" x14ac:dyDescent="0.6">
      <c r="A40" s="82"/>
      <c r="B40" s="82"/>
      <c r="C40" s="82" t="s">
        <v>95</v>
      </c>
      <c r="D40" s="82"/>
      <c r="G40" s="104">
        <v>101162.59</v>
      </c>
      <c r="H40" s="74"/>
      <c r="I40" s="105">
        <v>0</v>
      </c>
      <c r="J40" s="74"/>
      <c r="K40" s="104">
        <v>101162.59</v>
      </c>
      <c r="L40" s="73"/>
      <c r="M40" s="105">
        <v>0</v>
      </c>
    </row>
    <row r="41" spans="1:13" ht="20.5" x14ac:dyDescent="0.65">
      <c r="A41" s="75" t="s">
        <v>109</v>
      </c>
      <c r="C41" s="82"/>
      <c r="D41" s="82"/>
      <c r="G41" s="104">
        <f>SUM(G34:G40)</f>
        <v>294103.02</v>
      </c>
      <c r="H41" s="74"/>
      <c r="I41" s="105">
        <f>SUM(I34:I40)</f>
        <v>0</v>
      </c>
      <c r="J41" s="74"/>
      <c r="K41" s="104">
        <f>SUM(K34:K40)</f>
        <v>294103.02</v>
      </c>
      <c r="L41" s="73"/>
      <c r="M41" s="105">
        <f>SUM(M34:M40)</f>
        <v>0</v>
      </c>
    </row>
    <row r="42" spans="1:13" ht="21" thickBot="1" x14ac:dyDescent="0.7">
      <c r="A42" s="72" t="s">
        <v>110</v>
      </c>
      <c r="G42" s="84">
        <f>G30+G41</f>
        <v>-2526602.7500000275</v>
      </c>
      <c r="H42" s="74"/>
      <c r="I42" s="85">
        <f>I30+I41</f>
        <v>-13274743.709999967</v>
      </c>
      <c r="J42" s="74"/>
      <c r="K42" s="84">
        <f>K30+K41</f>
        <v>-8319695.1799999792</v>
      </c>
      <c r="L42" s="73"/>
      <c r="M42" s="85">
        <f>M30+M41</f>
        <v>-9783547.3899999764</v>
      </c>
    </row>
    <row r="43" spans="1:13" ht="20.5" thickTop="1" x14ac:dyDescent="0.6">
      <c r="G43" s="73"/>
      <c r="H43" s="74"/>
      <c r="I43" s="74"/>
      <c r="J43" s="74"/>
      <c r="K43" s="73"/>
      <c r="L43" s="73"/>
      <c r="M43" s="74"/>
    </row>
    <row r="44" spans="1:13" x14ac:dyDescent="0.6">
      <c r="A44" s="3" t="s">
        <v>111</v>
      </c>
      <c r="G44" s="73"/>
      <c r="H44" s="74"/>
      <c r="I44" s="74"/>
    </row>
    <row r="45" spans="1:13" x14ac:dyDescent="0.6">
      <c r="B45" s="3" t="s">
        <v>97</v>
      </c>
      <c r="G45" s="73">
        <v>-2820547.69</v>
      </c>
      <c r="I45" s="74">
        <v>-13274270.389999967</v>
      </c>
      <c r="K45" s="73">
        <v>-8613798.1999999993</v>
      </c>
      <c r="M45" s="74">
        <v>-9783547.3900000006</v>
      </c>
    </row>
    <row r="46" spans="1:13" ht="21.5" x14ac:dyDescent="0.75">
      <c r="B46" s="3" t="s">
        <v>98</v>
      </c>
      <c r="G46" s="73">
        <v>-158.08000000000001</v>
      </c>
      <c r="H46" s="86"/>
      <c r="I46" s="74">
        <v>-473.32</v>
      </c>
      <c r="J46" s="87"/>
      <c r="K46" s="88">
        <v>0</v>
      </c>
      <c r="L46" s="88"/>
      <c r="M46" s="86">
        <v>0</v>
      </c>
    </row>
    <row r="47" spans="1:13" s="26" customFormat="1" ht="22" thickBot="1" x14ac:dyDescent="0.8">
      <c r="A47" s="3"/>
      <c r="B47" s="3"/>
      <c r="C47" s="3"/>
      <c r="D47" s="3"/>
      <c r="E47" s="2"/>
      <c r="F47" s="3"/>
      <c r="G47" s="84">
        <f>SUM(G45:G46)</f>
        <v>-2820705.77</v>
      </c>
      <c r="H47" s="86"/>
      <c r="I47" s="85">
        <f>SUM(I45:I46)</f>
        <v>-13274743.709999967</v>
      </c>
      <c r="J47" s="87"/>
      <c r="K47" s="84">
        <f>SUM(K45:K46)</f>
        <v>-8613798.1999999993</v>
      </c>
      <c r="L47" s="88"/>
      <c r="M47" s="85">
        <f>SUM(M45:M46)</f>
        <v>-9783547.3900000006</v>
      </c>
    </row>
    <row r="48" spans="1:13" s="26" customFormat="1" ht="22" thickTop="1" x14ac:dyDescent="0.75">
      <c r="A48" s="3" t="s">
        <v>112</v>
      </c>
      <c r="B48" s="3"/>
      <c r="C48" s="3"/>
      <c r="D48" s="3"/>
      <c r="E48" s="2"/>
      <c r="F48" s="3"/>
      <c r="G48" s="88"/>
      <c r="H48" s="86"/>
      <c r="I48" s="86"/>
      <c r="J48" s="87"/>
      <c r="K48" s="88"/>
      <c r="L48" s="88"/>
      <c r="M48" s="86"/>
    </row>
    <row r="49" spans="1:13" s="26" customFormat="1" ht="21.5" x14ac:dyDescent="0.75">
      <c r="A49" s="3"/>
      <c r="B49" s="3" t="s">
        <v>97</v>
      </c>
      <c r="C49" s="3"/>
      <c r="D49" s="3"/>
      <c r="E49" s="2"/>
      <c r="F49" s="3"/>
      <c r="G49" s="73">
        <v>-2526444.67</v>
      </c>
      <c r="H49" s="86"/>
      <c r="I49" s="74">
        <v>-13274270.389999967</v>
      </c>
      <c r="J49" s="87"/>
      <c r="K49" s="73">
        <v>-8319695.1799999997</v>
      </c>
      <c r="L49" s="88"/>
      <c r="M49" s="74">
        <v>-9783547.3900000006</v>
      </c>
    </row>
    <row r="50" spans="1:13" s="26" customFormat="1" ht="21.5" x14ac:dyDescent="0.75">
      <c r="A50" s="3"/>
      <c r="B50" s="3" t="s">
        <v>98</v>
      </c>
      <c r="C50" s="3"/>
      <c r="D50" s="3"/>
      <c r="E50" s="2"/>
      <c r="F50" s="3"/>
      <c r="G50" s="73">
        <v>-158.08000000000001</v>
      </c>
      <c r="H50" s="86"/>
      <c r="I50" s="74">
        <v>-473.32</v>
      </c>
      <c r="J50" s="87"/>
      <c r="K50" s="88">
        <v>0</v>
      </c>
      <c r="L50" s="88"/>
      <c r="M50" s="74">
        <v>0</v>
      </c>
    </row>
    <row r="51" spans="1:13" s="26" customFormat="1" ht="22" thickBot="1" x14ac:dyDescent="0.8">
      <c r="A51" s="3"/>
      <c r="B51" s="3"/>
      <c r="C51" s="3"/>
      <c r="D51" s="3"/>
      <c r="E51" s="2"/>
      <c r="F51" s="3"/>
      <c r="G51" s="84">
        <f>SUM(G49:G50)</f>
        <v>-2526602.75</v>
      </c>
      <c r="H51" s="86"/>
      <c r="I51" s="85">
        <f>SUM(I49:I50)</f>
        <v>-13274743.709999967</v>
      </c>
      <c r="J51" s="87"/>
      <c r="K51" s="84">
        <f>SUM(K49:K50)</f>
        <v>-8319695.1799999997</v>
      </c>
      <c r="L51" s="88"/>
      <c r="M51" s="85">
        <f>SUM(M49:M50)</f>
        <v>-9783547.3900000006</v>
      </c>
    </row>
    <row r="52" spans="1:13" s="26" customFormat="1" ht="22" thickTop="1" x14ac:dyDescent="0.75">
      <c r="A52" s="72" t="s">
        <v>99</v>
      </c>
      <c r="B52" s="3"/>
      <c r="C52" s="3"/>
      <c r="D52" s="3"/>
      <c r="E52" s="2"/>
      <c r="F52" s="3"/>
      <c r="G52" s="88"/>
      <c r="H52" s="86"/>
      <c r="I52" s="86"/>
      <c r="J52" s="87"/>
      <c r="K52" s="88"/>
      <c r="L52" s="88"/>
      <c r="M52" s="86"/>
    </row>
    <row r="53" spans="1:13" s="26" customFormat="1" ht="21.5" x14ac:dyDescent="0.75">
      <c r="A53" s="3"/>
      <c r="B53" s="3" t="s">
        <v>100</v>
      </c>
      <c r="C53" s="3"/>
      <c r="D53" s="3"/>
      <c r="E53" s="2"/>
      <c r="F53" s="3"/>
      <c r="G53" s="89">
        <v>-4.1000000000000003E-3</v>
      </c>
      <c r="H53" s="90"/>
      <c r="I53" s="89">
        <v>-1.95E-2</v>
      </c>
      <c r="J53" s="108"/>
      <c r="K53" s="89">
        <v>-1.2699999999999999E-2</v>
      </c>
      <c r="L53" s="89"/>
      <c r="M53" s="89">
        <v>-1.44E-2</v>
      </c>
    </row>
    <row r="54" spans="1:13" s="26" customFormat="1" ht="22" thickBot="1" x14ac:dyDescent="0.8">
      <c r="A54" s="3"/>
      <c r="B54" s="3" t="s">
        <v>101</v>
      </c>
      <c r="C54" s="3"/>
      <c r="D54" s="3"/>
      <c r="E54" s="2"/>
      <c r="F54" s="3"/>
      <c r="G54" s="91">
        <v>680000000</v>
      </c>
      <c r="H54" s="92"/>
      <c r="I54" s="93">
        <v>680000000</v>
      </c>
      <c r="J54" s="94"/>
      <c r="K54" s="91">
        <v>680000000</v>
      </c>
      <c r="L54" s="95"/>
      <c r="M54" s="93">
        <v>680000000</v>
      </c>
    </row>
    <row r="55" spans="1:13" ht="20.5" thickTop="1" x14ac:dyDescent="0.6"/>
  </sheetData>
  <mergeCells count="3">
    <mergeCell ref="G5:M5"/>
    <mergeCell ref="G6:I6"/>
    <mergeCell ref="K6:M6"/>
  </mergeCells>
  <pageMargins left="0.70866141732283505" right="0.35433070866141703" top="0.59055118110236204" bottom="0.59055118110236204" header="0.59055118110236204" footer="0.35433070866141703"/>
  <pageSetup paperSize="9" scale="70" firstPageNumber="8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AA23"/>
  <sheetViews>
    <sheetView showGridLines="0" view="pageBreakPreview" zoomScaleNormal="100" zoomScaleSheetLayoutView="100" zoomScalePageLayoutView="80" workbookViewId="0">
      <selection activeCell="E8" sqref="E8"/>
    </sheetView>
  </sheetViews>
  <sheetFormatPr defaultColWidth="9.09765625" defaultRowHeight="20.25" customHeight="1" x14ac:dyDescent="0.6"/>
  <cols>
    <col min="1" max="3" width="2.09765625" style="3" customWidth="1"/>
    <col min="4" max="4" width="30.59765625" style="3" customWidth="1"/>
    <col min="5" max="5" width="8.09765625" style="3" bestFit="1" customWidth="1"/>
    <col min="6" max="6" width="1.09765625" style="3" customWidth="1"/>
    <col min="7" max="7" width="14.69921875" style="3" bestFit="1" customWidth="1"/>
    <col min="8" max="8" width="1.09765625" style="3" customWidth="1"/>
    <col min="9" max="9" width="15" style="3" bestFit="1" customWidth="1"/>
    <col min="10" max="10" width="1.09765625" style="3" customWidth="1"/>
    <col min="11" max="11" width="16.3984375" style="3" customWidth="1"/>
    <col min="12" max="12" width="1.09765625" style="3" customWidth="1"/>
    <col min="13" max="13" width="14.3984375" style="3" bestFit="1" customWidth="1"/>
    <col min="14" max="14" width="1.09765625" style="3" customWidth="1"/>
    <col min="15" max="15" width="16.59765625" style="3" bestFit="1" customWidth="1"/>
    <col min="16" max="16" width="1" style="3" customWidth="1"/>
    <col min="17" max="17" width="16.59765625" style="3" bestFit="1" customWidth="1"/>
    <col min="18" max="18" width="1" style="3" customWidth="1"/>
    <col min="19" max="19" width="16.59765625" style="3" bestFit="1" customWidth="1"/>
    <col min="20" max="20" width="1" style="3" customWidth="1"/>
    <col min="21" max="21" width="14.69921875" style="3" customWidth="1"/>
    <col min="22" max="22" width="1.09765625" style="3" customWidth="1"/>
    <col min="23" max="23" width="14.69921875" style="3" customWidth="1"/>
    <col min="24" max="24" width="1.09765625" style="3" customWidth="1"/>
    <col min="25" max="25" width="12.8984375" style="3" bestFit="1" customWidth="1"/>
    <col min="26" max="26" width="1.09765625" style="3" customWidth="1"/>
    <col min="27" max="27" width="16.3984375" style="3" bestFit="1" customWidth="1"/>
    <col min="28" max="16384" width="9.09765625" style="3"/>
  </cols>
  <sheetData>
    <row r="1" spans="1:27" ht="21.75" customHeight="1" x14ac:dyDescent="0.6">
      <c r="A1" s="1" t="s">
        <v>0</v>
      </c>
      <c r="B1" s="1"/>
      <c r="C1" s="1"/>
      <c r="D1" s="1"/>
    </row>
    <row r="2" spans="1:27" ht="21.75" customHeight="1" x14ac:dyDescent="0.6">
      <c r="A2" s="1" t="s">
        <v>113</v>
      </c>
      <c r="B2" s="1"/>
      <c r="C2" s="1"/>
      <c r="D2" s="1"/>
    </row>
    <row r="3" spans="1:27" ht="21.75" customHeight="1" x14ac:dyDescent="0.6">
      <c r="A3" s="1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7" ht="19.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09"/>
    </row>
    <row r="5" spans="1:27" ht="21.75" customHeight="1" x14ac:dyDescent="0.6">
      <c r="G5" s="137" t="s">
        <v>3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</row>
    <row r="6" spans="1:27" ht="21.75" customHeight="1" x14ac:dyDescent="0.6">
      <c r="G6" s="142" t="s">
        <v>4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</row>
    <row r="7" spans="1:27" ht="20" x14ac:dyDescent="0.6">
      <c r="G7" s="38"/>
      <c r="H7" s="38"/>
      <c r="I7" s="38"/>
      <c r="J7" s="38"/>
      <c r="N7" s="38"/>
      <c r="O7" s="143" t="s">
        <v>64</v>
      </c>
      <c r="P7" s="143"/>
      <c r="Q7" s="143"/>
      <c r="R7" s="143"/>
      <c r="S7" s="143"/>
      <c r="T7" s="110"/>
      <c r="U7" s="38"/>
      <c r="V7" s="38"/>
      <c r="W7" s="38"/>
      <c r="X7" s="38"/>
      <c r="Y7" s="38"/>
      <c r="Z7" s="38"/>
      <c r="AA7" s="38"/>
    </row>
    <row r="8" spans="1:27" ht="21.75" customHeight="1" x14ac:dyDescent="0.6">
      <c r="G8" s="38"/>
      <c r="H8" s="38"/>
      <c r="I8" s="38"/>
      <c r="J8" s="38"/>
      <c r="K8" s="144"/>
      <c r="L8" s="144"/>
      <c r="M8" s="144"/>
      <c r="N8" s="38"/>
      <c r="O8" s="137" t="s">
        <v>114</v>
      </c>
      <c r="P8" s="137"/>
      <c r="Q8" s="137"/>
      <c r="R8" s="137"/>
      <c r="S8" s="137"/>
      <c r="T8" s="38"/>
      <c r="U8" s="38"/>
      <c r="V8" s="38"/>
      <c r="W8" s="38"/>
      <c r="X8" s="38"/>
      <c r="Y8" s="38"/>
      <c r="Z8" s="38"/>
      <c r="AA8" s="38"/>
    </row>
    <row r="9" spans="1:27" ht="21" customHeight="1" x14ac:dyDescent="0.6">
      <c r="G9" s="2"/>
      <c r="I9" s="2"/>
      <c r="K9" s="137" t="s">
        <v>60</v>
      </c>
      <c r="L9" s="137"/>
      <c r="M9" s="137"/>
      <c r="N9" s="2"/>
      <c r="O9" s="2"/>
      <c r="P9" s="2"/>
      <c r="Q9" s="2" t="s">
        <v>115</v>
      </c>
      <c r="R9" s="2"/>
      <c r="S9" s="2" t="s">
        <v>116</v>
      </c>
      <c r="T9" s="2"/>
      <c r="U9" s="2"/>
      <c r="V9" s="2"/>
      <c r="W9" s="2"/>
      <c r="X9" s="2"/>
      <c r="Y9" s="2"/>
      <c r="Z9" s="2"/>
      <c r="AA9" s="2"/>
    </row>
    <row r="10" spans="1:27" ht="21" customHeight="1" x14ac:dyDescent="0.6">
      <c r="G10" s="2" t="s">
        <v>117</v>
      </c>
      <c r="I10" s="2" t="s">
        <v>118</v>
      </c>
      <c r="K10" s="2" t="s">
        <v>119</v>
      </c>
      <c r="M10" s="2"/>
      <c r="N10" s="2"/>
      <c r="O10" s="2" t="s">
        <v>120</v>
      </c>
      <c r="P10" s="2"/>
      <c r="Q10" s="2" t="s">
        <v>121</v>
      </c>
      <c r="R10" s="2"/>
      <c r="S10" s="2" t="s">
        <v>122</v>
      </c>
      <c r="T10" s="2"/>
      <c r="U10" s="2" t="s">
        <v>123</v>
      </c>
      <c r="V10" s="2"/>
      <c r="W10" s="2" t="s">
        <v>124</v>
      </c>
      <c r="X10" s="2"/>
      <c r="Y10" s="2" t="s">
        <v>125</v>
      </c>
      <c r="Z10" s="2"/>
      <c r="AA10" s="2" t="s">
        <v>126</v>
      </c>
    </row>
    <row r="11" spans="1:27" ht="21" customHeight="1" x14ac:dyDescent="0.6">
      <c r="E11" s="10" t="s">
        <v>6</v>
      </c>
      <c r="G11" s="10" t="s">
        <v>127</v>
      </c>
      <c r="I11" s="10" t="s">
        <v>128</v>
      </c>
      <c r="K11" s="10" t="s">
        <v>62</v>
      </c>
      <c r="M11" s="10" t="s">
        <v>63</v>
      </c>
      <c r="N11" s="38"/>
      <c r="O11" s="10" t="s">
        <v>129</v>
      </c>
      <c r="P11" s="38"/>
      <c r="Q11" s="10" t="s">
        <v>130</v>
      </c>
      <c r="R11" s="38"/>
      <c r="S11" s="10" t="s">
        <v>131</v>
      </c>
      <c r="T11" s="38"/>
      <c r="U11" s="10" t="s">
        <v>132</v>
      </c>
      <c r="V11" s="38"/>
      <c r="W11" s="10" t="s">
        <v>133</v>
      </c>
      <c r="X11" s="38"/>
      <c r="Y11" s="10" t="s">
        <v>134</v>
      </c>
      <c r="Z11" s="38"/>
      <c r="AA11" s="10" t="s">
        <v>135</v>
      </c>
    </row>
    <row r="12" spans="1:27" ht="20" x14ac:dyDescent="0.6">
      <c r="A12" s="111" t="s">
        <v>136</v>
      </c>
      <c r="G12" s="58">
        <v>170000000</v>
      </c>
      <c r="H12" s="59"/>
      <c r="I12" s="58">
        <v>195658128.59999999</v>
      </c>
      <c r="J12" s="59"/>
      <c r="K12" s="58">
        <v>5642365.46</v>
      </c>
      <c r="L12" s="59"/>
      <c r="M12" s="58">
        <v>59922543.670000002</v>
      </c>
      <c r="N12" s="58"/>
      <c r="O12" s="58">
        <v>-578273.21</v>
      </c>
      <c r="P12" s="58"/>
      <c r="Q12" s="58">
        <v>0</v>
      </c>
      <c r="R12" s="58"/>
      <c r="S12" s="58">
        <v>0</v>
      </c>
      <c r="T12" s="58"/>
      <c r="U12" s="58">
        <f>SUM(O12:S12)</f>
        <v>-578273.21</v>
      </c>
      <c r="V12" s="58"/>
      <c r="W12" s="112">
        <f>SUM(G12:S12)</f>
        <v>430644764.52000004</v>
      </c>
      <c r="X12" s="58"/>
      <c r="Y12" s="58">
        <v>1626.35</v>
      </c>
      <c r="Z12" s="58"/>
      <c r="AA12" s="54">
        <f>SUM(W12:Y12)</f>
        <v>430646390.87000006</v>
      </c>
    </row>
    <row r="13" spans="1:27" ht="20" x14ac:dyDescent="0.6">
      <c r="A13" s="3" t="s">
        <v>137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113"/>
      <c r="V13" s="71"/>
      <c r="W13" s="113"/>
      <c r="X13" s="71"/>
      <c r="Y13" s="71"/>
      <c r="Z13" s="59"/>
      <c r="AA13" s="54"/>
    </row>
    <row r="14" spans="1:27" ht="20" x14ac:dyDescent="0.6">
      <c r="B14" s="3" t="s">
        <v>138</v>
      </c>
      <c r="E14" s="2"/>
      <c r="G14" s="59">
        <v>0</v>
      </c>
      <c r="H14" s="59"/>
      <c r="I14" s="59">
        <v>0</v>
      </c>
      <c r="J14" s="59"/>
      <c r="K14" s="59">
        <v>0</v>
      </c>
      <c r="L14" s="59"/>
      <c r="M14" s="59">
        <v>-2820547.69</v>
      </c>
      <c r="N14" s="59"/>
      <c r="O14" s="59">
        <v>0</v>
      </c>
      <c r="P14" s="59"/>
      <c r="Q14" s="59">
        <v>698753.39</v>
      </c>
      <c r="R14" s="59"/>
      <c r="S14" s="59">
        <v>-404650.37</v>
      </c>
      <c r="T14" s="59"/>
      <c r="U14" s="58">
        <f>SUM(O14:S14)</f>
        <v>294103.02</v>
      </c>
      <c r="V14" s="54"/>
      <c r="W14" s="112">
        <f>SUM(G14:S14)</f>
        <v>-2526444.67</v>
      </c>
      <c r="X14" s="54"/>
      <c r="Y14" s="54">
        <v>-158.08000000000001</v>
      </c>
      <c r="Z14" s="59"/>
      <c r="AA14" s="54">
        <f>SUM(W14:Y14)</f>
        <v>-2526602.75</v>
      </c>
    </row>
    <row r="15" spans="1:27" ht="20" x14ac:dyDescent="0.6">
      <c r="B15" s="3" t="s">
        <v>139</v>
      </c>
      <c r="G15" s="59">
        <v>0</v>
      </c>
      <c r="H15" s="59"/>
      <c r="I15" s="59">
        <v>0</v>
      </c>
      <c r="J15" s="59"/>
      <c r="K15" s="59">
        <v>0</v>
      </c>
      <c r="L15" s="59"/>
      <c r="M15" s="59">
        <v>698753.39</v>
      </c>
      <c r="N15" s="59"/>
      <c r="O15" s="59">
        <v>0</v>
      </c>
      <c r="P15" s="59"/>
      <c r="Q15" s="59">
        <v>-698753.39</v>
      </c>
      <c r="R15" s="59"/>
      <c r="S15" s="59">
        <v>0</v>
      </c>
      <c r="T15" s="59"/>
      <c r="U15" s="58">
        <f>SUM(O15:S15)</f>
        <v>-698753.39</v>
      </c>
      <c r="V15" s="54"/>
      <c r="W15" s="112">
        <f>SUM(G15:S15)</f>
        <v>0</v>
      </c>
      <c r="X15" s="54"/>
      <c r="Y15" s="54">
        <v>0</v>
      </c>
      <c r="Z15" s="59"/>
      <c r="AA15" s="54">
        <v>0</v>
      </c>
    </row>
    <row r="16" spans="1:27" ht="20.5" thickBot="1" x14ac:dyDescent="0.65">
      <c r="A16" s="114" t="s">
        <v>140</v>
      </c>
      <c r="G16" s="115">
        <f>SUM(G12:G15)</f>
        <v>170000000</v>
      </c>
      <c r="H16" s="59"/>
      <c r="I16" s="115">
        <f>SUM(I12:I15)</f>
        <v>195658128.59999999</v>
      </c>
      <c r="J16" s="59"/>
      <c r="K16" s="115">
        <f>SUM(K12:K15)</f>
        <v>5642365.46</v>
      </c>
      <c r="L16" s="59"/>
      <c r="M16" s="115">
        <f>SUM(M12:M15)</f>
        <v>57800749.370000005</v>
      </c>
      <c r="N16" s="58"/>
      <c r="O16" s="115">
        <f>SUM(O12:O15)</f>
        <v>-578273.21</v>
      </c>
      <c r="P16" s="58"/>
      <c r="Q16" s="115">
        <f>SUM(Q12:Q15)</f>
        <v>0</v>
      </c>
      <c r="R16" s="58"/>
      <c r="S16" s="115">
        <f>SUM(S12:S15)</f>
        <v>-404650.37</v>
      </c>
      <c r="T16" s="58"/>
      <c r="U16" s="115">
        <f>SUM(U12:U15)</f>
        <v>-982923.58</v>
      </c>
      <c r="V16" s="58"/>
      <c r="W16" s="115">
        <f>SUM(W12:W15)</f>
        <v>428118319.85000002</v>
      </c>
      <c r="X16" s="58"/>
      <c r="Y16" s="115">
        <f>SUM(Y12:Y15)</f>
        <v>1468.27</v>
      </c>
      <c r="Z16" s="58"/>
      <c r="AA16" s="115">
        <f>SUM(AA12:AA15)</f>
        <v>428119788.12000006</v>
      </c>
    </row>
    <row r="17" spans="1:27" ht="20.5" thickTop="1" x14ac:dyDescent="0.6">
      <c r="A17" s="111"/>
      <c r="G17" s="58"/>
      <c r="H17" s="59"/>
      <c r="I17" s="58"/>
      <c r="J17" s="59"/>
      <c r="K17" s="58"/>
      <c r="L17" s="59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</row>
    <row r="18" spans="1:27" ht="20" x14ac:dyDescent="0.6">
      <c r="A18" s="111" t="s">
        <v>141</v>
      </c>
      <c r="E18" s="2"/>
      <c r="G18" s="59">
        <v>170000000</v>
      </c>
      <c r="H18" s="59"/>
      <c r="I18" s="59">
        <v>195658128.59999999</v>
      </c>
      <c r="J18" s="59"/>
      <c r="K18" s="59">
        <v>5642365.46</v>
      </c>
      <c r="L18" s="59"/>
      <c r="M18" s="54">
        <v>73196814.060000002</v>
      </c>
      <c r="N18" s="54"/>
      <c r="O18" s="59">
        <v>-578273.21</v>
      </c>
      <c r="P18" s="59"/>
      <c r="Q18" s="59">
        <v>0</v>
      </c>
      <c r="R18" s="59"/>
      <c r="S18" s="59">
        <v>0</v>
      </c>
      <c r="T18" s="59"/>
      <c r="U18" s="58">
        <f>SUM(O18:S18)</f>
        <v>-578273.21</v>
      </c>
      <c r="V18" s="54"/>
      <c r="W18" s="112">
        <f>SUM(G18:S18)</f>
        <v>443919034.91000003</v>
      </c>
      <c r="X18" s="54"/>
      <c r="Y18" s="54">
        <v>2099.6699999999996</v>
      </c>
      <c r="Z18" s="54"/>
      <c r="AA18" s="54">
        <f>SUM(W18:Y18)</f>
        <v>443921134.58000004</v>
      </c>
    </row>
    <row r="19" spans="1:27" ht="20" x14ac:dyDescent="0.6">
      <c r="A19" s="3" t="s">
        <v>137</v>
      </c>
      <c r="E19" s="2"/>
      <c r="G19" s="54"/>
      <c r="H19" s="59"/>
      <c r="I19" s="54"/>
      <c r="J19" s="59"/>
      <c r="K19" s="54"/>
      <c r="L19" s="59"/>
      <c r="M19" s="59"/>
      <c r="N19" s="59"/>
      <c r="O19" s="59"/>
      <c r="P19" s="59"/>
      <c r="Q19" s="59"/>
      <c r="R19" s="59"/>
      <c r="S19" s="59"/>
      <c r="T19" s="59"/>
      <c r="U19" s="58"/>
      <c r="V19" s="59"/>
      <c r="W19" s="58"/>
      <c r="X19" s="59"/>
      <c r="Y19" s="59"/>
      <c r="Z19" s="59"/>
      <c r="AA19" s="116"/>
    </row>
    <row r="20" spans="1:27" ht="19.5" customHeight="1" x14ac:dyDescent="0.6">
      <c r="B20" s="3" t="s">
        <v>110</v>
      </c>
      <c r="E20" s="2"/>
      <c r="G20" s="54">
        <v>0</v>
      </c>
      <c r="H20" s="59"/>
      <c r="I20" s="54">
        <v>0</v>
      </c>
      <c r="J20" s="59"/>
      <c r="K20" s="54">
        <v>0</v>
      </c>
      <c r="L20" s="59"/>
      <c r="M20" s="59">
        <v>-13274270.390000001</v>
      </c>
      <c r="N20" s="59"/>
      <c r="O20" s="59">
        <v>0</v>
      </c>
      <c r="P20" s="59"/>
      <c r="Q20" s="59">
        <v>0</v>
      </c>
      <c r="R20" s="59"/>
      <c r="S20" s="59">
        <v>0</v>
      </c>
      <c r="T20" s="59"/>
      <c r="U20" s="58">
        <f>SUM(O20:S20)</f>
        <v>0</v>
      </c>
      <c r="V20" s="59"/>
      <c r="W20" s="112">
        <f>SUM(G20:S20)</f>
        <v>-13274270.390000001</v>
      </c>
      <c r="X20" s="59"/>
      <c r="Y20" s="59">
        <v>-473.32</v>
      </c>
      <c r="Z20" s="59"/>
      <c r="AA20" s="54">
        <f>SUM(W20:Y20)</f>
        <v>-13274743.710000001</v>
      </c>
    </row>
    <row r="21" spans="1:27" ht="20.5" thickBot="1" x14ac:dyDescent="0.65">
      <c r="A21" s="114" t="s">
        <v>142</v>
      </c>
      <c r="E21" s="2"/>
      <c r="G21" s="115">
        <f>SUM(G18:G20)</f>
        <v>170000000</v>
      </c>
      <c r="H21" s="59"/>
      <c r="I21" s="115">
        <f>SUM(I18:I20)</f>
        <v>195658128.59999999</v>
      </c>
      <c r="J21" s="59"/>
      <c r="K21" s="115">
        <f>SUM(K18:K20)</f>
        <v>5642365.46</v>
      </c>
      <c r="L21" s="59"/>
      <c r="M21" s="115">
        <f>SUM(M18:M20)</f>
        <v>59922543.670000002</v>
      </c>
      <c r="N21" s="58"/>
      <c r="O21" s="115">
        <f>SUM(O18:O20)</f>
        <v>-578273.21</v>
      </c>
      <c r="P21" s="58"/>
      <c r="Q21" s="115">
        <f>SUM(Q18:Q20)</f>
        <v>0</v>
      </c>
      <c r="R21" s="58"/>
      <c r="S21" s="115">
        <f>SUM(S18:S20)</f>
        <v>0</v>
      </c>
      <c r="T21" s="58"/>
      <c r="U21" s="115">
        <f>SUM(U18:U20)</f>
        <v>-578273.21</v>
      </c>
      <c r="V21" s="58"/>
      <c r="W21" s="115">
        <f>SUM(W18:W20)</f>
        <v>430644764.52000004</v>
      </c>
      <c r="X21" s="58"/>
      <c r="Y21" s="115">
        <f>SUM(Y18:Y20)</f>
        <v>1626.3499999999997</v>
      </c>
      <c r="Z21" s="58"/>
      <c r="AA21" s="115">
        <f>SUM(AA18:AA20)</f>
        <v>430646390.87000006</v>
      </c>
    </row>
    <row r="22" spans="1:27" ht="20.5" thickTop="1" x14ac:dyDescent="0.6">
      <c r="A22" s="111"/>
      <c r="E22" s="2"/>
      <c r="G22" s="58"/>
      <c r="H22" s="59"/>
      <c r="I22" s="58"/>
      <c r="J22" s="59"/>
      <c r="K22" s="58"/>
      <c r="L22" s="59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</row>
    <row r="23" spans="1:27" s="117" customFormat="1" ht="20" x14ac:dyDescent="0.6">
      <c r="E23" s="118"/>
      <c r="G23" s="119"/>
      <c r="H23" s="119"/>
      <c r="I23" s="119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</row>
  </sheetData>
  <mergeCells count="6">
    <mergeCell ref="K9:M9"/>
    <mergeCell ref="G5:AA5"/>
    <mergeCell ref="G6:AA6"/>
    <mergeCell ref="O7:S7"/>
    <mergeCell ref="K8:M8"/>
    <mergeCell ref="O8:S8"/>
  </mergeCells>
  <pageMargins left="0.70866141732283505" right="0.35433070866141703" top="0.59055118110236204" bottom="0.90551181102362199" header="0.59055118110236204" footer="0.62992125984252001"/>
  <pageSetup paperSize="9" scale="65" firstPageNumber="10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V22"/>
  <sheetViews>
    <sheetView showGridLines="0" view="pageBreakPreview" topLeftCell="E7" zoomScaleNormal="100" zoomScaleSheetLayoutView="100" zoomScalePageLayoutView="80" workbookViewId="0">
      <selection activeCell="M21" sqref="M21"/>
    </sheetView>
  </sheetViews>
  <sheetFormatPr defaultColWidth="9.09765625" defaultRowHeight="20.25" customHeight="1" x14ac:dyDescent="0.6"/>
  <cols>
    <col min="1" max="3" width="2.09765625" style="3" customWidth="1"/>
    <col min="4" max="4" width="37.09765625" style="3" customWidth="1"/>
    <col min="5" max="5" width="11.09765625" style="3" customWidth="1"/>
    <col min="6" max="6" width="1.3984375" style="3" customWidth="1"/>
    <col min="7" max="7" width="18.09765625" style="3" customWidth="1"/>
    <col min="8" max="8" width="1.09765625" style="3" customWidth="1"/>
    <col min="9" max="9" width="18.09765625" style="3" customWidth="1"/>
    <col min="10" max="10" width="1.09765625" style="3" customWidth="1"/>
    <col min="11" max="11" width="18.09765625" style="3" customWidth="1"/>
    <col min="12" max="12" width="1" style="3" customWidth="1"/>
    <col min="13" max="13" width="18.09765625" style="3" customWidth="1"/>
    <col min="14" max="14" width="1.09765625" style="3" customWidth="1"/>
    <col min="15" max="15" width="18" style="3" customWidth="1"/>
    <col min="16" max="16" width="1.09765625" style="3" customWidth="1"/>
    <col min="17" max="17" width="18" style="3" customWidth="1"/>
    <col min="18" max="18" width="1.09765625" style="3" customWidth="1"/>
    <col min="19" max="19" width="18.09765625" style="3" customWidth="1"/>
    <col min="20" max="20" width="1.09765625" style="3" customWidth="1"/>
    <col min="21" max="21" width="18.09765625" style="3" customWidth="1"/>
    <col min="22" max="22" width="2.09765625" style="3" customWidth="1"/>
    <col min="23" max="16384" width="9.09765625" style="3"/>
  </cols>
  <sheetData>
    <row r="1" spans="1:22" ht="21.75" customHeight="1" x14ac:dyDescent="0.6">
      <c r="A1" s="1" t="s">
        <v>0</v>
      </c>
      <c r="B1" s="1"/>
      <c r="C1" s="1"/>
      <c r="D1" s="1"/>
    </row>
    <row r="2" spans="1:22" ht="21.75" customHeight="1" x14ac:dyDescent="0.6">
      <c r="A2" s="1" t="s">
        <v>113</v>
      </c>
      <c r="B2" s="1"/>
      <c r="C2" s="1"/>
      <c r="D2" s="1"/>
    </row>
    <row r="3" spans="1:22" ht="21.75" customHeight="1" x14ac:dyDescent="0.6">
      <c r="A3" s="1" t="s">
        <v>102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22" ht="21.75" customHeight="1" x14ac:dyDescent="0.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09"/>
      <c r="U4" s="109"/>
    </row>
    <row r="5" spans="1:22" ht="21.75" customHeight="1" x14ac:dyDescent="0.6">
      <c r="G5" s="137" t="s">
        <v>3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38"/>
    </row>
    <row r="6" spans="1:22" ht="21.75" customHeight="1" x14ac:dyDescent="0.6">
      <c r="G6" s="142" t="s">
        <v>5</v>
      </c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38"/>
    </row>
    <row r="7" spans="1:22" ht="21.75" customHeight="1" x14ac:dyDescent="0.6">
      <c r="G7" s="38"/>
      <c r="H7" s="38"/>
      <c r="I7" s="38"/>
      <c r="J7" s="38"/>
      <c r="K7" s="38"/>
      <c r="L7" s="38"/>
      <c r="M7" s="38"/>
      <c r="N7" s="38"/>
      <c r="O7" s="142" t="s">
        <v>64</v>
      </c>
      <c r="P7" s="142"/>
      <c r="Q7" s="142"/>
      <c r="R7" s="38"/>
      <c r="S7" s="38"/>
      <c r="T7" s="38"/>
      <c r="U7" s="38"/>
      <c r="V7" s="38"/>
    </row>
    <row r="8" spans="1:22" ht="20" x14ac:dyDescent="0.6">
      <c r="G8" s="38"/>
      <c r="H8" s="38"/>
      <c r="I8" s="38"/>
      <c r="J8" s="38"/>
      <c r="K8" s="144"/>
      <c r="L8" s="144"/>
      <c r="M8" s="144"/>
      <c r="N8" s="38"/>
      <c r="O8" s="142" t="s">
        <v>143</v>
      </c>
      <c r="P8" s="142"/>
      <c r="Q8" s="142"/>
      <c r="R8" s="38"/>
      <c r="S8" s="38"/>
      <c r="T8" s="38"/>
      <c r="U8" s="38"/>
      <c r="V8" s="38"/>
    </row>
    <row r="9" spans="1:22" ht="21" customHeight="1" x14ac:dyDescent="0.6">
      <c r="G9" s="2"/>
      <c r="I9" s="2"/>
      <c r="K9" s="137" t="s">
        <v>60</v>
      </c>
      <c r="L9" s="137"/>
      <c r="M9" s="137"/>
      <c r="N9" s="2"/>
      <c r="O9" s="2" t="s">
        <v>115</v>
      </c>
      <c r="P9" s="2"/>
      <c r="Q9" s="2" t="s">
        <v>116</v>
      </c>
      <c r="R9" s="2"/>
      <c r="S9" s="2"/>
      <c r="U9" s="2"/>
    </row>
    <row r="10" spans="1:22" ht="21" customHeight="1" x14ac:dyDescent="0.6">
      <c r="G10" s="2" t="s">
        <v>117</v>
      </c>
      <c r="I10" s="2" t="s">
        <v>118</v>
      </c>
      <c r="K10" s="2" t="s">
        <v>119</v>
      </c>
      <c r="M10" s="2"/>
      <c r="N10" s="2"/>
      <c r="O10" s="2" t="s">
        <v>121</v>
      </c>
      <c r="P10" s="2"/>
      <c r="Q10" s="2" t="s">
        <v>122</v>
      </c>
      <c r="R10" s="2"/>
      <c r="S10" s="2" t="s">
        <v>123</v>
      </c>
      <c r="U10" s="2" t="s">
        <v>126</v>
      </c>
    </row>
    <row r="11" spans="1:22" ht="21" customHeight="1" x14ac:dyDescent="0.6">
      <c r="E11" s="10" t="s">
        <v>6</v>
      </c>
      <c r="G11" s="10" t="s">
        <v>127</v>
      </c>
      <c r="I11" s="10" t="s">
        <v>128</v>
      </c>
      <c r="K11" s="10" t="s">
        <v>62</v>
      </c>
      <c r="M11" s="10" t="s">
        <v>63</v>
      </c>
      <c r="N11" s="38"/>
      <c r="O11" s="10" t="s">
        <v>130</v>
      </c>
      <c r="P11" s="38"/>
      <c r="Q11" s="10" t="s">
        <v>131</v>
      </c>
      <c r="R11" s="38"/>
      <c r="S11" s="10" t="s">
        <v>132</v>
      </c>
      <c r="U11" s="10" t="s">
        <v>135</v>
      </c>
    </row>
    <row r="12" spans="1:22" ht="21.75" customHeight="1" x14ac:dyDescent="0.6">
      <c r="A12" s="111" t="s">
        <v>136</v>
      </c>
      <c r="G12" s="58">
        <v>170000000</v>
      </c>
      <c r="H12" s="59"/>
      <c r="I12" s="58">
        <v>195658128.59999999</v>
      </c>
      <c r="J12" s="59"/>
      <c r="K12" s="58">
        <v>5642365.46</v>
      </c>
      <c r="L12" s="59"/>
      <c r="M12" s="58">
        <v>65526939.019999996</v>
      </c>
      <c r="N12" s="58"/>
      <c r="O12" s="58">
        <v>0</v>
      </c>
      <c r="P12" s="58"/>
      <c r="Q12" s="58">
        <v>0</v>
      </c>
      <c r="R12" s="58"/>
      <c r="S12" s="54">
        <v>0</v>
      </c>
      <c r="U12" s="54">
        <f>SUM(G12:Q12)</f>
        <v>436827433.07999998</v>
      </c>
    </row>
    <row r="13" spans="1:22" ht="21.75" customHeight="1" x14ac:dyDescent="0.6">
      <c r="A13" s="3" t="s">
        <v>137</v>
      </c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U13" s="54"/>
    </row>
    <row r="14" spans="1:22" ht="21.75" customHeight="1" x14ac:dyDescent="0.6">
      <c r="B14" s="3" t="s">
        <v>138</v>
      </c>
      <c r="G14" s="71">
        <v>0</v>
      </c>
      <c r="H14" s="71"/>
      <c r="I14" s="71">
        <v>0</v>
      </c>
      <c r="J14" s="71"/>
      <c r="K14" s="71">
        <v>0</v>
      </c>
      <c r="L14" s="71"/>
      <c r="M14" s="59">
        <v>-8613798.1999999993</v>
      </c>
      <c r="N14" s="59"/>
      <c r="O14" s="59">
        <v>698753.39</v>
      </c>
      <c r="P14" s="59"/>
      <c r="Q14" s="59">
        <v>-404650.37</v>
      </c>
      <c r="R14" s="59"/>
      <c r="S14" s="54">
        <v>294103.02</v>
      </c>
      <c r="U14" s="54">
        <f>SUM(G14:Q14)</f>
        <v>-8319695.1799999997</v>
      </c>
    </row>
    <row r="15" spans="1:22" ht="21.75" customHeight="1" x14ac:dyDescent="0.6">
      <c r="B15" s="3" t="s">
        <v>139</v>
      </c>
      <c r="G15" s="71">
        <v>0</v>
      </c>
      <c r="H15" s="71"/>
      <c r="I15" s="71">
        <v>0</v>
      </c>
      <c r="J15" s="71"/>
      <c r="K15" s="71">
        <v>0</v>
      </c>
      <c r="L15" s="71"/>
      <c r="M15" s="59">
        <v>698753.39</v>
      </c>
      <c r="N15" s="71"/>
      <c r="O15" s="71">
        <v>-698753.39</v>
      </c>
      <c r="P15" s="71"/>
      <c r="Q15" s="71">
        <v>0</v>
      </c>
      <c r="R15" s="71"/>
      <c r="S15" s="54">
        <v>-698753.39</v>
      </c>
      <c r="U15" s="54">
        <f>SUM(G15:Q15)</f>
        <v>0</v>
      </c>
    </row>
    <row r="16" spans="1:22" ht="21.75" customHeight="1" thickBot="1" x14ac:dyDescent="0.65">
      <c r="A16" s="114" t="s">
        <v>140</v>
      </c>
      <c r="G16" s="120">
        <f>SUM(G12:G15)</f>
        <v>170000000</v>
      </c>
      <c r="H16" s="71"/>
      <c r="I16" s="120">
        <f>SUM(I12:I15)</f>
        <v>195658128.59999999</v>
      </c>
      <c r="J16" s="71"/>
      <c r="K16" s="120">
        <f>SUM(K12:K15)</f>
        <v>5642365.46</v>
      </c>
      <c r="L16" s="71"/>
      <c r="M16" s="120">
        <f>SUM(M12:M15)</f>
        <v>57611894.209999993</v>
      </c>
      <c r="N16" s="113"/>
      <c r="O16" s="120">
        <f>SUM(O12:O15)</f>
        <v>0</v>
      </c>
      <c r="P16" s="113"/>
      <c r="Q16" s="120">
        <f>SUM(Q12:Q15)</f>
        <v>-404650.37</v>
      </c>
      <c r="R16" s="113"/>
      <c r="S16" s="120">
        <f>SUM(S12:S15)</f>
        <v>-404650.37</v>
      </c>
      <c r="U16" s="120">
        <f>SUM(U12:U15)</f>
        <v>428507737.89999998</v>
      </c>
    </row>
    <row r="17" spans="1:22" ht="21.75" customHeight="1" thickTop="1" x14ac:dyDescent="0.6">
      <c r="A17" s="111"/>
      <c r="E17" s="2"/>
      <c r="G17" s="58"/>
      <c r="H17" s="59"/>
      <c r="I17" s="58"/>
      <c r="J17" s="59"/>
      <c r="K17" s="58"/>
      <c r="L17" s="59"/>
      <c r="M17" s="58"/>
      <c r="N17" s="58"/>
      <c r="O17" s="58"/>
      <c r="P17" s="58"/>
      <c r="Q17" s="58"/>
      <c r="R17" s="58"/>
      <c r="S17" s="58"/>
      <c r="U17" s="58"/>
    </row>
    <row r="18" spans="1:22" ht="21" customHeight="1" x14ac:dyDescent="0.6">
      <c r="A18" s="111" t="s">
        <v>141</v>
      </c>
      <c r="E18" s="2"/>
      <c r="G18" s="58">
        <v>170000000</v>
      </c>
      <c r="H18" s="58"/>
      <c r="I18" s="58">
        <v>195658128.59999999</v>
      </c>
      <c r="J18" s="58"/>
      <c r="K18" s="58">
        <v>5642365.46</v>
      </c>
      <c r="L18" s="58"/>
      <c r="M18" s="58">
        <v>75310486.409999996</v>
      </c>
      <c r="N18" s="58"/>
      <c r="O18" s="58">
        <v>0</v>
      </c>
      <c r="P18" s="58"/>
      <c r="Q18" s="58">
        <v>0</v>
      </c>
      <c r="R18" s="58"/>
      <c r="S18" s="54">
        <v>0</v>
      </c>
      <c r="T18" s="30"/>
      <c r="U18" s="54">
        <f>SUM(G18:Q18)</f>
        <v>446610980.47000003</v>
      </c>
      <c r="V18" s="30"/>
    </row>
    <row r="19" spans="1:22" ht="21.75" customHeight="1" x14ac:dyDescent="0.6">
      <c r="A19" s="3" t="s">
        <v>137</v>
      </c>
      <c r="E19" s="2"/>
      <c r="G19" s="54"/>
      <c r="H19" s="58"/>
      <c r="I19" s="54"/>
      <c r="J19" s="58"/>
      <c r="K19" s="54"/>
      <c r="L19" s="58"/>
      <c r="M19" s="58"/>
      <c r="N19" s="58"/>
      <c r="O19" s="58"/>
      <c r="P19" s="58"/>
      <c r="Q19" s="58"/>
      <c r="R19" s="58"/>
      <c r="S19" s="54"/>
      <c r="T19" s="30"/>
      <c r="U19" s="54"/>
      <c r="V19" s="30"/>
    </row>
    <row r="20" spans="1:22" ht="20" x14ac:dyDescent="0.6">
      <c r="B20" s="3" t="s">
        <v>110</v>
      </c>
      <c r="E20" s="2"/>
      <c r="G20" s="54">
        <v>0</v>
      </c>
      <c r="H20" s="59"/>
      <c r="I20" s="54">
        <v>0</v>
      </c>
      <c r="J20" s="59"/>
      <c r="K20" s="54">
        <v>0</v>
      </c>
      <c r="L20" s="59"/>
      <c r="M20" s="58">
        <v>-9783547.3900000006</v>
      </c>
      <c r="N20" s="58"/>
      <c r="O20" s="58">
        <v>0</v>
      </c>
      <c r="P20" s="58"/>
      <c r="Q20" s="58">
        <v>0</v>
      </c>
      <c r="R20" s="58"/>
      <c r="S20" s="54">
        <v>0</v>
      </c>
      <c r="T20" s="30"/>
      <c r="U20" s="54">
        <f>SUM(G20:Q20)</f>
        <v>-9783547.3900000006</v>
      </c>
      <c r="V20" s="30"/>
    </row>
    <row r="21" spans="1:22" ht="21.75" customHeight="1" thickBot="1" x14ac:dyDescent="0.65">
      <c r="A21" s="114" t="s">
        <v>142</v>
      </c>
      <c r="E21" s="2"/>
      <c r="G21" s="115">
        <f>SUM(G18:G20)</f>
        <v>170000000</v>
      </c>
      <c r="H21" s="59"/>
      <c r="I21" s="115">
        <f>SUM(I18:I20)</f>
        <v>195658128.59999999</v>
      </c>
      <c r="J21" s="59"/>
      <c r="K21" s="115">
        <f>SUM(K18:K20)</f>
        <v>5642365.46</v>
      </c>
      <c r="L21" s="59"/>
      <c r="M21" s="115">
        <f>SUM(M18:M20)</f>
        <v>65526939.019999996</v>
      </c>
      <c r="N21" s="58"/>
      <c r="O21" s="115">
        <f>SUM(O18:O20)</f>
        <v>0</v>
      </c>
      <c r="P21" s="58"/>
      <c r="Q21" s="115">
        <f>SUM(Q18:Q20)</f>
        <v>0</v>
      </c>
      <c r="R21" s="58"/>
      <c r="S21" s="115">
        <f>SUM(S18:S20)</f>
        <v>0</v>
      </c>
      <c r="U21" s="115">
        <f>SUM(U18:U20)</f>
        <v>436827433.08000004</v>
      </c>
    </row>
    <row r="22" spans="1:22" ht="21.75" customHeight="1" thickTop="1" x14ac:dyDescent="0.6">
      <c r="A22" s="111"/>
      <c r="E22" s="2"/>
      <c r="G22" s="58"/>
      <c r="H22" s="59"/>
      <c r="I22" s="58"/>
      <c r="J22" s="59"/>
      <c r="K22" s="58"/>
      <c r="L22" s="59"/>
      <c r="M22" s="58"/>
      <c r="N22" s="58"/>
      <c r="O22" s="58"/>
      <c r="P22" s="58"/>
      <c r="Q22" s="58"/>
      <c r="R22" s="58"/>
      <c r="S22" s="58"/>
      <c r="U22" s="58"/>
    </row>
  </sheetData>
  <mergeCells count="6">
    <mergeCell ref="K9:M9"/>
    <mergeCell ref="G5:U5"/>
    <mergeCell ref="G6:U6"/>
    <mergeCell ref="O7:Q7"/>
    <mergeCell ref="K8:M8"/>
    <mergeCell ref="O8:Q8"/>
  </mergeCells>
  <pageMargins left="0.70866141732283505" right="0.35433070866141703" top="0.59055118110236204" bottom="0.90551181102362199" header="0.59055118110236204" footer="0.62992125984252001"/>
  <pageSetup paperSize="9" scale="70" firstPageNumber="11" orientation="landscape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CFEFE"/>
  </sheetPr>
  <dimension ref="A1:K61"/>
  <sheetViews>
    <sheetView showGridLines="0" view="pageBreakPreview" zoomScale="60" zoomScaleNormal="130" workbookViewId="0">
      <selection activeCell="N52" sqref="N52"/>
    </sheetView>
  </sheetViews>
  <sheetFormatPr defaultColWidth="9.09765625" defaultRowHeight="20" x14ac:dyDescent="0.6"/>
  <cols>
    <col min="1" max="3" width="2.69921875" style="62" customWidth="1"/>
    <col min="4" max="4" width="60" style="62" customWidth="1"/>
    <col min="5" max="5" width="15.69921875" style="3" customWidth="1"/>
    <col min="6" max="6" width="0.69921875" style="3" customWidth="1"/>
    <col min="7" max="7" width="15.69921875" style="3" customWidth="1"/>
    <col min="8" max="8" width="0.8984375" style="3" customWidth="1"/>
    <col min="9" max="9" width="15.69921875" style="3" customWidth="1"/>
    <col min="10" max="10" width="0.8984375" style="3" customWidth="1"/>
    <col min="11" max="11" width="15.69921875" style="3" customWidth="1"/>
    <col min="12" max="16384" width="9.09765625" style="3"/>
  </cols>
  <sheetData>
    <row r="1" spans="1:11" ht="20.5" x14ac:dyDescent="0.65">
      <c r="A1" s="72" t="s">
        <v>0</v>
      </c>
      <c r="B1" s="3"/>
      <c r="C1" s="3"/>
      <c r="D1" s="3"/>
      <c r="I1" s="121"/>
      <c r="J1" s="121"/>
      <c r="K1" s="121"/>
    </row>
    <row r="2" spans="1:11" ht="20.5" x14ac:dyDescent="0.65">
      <c r="A2" s="72" t="s">
        <v>144</v>
      </c>
      <c r="B2" s="3"/>
      <c r="C2" s="3"/>
      <c r="D2" s="3"/>
      <c r="I2" s="122"/>
      <c r="J2" s="122"/>
    </row>
    <row r="3" spans="1:11" ht="20.5" x14ac:dyDescent="0.65">
      <c r="A3" s="72" t="s">
        <v>102</v>
      </c>
      <c r="B3" s="3"/>
      <c r="C3" s="3"/>
      <c r="D3" s="3"/>
      <c r="I3" s="122"/>
      <c r="J3" s="122"/>
    </row>
    <row r="4" spans="1:11" ht="20.5" x14ac:dyDescent="0.65">
      <c r="A4" s="72"/>
      <c r="B4" s="3"/>
      <c r="C4" s="3"/>
      <c r="D4" s="3"/>
      <c r="I4" s="122"/>
      <c r="J4" s="122"/>
      <c r="K4" s="2"/>
    </row>
    <row r="5" spans="1:11" ht="17.899999999999999" customHeight="1" x14ac:dyDescent="0.6">
      <c r="A5" s="3"/>
      <c r="B5" s="3"/>
      <c r="C5" s="3"/>
      <c r="D5" s="3"/>
      <c r="E5" s="137" t="s">
        <v>3</v>
      </c>
      <c r="F5" s="137"/>
      <c r="G5" s="137"/>
      <c r="H5" s="137"/>
      <c r="I5" s="137"/>
      <c r="J5" s="137"/>
      <c r="K5" s="137"/>
    </row>
    <row r="6" spans="1:11" x14ac:dyDescent="0.6">
      <c r="A6" s="3"/>
      <c r="B6" s="3"/>
      <c r="C6" s="3"/>
      <c r="D6" s="3"/>
      <c r="E6" s="137" t="s">
        <v>4</v>
      </c>
      <c r="F6" s="137"/>
      <c r="G6" s="137"/>
      <c r="H6" s="7"/>
      <c r="I6" s="139" t="s">
        <v>5</v>
      </c>
      <c r="J6" s="139"/>
      <c r="K6" s="139"/>
    </row>
    <row r="7" spans="1:11" x14ac:dyDescent="0.6">
      <c r="E7" s="123">
        <v>2566</v>
      </c>
      <c r="F7" s="124"/>
      <c r="G7" s="123">
        <v>2565</v>
      </c>
      <c r="I7" s="123">
        <v>2566</v>
      </c>
      <c r="J7" s="125"/>
      <c r="K7" s="123">
        <v>2565</v>
      </c>
    </row>
    <row r="8" spans="1:11" ht="20.5" x14ac:dyDescent="0.65">
      <c r="A8" s="126" t="s">
        <v>145</v>
      </c>
    </row>
    <row r="9" spans="1:11" x14ac:dyDescent="0.6">
      <c r="B9" s="62" t="s">
        <v>105</v>
      </c>
      <c r="E9" s="127">
        <v>-2820705.77</v>
      </c>
      <c r="F9" s="127"/>
      <c r="G9" s="127">
        <v>-13274743.710000001</v>
      </c>
      <c r="I9" s="127">
        <v>-8613798.1999999993</v>
      </c>
      <c r="K9" s="127">
        <v>-9783547.3900000006</v>
      </c>
    </row>
    <row r="10" spans="1:11" x14ac:dyDescent="0.6">
      <c r="B10" s="62" t="s">
        <v>146</v>
      </c>
      <c r="E10" s="128"/>
      <c r="F10" s="128"/>
      <c r="G10" s="128"/>
      <c r="I10" s="128"/>
    </row>
    <row r="11" spans="1:11" x14ac:dyDescent="0.6">
      <c r="C11" s="62" t="s">
        <v>147</v>
      </c>
      <c r="E11" s="128">
        <v>1530479.34</v>
      </c>
      <c r="F11" s="128"/>
      <c r="G11" s="128">
        <v>-1293759.83</v>
      </c>
      <c r="I11" s="128">
        <v>42735.83</v>
      </c>
      <c r="K11" s="129">
        <v>-955359.83</v>
      </c>
    </row>
    <row r="12" spans="1:11" x14ac:dyDescent="0.6">
      <c r="C12" s="62" t="s">
        <v>148</v>
      </c>
      <c r="E12" s="73">
        <v>24302415.789999999</v>
      </c>
      <c r="F12" s="73"/>
      <c r="G12" s="73">
        <v>24045039.670000002</v>
      </c>
      <c r="I12" s="73">
        <v>24016039.109999999</v>
      </c>
      <c r="K12" s="73">
        <v>23828161.82</v>
      </c>
    </row>
    <row r="13" spans="1:11" x14ac:dyDescent="0.6">
      <c r="C13" s="9" t="s">
        <v>149</v>
      </c>
      <c r="D13" s="130"/>
      <c r="E13" s="73">
        <v>-1692000</v>
      </c>
      <c r="F13" s="73"/>
      <c r="G13" s="73">
        <v>2186000</v>
      </c>
      <c r="I13" s="73">
        <v>0</v>
      </c>
      <c r="K13" s="73">
        <v>1740000</v>
      </c>
    </row>
    <row r="14" spans="1:11" x14ac:dyDescent="0.6">
      <c r="C14" s="62" t="s">
        <v>150</v>
      </c>
      <c r="E14" s="73">
        <v>250000</v>
      </c>
      <c r="F14" s="73"/>
      <c r="G14" s="73">
        <v>1000000</v>
      </c>
      <c r="I14" s="73">
        <v>250000</v>
      </c>
      <c r="K14" s="73">
        <v>1000000</v>
      </c>
    </row>
    <row r="15" spans="1:11" x14ac:dyDescent="0.6">
      <c r="C15" s="17" t="s">
        <v>151</v>
      </c>
      <c r="E15" s="73">
        <v>-863</v>
      </c>
      <c r="F15" s="73"/>
      <c r="G15" s="73">
        <v>51209.7</v>
      </c>
      <c r="I15" s="73">
        <v>-863</v>
      </c>
      <c r="K15" s="73">
        <v>51209.7</v>
      </c>
    </row>
    <row r="16" spans="1:11" x14ac:dyDescent="0.6">
      <c r="C16" s="17" t="s">
        <v>152</v>
      </c>
      <c r="E16" s="73">
        <v>-21904.809999999998</v>
      </c>
      <c r="F16" s="73"/>
      <c r="G16" s="73">
        <v>0</v>
      </c>
      <c r="I16" s="73">
        <v>-21904.809999999998</v>
      </c>
      <c r="K16" s="73">
        <v>0</v>
      </c>
    </row>
    <row r="17" spans="1:11" x14ac:dyDescent="0.6">
      <c r="C17" s="17" t="s">
        <v>153</v>
      </c>
      <c r="E17" s="73">
        <v>905538.08</v>
      </c>
      <c r="F17" s="73"/>
      <c r="G17" s="73">
        <v>-557371.30000000005</v>
      </c>
      <c r="I17" s="73">
        <v>905538.08000000007</v>
      </c>
      <c r="K17" s="73">
        <v>-557371.30000000005</v>
      </c>
    </row>
    <row r="18" spans="1:11" x14ac:dyDescent="0.6">
      <c r="C18" s="17" t="s">
        <v>154</v>
      </c>
      <c r="E18" s="73">
        <v>-1575602.57</v>
      </c>
      <c r="F18" s="73"/>
      <c r="G18" s="73">
        <v>1575602.57</v>
      </c>
      <c r="I18" s="73">
        <v>-1575602.57</v>
      </c>
      <c r="K18" s="73">
        <v>1575602.57</v>
      </c>
    </row>
    <row r="19" spans="1:11" x14ac:dyDescent="0.6">
      <c r="C19" s="17" t="s">
        <v>50</v>
      </c>
      <c r="E19" s="73">
        <v>706385.29</v>
      </c>
      <c r="F19" s="73"/>
      <c r="G19" s="73">
        <v>685697.2</v>
      </c>
      <c r="I19" s="73">
        <v>706385.29</v>
      </c>
      <c r="K19" s="73">
        <v>685697.2</v>
      </c>
    </row>
    <row r="20" spans="1:11" x14ac:dyDescent="0.6">
      <c r="C20" s="17" t="s">
        <v>155</v>
      </c>
      <c r="E20" s="73">
        <v>-249069.59</v>
      </c>
      <c r="F20" s="73"/>
      <c r="G20" s="73">
        <v>-268338.09000000003</v>
      </c>
      <c r="I20" s="73">
        <v>-245120.79</v>
      </c>
      <c r="K20" s="73">
        <v>-261548.94</v>
      </c>
    </row>
    <row r="21" spans="1:11" x14ac:dyDescent="0.6">
      <c r="C21" s="17" t="s">
        <v>88</v>
      </c>
      <c r="E21" s="73">
        <v>7573840.9199999999</v>
      </c>
      <c r="F21" s="73"/>
      <c r="G21" s="73">
        <v>3396917.38</v>
      </c>
      <c r="I21" s="73">
        <v>5692472.9000000004</v>
      </c>
      <c r="K21" s="73">
        <v>2977200.16</v>
      </c>
    </row>
    <row r="22" spans="1:11" x14ac:dyDescent="0.6">
      <c r="A22" s="130"/>
      <c r="B22" s="130" t="s">
        <v>156</v>
      </c>
      <c r="C22" s="130"/>
      <c r="D22" s="130"/>
      <c r="E22" s="107"/>
      <c r="F22" s="73"/>
      <c r="G22" s="107"/>
      <c r="H22" s="130"/>
      <c r="I22" s="107"/>
      <c r="K22" s="131"/>
    </row>
    <row r="23" spans="1:11" x14ac:dyDescent="0.6">
      <c r="C23" s="62" t="s">
        <v>157</v>
      </c>
      <c r="E23" s="128">
        <f>SUM(E9:E21)</f>
        <v>28908513.68</v>
      </c>
      <c r="F23" s="128"/>
      <c r="G23" s="128">
        <f>SUM(G9:G21)</f>
        <v>17546253.59</v>
      </c>
      <c r="H23" s="128"/>
      <c r="I23" s="128">
        <f>SUM(I9:I21)</f>
        <v>21155881.840000004</v>
      </c>
      <c r="J23" s="128"/>
      <c r="K23" s="128">
        <f>SUM(K9:K21)</f>
        <v>20300043.989999995</v>
      </c>
    </row>
    <row r="24" spans="1:11" x14ac:dyDescent="0.6">
      <c r="B24" s="62" t="s">
        <v>158</v>
      </c>
      <c r="E24" s="128"/>
      <c r="F24" s="128"/>
      <c r="G24" s="128"/>
      <c r="I24" s="128"/>
    </row>
    <row r="25" spans="1:11" x14ac:dyDescent="0.6">
      <c r="C25" s="62" t="s">
        <v>159</v>
      </c>
      <c r="E25" s="73">
        <v>-34306303.369999997</v>
      </c>
      <c r="F25" s="73"/>
      <c r="G25" s="73">
        <v>26266309.25</v>
      </c>
      <c r="I25" s="128">
        <v>-20937516.460000001</v>
      </c>
      <c r="K25" s="128">
        <v>8382330.6100000003</v>
      </c>
    </row>
    <row r="26" spans="1:11" x14ac:dyDescent="0.6">
      <c r="C26" s="62" t="s">
        <v>12</v>
      </c>
      <c r="E26" s="73">
        <v>-13588.87</v>
      </c>
      <c r="F26" s="73"/>
      <c r="G26" s="73">
        <v>-3295596.2</v>
      </c>
      <c r="I26" s="128">
        <v>3577498.54</v>
      </c>
      <c r="K26" s="128">
        <v>-3349426.77</v>
      </c>
    </row>
    <row r="27" spans="1:11" x14ac:dyDescent="0.6">
      <c r="C27" s="62" t="s">
        <v>160</v>
      </c>
      <c r="E27" s="73">
        <v>-10498890.029999999</v>
      </c>
      <c r="F27" s="73"/>
      <c r="G27" s="73">
        <v>37043246.439999998</v>
      </c>
      <c r="I27" s="128">
        <v>-7583217.2300000004</v>
      </c>
      <c r="K27" s="128">
        <v>37043246.439999998</v>
      </c>
    </row>
    <row r="28" spans="1:11" x14ac:dyDescent="0.6">
      <c r="C28" s="62" t="s">
        <v>15</v>
      </c>
      <c r="E28" s="73">
        <v>-4002039.57</v>
      </c>
      <c r="F28" s="73"/>
      <c r="G28" s="73">
        <v>-9822535.9199999999</v>
      </c>
      <c r="I28" s="128">
        <v>0</v>
      </c>
      <c r="K28" s="128">
        <v>0</v>
      </c>
    </row>
    <row r="29" spans="1:11" x14ac:dyDescent="0.6">
      <c r="C29" s="62" t="s">
        <v>161</v>
      </c>
      <c r="E29" s="73">
        <v>-2472787.13</v>
      </c>
      <c r="F29" s="73"/>
      <c r="G29" s="73">
        <v>843623.4</v>
      </c>
      <c r="I29" s="128">
        <v>-3905200.63</v>
      </c>
      <c r="K29" s="128">
        <v>-348860</v>
      </c>
    </row>
    <row r="30" spans="1:11" x14ac:dyDescent="0.6">
      <c r="B30" s="62" t="s">
        <v>162</v>
      </c>
      <c r="E30" s="127"/>
      <c r="F30" s="127"/>
      <c r="G30" s="127"/>
      <c r="I30" s="127"/>
      <c r="K30" s="128"/>
    </row>
    <row r="31" spans="1:11" x14ac:dyDescent="0.6">
      <c r="C31" s="62" t="s">
        <v>36</v>
      </c>
      <c r="E31" s="73">
        <v>8854473.9199999999</v>
      </c>
      <c r="F31" s="73"/>
      <c r="G31" s="73">
        <v>-11340143.48</v>
      </c>
      <c r="I31" s="132">
        <v>7617243.2800000003</v>
      </c>
      <c r="K31" s="73">
        <v>-4377615.9400000004</v>
      </c>
    </row>
    <row r="32" spans="1:11" x14ac:dyDescent="0.6">
      <c r="C32" s="62" t="s">
        <v>51</v>
      </c>
      <c r="E32" s="104">
        <v>1912650</v>
      </c>
      <c r="F32" s="73"/>
      <c r="G32" s="104">
        <v>-1091109.6000000001</v>
      </c>
      <c r="I32" s="133">
        <v>1922650</v>
      </c>
      <c r="K32" s="104">
        <v>-957213.3</v>
      </c>
    </row>
    <row r="33" spans="1:11" x14ac:dyDescent="0.6">
      <c r="D33" s="62" t="s">
        <v>163</v>
      </c>
      <c r="E33" s="127">
        <f>SUM(E23:E32)</f>
        <v>-11617971.369999995</v>
      </c>
      <c r="F33" s="127"/>
      <c r="G33" s="127">
        <f>SUM(G23:G32)</f>
        <v>56150047.479999997</v>
      </c>
      <c r="I33" s="127">
        <f>SUM(I23:I32)</f>
        <v>1847339.3400000026</v>
      </c>
      <c r="K33" s="127">
        <f>SUM(K23:K32)</f>
        <v>56692505.030000001</v>
      </c>
    </row>
    <row r="34" spans="1:11" x14ac:dyDescent="0.6">
      <c r="C34" s="62" t="s">
        <v>164</v>
      </c>
      <c r="E34" s="73">
        <v>-729981.03</v>
      </c>
      <c r="F34" s="73"/>
      <c r="G34" s="73">
        <v>-815126.52</v>
      </c>
      <c r="I34" s="127">
        <v>-729981.03</v>
      </c>
      <c r="K34" s="73">
        <v>-815126.52</v>
      </c>
    </row>
    <row r="35" spans="1:11" x14ac:dyDescent="0.6">
      <c r="C35" s="62" t="s">
        <v>165</v>
      </c>
      <c r="E35" s="73">
        <v>-563587.44999999995</v>
      </c>
      <c r="F35" s="73"/>
      <c r="G35" s="73">
        <v>-177658.1</v>
      </c>
      <c r="I35" s="127">
        <v>0</v>
      </c>
      <c r="K35" s="73">
        <v>-177658.1</v>
      </c>
    </row>
    <row r="36" spans="1:11" x14ac:dyDescent="0.6">
      <c r="C36" s="62" t="s">
        <v>166</v>
      </c>
      <c r="E36" s="73">
        <v>0</v>
      </c>
      <c r="F36" s="73"/>
      <c r="G36" s="73">
        <v>-38838.78</v>
      </c>
      <c r="I36" s="127">
        <v>0</v>
      </c>
      <c r="K36" s="73">
        <v>-38838.78</v>
      </c>
    </row>
    <row r="37" spans="1:11" x14ac:dyDescent="0.6">
      <c r="C37" s="62" t="s">
        <v>167</v>
      </c>
      <c r="E37" s="134">
        <f>SUM(E33:E36)</f>
        <v>-12911539.849999994</v>
      </c>
      <c r="F37" s="132"/>
      <c r="G37" s="134">
        <f>SUM(G33:G36)</f>
        <v>55118424.079999991</v>
      </c>
      <c r="I37" s="134">
        <f>SUM(I33:I36)</f>
        <v>1117358.3100000026</v>
      </c>
      <c r="K37" s="134">
        <f>SUM(K33:K36)</f>
        <v>55660881.629999995</v>
      </c>
    </row>
    <row r="38" spans="1:11" ht="22.4" customHeight="1" x14ac:dyDescent="0.65">
      <c r="A38" s="126" t="s">
        <v>168</v>
      </c>
      <c r="E38" s="127"/>
      <c r="F38" s="127"/>
      <c r="G38" s="127"/>
      <c r="I38" s="127"/>
      <c r="K38" s="26"/>
    </row>
    <row r="39" spans="1:11" ht="22.4" customHeight="1" x14ac:dyDescent="0.65">
      <c r="A39" s="126"/>
      <c r="B39" s="62" t="s">
        <v>169</v>
      </c>
      <c r="E39" s="127">
        <v>2000000</v>
      </c>
      <c r="F39" s="127"/>
      <c r="G39" s="127">
        <v>0</v>
      </c>
      <c r="I39" s="127">
        <v>2000000</v>
      </c>
      <c r="K39" s="26">
        <v>0</v>
      </c>
    </row>
    <row r="40" spans="1:11" ht="22.4" customHeight="1" x14ac:dyDescent="0.6">
      <c r="B40" s="62" t="s">
        <v>170</v>
      </c>
      <c r="E40" s="73">
        <v>87657.4</v>
      </c>
      <c r="F40" s="127"/>
      <c r="G40" s="127">
        <v>10781.28</v>
      </c>
      <c r="I40" s="127">
        <v>240982.8</v>
      </c>
      <c r="K40" s="26">
        <v>261548.94</v>
      </c>
    </row>
    <row r="41" spans="1:11" ht="22.4" customHeight="1" x14ac:dyDescent="0.6">
      <c r="B41" s="62" t="s">
        <v>171</v>
      </c>
      <c r="E41" s="73">
        <v>14018.69</v>
      </c>
      <c r="F41" s="127"/>
      <c r="G41" s="127">
        <v>0</v>
      </c>
      <c r="I41" s="127">
        <v>14018.69</v>
      </c>
      <c r="K41" s="26">
        <v>0</v>
      </c>
    </row>
    <row r="42" spans="1:11" ht="22.4" customHeight="1" x14ac:dyDescent="0.6">
      <c r="B42" s="62" t="s">
        <v>172</v>
      </c>
      <c r="E42" s="73">
        <v>0</v>
      </c>
      <c r="F42" s="127"/>
      <c r="G42" s="127">
        <v>0</v>
      </c>
      <c r="I42" s="127">
        <v>6284000</v>
      </c>
      <c r="K42" s="81">
        <v>23009000</v>
      </c>
    </row>
    <row r="43" spans="1:11" x14ac:dyDescent="0.6">
      <c r="B43" s="62" t="s">
        <v>173</v>
      </c>
      <c r="E43" s="73">
        <v>0</v>
      </c>
      <c r="F43" s="73"/>
      <c r="G43" s="73">
        <v>0</v>
      </c>
      <c r="I43" s="127">
        <v>-19964854.390000001</v>
      </c>
      <c r="K43" s="127">
        <v>-23009000</v>
      </c>
    </row>
    <row r="44" spans="1:11" ht="22.4" customHeight="1" x14ac:dyDescent="0.6">
      <c r="B44" s="62" t="s">
        <v>174</v>
      </c>
      <c r="E44" s="73">
        <v>-5842435.0300000003</v>
      </c>
      <c r="F44" s="73"/>
      <c r="G44" s="127">
        <v>-13378026.300000001</v>
      </c>
      <c r="I44" s="127">
        <v>-5795602.9699999997</v>
      </c>
      <c r="K44" s="127">
        <v>-12854661.810000001</v>
      </c>
    </row>
    <row r="45" spans="1:11" ht="22.4" customHeight="1" x14ac:dyDescent="0.6">
      <c r="B45" s="62" t="s">
        <v>175</v>
      </c>
      <c r="E45" s="73">
        <v>-9945857.6199999992</v>
      </c>
      <c r="F45" s="73"/>
      <c r="G45" s="73">
        <v>-58984026.799999997</v>
      </c>
      <c r="I45" s="127">
        <v>-9945857.6199999992</v>
      </c>
      <c r="K45" s="73">
        <v>-42361563.619999997</v>
      </c>
    </row>
    <row r="46" spans="1:11" ht="22.4" customHeight="1" x14ac:dyDescent="0.6">
      <c r="B46" s="62" t="s">
        <v>176</v>
      </c>
      <c r="E46" s="73">
        <v>-2611120.8499999996</v>
      </c>
      <c r="F46" s="73"/>
      <c r="G46" s="127">
        <v>-2450031.4</v>
      </c>
      <c r="I46" s="127">
        <v>-2611120.85</v>
      </c>
      <c r="K46" s="127">
        <v>-2450031.4</v>
      </c>
    </row>
    <row r="47" spans="1:11" x14ac:dyDescent="0.6">
      <c r="B47" s="62" t="s">
        <v>177</v>
      </c>
      <c r="E47" s="73">
        <v>-120000</v>
      </c>
      <c r="F47" s="73"/>
      <c r="G47" s="73">
        <v>-564750</v>
      </c>
      <c r="I47" s="127">
        <v>-120000</v>
      </c>
      <c r="K47" s="73">
        <v>-564750</v>
      </c>
    </row>
    <row r="48" spans="1:11" x14ac:dyDescent="0.6">
      <c r="B48" s="62" t="s">
        <v>178</v>
      </c>
      <c r="E48" s="73">
        <v>-1000000</v>
      </c>
      <c r="F48" s="73"/>
      <c r="G48" s="73">
        <v>0</v>
      </c>
      <c r="I48" s="127">
        <v>-1000000</v>
      </c>
      <c r="K48" s="73">
        <v>0</v>
      </c>
    </row>
    <row r="49" spans="1:11" x14ac:dyDescent="0.6">
      <c r="C49" s="62" t="s">
        <v>179</v>
      </c>
      <c r="E49" s="134">
        <f>SUM(E39:E48)</f>
        <v>-17417737.409999996</v>
      </c>
      <c r="F49" s="132"/>
      <c r="G49" s="134">
        <f>SUM(G39:G48)</f>
        <v>-75366053.219999999</v>
      </c>
      <c r="I49" s="134">
        <f>SUM(I39:I48)</f>
        <v>-30898434.340000004</v>
      </c>
      <c r="K49" s="134">
        <f>SUM(K39:K48)</f>
        <v>-57969457.889999993</v>
      </c>
    </row>
    <row r="50" spans="1:11" ht="20.5" x14ac:dyDescent="0.65">
      <c r="A50" s="126" t="s">
        <v>180</v>
      </c>
      <c r="E50" s="132"/>
      <c r="F50" s="132"/>
      <c r="G50" s="132"/>
      <c r="I50" s="132"/>
    </row>
    <row r="51" spans="1:11" x14ac:dyDescent="0.6">
      <c r="B51" s="62" t="s">
        <v>181</v>
      </c>
      <c r="E51" s="73">
        <v>15481969.32</v>
      </c>
      <c r="F51" s="73"/>
      <c r="G51" s="73">
        <v>3700542.32</v>
      </c>
      <c r="I51" s="132">
        <v>17981969.32</v>
      </c>
      <c r="J51" s="132"/>
      <c r="K51" s="73">
        <v>-5299457.68</v>
      </c>
    </row>
    <row r="52" spans="1:11" x14ac:dyDescent="0.6">
      <c r="B52" s="62" t="s">
        <v>182</v>
      </c>
      <c r="E52" s="73">
        <v>0</v>
      </c>
      <c r="F52" s="73"/>
      <c r="G52" s="73">
        <v>0</v>
      </c>
      <c r="I52" s="132">
        <v>15703566.710000001</v>
      </c>
      <c r="J52" s="132"/>
      <c r="K52" s="73">
        <v>17083442.289999999</v>
      </c>
    </row>
    <row r="53" spans="1:11" x14ac:dyDescent="0.6">
      <c r="B53" s="62" t="s">
        <v>183</v>
      </c>
      <c r="E53" s="73">
        <v>0</v>
      </c>
      <c r="F53" s="73"/>
      <c r="G53" s="73">
        <v>0</v>
      </c>
      <c r="I53" s="132">
        <v>-20787009</v>
      </c>
      <c r="J53" s="132"/>
      <c r="K53" s="73">
        <v>-25215569.84</v>
      </c>
    </row>
    <row r="54" spans="1:11" x14ac:dyDescent="0.6">
      <c r="B54" s="62" t="s">
        <v>184</v>
      </c>
      <c r="E54" s="73">
        <v>30000000</v>
      </c>
      <c r="F54" s="73"/>
      <c r="G54" s="73">
        <v>0</v>
      </c>
      <c r="I54" s="132">
        <v>30000000</v>
      </c>
      <c r="J54" s="132"/>
      <c r="K54" s="73">
        <v>0</v>
      </c>
    </row>
    <row r="55" spans="1:11" x14ac:dyDescent="0.6">
      <c r="B55" s="62" t="s">
        <v>185</v>
      </c>
      <c r="E55" s="73">
        <v>-1705827.96</v>
      </c>
      <c r="F55" s="73"/>
      <c r="G55" s="73">
        <v>0</v>
      </c>
      <c r="I55" s="132">
        <v>-1705827.96</v>
      </c>
      <c r="J55" s="132"/>
      <c r="K55" s="73">
        <v>0</v>
      </c>
    </row>
    <row r="56" spans="1:11" x14ac:dyDescent="0.6">
      <c r="B56" s="62" t="s">
        <v>186</v>
      </c>
      <c r="E56" s="73">
        <v>-6581169.9199999999</v>
      </c>
      <c r="F56" s="73"/>
      <c r="G56" s="73">
        <v>-2327183.7400000002</v>
      </c>
      <c r="I56" s="132">
        <v>-4934470.26</v>
      </c>
      <c r="J56" s="132"/>
      <c r="K56" s="73">
        <v>-2169823.65</v>
      </c>
    </row>
    <row r="57" spans="1:11" x14ac:dyDescent="0.6">
      <c r="C57" s="62" t="s">
        <v>187</v>
      </c>
      <c r="E57" s="134">
        <f>SUM(E51:E56)</f>
        <v>37194971.439999998</v>
      </c>
      <c r="F57" s="132"/>
      <c r="G57" s="134">
        <f>SUM(G51:G56)</f>
        <v>1373358.5799999996</v>
      </c>
      <c r="I57" s="134">
        <f>SUM(I51:I56)</f>
        <v>36258228.810000002</v>
      </c>
      <c r="K57" s="134">
        <f>SUM(K51:K56)</f>
        <v>-15601408.880000001</v>
      </c>
    </row>
    <row r="58" spans="1:11" x14ac:dyDescent="0.6">
      <c r="A58" s="62" t="s">
        <v>188</v>
      </c>
      <c r="E58" s="127">
        <f>E57+E49+E37</f>
        <v>6865694.1800000072</v>
      </c>
      <c r="F58" s="127"/>
      <c r="G58" s="127">
        <f>G57+G49+G37</f>
        <v>-18874270.56000001</v>
      </c>
      <c r="I58" s="127">
        <f>I57+I49+I37</f>
        <v>6477152.7800000012</v>
      </c>
      <c r="K58" s="127">
        <f>K57+K49+K37</f>
        <v>-17909985.140000001</v>
      </c>
    </row>
    <row r="59" spans="1:11" x14ac:dyDescent="0.6">
      <c r="A59" s="62" t="s">
        <v>189</v>
      </c>
      <c r="E59" s="73">
        <v>4132691.76</v>
      </c>
      <c r="F59" s="73"/>
      <c r="G59" s="127">
        <v>23006962.32</v>
      </c>
      <c r="H59" s="62"/>
      <c r="I59" s="127">
        <v>2556300.09</v>
      </c>
      <c r="K59" s="127">
        <v>20466285.23</v>
      </c>
    </row>
    <row r="60" spans="1:11" ht="20.5" thickBot="1" x14ac:dyDescent="0.65">
      <c r="A60" s="62" t="s">
        <v>190</v>
      </c>
      <c r="E60" s="135">
        <f>SUM(E58:E59)</f>
        <v>10998385.940000007</v>
      </c>
      <c r="F60" s="132"/>
      <c r="G60" s="135">
        <f>SUM(G58:G59)</f>
        <v>4132691.7599999905</v>
      </c>
      <c r="H60" s="62"/>
      <c r="I60" s="135">
        <f>SUM(I58:I59)</f>
        <v>9033452.870000001</v>
      </c>
      <c r="J60" s="27"/>
      <c r="K60" s="135">
        <f>SUM(K58:K59)</f>
        <v>2556300.09</v>
      </c>
    </row>
    <row r="61" spans="1:11" ht="20.5" thickTop="1" x14ac:dyDescent="0.6">
      <c r="E61" s="132"/>
      <c r="F61" s="132"/>
      <c r="G61" s="132"/>
      <c r="H61" s="62"/>
      <c r="I61" s="132"/>
      <c r="J61" s="27"/>
      <c r="K61" s="132"/>
    </row>
  </sheetData>
  <dataConsolidate/>
  <mergeCells count="3">
    <mergeCell ref="E5:K5"/>
    <mergeCell ref="E6:G6"/>
    <mergeCell ref="I6:K6"/>
  </mergeCells>
  <pageMargins left="0.70866141732283505" right="0.35433070866141703" top="0.55118110236220497" bottom="0.59055118110236204" header="0.59055118110236204" footer="0.35433070866141703"/>
  <pageSetup paperSize="9" scale="69" firstPageNumber="12" orientation="portrait" blackAndWhite="1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New,Regular"&amp;16&amp;P </oddFooter>
  </headerFooter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BS_T</vt:lpstr>
      <vt:lpstr>PL_T</vt:lpstr>
      <vt:lpstr>SE_T (2)</vt:lpstr>
      <vt:lpstr>SE_T</vt:lpstr>
      <vt:lpstr>CF_T</vt:lpstr>
      <vt:lpstr>BS_T!Print_Area</vt:lpstr>
      <vt:lpstr>CF_T!Print_Area</vt:lpstr>
      <vt:lpstr>PL_T!Print_Area</vt:lpstr>
      <vt:lpstr>SE_T!Print_Area</vt:lpstr>
      <vt:lpstr>'SE_T (2)'!Print_Area</vt:lpstr>
      <vt:lpstr>CF_T!Print_Titles</vt:lpstr>
      <vt:lpstr>PL_T!Print_Titles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Worakit Srikam</dc:creator>
  <cp:lastModifiedBy>Worakit Srikam</cp:lastModifiedBy>
  <dcterms:created xsi:type="dcterms:W3CDTF">2024-02-23T07:23:41Z</dcterms:created>
  <dcterms:modified xsi:type="dcterms:W3CDTF">2024-02-26T04:39:52Z</dcterms:modified>
</cp:coreProperties>
</file>