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ไฟล์ กลต\"/>
    </mc:Choice>
  </mc:AlternateContent>
  <bookViews>
    <workbookView xWindow="0" yWindow="0" windowWidth="19200" windowHeight="7190"/>
  </bookViews>
  <sheets>
    <sheet name="BS_E" sheetId="1" r:id="rId1"/>
    <sheet name="PL_E" sheetId="2" r:id="rId2"/>
    <sheet name="SE_E (2)" sheetId="3" r:id="rId3"/>
    <sheet name="SE_E" sheetId="4" r:id="rId4"/>
    <sheet name="CF_E" sheetId="5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BS_E!$A$1:$M$80</definedName>
    <definedName name="_xlnm.Print_Area" localSheetId="4">CF_E!$A$1:$M$61</definedName>
    <definedName name="_xlnm.Print_Area" localSheetId="1">PL_E!$A$1:$M$51</definedName>
    <definedName name="_xlnm.Print_Area" localSheetId="3">SE_E!$A$1:$U$21</definedName>
    <definedName name="_xlnm.Print_Area" localSheetId="2">'SE_E (2)'!$A$1:$AA$22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CF_E!$1:$7</definedName>
    <definedName name="_xlnm.Print_Titles" localSheetId="1">PL_E!$1:$8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1" i="5" l="1"/>
  <c r="K61" i="5"/>
  <c r="I61" i="5"/>
  <c r="G61" i="5"/>
  <c r="M58" i="5"/>
  <c r="K58" i="5"/>
  <c r="I58" i="5"/>
  <c r="G58" i="5"/>
  <c r="G49" i="5" l="1"/>
  <c r="M49" i="5"/>
  <c r="K49" i="5"/>
  <c r="I49" i="5"/>
  <c r="G23" i="5"/>
  <c r="G33" i="5" s="1"/>
  <c r="G37" i="5" s="1"/>
  <c r="M23" i="5"/>
  <c r="M33" i="5" s="1"/>
  <c r="M37" i="5" s="1"/>
  <c r="K23" i="5"/>
  <c r="K33" i="5" s="1"/>
  <c r="K37" i="5" s="1"/>
  <c r="I23" i="5"/>
  <c r="I33" i="5" s="1"/>
  <c r="I37" i="5" s="1"/>
  <c r="M15" i="4"/>
  <c r="M20" i="4"/>
  <c r="S19" i="4"/>
  <c r="S17" i="4"/>
  <c r="S13" i="4"/>
  <c r="O15" i="4"/>
  <c r="U19" i="4"/>
  <c r="U17" i="4"/>
  <c r="Q20" i="4"/>
  <c r="O20" i="4"/>
  <c r="K20" i="4"/>
  <c r="I20" i="4"/>
  <c r="G20" i="4"/>
  <c r="U14" i="4"/>
  <c r="U13" i="4"/>
  <c r="U11" i="4"/>
  <c r="S14" i="4"/>
  <c r="S11" i="4"/>
  <c r="AA12" i="3"/>
  <c r="Q15" i="4"/>
  <c r="K15" i="4"/>
  <c r="I15" i="4"/>
  <c r="G15" i="4"/>
  <c r="Y21" i="3"/>
  <c r="W20" i="3"/>
  <c r="AA20" i="3" s="1"/>
  <c r="W18" i="3"/>
  <c r="AA18" i="3" s="1"/>
  <c r="U14" i="3"/>
  <c r="U20" i="3"/>
  <c r="U18" i="3"/>
  <c r="S21" i="3"/>
  <c r="Q21" i="3"/>
  <c r="O21" i="3"/>
  <c r="M21" i="3"/>
  <c r="K21" i="3"/>
  <c r="I21" i="3"/>
  <c r="G21" i="3"/>
  <c r="Y16" i="3"/>
  <c r="U15" i="3"/>
  <c r="W15" i="3"/>
  <c r="W14" i="3"/>
  <c r="AA14" i="3" s="1"/>
  <c r="W12" i="3"/>
  <c r="U12" i="3"/>
  <c r="S16" i="3"/>
  <c r="Q16" i="3"/>
  <c r="O16" i="3"/>
  <c r="M16" i="3"/>
  <c r="K16" i="3"/>
  <c r="I16" i="3"/>
  <c r="G16" i="3"/>
  <c r="M48" i="2"/>
  <c r="K48" i="2"/>
  <c r="I48" i="2"/>
  <c r="G48" i="2"/>
  <c r="M44" i="2"/>
  <c r="K44" i="2"/>
  <c r="I44" i="2"/>
  <c r="G44" i="2"/>
  <c r="M38" i="2"/>
  <c r="K38" i="2"/>
  <c r="I38" i="2"/>
  <c r="G38" i="2"/>
  <c r="K14" i="2"/>
  <c r="M14" i="2"/>
  <c r="K20" i="2"/>
  <c r="M20" i="2"/>
  <c r="G14" i="2"/>
  <c r="G20" i="2"/>
  <c r="I20" i="2"/>
  <c r="I14" i="2"/>
  <c r="M78" i="1"/>
  <c r="K78" i="1"/>
  <c r="I78" i="1"/>
  <c r="G78" i="1"/>
  <c r="M76" i="1"/>
  <c r="K76" i="1"/>
  <c r="I76" i="1"/>
  <c r="G76" i="1"/>
  <c r="G62" i="1"/>
  <c r="G63" i="1" s="1"/>
  <c r="G79" i="1" s="1"/>
  <c r="M62" i="1"/>
  <c r="M63" i="1" s="1"/>
  <c r="M79" i="1" s="1"/>
  <c r="K62" i="1"/>
  <c r="K63" i="1" s="1"/>
  <c r="K79" i="1" s="1"/>
  <c r="I62" i="1"/>
  <c r="M56" i="1"/>
  <c r="K56" i="1"/>
  <c r="I56" i="1"/>
  <c r="G56" i="1"/>
  <c r="I31" i="1"/>
  <c r="M30" i="1"/>
  <c r="K30" i="1"/>
  <c r="I30" i="1"/>
  <c r="G30" i="1"/>
  <c r="G16" i="1"/>
  <c r="G31" i="1" s="1"/>
  <c r="M16" i="1"/>
  <c r="M31" i="1" s="1"/>
  <c r="K16" i="1"/>
  <c r="K31" i="1" s="1"/>
  <c r="I16" i="1"/>
  <c r="U20" i="4" l="1"/>
  <c r="U15" i="4"/>
  <c r="S20" i="4"/>
  <c r="S15" i="4"/>
  <c r="W16" i="3"/>
  <c r="AA16" i="3"/>
  <c r="AA21" i="3"/>
  <c r="W21" i="3"/>
  <c r="U21" i="3"/>
  <c r="U16" i="3"/>
  <c r="I21" i="2"/>
  <c r="I25" i="2" s="1"/>
  <c r="I28" i="2" s="1"/>
  <c r="I30" i="2" s="1"/>
  <c r="I39" i="2" s="1"/>
  <c r="G21" i="2"/>
  <c r="G25" i="2" s="1"/>
  <c r="G28" i="2" s="1"/>
  <c r="G30" i="2" s="1"/>
  <c r="G39" i="2" s="1"/>
  <c r="K21" i="2"/>
  <c r="K25" i="2" s="1"/>
  <c r="K28" i="2" s="1"/>
  <c r="K30" i="2" s="1"/>
  <c r="K39" i="2" s="1"/>
  <c r="M21" i="2"/>
  <c r="M25" i="2" s="1"/>
  <c r="M28" i="2" s="1"/>
  <c r="M30" i="2" s="1"/>
  <c r="M39" i="2" s="1"/>
  <c r="I63" i="1"/>
  <c r="I79" i="1" s="1"/>
</calcChain>
</file>

<file path=xl/sharedStrings.xml><?xml version="1.0" encoding="utf-8"?>
<sst xmlns="http://schemas.openxmlformats.org/spreadsheetml/2006/main" count="267" uniqueCount="190">
  <si>
    <t>K.C. METALSHEET PUBLIC COMPANY LIMITED AND ITS SUBSIDIARIES</t>
  </si>
  <si>
    <t>STATEMENTS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</si>
  <si>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</si>
  <si>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</si>
  <si>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</si>
  <si>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</si>
  <si>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</si>
  <si>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</si>
  <si>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</si>
  <si>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</si>
  <si>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</si>
  <si>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4 , 6</t>
  </si>
  <si>
    <t>Contract assets</t>
  </si>
  <si>
    <t>Short-term loans to subsidiaries</t>
  </si>
  <si>
    <t>Inventories - net</t>
  </si>
  <si>
    <t>Real estate development projects for sales</t>
  </si>
  <si>
    <t>Total current assets</t>
  </si>
  <si>
    <t>Non-current assets</t>
  </si>
  <si>
    <t>Other non-current financial assets</t>
  </si>
  <si>
    <t xml:space="preserve">Investment in associated - net  </t>
  </si>
  <si>
    <t>Investments in subsidiaries</t>
  </si>
  <si>
    <t xml:space="preserve">Restricted deposits at financial institutions </t>
  </si>
  <si>
    <t>Investment property - net</t>
  </si>
  <si>
    <t xml:space="preserve">Property, plant and equipment - net </t>
  </si>
  <si>
    <t>Property not used in operation - net</t>
  </si>
  <si>
    <t>Right-of-use assets - net</t>
  </si>
  <si>
    <t>4 , 17.1</t>
  </si>
  <si>
    <t>Intangible assets - net</t>
  </si>
  <si>
    <t>Cryptocurrency assets</t>
  </si>
  <si>
    <t>Deferred tax assets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</si>
  <si>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</si>
  <si>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</si>
  <si>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</si>
  <si>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</si>
  <si>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</si>
  <si>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</si>
  <si>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</si>
  <si>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4 , 21</t>
  </si>
  <si>
    <t>Derivative liabilities</t>
  </si>
  <si>
    <t>Short-term loan from subsidiaries</t>
  </si>
  <si>
    <t>Lease liabilities current portion</t>
  </si>
  <si>
    <t>4 , 17.2</t>
  </si>
  <si>
    <t>Current portion of long-term loan</t>
  </si>
  <si>
    <t>from financial institution</t>
  </si>
  <si>
    <t>Income tax payable</t>
  </si>
  <si>
    <t>Total current liabilities</t>
  </si>
  <si>
    <t>Non-current liabilities</t>
  </si>
  <si>
    <t>Lease liabilities - net of current portion</t>
  </si>
  <si>
    <t>Long-term loan from financial institution - net of current portion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</si>
  <si>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</si>
  <si>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</si>
  <si>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</si>
  <si>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</si>
  <si>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</si>
  <si>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</si>
  <si>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</si>
  <si>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680,000,000 shares, Baht 0.25 par value</t>
  </si>
  <si>
    <t>Issued and fully paid-up</t>
  </si>
  <si>
    <t>Premium on common shares - net</t>
  </si>
  <si>
    <t>Retained earnings</t>
  </si>
  <si>
    <t>Appropriated</t>
  </si>
  <si>
    <t xml:space="preserve">Legal reserve </t>
  </si>
  <si>
    <t>Unappropriated</t>
  </si>
  <si>
    <t>Other components of equity</t>
  </si>
  <si>
    <t>Total  shareholders' equity</t>
  </si>
  <si>
    <t>Non-controlling interests</t>
  </si>
  <si>
    <t>Total liabilities and shareholders' equity</t>
  </si>
  <si>
    <t>STATEMENTS OF COMPREHENSIVE INCOME</t>
  </si>
  <si>
    <t>2023</t>
  </si>
  <si>
    <t>2022</t>
  </si>
  <si>
    <t>4 , 26 , 34</t>
  </si>
  <si>
    <t>Revenues</t>
  </si>
  <si>
    <t xml:space="preserve">Sales  </t>
  </si>
  <si>
    <t>Contract work</t>
  </si>
  <si>
    <t>Services income</t>
  </si>
  <si>
    <t>Rental income</t>
  </si>
  <si>
    <t>Total revenues</t>
  </si>
  <si>
    <t>Costs</t>
  </si>
  <si>
    <t>Cost of sales</t>
  </si>
  <si>
    <t>Cost of contract work</t>
  </si>
  <si>
    <t xml:space="preserve">Cost of services </t>
  </si>
  <si>
    <t>Cost of rental</t>
  </si>
  <si>
    <t>Total costs</t>
  </si>
  <si>
    <t>Gross profit</t>
  </si>
  <si>
    <t>Other income</t>
  </si>
  <si>
    <t>Distribution costs</t>
  </si>
  <si>
    <t>Administrative expenses</t>
  </si>
  <si>
    <t>Finance costs</t>
  </si>
  <si>
    <t>Loss before tax expenses</t>
  </si>
  <si>
    <t>Tax income (expense)</t>
  </si>
  <si>
    <t>Items that will not be reclassified to profit or loss</t>
  </si>
  <si>
    <t>Income tax relating to items that will not be reclassified</t>
  </si>
  <si>
    <t>Items that may be reclassified subsequently to profit or loss</t>
  </si>
  <si>
    <t>Owners of parent</t>
  </si>
  <si>
    <t>Total comprehensive loss attributable to</t>
  </si>
  <si>
    <t>Weighted average number of common shares (share)</t>
  </si>
  <si>
    <t>FOR THE YEAR ENDED DECEMBER 31, 2023</t>
  </si>
  <si>
    <t>Profit (loss) from operating activities</t>
  </si>
  <si>
    <t>Gain (loss) on change in fair value of other non-current financial assets</t>
  </si>
  <si>
    <t>Loss for the years</t>
  </si>
  <si>
    <t>Other comprehensive income :</t>
  </si>
  <si>
    <t>Gain on remeasurements of defined benefit plans</t>
  </si>
  <si>
    <t>Losses on cash flow hedges</t>
  </si>
  <si>
    <t>Income tax relating to items that may be reclassified</t>
  </si>
  <si>
    <t>Other comprehensive income for the years - net of tax</t>
  </si>
  <si>
    <t>Total comprehensive loss for the years</t>
  </si>
  <si>
    <t>Loss attributable to</t>
  </si>
  <si>
    <t>Loss per share</t>
  </si>
  <si>
    <t>Basic loss per share (Baht)</t>
  </si>
  <si>
    <t>STATEMENTS OF CHANGES IN SHAREHOLDERS' EQUITY</t>
  </si>
  <si>
    <t>Other components of shareholder's equity</t>
  </si>
  <si>
    <t xml:space="preserve">Retained earnings </t>
  </si>
  <si>
    <t>Other comprehensive income (loss)</t>
  </si>
  <si>
    <t xml:space="preserve">Total other </t>
  </si>
  <si>
    <t>Total holders'</t>
  </si>
  <si>
    <t xml:space="preserve">Total </t>
  </si>
  <si>
    <t xml:space="preserve">Premium on </t>
  </si>
  <si>
    <t>Financial</t>
  </si>
  <si>
    <t xml:space="preserve">Losses on cash </t>
  </si>
  <si>
    <t xml:space="preserve">components of </t>
  </si>
  <si>
    <t>equity of</t>
  </si>
  <si>
    <t>Non-controlling</t>
  </si>
  <si>
    <t>shareholder'</t>
  </si>
  <si>
    <t>Issued and paid-up</t>
  </si>
  <si>
    <t xml:space="preserve"> common shares - net</t>
  </si>
  <si>
    <t>to legal reserve</t>
  </si>
  <si>
    <t>statement translation</t>
  </si>
  <si>
    <t>Actuarial gain (loss)</t>
  </si>
  <si>
    <t>flow hedges</t>
  </si>
  <si>
    <t>shareholder's equity</t>
  </si>
  <si>
    <t>the Company</t>
  </si>
  <si>
    <t>interests</t>
  </si>
  <si>
    <t>equity</t>
  </si>
  <si>
    <t>Balance as at January 1, 2023</t>
  </si>
  <si>
    <t>Changes in shareholders' equity for the year :</t>
  </si>
  <si>
    <t>Comprehensive income (loss) for the year</t>
  </si>
  <si>
    <t>Transfer to retained earnings</t>
  </si>
  <si>
    <t>Balance as at December 31, 2023</t>
  </si>
  <si>
    <t>Balance as at January 1, 2022</t>
  </si>
  <si>
    <t>Comprehensive loss for the year</t>
  </si>
  <si>
    <t>Balance as at December 31, 2022</t>
  </si>
  <si>
    <t>STATEMENTS OF CASH FLOWS</t>
  </si>
  <si>
    <t>Cash flows from operating activities:</t>
  </si>
  <si>
    <t>Adjustments to reconcile profit (loss) to net cash provided by (used in) operating activities:</t>
  </si>
  <si>
    <t>Tax expense (income)</t>
  </si>
  <si>
    <t>Depreciation and amortisation</t>
  </si>
  <si>
    <t>Expected credit losses (reversal)</t>
  </si>
  <si>
    <t>Reversal of allowance on decline in value of inventories</t>
  </si>
  <si>
    <t>(Gain) loss on write-off and disposal of assets</t>
  </si>
  <si>
    <t>Gain on lease modification</t>
  </si>
  <si>
    <t>(Gain) loss on change in fair value of other non-current financial assets</t>
  </si>
  <si>
    <t>(Gain) loss on derivatives liabilities</t>
  </si>
  <si>
    <t>Interest income</t>
  </si>
  <si>
    <t xml:space="preserve">Gain from operating activities before changes in operating </t>
  </si>
  <si>
    <t>assets and liabilities</t>
  </si>
  <si>
    <t>Change in operating assets (increase) decrease</t>
  </si>
  <si>
    <t xml:space="preserve">Trade and other current receivables </t>
  </si>
  <si>
    <t>Inventories</t>
  </si>
  <si>
    <t>Other non-current assets</t>
  </si>
  <si>
    <t>Change in operating liabilities increase (decrease)</t>
  </si>
  <si>
    <t xml:space="preserve">Trade and other current payables </t>
  </si>
  <si>
    <t>Cash provided by (used in) operating activities</t>
  </si>
  <si>
    <t>Interest paid</t>
  </si>
  <si>
    <t>Paid income tax</t>
  </si>
  <si>
    <t>Payment for employee benefit obligations</t>
  </si>
  <si>
    <t>Net cash provided by (used in) operating activities</t>
  </si>
  <si>
    <t>Cash flows from investing activities:</t>
  </si>
  <si>
    <t>Restricted deposits at financial institutions decrease</t>
  </si>
  <si>
    <t>Interest income received</t>
  </si>
  <si>
    <t>Proceeds from sales of assets</t>
  </si>
  <si>
    <t>Proceeds from short-term loan from subsidiary</t>
  </si>
  <si>
    <t>Paid for short-term loans to subsidiary</t>
  </si>
  <si>
    <t>Cash payment for purchases of equipment, machine and vehicles</t>
  </si>
  <si>
    <t>Cash payment for purchases of investment property</t>
  </si>
  <si>
    <t>Repayment of lease liabilities</t>
  </si>
  <si>
    <t>Cash payment for purchases of intangible assets</t>
  </si>
  <si>
    <t>Cash payment for purchases of cryptocurrency assets</t>
  </si>
  <si>
    <t>Net cash used in investing activities</t>
  </si>
  <si>
    <t>Cash flows from financing activities:</t>
  </si>
  <si>
    <t>Increase (decrease) in bank overdrafts and</t>
  </si>
  <si>
    <t xml:space="preserve"> short-term loans from financial institutions</t>
  </si>
  <si>
    <t>Proceeds of short-term loan from subsidiary</t>
  </si>
  <si>
    <t>Paid for short-term loans from subsidiary</t>
  </si>
  <si>
    <t>Proceeds of long-term loans from financial institutions</t>
  </si>
  <si>
    <t>Paid for long-term loans from financial institutions</t>
  </si>
  <si>
    <t>Finance costs paid</t>
  </si>
  <si>
    <t>Net cash provided by (used in) financing activities</t>
  </si>
  <si>
    <t>Increase (decrease) in cash and cash equivalents - net</t>
  </si>
  <si>
    <t>Cash and cash equivalents at the beginning of the years</t>
  </si>
  <si>
    <t>Cash and cash equivalents at the end of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</si>
</sst>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\ ;\(#,##0\);&quot;-       &quot;\ \ \ "/>
    <numFmt numFmtId="166" formatCode="#,##0_ ;\-#,##0\ "/>
    <numFmt numFmtId="167" formatCode="#,##0.00\ ;\(#,##0.00\);&quot;-       &quot;\ \ \ "/>
    <numFmt numFmtId="168" formatCode="0_ ;\-0\ "/>
    <numFmt numFmtId="169" formatCode="_(* #,##0.00_);_(* \(#,##0.00\);_(* \-??_);_(@_)"/>
    <numFmt numFmtId="170" formatCode="_-* #,##0.00_-;\(#,##0.00\);_-* &quot;-&quot;??_-;_-@_-"/>
    <numFmt numFmtId="171" formatCode="_-* #,##0.000_-;\(#,##0.000\);_-* &quot;-&quot;??_-;_-@_-"/>
    <numFmt numFmtId="172" formatCode="_-* #,##0.0000_-;\(#,##0.0000\);_-* &quot;-&quot;??_-;_-@_-"/>
    <numFmt numFmtId="173" formatCode="_-* #,##0_-;\(#,##0\)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125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164" fontId="3" fillId="0" borderId="0" xfId="1" applyFont="1" applyFill="1" applyAlignment="1"/>
    <xf numFmtId="0" fontId="2" fillId="0" borderId="0" xfId="3" applyFont="1" applyFill="1" applyAlignment="1">
      <alignment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Font="1" applyFill="1"/>
    <xf numFmtId="0" fontId="3" fillId="0" borderId="0" xfId="0" applyFont="1" applyFill="1"/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165" fontId="3" fillId="0" borderId="0" xfId="1" applyNumberFormat="1" applyFont="1" applyFill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/>
    <xf numFmtId="167" fontId="3" fillId="0" borderId="0" xfId="1" applyNumberFormat="1" applyFont="1" applyFill="1"/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43" fontId="3" fillId="0" borderId="2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top"/>
    </xf>
    <xf numFmtId="167" fontId="3" fillId="0" borderId="0" xfId="1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4" applyFont="1" applyFill="1"/>
    <xf numFmtId="164" fontId="3" fillId="0" borderId="0" xfId="1" applyFont="1" applyFill="1" applyBorder="1"/>
    <xf numFmtId="43" fontId="3" fillId="0" borderId="3" xfId="1" applyNumberFormat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165" fontId="3" fillId="0" borderId="0" xfId="1" applyNumberFormat="1" applyFont="1" applyFill="1" applyBorder="1"/>
    <xf numFmtId="168" fontId="3" fillId="0" borderId="0" xfId="1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9" fontId="3" fillId="0" borderId="0" xfId="0" applyNumberFormat="1" applyFont="1" applyFill="1"/>
    <xf numFmtId="169" fontId="3" fillId="0" borderId="0" xfId="1" applyNumberFormat="1" applyFont="1" applyFill="1"/>
    <xf numFmtId="0" fontId="3" fillId="0" borderId="0" xfId="0" applyFont="1" applyFill="1" applyAlignment="1">
      <alignment horizontal="center" vertical="center"/>
    </xf>
    <xf numFmtId="164" fontId="3" fillId="0" borderId="4" xfId="1" applyFont="1" applyFill="1" applyBorder="1"/>
    <xf numFmtId="0" fontId="3" fillId="0" borderId="0" xfId="2" applyFont="1" applyFill="1"/>
    <xf numFmtId="0" fontId="3" fillId="0" borderId="0" xfId="2" applyFont="1" applyFill="1" applyAlignment="1">
      <alignment horizontal="left" indent="1"/>
    </xf>
    <xf numFmtId="169" fontId="3" fillId="0" borderId="0" xfId="1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5" applyFont="1" applyFill="1"/>
    <xf numFmtId="0" fontId="3" fillId="0" borderId="0" xfId="5" applyFont="1" applyFill="1" applyAlignment="1">
      <alignment horizontal="center"/>
    </xf>
    <xf numFmtId="164" fontId="3" fillId="0" borderId="5" xfId="1" applyFont="1" applyFill="1" applyBorder="1" applyAlignment="1">
      <alignment vertical="center"/>
    </xf>
    <xf numFmtId="164" fontId="3" fillId="0" borderId="0" xfId="1" applyFont="1" applyFill="1" applyBorder="1" applyAlignment="1"/>
    <xf numFmtId="164" fontId="3" fillId="0" borderId="1" xfId="1" applyFont="1" applyFill="1" applyBorder="1" applyAlignment="1">
      <alignment vertical="center"/>
    </xf>
    <xf numFmtId="0" fontId="2" fillId="0" borderId="0" xfId="2" applyFont="1" applyFill="1"/>
    <xf numFmtId="0" fontId="3" fillId="0" borderId="0" xfId="5" applyFont="1" applyFill="1" applyAlignment="1">
      <alignment horizontal="center" vertical="center"/>
    </xf>
    <xf numFmtId="165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0" applyFont="1" applyFill="1"/>
    <xf numFmtId="169" fontId="3" fillId="0" borderId="5" xfId="1" applyNumberFormat="1" applyFont="1" applyFill="1" applyBorder="1" applyAlignment="1">
      <alignment vertical="center"/>
    </xf>
    <xf numFmtId="169" fontId="3" fillId="0" borderId="0" xfId="0" applyNumberFormat="1" applyFont="1" applyFill="1" applyBorder="1"/>
    <xf numFmtId="0" fontId="6" fillId="0" borderId="0" xfId="0" applyFont="1" applyFill="1"/>
    <xf numFmtId="170" fontId="3" fillId="0" borderId="0" xfId="7" applyNumberFormat="1" applyFont="1" applyFill="1" applyBorder="1"/>
    <xf numFmtId="0" fontId="7" fillId="0" borderId="0" xfId="4" applyFont="1" applyFill="1"/>
    <xf numFmtId="49" fontId="3" fillId="0" borderId="0" xfId="8" applyNumberFormat="1" applyFont="1" applyFill="1" applyAlignment="1">
      <alignment vertical="center"/>
    </xf>
    <xf numFmtId="169" fontId="3" fillId="0" borderId="3" xfId="1" applyNumberFormat="1" applyFont="1" applyFill="1" applyBorder="1"/>
    <xf numFmtId="169" fontId="3" fillId="0" borderId="0" xfId="1" applyNumberFormat="1" applyFont="1" applyFill="1" applyBorder="1"/>
    <xf numFmtId="170" fontId="3" fillId="0" borderId="0" xfId="1" applyNumberFormat="1" applyFont="1" applyFill="1" applyBorder="1"/>
    <xf numFmtId="170" fontId="3" fillId="0" borderId="3" xfId="1" applyNumberFormat="1" applyFont="1" applyFill="1" applyBorder="1"/>
    <xf numFmtId="171" fontId="3" fillId="0" borderId="0" xfId="1" applyNumberFormat="1" applyFont="1" applyFill="1" applyBorder="1"/>
    <xf numFmtId="171" fontId="0" fillId="0" borderId="0" xfId="0" applyNumberFormat="1" applyFill="1"/>
    <xf numFmtId="0" fontId="5" fillId="0" borderId="0" xfId="0" applyFont="1" applyFill="1"/>
    <xf numFmtId="172" fontId="3" fillId="0" borderId="0" xfId="1" applyNumberFormat="1" applyFont="1" applyFill="1" applyBorder="1"/>
    <xf numFmtId="173" fontId="3" fillId="0" borderId="3" xfId="1" applyNumberFormat="1" applyFont="1" applyFill="1" applyBorder="1"/>
    <xf numFmtId="173" fontId="3" fillId="0" borderId="0" xfId="1" applyNumberFormat="1" applyFont="1" applyFill="1" applyBorder="1"/>
    <xf numFmtId="0" fontId="8" fillId="0" borderId="0" xfId="0" applyFont="1" applyFill="1"/>
    <xf numFmtId="0" fontId="3" fillId="0" borderId="2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vertical="center"/>
    </xf>
    <xf numFmtId="0" fontId="3" fillId="2" borderId="0" xfId="0" applyFont="1" applyFill="1"/>
    <xf numFmtId="169" fontId="3" fillId="2" borderId="0" xfId="1" applyNumberFormat="1" applyFont="1" applyFill="1" applyBorder="1" applyAlignment="1">
      <alignment vertical="center"/>
    </xf>
    <xf numFmtId="169" fontId="3" fillId="2" borderId="0" xfId="0" applyNumberFormat="1" applyFont="1" applyFill="1"/>
    <xf numFmtId="169" fontId="3" fillId="0" borderId="1" xfId="0" applyNumberFormat="1" applyFont="1" applyFill="1" applyBorder="1"/>
    <xf numFmtId="170" fontId="3" fillId="0" borderId="1" xfId="7" applyNumberFormat="1" applyFont="1" applyFill="1" applyBorder="1"/>
    <xf numFmtId="172" fontId="3" fillId="0" borderId="0" xfId="0" applyNumberFormat="1" applyFont="1" applyFill="1"/>
    <xf numFmtId="0" fontId="3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9" fontId="3" fillId="0" borderId="3" xfId="0" applyNumberFormat="1" applyFont="1" applyFill="1" applyBorder="1"/>
    <xf numFmtId="0" fontId="1" fillId="0" borderId="0" xfId="0" applyFont="1" applyFill="1"/>
    <xf numFmtId="164" fontId="3" fillId="0" borderId="0" xfId="0" applyNumberFormat="1" applyFont="1" applyFill="1"/>
    <xf numFmtId="0" fontId="3" fillId="0" borderId="5" xfId="0" applyFont="1" applyFill="1" applyBorder="1" applyAlignment="1">
      <alignment horizontal="center"/>
    </xf>
    <xf numFmtId="169" fontId="3" fillId="0" borderId="0" xfId="0" applyNumberFormat="1" applyFont="1" applyFill="1"/>
    <xf numFmtId="0" fontId="2" fillId="0" borderId="0" xfId="5" applyNumberFormat="1" applyFont="1" applyFill="1" applyAlignment="1"/>
    <xf numFmtId="0" fontId="2" fillId="0" borderId="0" xfId="5" applyFont="1" applyFill="1" applyAlignment="1"/>
    <xf numFmtId="0" fontId="3" fillId="0" borderId="1" xfId="2" quotePrefix="1" applyFont="1" applyFill="1" applyBorder="1" applyAlignment="1">
      <alignment horizontal="center"/>
    </xf>
    <xf numFmtId="170" fontId="3" fillId="0" borderId="0" xfId="1" applyNumberFormat="1" applyFont="1" applyFill="1" applyAlignment="1">
      <alignment horizontal="right"/>
    </xf>
    <xf numFmtId="0" fontId="3" fillId="2" borderId="0" xfId="2" applyFont="1" applyFill="1"/>
    <xf numFmtId="0" fontId="3" fillId="2" borderId="0" xfId="5" applyFont="1" applyFill="1"/>
    <xf numFmtId="0" fontId="3" fillId="0" borderId="0" xfId="5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1" xfId="1" applyNumberFormat="1" applyFont="1" applyFill="1" applyBorder="1"/>
    <xf numFmtId="0" fontId="3" fillId="0" borderId="0" xfId="5" applyFont="1" applyFill="1" applyBorder="1"/>
    <xf numFmtId="170" fontId="3" fillId="0" borderId="5" xfId="1" applyNumberFormat="1" applyFont="1" applyFill="1" applyBorder="1"/>
    <xf numFmtId="0" fontId="0" fillId="0" borderId="5" xfId="0" applyFill="1" applyBorder="1"/>
    <xf numFmtId="170" fontId="3" fillId="0" borderId="0" xfId="1" applyNumberFormat="1" applyFont="1" applyFill="1"/>
    <xf numFmtId="0" fontId="3" fillId="0" borderId="0" xfId="5" applyFont="1" applyFill="1" applyAlignment="1">
      <alignment horizontal="left"/>
    </xf>
    <xf numFmtId="170" fontId="3" fillId="0" borderId="2" xfId="1" applyNumberFormat="1" applyFont="1" applyFill="1" applyBorder="1" applyAlignment="1">
      <alignment horizontal="right"/>
    </xf>
    <xf numFmtId="0" fontId="0" fillId="0" borderId="0" xfId="0" applyFill="1"/>
    <xf numFmtId="0" fontId="3" fillId="0" borderId="0" xfId="2" applyFont="1" applyFill="1" applyAlignment="1">
      <alignment horizontal="left"/>
    </xf>
    <xf numFmtId="170" fontId="3" fillId="0" borderId="3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3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</cellXfs>
  <cellStyles count="10">
    <cellStyle name="Comma" xfId="1" builtinId="3"/>
    <cellStyle name="Comma 10" xfId="7"/>
    <cellStyle name="Normal" xfId="0" builtinId="0"/>
    <cellStyle name="Normal 104" xfId="8"/>
    <cellStyle name="Normal 19" xfId="2"/>
    <cellStyle name="Normal 19 3" xfId="3"/>
    <cellStyle name="Normal 2_I21-Lead-Y'55" xfId="9"/>
    <cellStyle name="Normal_Financel Statement-Park" xfId="4"/>
    <cellStyle name="ปกติ_SLCT2" xfId="5"/>
    <cellStyle name="ปกติ_SLCT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80"/>
  <sheetViews>
    <sheetView showGridLines="0" tabSelected="1" view="pageBreakPreview" zoomScale="60" zoomScaleNormal="100" workbookViewId="0">
      <selection activeCell="I13" sqref="I13"/>
    </sheetView>
  </sheetViews>
  <sheetFormatPr defaultColWidth="9.09765625" defaultRowHeight="20" x14ac:dyDescent="0.6"/>
  <cols>
    <col min="1" max="3" width="1.69921875" style="15" customWidth="1"/>
    <col min="4" max="4" width="45.8984375" style="15" customWidth="1"/>
    <col min="5" max="5" width="8.69921875" style="24" bestFit="1" customWidth="1"/>
    <col min="6" max="6" width="1" style="24" customWidth="1"/>
    <col min="7" max="7" width="16.09765625" style="56" customWidth="1"/>
    <col min="8" max="8" width="0.8984375" style="56" customWidth="1"/>
    <col min="9" max="9" width="16.09765625" style="56" customWidth="1"/>
    <col min="10" max="10" width="1" style="56" customWidth="1"/>
    <col min="11" max="11" width="16.09765625" style="15" customWidth="1"/>
    <col min="12" max="12" width="1" style="15" customWidth="1"/>
    <col min="13" max="13" width="16.09765625" style="15" customWidth="1"/>
    <col min="14" max="16384" width="9.09765625" style="15"/>
  </cols>
  <sheetData>
    <row r="1" spans="1:13" s="3" customFormat="1" ht="20.5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0.5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0.5" x14ac:dyDescent="0.6">
      <c r="A3" s="5" t="s">
        <v>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0.5" x14ac:dyDescent="0.6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3" customFormat="1" ht="20.5" x14ac:dyDescent="0.6">
      <c r="A5" s="1"/>
      <c r="B5" s="1"/>
      <c r="C5" s="2"/>
      <c r="D5" s="2"/>
      <c r="E5" s="2"/>
      <c r="F5" s="2"/>
      <c r="G5" s="119" t="s">
        <v>3</v>
      </c>
      <c r="H5" s="119"/>
      <c r="I5" s="119"/>
      <c r="J5" s="119"/>
      <c r="K5" s="119"/>
      <c r="L5" s="119"/>
      <c r="M5" s="119"/>
    </row>
    <row r="6" spans="1:13" s="3" customFormat="1" ht="20.5" x14ac:dyDescent="0.6">
      <c r="A6" s="1"/>
      <c r="B6" s="1"/>
      <c r="C6" s="2"/>
      <c r="D6" s="2"/>
      <c r="E6" s="2"/>
      <c r="F6" s="2"/>
      <c r="G6" s="120" t="s">
        <v>4</v>
      </c>
      <c r="H6" s="120"/>
      <c r="I6" s="120"/>
      <c r="J6" s="2"/>
      <c r="K6" s="120" t="s">
        <v>5</v>
      </c>
      <c r="L6" s="120"/>
      <c r="M6" s="120"/>
    </row>
    <row r="7" spans="1:13" s="3" customFormat="1" ht="20.5" x14ac:dyDescent="0.6">
      <c r="A7" s="5"/>
      <c r="B7" s="5"/>
      <c r="C7" s="2"/>
      <c r="D7" s="2"/>
      <c r="E7" s="7" t="s">
        <v>6</v>
      </c>
      <c r="F7" s="2"/>
      <c r="G7" s="8">
        <v>2023</v>
      </c>
      <c r="H7" s="9"/>
      <c r="I7" s="8">
        <v>2022</v>
      </c>
      <c r="J7" s="2"/>
      <c r="K7" s="10">
        <v>2023</v>
      </c>
      <c r="L7" s="9"/>
      <c r="M7" s="10">
        <v>2022</v>
      </c>
    </row>
    <row r="8" spans="1:13" ht="20.5" x14ac:dyDescent="0.65">
      <c r="A8" s="121" t="s">
        <v>7</v>
      </c>
      <c r="B8" s="121"/>
      <c r="C8" s="121"/>
      <c r="D8" s="121"/>
      <c r="E8" s="9"/>
      <c r="F8" s="9"/>
      <c r="G8" s="11"/>
      <c r="H8" s="11"/>
      <c r="I8" s="11"/>
      <c r="J8" s="11"/>
      <c r="K8" s="12"/>
      <c r="L8" s="13"/>
      <c r="M8" s="12"/>
    </row>
    <row r="9" spans="1:13" x14ac:dyDescent="0.6">
      <c r="A9" s="16" t="s">
        <v>8</v>
      </c>
      <c r="B9" s="17"/>
      <c r="C9" s="17"/>
      <c r="D9" s="18"/>
      <c r="E9" s="9"/>
      <c r="F9" s="9"/>
      <c r="G9" s="19"/>
      <c r="H9" s="19"/>
      <c r="I9" s="19"/>
      <c r="J9" s="19"/>
      <c r="K9" s="20"/>
    </row>
    <row r="10" spans="1:13" x14ac:dyDescent="0.6">
      <c r="A10" s="17"/>
      <c r="B10" s="16" t="s">
        <v>9</v>
      </c>
      <c r="C10" s="17"/>
      <c r="D10" s="18"/>
      <c r="E10" s="13">
        <v>5</v>
      </c>
      <c r="F10" s="9"/>
      <c r="G10" s="21">
        <v>10998385.939999999</v>
      </c>
      <c r="H10" s="22"/>
      <c r="I10" s="14">
        <v>4132691.76</v>
      </c>
      <c r="J10" s="22"/>
      <c r="K10" s="21">
        <v>9033452.8699999992</v>
      </c>
      <c r="L10" s="4"/>
      <c r="M10" s="23">
        <v>2556300.09</v>
      </c>
    </row>
    <row r="11" spans="1:13" x14ac:dyDescent="0.6">
      <c r="A11" s="17"/>
      <c r="B11" s="16" t="s">
        <v>10</v>
      </c>
      <c r="C11" s="17"/>
      <c r="D11" s="18"/>
      <c r="E11" s="13" t="s">
        <v>11</v>
      </c>
      <c r="F11" s="13"/>
      <c r="G11" s="21">
        <v>41043032.640000001</v>
      </c>
      <c r="H11" s="22"/>
      <c r="I11" s="14">
        <v>4889386.63</v>
      </c>
      <c r="J11" s="22"/>
      <c r="K11" s="21">
        <v>24711583.190000001</v>
      </c>
      <c r="L11" s="4"/>
      <c r="M11" s="23">
        <v>3769928.74</v>
      </c>
    </row>
    <row r="12" spans="1:13" x14ac:dyDescent="0.6">
      <c r="A12" s="17"/>
      <c r="B12" s="16" t="s">
        <v>12</v>
      </c>
      <c r="C12" s="17"/>
      <c r="D12" s="18"/>
      <c r="E12" s="13">
        <v>7</v>
      </c>
      <c r="F12" s="13"/>
      <c r="G12" s="21">
        <v>3591087.41</v>
      </c>
      <c r="H12" s="22"/>
      <c r="I12" s="14">
        <v>3577498.54</v>
      </c>
      <c r="J12" s="22"/>
      <c r="K12" s="21">
        <v>0</v>
      </c>
      <c r="L12" s="4"/>
      <c r="M12" s="23">
        <v>3577498.54</v>
      </c>
    </row>
    <row r="13" spans="1:13" x14ac:dyDescent="0.6">
      <c r="A13" s="17"/>
      <c r="B13" s="16" t="s">
        <v>13</v>
      </c>
      <c r="C13" s="17"/>
      <c r="D13" s="18"/>
      <c r="E13" s="13">
        <v>4</v>
      </c>
      <c r="F13" s="13"/>
      <c r="G13" s="21">
        <v>0</v>
      </c>
      <c r="H13" s="22"/>
      <c r="I13" s="14">
        <v>0</v>
      </c>
      <c r="J13" s="22"/>
      <c r="K13" s="21">
        <v>13680854.390000001</v>
      </c>
      <c r="L13" s="4"/>
      <c r="M13" s="23">
        <v>0</v>
      </c>
    </row>
    <row r="14" spans="1:13" x14ac:dyDescent="0.6">
      <c r="A14" s="17"/>
      <c r="B14" s="16" t="s">
        <v>14</v>
      </c>
      <c r="C14" s="17"/>
      <c r="D14" s="18"/>
      <c r="E14" s="13">
        <v>8</v>
      </c>
      <c r="F14" s="13"/>
      <c r="G14" s="21">
        <v>67970400.060000002</v>
      </c>
      <c r="H14" s="22"/>
      <c r="I14" s="14">
        <v>57721510.030000001</v>
      </c>
      <c r="J14" s="22"/>
      <c r="K14" s="21">
        <v>65054727.259999998</v>
      </c>
      <c r="L14" s="4"/>
      <c r="M14" s="23">
        <v>57721510.030000001</v>
      </c>
    </row>
    <row r="15" spans="1:13" x14ac:dyDescent="0.6">
      <c r="A15" s="17"/>
      <c r="B15" s="16" t="s">
        <v>15</v>
      </c>
      <c r="C15" s="17"/>
      <c r="D15" s="18"/>
      <c r="E15" s="13">
        <v>9</v>
      </c>
      <c r="F15" s="13"/>
      <c r="G15" s="21">
        <v>58841249.170000002</v>
      </c>
      <c r="H15" s="14"/>
      <c r="I15" s="14">
        <v>54839209.600000001</v>
      </c>
      <c r="J15" s="14"/>
      <c r="K15" s="21">
        <v>0</v>
      </c>
      <c r="L15" s="4"/>
      <c r="M15" s="23">
        <v>0</v>
      </c>
    </row>
    <row r="16" spans="1:13" x14ac:dyDescent="0.6">
      <c r="A16" s="17"/>
      <c r="B16" s="17"/>
      <c r="C16" s="16" t="s">
        <v>16</v>
      </c>
      <c r="G16" s="25">
        <f>SUM(G10:G15)</f>
        <v>182444155.22</v>
      </c>
      <c r="H16" s="26"/>
      <c r="I16" s="27">
        <f>SUM(I10:I15)</f>
        <v>125160296.56</v>
      </c>
      <c r="J16" s="14"/>
      <c r="K16" s="25">
        <f>SUM(K10:K15)</f>
        <v>112480617.71000001</v>
      </c>
      <c r="L16" s="4"/>
      <c r="M16" s="27">
        <f>SUM(M10:M15)</f>
        <v>67625237.400000006</v>
      </c>
    </row>
    <row r="17" spans="1:13" x14ac:dyDescent="0.6">
      <c r="A17" s="16" t="s">
        <v>17</v>
      </c>
      <c r="B17" s="17"/>
      <c r="C17" s="17"/>
      <c r="D17" s="18"/>
      <c r="E17" s="28"/>
      <c r="F17" s="28"/>
      <c r="G17" s="21"/>
      <c r="H17" s="15"/>
      <c r="I17" s="15"/>
      <c r="J17" s="15"/>
      <c r="K17" s="21"/>
      <c r="L17" s="29"/>
      <c r="M17" s="29"/>
    </row>
    <row r="18" spans="1:13" x14ac:dyDescent="0.6">
      <c r="A18" s="16"/>
      <c r="B18" s="30" t="s">
        <v>18</v>
      </c>
      <c r="C18" s="17"/>
      <c r="D18" s="18"/>
      <c r="E18" s="28">
        <v>10</v>
      </c>
      <c r="F18" s="28"/>
      <c r="G18" s="21">
        <v>11596238.52</v>
      </c>
      <c r="H18" s="15"/>
      <c r="I18" s="14">
        <v>12501776.6</v>
      </c>
      <c r="J18" s="15"/>
      <c r="K18" s="21">
        <v>11596238.52</v>
      </c>
      <c r="L18" s="29"/>
      <c r="M18" s="4">
        <v>12501776.6</v>
      </c>
    </row>
    <row r="19" spans="1:13" x14ac:dyDescent="0.6">
      <c r="A19" s="16"/>
      <c r="B19" s="17" t="s">
        <v>19</v>
      </c>
      <c r="C19" s="17"/>
      <c r="D19" s="18"/>
      <c r="E19" s="28">
        <v>11</v>
      </c>
      <c r="F19" s="28"/>
      <c r="G19" s="21">
        <v>0</v>
      </c>
      <c r="H19" s="14"/>
      <c r="I19" s="14">
        <v>0</v>
      </c>
      <c r="J19" s="14"/>
      <c r="K19" s="21">
        <v>0</v>
      </c>
      <c r="L19" s="4"/>
      <c r="M19" s="4">
        <v>0</v>
      </c>
    </row>
    <row r="20" spans="1:13" x14ac:dyDescent="0.6">
      <c r="A20" s="16"/>
      <c r="B20" s="17" t="s">
        <v>20</v>
      </c>
      <c r="C20" s="17"/>
      <c r="D20" s="18"/>
      <c r="E20" s="28">
        <v>12</v>
      </c>
      <c r="F20" s="28"/>
      <c r="G20" s="21">
        <v>0</v>
      </c>
      <c r="H20" s="14"/>
      <c r="I20" s="14">
        <v>0</v>
      </c>
      <c r="J20" s="14"/>
      <c r="K20" s="21">
        <v>53998800</v>
      </c>
      <c r="L20" s="4"/>
      <c r="M20" s="4">
        <v>53998800</v>
      </c>
    </row>
    <row r="21" spans="1:13" x14ac:dyDescent="0.6">
      <c r="A21" s="17"/>
      <c r="B21" s="16" t="s">
        <v>21</v>
      </c>
      <c r="C21" s="17"/>
      <c r="D21" s="18"/>
      <c r="E21" s="28">
        <v>13</v>
      </c>
      <c r="F21" s="28"/>
      <c r="G21" s="21">
        <v>7000000</v>
      </c>
      <c r="H21" s="14"/>
      <c r="I21" s="14">
        <v>9000000</v>
      </c>
      <c r="J21" s="14"/>
      <c r="K21" s="21">
        <v>5000000</v>
      </c>
      <c r="L21" s="4"/>
      <c r="M21" s="4">
        <v>7000000</v>
      </c>
    </row>
    <row r="22" spans="1:13" x14ac:dyDescent="0.6">
      <c r="A22" s="17"/>
      <c r="B22" s="31" t="s">
        <v>22</v>
      </c>
      <c r="C22" s="17"/>
      <c r="D22" s="18"/>
      <c r="E22" s="28">
        <v>14</v>
      </c>
      <c r="F22" s="28"/>
      <c r="G22" s="21">
        <v>278037592.23000002</v>
      </c>
      <c r="H22" s="14"/>
      <c r="I22" s="14">
        <v>275944697.93000001</v>
      </c>
      <c r="J22" s="14"/>
      <c r="K22" s="21">
        <v>261726258.87</v>
      </c>
      <c r="L22" s="4"/>
      <c r="M22" s="4">
        <v>259455087.66999999</v>
      </c>
    </row>
    <row r="23" spans="1:13" x14ac:dyDescent="0.6">
      <c r="A23" s="17"/>
      <c r="B23" s="16" t="s">
        <v>23</v>
      </c>
      <c r="C23" s="17"/>
      <c r="D23" s="18"/>
      <c r="E23" s="28">
        <v>15</v>
      </c>
      <c r="F23" s="28"/>
      <c r="G23" s="21">
        <v>148324325.36000001</v>
      </c>
      <c r="H23" s="14"/>
      <c r="I23" s="14">
        <v>154680121.37</v>
      </c>
      <c r="J23" s="14"/>
      <c r="K23" s="21">
        <v>147946253.52000001</v>
      </c>
      <c r="L23" s="4"/>
      <c r="M23" s="4">
        <v>154240781.81</v>
      </c>
    </row>
    <row r="24" spans="1:13" x14ac:dyDescent="0.6">
      <c r="A24" s="17"/>
      <c r="B24" s="16" t="s">
        <v>24</v>
      </c>
      <c r="C24" s="17"/>
      <c r="D24" s="18"/>
      <c r="E24" s="28">
        <v>16</v>
      </c>
      <c r="F24" s="28"/>
      <c r="G24" s="21">
        <v>2908709.59</v>
      </c>
      <c r="H24" s="14"/>
      <c r="I24" s="14">
        <v>3807054.97</v>
      </c>
      <c r="J24" s="14"/>
      <c r="K24" s="21">
        <v>2908709.59</v>
      </c>
      <c r="L24" s="4"/>
      <c r="M24" s="4">
        <v>3807054.97</v>
      </c>
    </row>
    <row r="25" spans="1:13" x14ac:dyDescent="0.6">
      <c r="A25" s="17"/>
      <c r="B25" s="16" t="s">
        <v>25</v>
      </c>
      <c r="C25" s="17"/>
      <c r="D25" s="18"/>
      <c r="E25" s="28" t="s">
        <v>26</v>
      </c>
      <c r="F25" s="28"/>
      <c r="G25" s="21">
        <v>16906592.140000001</v>
      </c>
      <c r="H25" s="14"/>
      <c r="I25" s="14">
        <v>19931312.379999999</v>
      </c>
      <c r="J25" s="14"/>
      <c r="K25" s="21">
        <v>16906592.140000001</v>
      </c>
      <c r="L25" s="4"/>
      <c r="M25" s="4">
        <v>19931312.379999999</v>
      </c>
    </row>
    <row r="26" spans="1:13" x14ac:dyDescent="0.6">
      <c r="A26" s="17"/>
      <c r="B26" s="16" t="s">
        <v>27</v>
      </c>
      <c r="C26" s="17"/>
      <c r="D26" s="18"/>
      <c r="E26" s="28">
        <v>18</v>
      </c>
      <c r="F26" s="28"/>
      <c r="G26" s="21">
        <v>2655758.19</v>
      </c>
      <c r="H26" s="14"/>
      <c r="I26" s="14">
        <v>2766354.54</v>
      </c>
      <c r="J26" s="14"/>
      <c r="K26" s="21">
        <v>2655758.19</v>
      </c>
      <c r="L26" s="4"/>
      <c r="M26" s="4">
        <v>2766354.54</v>
      </c>
    </row>
    <row r="27" spans="1:13" x14ac:dyDescent="0.6">
      <c r="A27" s="17"/>
      <c r="B27" s="16" t="s">
        <v>28</v>
      </c>
      <c r="C27" s="17"/>
      <c r="D27" s="18"/>
      <c r="E27" s="28"/>
      <c r="F27" s="28"/>
      <c r="G27" s="21">
        <v>1457984.36</v>
      </c>
      <c r="H27" s="14"/>
      <c r="I27" s="14">
        <v>457984.36</v>
      </c>
      <c r="J27" s="14"/>
      <c r="K27" s="21">
        <v>1457984.36</v>
      </c>
      <c r="L27" s="4"/>
      <c r="M27" s="4">
        <v>457984.36</v>
      </c>
    </row>
    <row r="28" spans="1:13" x14ac:dyDescent="0.6">
      <c r="A28" s="17"/>
      <c r="B28" s="16" t="s">
        <v>29</v>
      </c>
      <c r="C28" s="17"/>
      <c r="D28" s="18"/>
      <c r="E28" s="28">
        <v>27</v>
      </c>
      <c r="F28" s="28"/>
      <c r="G28" s="21">
        <v>2237414.77</v>
      </c>
      <c r="H28" s="14"/>
      <c r="I28" s="14">
        <v>2692076.36</v>
      </c>
      <c r="J28" s="14"/>
      <c r="K28" s="21">
        <v>2237414.77</v>
      </c>
      <c r="L28" s="4"/>
      <c r="M28" s="4">
        <v>2353676.36</v>
      </c>
    </row>
    <row r="29" spans="1:13" x14ac:dyDescent="0.6">
      <c r="A29" s="17"/>
      <c r="B29" s="16" t="s">
        <v>30</v>
      </c>
      <c r="C29" s="17"/>
      <c r="D29" s="18"/>
      <c r="E29" s="28">
        <v>19</v>
      </c>
      <c r="F29" s="28"/>
      <c r="G29" s="21">
        <v>11508955.82</v>
      </c>
      <c r="H29" s="14"/>
      <c r="I29" s="14">
        <v>9036168.6899999995</v>
      </c>
      <c r="J29" s="14"/>
      <c r="K29" s="21">
        <v>10314639.82</v>
      </c>
      <c r="L29" s="4"/>
      <c r="M29" s="4">
        <v>6409439.1900000004</v>
      </c>
    </row>
    <row r="30" spans="1:13" x14ac:dyDescent="0.6">
      <c r="A30" s="17"/>
      <c r="B30" s="17"/>
      <c r="C30" s="16" t="s">
        <v>31</v>
      </c>
      <c r="E30" s="28"/>
      <c r="F30" s="28"/>
      <c r="G30" s="25">
        <f>SUM(G18:G29)</f>
        <v>482633570.97999996</v>
      </c>
      <c r="H30" s="26"/>
      <c r="I30" s="25">
        <f>SUM(I18:I29)</f>
        <v>490817547.20000011</v>
      </c>
      <c r="J30" s="32"/>
      <c r="K30" s="25">
        <f>SUM(K18:K29)</f>
        <v>516748649.77999991</v>
      </c>
      <c r="L30" s="4"/>
      <c r="M30" s="25">
        <f>SUM(M18:M29)</f>
        <v>522922267.88000005</v>
      </c>
    </row>
    <row r="31" spans="1:13" ht="21" thickBot="1" x14ac:dyDescent="0.65">
      <c r="A31" s="17"/>
      <c r="B31" s="17"/>
      <c r="C31" s="1" t="s">
        <v>32</v>
      </c>
      <c r="E31" s="28"/>
      <c r="F31" s="28"/>
      <c r="G31" s="33">
        <f>G16+G30</f>
        <v>665077726.19999993</v>
      </c>
      <c r="H31" s="26"/>
      <c r="I31" s="33">
        <f>I16+I30</f>
        <v>615977843.76000011</v>
      </c>
      <c r="J31" s="26"/>
      <c r="K31" s="33">
        <f>K16+K30</f>
        <v>629229267.48999989</v>
      </c>
      <c r="L31" s="26"/>
      <c r="M31" s="33">
        <f>M16+M30</f>
        <v>590547505.28000009</v>
      </c>
    </row>
    <row r="32" spans="1:13" ht="20.5" thickTop="1" x14ac:dyDescent="0.6">
      <c r="A32" s="17"/>
      <c r="B32" s="17"/>
      <c r="C32" s="17"/>
      <c r="E32" s="28"/>
      <c r="F32" s="28"/>
      <c r="G32" s="35"/>
      <c r="H32" s="35"/>
      <c r="I32" s="35"/>
      <c r="J32" s="35"/>
      <c r="K32" s="26"/>
      <c r="L32" s="4"/>
      <c r="M32" s="26"/>
    </row>
    <row r="33" spans="1:13" x14ac:dyDescent="0.6">
      <c r="A33" s="17"/>
      <c r="B33" s="17"/>
      <c r="C33" s="17"/>
      <c r="E33" s="28"/>
      <c r="F33" s="28"/>
      <c r="G33" s="35"/>
      <c r="H33" s="35"/>
      <c r="I33" s="35"/>
      <c r="J33" s="35"/>
      <c r="K33" s="26"/>
      <c r="L33" s="4"/>
      <c r="M33" s="26"/>
    </row>
    <row r="34" spans="1:13" x14ac:dyDescent="0.6">
      <c r="A34" s="17"/>
      <c r="B34" s="17"/>
      <c r="C34" s="17"/>
      <c r="E34" s="28"/>
      <c r="F34" s="28"/>
      <c r="G34" s="35"/>
      <c r="H34" s="35"/>
      <c r="I34" s="35"/>
      <c r="J34" s="35"/>
      <c r="K34" s="26"/>
      <c r="L34" s="4"/>
      <c r="M34" s="26"/>
    </row>
    <row r="35" spans="1:13" x14ac:dyDescent="0.6">
      <c r="A35" s="17"/>
      <c r="B35" s="17"/>
      <c r="C35" s="17"/>
      <c r="E35" s="28"/>
      <c r="F35" s="28"/>
      <c r="G35" s="35"/>
      <c r="H35" s="35"/>
      <c r="I35" s="35"/>
      <c r="J35" s="35"/>
      <c r="K35" s="26"/>
      <c r="L35" s="4"/>
      <c r="M35" s="26"/>
    </row>
    <row r="36" spans="1:13" x14ac:dyDescent="0.6">
      <c r="A36" s="17"/>
      <c r="B36" s="17"/>
      <c r="C36" s="17"/>
      <c r="E36" s="28"/>
      <c r="F36" s="28"/>
      <c r="G36" s="35"/>
      <c r="H36" s="35"/>
      <c r="I36" s="35"/>
      <c r="J36" s="35"/>
      <c r="K36" s="26"/>
      <c r="L36" s="4"/>
      <c r="M36" s="26"/>
    </row>
    <row r="37" spans="1:13" x14ac:dyDescent="0.6">
      <c r="A37" s="17"/>
      <c r="B37" s="17"/>
      <c r="C37" s="17"/>
      <c r="E37" s="28"/>
      <c r="F37" s="28"/>
      <c r="G37" s="35"/>
      <c r="H37" s="35"/>
      <c r="I37" s="35"/>
      <c r="J37" s="35"/>
      <c r="K37" s="26"/>
      <c r="L37" s="4"/>
      <c r="M37" s="26"/>
    </row>
    <row r="38" spans="1:13" x14ac:dyDescent="0.6">
      <c r="A38" s="17"/>
      <c r="B38" s="17"/>
      <c r="C38" s="17"/>
      <c r="E38" s="28"/>
      <c r="F38" s="28"/>
      <c r="G38" s="35"/>
      <c r="H38" s="35"/>
      <c r="I38" s="35"/>
      <c r="J38" s="35"/>
      <c r="K38" s="26"/>
      <c r="L38" s="4"/>
      <c r="M38" s="26"/>
    </row>
    <row r="39" spans="1:13" x14ac:dyDescent="0.6">
      <c r="A39" s="17"/>
      <c r="B39" s="17"/>
      <c r="C39" s="17"/>
      <c r="E39" s="28"/>
      <c r="F39" s="28"/>
      <c r="G39" s="35"/>
      <c r="H39" s="35"/>
      <c r="I39" s="35"/>
      <c r="J39" s="35"/>
      <c r="K39" s="26"/>
      <c r="L39" s="4"/>
      <c r="M39" s="26"/>
    </row>
    <row r="40" spans="1:13" s="3" customFormat="1" ht="20.5" x14ac:dyDescent="0.65">
      <c r="A40" s="36" t="s">
        <v>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3" s="3" customFormat="1" ht="20.5" x14ac:dyDescent="0.65">
      <c r="A41" s="36" t="s">
        <v>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3" s="3" customFormat="1" ht="20.5" x14ac:dyDescent="0.65">
      <c r="A42" s="36" t="s">
        <v>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 s="3" customFormat="1" ht="20.5" x14ac:dyDescent="0.6">
      <c r="A43" s="1"/>
      <c r="B43" s="1"/>
      <c r="C43" s="2"/>
      <c r="D43" s="2"/>
      <c r="E43" s="2"/>
      <c r="F43" s="2"/>
      <c r="G43" s="119" t="s">
        <v>3</v>
      </c>
      <c r="H43" s="119"/>
      <c r="I43" s="119"/>
      <c r="J43" s="119"/>
      <c r="K43" s="119"/>
      <c r="L43" s="119"/>
      <c r="M43" s="119"/>
    </row>
    <row r="44" spans="1:13" s="3" customFormat="1" ht="20.5" x14ac:dyDescent="0.6">
      <c r="A44" s="1"/>
      <c r="B44" s="1"/>
      <c r="C44" s="2"/>
      <c r="D44" s="2"/>
      <c r="E44" s="2"/>
      <c r="F44" s="2"/>
      <c r="G44" s="120" t="s">
        <v>4</v>
      </c>
      <c r="H44" s="120"/>
      <c r="I44" s="120"/>
      <c r="J44" s="2"/>
      <c r="K44" s="120" t="s">
        <v>5</v>
      </c>
      <c r="L44" s="120"/>
      <c r="M44" s="120"/>
    </row>
    <row r="45" spans="1:13" s="3" customFormat="1" ht="20.5" x14ac:dyDescent="0.6">
      <c r="A45" s="5"/>
      <c r="B45" s="5"/>
      <c r="C45" s="2"/>
      <c r="D45" s="2"/>
      <c r="E45" s="7" t="s">
        <v>6</v>
      </c>
      <c r="F45" s="2"/>
      <c r="G45" s="8">
        <v>2023</v>
      </c>
      <c r="H45" s="9"/>
      <c r="I45" s="8">
        <v>2022</v>
      </c>
      <c r="J45" s="2"/>
      <c r="K45" s="10">
        <v>2023</v>
      </c>
      <c r="L45" s="9"/>
      <c r="M45" s="10">
        <v>2022</v>
      </c>
    </row>
    <row r="46" spans="1:13" ht="20.5" x14ac:dyDescent="0.65">
      <c r="A46" s="1" t="s">
        <v>33</v>
      </c>
      <c r="B46" s="36"/>
      <c r="C46" s="36"/>
      <c r="D46" s="36"/>
      <c r="E46" s="9"/>
      <c r="F46" s="9"/>
      <c r="G46" s="19"/>
      <c r="H46" s="37"/>
      <c r="I46" s="19"/>
      <c r="J46" s="37"/>
      <c r="K46" s="38"/>
      <c r="L46" s="37"/>
      <c r="M46" s="38"/>
    </row>
    <row r="47" spans="1:13" x14ac:dyDescent="0.6">
      <c r="A47" s="16" t="s">
        <v>34</v>
      </c>
      <c r="B47" s="17"/>
      <c r="C47" s="17"/>
      <c r="D47" s="18"/>
      <c r="E47" s="39"/>
      <c r="F47" s="39"/>
      <c r="G47" s="37"/>
      <c r="H47" s="37"/>
      <c r="I47" s="37"/>
      <c r="J47" s="37"/>
    </row>
    <row r="48" spans="1:13" x14ac:dyDescent="0.6">
      <c r="A48" s="17"/>
      <c r="B48" s="16" t="s">
        <v>35</v>
      </c>
      <c r="C48" s="17"/>
      <c r="D48" s="18"/>
      <c r="E48" s="39">
        <v>20</v>
      </c>
      <c r="F48" s="39"/>
      <c r="G48" s="26">
        <v>141499519.53</v>
      </c>
      <c r="H48" s="26"/>
      <c r="I48" s="14">
        <v>126017550.20999999</v>
      </c>
      <c r="J48" s="14"/>
      <c r="K48" s="26">
        <v>107999519.53</v>
      </c>
      <c r="L48" s="14"/>
      <c r="M48" s="26">
        <v>90017550.209999993</v>
      </c>
    </row>
    <row r="49" spans="1:13" x14ac:dyDescent="0.6">
      <c r="A49" s="17"/>
      <c r="B49" s="16" t="s">
        <v>36</v>
      </c>
      <c r="C49" s="17"/>
      <c r="D49" s="18"/>
      <c r="E49" s="39" t="s">
        <v>37</v>
      </c>
      <c r="F49" s="39"/>
      <c r="G49" s="26">
        <v>39569962.700000003</v>
      </c>
      <c r="H49" s="26"/>
      <c r="I49" s="14">
        <v>30458868.359999999</v>
      </c>
      <c r="J49" s="14"/>
      <c r="K49" s="26">
        <v>37419310.270000003</v>
      </c>
      <c r="L49" s="4"/>
      <c r="M49" s="26">
        <v>29774045.379999999</v>
      </c>
    </row>
    <row r="50" spans="1:13" x14ac:dyDescent="0.6">
      <c r="A50" s="17"/>
      <c r="B50" s="16" t="s">
        <v>38</v>
      </c>
      <c r="C50" s="17"/>
      <c r="D50" s="18"/>
      <c r="E50" s="39"/>
      <c r="F50" s="39"/>
      <c r="G50" s="26">
        <v>505812.96</v>
      </c>
      <c r="H50" s="26"/>
      <c r="I50" s="14">
        <v>1575602.57</v>
      </c>
      <c r="J50" s="14"/>
      <c r="K50" s="26">
        <v>505812.96</v>
      </c>
      <c r="L50" s="4"/>
      <c r="M50" s="26">
        <v>1575602.57</v>
      </c>
    </row>
    <row r="51" spans="1:13" x14ac:dyDescent="0.6">
      <c r="A51" s="17"/>
      <c r="B51" s="16" t="s">
        <v>39</v>
      </c>
      <c r="C51" s="17"/>
      <c r="E51" s="39">
        <v>4</v>
      </c>
      <c r="F51" s="39"/>
      <c r="G51" s="26">
        <v>0</v>
      </c>
      <c r="H51" s="26"/>
      <c r="I51" s="14">
        <v>0</v>
      </c>
      <c r="J51" s="14"/>
      <c r="K51" s="26">
        <v>0</v>
      </c>
      <c r="L51" s="4"/>
      <c r="M51" s="26">
        <v>5083442.29</v>
      </c>
    </row>
    <row r="52" spans="1:13" x14ac:dyDescent="0.6">
      <c r="A52" s="17"/>
      <c r="B52" s="16" t="s">
        <v>40</v>
      </c>
      <c r="C52" s="17"/>
      <c r="E52" s="39" t="s">
        <v>41</v>
      </c>
      <c r="F52" s="39"/>
      <c r="G52" s="26">
        <v>2687203.74</v>
      </c>
      <c r="H52" s="26"/>
      <c r="I52" s="14">
        <v>2540931.2400000002</v>
      </c>
      <c r="J52" s="14"/>
      <c r="K52" s="26">
        <v>2687203.74</v>
      </c>
      <c r="L52" s="4"/>
      <c r="M52" s="26">
        <v>2540931.2400000002</v>
      </c>
    </row>
    <row r="53" spans="1:13" x14ac:dyDescent="0.6">
      <c r="A53" s="17"/>
      <c r="B53" s="16" t="s">
        <v>42</v>
      </c>
      <c r="C53" s="17"/>
      <c r="E53" s="39"/>
      <c r="F53" s="39"/>
      <c r="G53" s="26"/>
      <c r="H53" s="26"/>
      <c r="I53" s="14"/>
      <c r="J53" s="14"/>
      <c r="K53" s="26"/>
      <c r="L53" s="4"/>
      <c r="M53" s="26"/>
    </row>
    <row r="54" spans="1:13" x14ac:dyDescent="0.6">
      <c r="A54" s="17"/>
      <c r="B54" s="16"/>
      <c r="C54" s="17" t="s">
        <v>43</v>
      </c>
      <c r="E54" s="39">
        <v>22</v>
      </c>
      <c r="F54" s="39"/>
      <c r="G54" s="26">
        <v>5419818.7999999998</v>
      </c>
      <c r="H54" s="26"/>
      <c r="I54" s="14">
        <v>0</v>
      </c>
      <c r="J54" s="14"/>
      <c r="K54" s="26">
        <v>5419818.7999999998</v>
      </c>
      <c r="L54" s="4"/>
      <c r="M54" s="26">
        <v>0</v>
      </c>
    </row>
    <row r="55" spans="1:13" x14ac:dyDescent="0.6">
      <c r="A55" s="17"/>
      <c r="B55" s="16" t="s">
        <v>44</v>
      </c>
      <c r="C55" s="17"/>
      <c r="E55" s="39"/>
      <c r="F55" s="39"/>
      <c r="G55" s="26">
        <v>585756.06000000006</v>
      </c>
      <c r="H55" s="26"/>
      <c r="I55" s="14">
        <v>0</v>
      </c>
      <c r="J55" s="14"/>
      <c r="K55" s="26">
        <v>0</v>
      </c>
      <c r="L55" s="4"/>
      <c r="M55" s="26">
        <v>0</v>
      </c>
    </row>
    <row r="56" spans="1:13" x14ac:dyDescent="0.6">
      <c r="A56" s="17"/>
      <c r="B56" s="17"/>
      <c r="C56" s="16" t="s">
        <v>45</v>
      </c>
      <c r="D56" s="18"/>
      <c r="G56" s="27">
        <f>SUM(G48:G55)</f>
        <v>190268073.79000005</v>
      </c>
      <c r="H56" s="26"/>
      <c r="I56" s="27">
        <f>SUM(I48:I55)</f>
        <v>160592952.38</v>
      </c>
      <c r="J56" s="14"/>
      <c r="K56" s="27">
        <f>SUM(K48:K55)</f>
        <v>154031665.30000004</v>
      </c>
      <c r="L56" s="4"/>
      <c r="M56" s="27">
        <f>SUM(M48:M55)</f>
        <v>128991571.68999998</v>
      </c>
    </row>
    <row r="57" spans="1:13" x14ac:dyDescent="0.6">
      <c r="A57" s="16" t="s">
        <v>46</v>
      </c>
      <c r="B57" s="17"/>
      <c r="C57" s="17"/>
      <c r="D57" s="18"/>
      <c r="G57" s="14"/>
      <c r="H57" s="14"/>
      <c r="I57" s="14"/>
      <c r="J57" s="14"/>
      <c r="K57" s="4"/>
      <c r="L57" s="4"/>
      <c r="M57" s="4"/>
    </row>
    <row r="58" spans="1:13" x14ac:dyDescent="0.6">
      <c r="A58" s="17"/>
      <c r="B58" s="16" t="s">
        <v>47</v>
      </c>
      <c r="C58" s="17"/>
      <c r="D58" s="18"/>
      <c r="E58" s="13" t="s">
        <v>41</v>
      </c>
      <c r="F58" s="13"/>
      <c r="G58" s="26">
        <v>15789203.949999999</v>
      </c>
      <c r="H58" s="26"/>
      <c r="I58" s="14">
        <v>18457786.960000001</v>
      </c>
      <c r="J58" s="14"/>
      <c r="K58" s="26">
        <v>15789203.949999999</v>
      </c>
      <c r="L58" s="14"/>
      <c r="M58" s="26">
        <v>18457786.960000001</v>
      </c>
    </row>
    <row r="59" spans="1:13" x14ac:dyDescent="0.6">
      <c r="A59" s="17"/>
      <c r="B59" s="16" t="s">
        <v>48</v>
      </c>
      <c r="C59" s="17"/>
      <c r="D59" s="18"/>
      <c r="E59" s="13">
        <v>22</v>
      </c>
      <c r="F59" s="13"/>
      <c r="G59" s="26">
        <v>22874353.239999998</v>
      </c>
      <c r="H59" s="26"/>
      <c r="I59" s="14">
        <v>0</v>
      </c>
      <c r="J59" s="14"/>
      <c r="K59" s="26">
        <v>22874353.239999998</v>
      </c>
      <c r="L59" s="14"/>
      <c r="M59" s="26">
        <v>0</v>
      </c>
    </row>
    <row r="60" spans="1:13" x14ac:dyDescent="0.6">
      <c r="A60" s="17"/>
      <c r="B60" s="16" t="s">
        <v>49</v>
      </c>
      <c r="C60" s="17"/>
      <c r="D60" s="18"/>
      <c r="E60" s="13">
        <v>23</v>
      </c>
      <c r="F60" s="13"/>
      <c r="G60" s="26">
        <v>5417499.4000000004</v>
      </c>
      <c r="H60" s="26"/>
      <c r="I60" s="14">
        <v>5584555.8499999996</v>
      </c>
      <c r="J60" s="14"/>
      <c r="K60" s="26">
        <v>5417499.4000000004</v>
      </c>
      <c r="L60" s="14"/>
      <c r="M60" s="26">
        <v>5584555.8499999996</v>
      </c>
    </row>
    <row r="61" spans="1:13" x14ac:dyDescent="0.6">
      <c r="A61" s="17"/>
      <c r="B61" s="16" t="s">
        <v>50</v>
      </c>
      <c r="C61" s="17"/>
      <c r="D61" s="18"/>
      <c r="E61" s="13"/>
      <c r="F61" s="13"/>
      <c r="G61" s="26">
        <v>2608807.7000000002</v>
      </c>
      <c r="H61" s="26"/>
      <c r="I61" s="14">
        <v>696157.7</v>
      </c>
      <c r="J61" s="14"/>
      <c r="K61" s="26">
        <v>2608807.7000000002</v>
      </c>
      <c r="L61" s="14"/>
      <c r="M61" s="26">
        <v>686157.7</v>
      </c>
    </row>
    <row r="62" spans="1:13" x14ac:dyDescent="0.6">
      <c r="A62" s="17"/>
      <c r="B62" s="17"/>
      <c r="C62" s="16" t="s">
        <v>51</v>
      </c>
      <c r="D62" s="18"/>
      <c r="E62" s="39"/>
      <c r="F62" s="39"/>
      <c r="G62" s="27">
        <f>SUM(G58:G61)</f>
        <v>46689864.289999999</v>
      </c>
      <c r="H62" s="26"/>
      <c r="I62" s="27">
        <f>SUM(I58:I61)</f>
        <v>24738500.510000002</v>
      </c>
      <c r="J62" s="14"/>
      <c r="K62" s="27">
        <f>SUM(K58:K61)</f>
        <v>46689864.289999999</v>
      </c>
      <c r="L62" s="4"/>
      <c r="M62" s="27">
        <f>SUM(M58:M61)</f>
        <v>24728500.510000002</v>
      </c>
    </row>
    <row r="63" spans="1:13" x14ac:dyDescent="0.6">
      <c r="A63" s="17"/>
      <c r="B63" s="17"/>
      <c r="C63" s="16" t="s">
        <v>52</v>
      </c>
      <c r="D63" s="18"/>
      <c r="E63" s="28"/>
      <c r="F63" s="28"/>
      <c r="G63" s="27">
        <f>G56+G62</f>
        <v>236957938.08000004</v>
      </c>
      <c r="H63" s="26"/>
      <c r="I63" s="27">
        <f>I56+I62</f>
        <v>185331452.88999999</v>
      </c>
      <c r="J63" s="14"/>
      <c r="K63" s="27">
        <f>K56+K62</f>
        <v>200721529.59000003</v>
      </c>
      <c r="L63" s="4"/>
      <c r="M63" s="27">
        <f>M56+M62</f>
        <v>153720072.19999999</v>
      </c>
    </row>
    <row r="64" spans="1:13" x14ac:dyDescent="0.6">
      <c r="A64" s="16" t="s">
        <v>53</v>
      </c>
      <c r="B64" s="17"/>
      <c r="C64" s="17"/>
      <c r="G64" s="41"/>
      <c r="H64" s="41"/>
      <c r="I64" s="41"/>
      <c r="J64" s="41"/>
      <c r="K64" s="41"/>
      <c r="L64" s="40"/>
      <c r="M64" s="41"/>
    </row>
    <row r="65" spans="1:13" x14ac:dyDescent="0.6">
      <c r="A65" s="17"/>
      <c r="B65" s="31" t="s">
        <v>54</v>
      </c>
      <c r="C65" s="17"/>
      <c r="E65" s="42"/>
      <c r="F65" s="42"/>
      <c r="G65" s="41"/>
      <c r="H65" s="41"/>
      <c r="I65" s="41"/>
      <c r="J65" s="41"/>
      <c r="K65" s="41"/>
      <c r="L65" s="40"/>
      <c r="M65" s="41"/>
    </row>
    <row r="66" spans="1:13" x14ac:dyDescent="0.6">
      <c r="A66" s="17"/>
      <c r="B66" s="17"/>
      <c r="C66" s="31" t="s">
        <v>55</v>
      </c>
      <c r="G66" s="41"/>
      <c r="H66" s="41"/>
      <c r="I66" s="41"/>
      <c r="J66" s="41"/>
      <c r="K66" s="41"/>
      <c r="L66" s="40"/>
      <c r="M66" s="41"/>
    </row>
    <row r="67" spans="1:13" ht="20.5" thickBot="1" x14ac:dyDescent="0.65">
      <c r="A67" s="17"/>
      <c r="B67" s="17"/>
      <c r="C67" s="17"/>
      <c r="D67" s="16" t="s">
        <v>56</v>
      </c>
      <c r="G67" s="43">
        <v>170000000</v>
      </c>
      <c r="H67" s="32"/>
      <c r="I67" s="43">
        <v>170000000</v>
      </c>
      <c r="J67" s="32"/>
      <c r="K67" s="43">
        <v>170000000</v>
      </c>
      <c r="L67" s="32"/>
      <c r="M67" s="43">
        <v>170000000</v>
      </c>
    </row>
    <row r="68" spans="1:13" ht="20.5" thickTop="1" x14ac:dyDescent="0.6">
      <c r="A68" s="17"/>
      <c r="B68" s="17"/>
      <c r="C68" s="16" t="s">
        <v>57</v>
      </c>
      <c r="G68" s="14"/>
      <c r="H68" s="14"/>
      <c r="I68" s="14"/>
      <c r="J68" s="14"/>
      <c r="K68" s="14"/>
      <c r="L68" s="4"/>
      <c r="M68" s="14"/>
    </row>
    <row r="69" spans="1:13" x14ac:dyDescent="0.6">
      <c r="A69" s="17"/>
      <c r="B69" s="17"/>
      <c r="C69" s="17"/>
      <c r="D69" s="16" t="s">
        <v>56</v>
      </c>
      <c r="G69" s="14">
        <v>170000000</v>
      </c>
      <c r="H69" s="14"/>
      <c r="I69" s="14">
        <v>170000000</v>
      </c>
      <c r="J69" s="14"/>
      <c r="K69" s="23">
        <v>170000000</v>
      </c>
      <c r="L69" s="4"/>
      <c r="M69" s="23">
        <v>170000000</v>
      </c>
    </row>
    <row r="70" spans="1:13" x14ac:dyDescent="0.6">
      <c r="A70" s="17"/>
      <c r="B70" s="17"/>
      <c r="C70" s="16" t="s">
        <v>58</v>
      </c>
      <c r="D70" s="17"/>
      <c r="G70" s="14">
        <v>195658128.59999999</v>
      </c>
      <c r="H70" s="14"/>
      <c r="I70" s="14">
        <v>195658128.59999999</v>
      </c>
      <c r="J70" s="14"/>
      <c r="K70" s="23">
        <v>195658128.59999999</v>
      </c>
      <c r="L70" s="4"/>
      <c r="M70" s="23">
        <v>195658128.59999999</v>
      </c>
    </row>
    <row r="71" spans="1:13" x14ac:dyDescent="0.6">
      <c r="A71" s="17"/>
      <c r="B71" s="17"/>
      <c r="C71" s="44" t="s">
        <v>59</v>
      </c>
      <c r="D71" s="17"/>
      <c r="G71" s="14"/>
      <c r="H71" s="14"/>
      <c r="I71" s="14"/>
      <c r="J71" s="14"/>
      <c r="K71" s="23"/>
      <c r="L71" s="4"/>
      <c r="M71" s="23"/>
    </row>
    <row r="72" spans="1:13" x14ac:dyDescent="0.6">
      <c r="A72" s="17"/>
      <c r="B72" s="17"/>
      <c r="C72" s="17"/>
      <c r="D72" s="16" t="s">
        <v>60</v>
      </c>
      <c r="G72" s="14"/>
      <c r="H72" s="14"/>
      <c r="I72" s="14"/>
      <c r="J72" s="14"/>
      <c r="K72" s="23"/>
      <c r="L72" s="4"/>
      <c r="M72" s="23"/>
    </row>
    <row r="73" spans="1:13" x14ac:dyDescent="0.6">
      <c r="A73" s="17"/>
      <c r="B73" s="17"/>
      <c r="C73" s="17"/>
      <c r="D73" s="45" t="s">
        <v>61</v>
      </c>
      <c r="E73" s="39">
        <v>24</v>
      </c>
      <c r="G73" s="14">
        <v>5642365.46</v>
      </c>
      <c r="H73" s="14"/>
      <c r="I73" s="14">
        <v>5642365.46</v>
      </c>
      <c r="J73" s="14"/>
      <c r="K73" s="23">
        <v>5642365.46</v>
      </c>
      <c r="L73" s="4"/>
      <c r="M73" s="23">
        <v>5642365.46</v>
      </c>
    </row>
    <row r="74" spans="1:13" x14ac:dyDescent="0.6">
      <c r="A74" s="17"/>
      <c r="B74" s="17"/>
      <c r="C74" s="17"/>
      <c r="D74" s="44" t="s">
        <v>62</v>
      </c>
      <c r="G74" s="14">
        <v>57800749.370000005</v>
      </c>
      <c r="H74" s="14"/>
      <c r="I74" s="14">
        <v>59922543.670000002</v>
      </c>
      <c r="J74" s="14"/>
      <c r="K74" s="23">
        <v>57611894.209999993</v>
      </c>
      <c r="L74" s="14"/>
      <c r="M74" s="23">
        <v>65526939.019999996</v>
      </c>
    </row>
    <row r="75" spans="1:13" x14ac:dyDescent="0.6">
      <c r="A75" s="17"/>
      <c r="B75" s="17"/>
      <c r="C75" s="17" t="s">
        <v>63</v>
      </c>
      <c r="D75" s="44"/>
      <c r="G75" s="46">
        <v>-982923.58</v>
      </c>
      <c r="H75" s="14"/>
      <c r="I75" s="46">
        <v>-578273.21</v>
      </c>
      <c r="J75" s="14"/>
      <c r="K75" s="46">
        <v>-404650.37</v>
      </c>
      <c r="L75" s="14"/>
      <c r="M75" s="23">
        <v>0</v>
      </c>
    </row>
    <row r="76" spans="1:13" s="49" customFormat="1" x14ac:dyDescent="0.6">
      <c r="A76" s="47"/>
      <c r="B76" s="47"/>
      <c r="C76" s="48" t="s">
        <v>64</v>
      </c>
      <c r="E76" s="50"/>
      <c r="F76" s="50"/>
      <c r="G76" s="51">
        <f>SUM(G69:G75)</f>
        <v>428118319.85000002</v>
      </c>
      <c r="H76" s="26"/>
      <c r="I76" s="51">
        <f>SUM(I69:I75)</f>
        <v>430644764.52000004</v>
      </c>
      <c r="J76" s="32"/>
      <c r="K76" s="51">
        <f>SUM(K69:K75)</f>
        <v>428507737.89999998</v>
      </c>
      <c r="L76" s="52"/>
      <c r="M76" s="51">
        <f>SUM(M69:M75)</f>
        <v>436827433.07999998</v>
      </c>
    </row>
    <row r="77" spans="1:13" s="49" customFormat="1" x14ac:dyDescent="0.6">
      <c r="A77" s="47"/>
      <c r="B77" s="47"/>
      <c r="C77" s="48" t="s">
        <v>65</v>
      </c>
      <c r="E77" s="50"/>
      <c r="F77" s="50"/>
      <c r="G77" s="53">
        <v>1468.27</v>
      </c>
      <c r="H77" s="26"/>
      <c r="I77" s="53">
        <v>1626.3499999999997</v>
      </c>
      <c r="J77" s="32"/>
      <c r="K77" s="53">
        <v>0</v>
      </c>
      <c r="L77" s="52"/>
      <c r="M77" s="53">
        <v>0</v>
      </c>
    </row>
    <row r="78" spans="1:13" s="49" customFormat="1" x14ac:dyDescent="0.6">
      <c r="A78" s="47"/>
      <c r="B78" s="47"/>
      <c r="C78" s="48" t="s">
        <v>64</v>
      </c>
      <c r="E78" s="50"/>
      <c r="F78" s="50"/>
      <c r="G78" s="26">
        <f>SUM(G76:G77)</f>
        <v>428119788.12</v>
      </c>
      <c r="H78" s="26"/>
      <c r="I78" s="26">
        <f>SUM(I76:I77)</f>
        <v>430646390.87000006</v>
      </c>
      <c r="J78" s="32"/>
      <c r="K78" s="26">
        <f>SUM(K76:K77)</f>
        <v>428507737.89999998</v>
      </c>
      <c r="L78" s="52"/>
      <c r="M78" s="26">
        <f>SUM(M76:M77)</f>
        <v>436827433.07999998</v>
      </c>
    </row>
    <row r="79" spans="1:13" s="47" customFormat="1" ht="21" thickBot="1" x14ac:dyDescent="0.7">
      <c r="C79" s="54" t="s">
        <v>66</v>
      </c>
      <c r="E79" s="55"/>
      <c r="F79" s="55"/>
      <c r="G79" s="34">
        <f>G63+G78</f>
        <v>665077726.20000005</v>
      </c>
      <c r="H79" s="26"/>
      <c r="I79" s="34">
        <f>I63+I78</f>
        <v>615977843.75999999</v>
      </c>
      <c r="J79" s="26"/>
      <c r="K79" s="34">
        <f>K63+K78</f>
        <v>629229267.49000001</v>
      </c>
      <c r="L79" s="26"/>
      <c r="M79" s="34">
        <f>M63+M78</f>
        <v>590547505.27999997</v>
      </c>
    </row>
    <row r="80" spans="1:13" s="47" customFormat="1" ht="20.5" thickTop="1" x14ac:dyDescent="0.6">
      <c r="E80" s="55"/>
      <c r="F80" s="55"/>
      <c r="G80" s="14"/>
      <c r="H80" s="14"/>
      <c r="I80" s="14"/>
      <c r="J80" s="14"/>
      <c r="K80" s="26"/>
      <c r="L80" s="23"/>
      <c r="M80" s="26"/>
    </row>
  </sheetData>
  <mergeCells count="7">
    <mergeCell ref="G44:I44"/>
    <mergeCell ref="K44:M44"/>
    <mergeCell ref="G5:M5"/>
    <mergeCell ref="G6:I6"/>
    <mergeCell ref="K6:M6"/>
    <mergeCell ref="A8:D8"/>
    <mergeCell ref="G43:M43"/>
  </mergeCells>
  <pageMargins left="0.70866141732283505" right="0.35433070866141703" top="0.59055118110236204" bottom="0.90551181102362199" header="0.59055118110236204" footer="0.62992125984252001"/>
  <pageSetup paperSize="9" scale="77" firstPageNumber="7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9" min="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52"/>
  <sheetViews>
    <sheetView showGridLines="0" view="pageBreakPreview" zoomScale="60" zoomScaleNormal="130" workbookViewId="0">
      <selection activeCell="M40" sqref="M40"/>
    </sheetView>
  </sheetViews>
  <sheetFormatPr defaultColWidth="9.09765625" defaultRowHeight="21.75" customHeight="1" x14ac:dyDescent="0.6"/>
  <cols>
    <col min="1" max="2" width="2.69921875" style="15" customWidth="1"/>
    <col min="3" max="3" width="3.09765625" style="15" customWidth="1"/>
    <col min="4" max="4" width="49.09765625" style="15" customWidth="1"/>
    <col min="5" max="5" width="9.69921875" style="24" customWidth="1"/>
    <col min="6" max="6" width="0.8984375" style="15" customWidth="1"/>
    <col min="7" max="7" width="17.09765625" style="15" customWidth="1"/>
    <col min="8" max="8" width="1" style="15" customWidth="1"/>
    <col min="9" max="9" width="17.09765625" style="15" customWidth="1"/>
    <col min="10" max="10" width="0.8984375" style="15" customWidth="1"/>
    <col min="11" max="11" width="17.09765625" style="15" customWidth="1"/>
    <col min="12" max="12" width="0.8984375" style="15" customWidth="1"/>
    <col min="13" max="13" width="17.09765625" style="15" customWidth="1"/>
    <col min="14" max="16384" width="9.09765625" style="15"/>
  </cols>
  <sheetData>
    <row r="1" spans="1:13" s="79" customFormat="1" ht="20.5" x14ac:dyDescent="0.65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79" customFormat="1" ht="21.75" customHeight="1" x14ac:dyDescent="0.65">
      <c r="A2" s="1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79" customFormat="1" ht="21.75" customHeight="1" x14ac:dyDescent="0.65">
      <c r="A3" s="36" t="s">
        <v>96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79" customFormat="1" ht="21.75" customHeight="1" x14ac:dyDescent="0.6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57"/>
    </row>
    <row r="5" spans="1:13" s="79" customFormat="1" ht="20.5" x14ac:dyDescent="0.65">
      <c r="A5" s="36"/>
      <c r="B5" s="36"/>
      <c r="C5" s="36"/>
      <c r="D5" s="36"/>
      <c r="E5" s="36"/>
      <c r="F5" s="36"/>
      <c r="G5" s="120" t="s">
        <v>3</v>
      </c>
      <c r="H5" s="120"/>
      <c r="I5" s="120"/>
      <c r="J5" s="120"/>
      <c r="K5" s="120"/>
      <c r="L5" s="120"/>
      <c r="M5" s="120"/>
    </row>
    <row r="6" spans="1:13" s="79" customFormat="1" ht="20" x14ac:dyDescent="0.6">
      <c r="A6" s="15"/>
      <c r="B6" s="15"/>
      <c r="C6" s="15"/>
      <c r="D6" s="15"/>
      <c r="E6" s="24"/>
      <c r="F6" s="6"/>
      <c r="G6" s="120" t="s">
        <v>4</v>
      </c>
      <c r="H6" s="120"/>
      <c r="I6" s="120"/>
      <c r="J6" s="6"/>
      <c r="K6" s="120" t="s">
        <v>5</v>
      </c>
      <c r="L6" s="120"/>
      <c r="M6" s="120"/>
    </row>
    <row r="7" spans="1:13" s="79" customFormat="1" ht="20" x14ac:dyDescent="0.6">
      <c r="A7" s="15"/>
      <c r="B7" s="15"/>
      <c r="C7" s="15"/>
      <c r="D7" s="15"/>
      <c r="E7" s="7" t="s">
        <v>6</v>
      </c>
      <c r="F7" s="6"/>
      <c r="G7" s="80" t="s">
        <v>68</v>
      </c>
      <c r="H7" s="9"/>
      <c r="I7" s="80" t="s">
        <v>69</v>
      </c>
      <c r="J7" s="6"/>
      <c r="K7" s="58" t="s">
        <v>68</v>
      </c>
      <c r="L7" s="9"/>
      <c r="M7" s="58" t="s">
        <v>69</v>
      </c>
    </row>
    <row r="8" spans="1:13" s="79" customFormat="1" ht="20" x14ac:dyDescent="0.6">
      <c r="A8" s="15"/>
      <c r="B8" s="15"/>
      <c r="C8" s="15"/>
      <c r="D8" s="15"/>
      <c r="E8" s="9" t="s">
        <v>70</v>
      </c>
      <c r="F8" s="15"/>
      <c r="G8" s="15"/>
      <c r="H8" s="15"/>
      <c r="I8" s="81"/>
      <c r="J8" s="81"/>
      <c r="K8" s="81"/>
      <c r="L8" s="81"/>
      <c r="M8" s="81"/>
    </row>
    <row r="9" spans="1:13" s="79" customFormat="1" ht="20.5" x14ac:dyDescent="0.65">
      <c r="A9" s="54" t="s">
        <v>71</v>
      </c>
      <c r="B9" s="15"/>
      <c r="C9" s="15"/>
      <c r="D9" s="15"/>
      <c r="E9" s="9"/>
      <c r="F9" s="15"/>
      <c r="G9" s="15"/>
      <c r="H9" s="15"/>
      <c r="I9" s="15"/>
      <c r="J9" s="15"/>
      <c r="K9" s="9"/>
      <c r="L9" s="17"/>
      <c r="M9" s="9"/>
    </row>
    <row r="10" spans="1:13" s="79" customFormat="1" ht="20" x14ac:dyDescent="0.6">
      <c r="A10" s="15"/>
      <c r="B10" s="48" t="s">
        <v>72</v>
      </c>
      <c r="C10" s="15"/>
      <c r="D10" s="15"/>
      <c r="E10" s="9"/>
      <c r="F10" s="15"/>
      <c r="G10" s="14">
        <v>277104055.77999997</v>
      </c>
      <c r="H10" s="14"/>
      <c r="I10" s="14">
        <v>306586420.97000003</v>
      </c>
      <c r="J10" s="14"/>
      <c r="K10" s="14">
        <v>270085197.82999998</v>
      </c>
      <c r="L10" s="14"/>
      <c r="M10" s="26">
        <v>305912292.23000002</v>
      </c>
    </row>
    <row r="11" spans="1:13" s="79" customFormat="1" ht="20" x14ac:dyDescent="0.6">
      <c r="A11" s="15"/>
      <c r="B11" s="15" t="s">
        <v>73</v>
      </c>
      <c r="C11" s="15"/>
      <c r="D11" s="15"/>
      <c r="E11" s="9"/>
      <c r="F11" s="15"/>
      <c r="G11" s="14">
        <v>87524038.420000002</v>
      </c>
      <c r="H11" s="14"/>
      <c r="I11" s="14">
        <v>29770141.199999999</v>
      </c>
      <c r="J11" s="14"/>
      <c r="K11" s="14">
        <v>36140509.689999998</v>
      </c>
      <c r="L11" s="14"/>
      <c r="M11" s="26">
        <v>22283625.32</v>
      </c>
    </row>
    <row r="12" spans="1:13" s="79" customFormat="1" ht="20" x14ac:dyDescent="0.6">
      <c r="A12" s="15"/>
      <c r="B12" s="48" t="s">
        <v>74</v>
      </c>
      <c r="C12" s="15"/>
      <c r="D12" s="15"/>
      <c r="E12" s="9"/>
      <c r="F12" s="15"/>
      <c r="G12" s="14">
        <v>1666286.54</v>
      </c>
      <c r="H12" s="14"/>
      <c r="I12" s="14">
        <v>1287886.95</v>
      </c>
      <c r="J12" s="14"/>
      <c r="K12" s="14">
        <v>1666286.54</v>
      </c>
      <c r="L12" s="14"/>
      <c r="M12" s="26">
        <v>1287886.95</v>
      </c>
    </row>
    <row r="13" spans="1:13" ht="20" x14ac:dyDescent="0.6">
      <c r="B13" s="15" t="s">
        <v>75</v>
      </c>
      <c r="E13" s="9"/>
      <c r="G13" s="14">
        <v>14861201.57</v>
      </c>
      <c r="H13" s="14"/>
      <c r="I13" s="14">
        <v>15188839.220000001</v>
      </c>
      <c r="J13" s="14"/>
      <c r="K13" s="14">
        <v>14742215.35</v>
      </c>
      <c r="L13" s="14"/>
      <c r="M13" s="26">
        <v>15147283.050000001</v>
      </c>
    </row>
    <row r="14" spans="1:13" ht="20" x14ac:dyDescent="0.6">
      <c r="A14" s="48" t="s">
        <v>76</v>
      </c>
      <c r="C14" s="17"/>
      <c r="E14" s="9"/>
      <c r="G14" s="27">
        <f>SUM(G10:G13)</f>
        <v>381155582.31</v>
      </c>
      <c r="H14" s="26"/>
      <c r="I14" s="27">
        <f>SUM(I10:I13)</f>
        <v>352833288.34000003</v>
      </c>
      <c r="J14" s="14"/>
      <c r="K14" s="27">
        <f>SUM(K10:K13)</f>
        <v>322634209.41000003</v>
      </c>
      <c r="L14" s="14"/>
      <c r="M14" s="27">
        <f>SUM(M10:M13)</f>
        <v>344631087.55000001</v>
      </c>
    </row>
    <row r="15" spans="1:13" ht="20.5" x14ac:dyDescent="0.65">
      <c r="A15" s="54" t="s">
        <v>77</v>
      </c>
      <c r="E15" s="9"/>
      <c r="G15" s="40"/>
      <c r="H15" s="40"/>
      <c r="I15" s="40"/>
      <c r="J15" s="40"/>
      <c r="K15" s="46"/>
      <c r="L15" s="40"/>
      <c r="M15" s="46"/>
    </row>
    <row r="16" spans="1:13" ht="20" x14ac:dyDescent="0.6">
      <c r="B16" s="48" t="s">
        <v>78</v>
      </c>
      <c r="E16" s="9"/>
      <c r="G16" s="46">
        <v>-200132928.46000001</v>
      </c>
      <c r="H16" s="46"/>
      <c r="I16" s="40">
        <v>-232282215.21000001</v>
      </c>
      <c r="J16" s="40"/>
      <c r="K16" s="46">
        <v>-195482471.05000001</v>
      </c>
      <c r="L16" s="40"/>
      <c r="M16" s="46">
        <v>-231661916.34</v>
      </c>
    </row>
    <row r="17" spans="1:13" ht="20" x14ac:dyDescent="0.6">
      <c r="B17" s="15" t="s">
        <v>79</v>
      </c>
      <c r="E17" s="9"/>
      <c r="G17" s="46">
        <v>-73454655.700000003</v>
      </c>
      <c r="H17" s="46"/>
      <c r="I17" s="40">
        <v>-27384999.190000001</v>
      </c>
      <c r="J17" s="40"/>
      <c r="K17" s="46">
        <v>-29290049.850000001</v>
      </c>
      <c r="L17" s="40"/>
      <c r="M17" s="46">
        <v>-19209142.199999999</v>
      </c>
    </row>
    <row r="18" spans="1:13" ht="20" x14ac:dyDescent="0.6">
      <c r="B18" s="48" t="s">
        <v>80</v>
      </c>
      <c r="E18" s="9"/>
      <c r="G18" s="46">
        <v>-1449447.1</v>
      </c>
      <c r="H18" s="46"/>
      <c r="I18" s="40">
        <v>-967921.73</v>
      </c>
      <c r="J18" s="40"/>
      <c r="K18" s="46">
        <v>-1449447.1</v>
      </c>
      <c r="L18" s="40"/>
      <c r="M18" s="46">
        <v>-967921.73</v>
      </c>
    </row>
    <row r="19" spans="1:13" ht="20" x14ac:dyDescent="0.6">
      <c r="B19" s="15" t="s">
        <v>81</v>
      </c>
      <c r="E19" s="9"/>
      <c r="G19" s="46">
        <v>-9053885.3300000001</v>
      </c>
      <c r="H19" s="46"/>
      <c r="I19" s="40">
        <v>-6792982.7199999997</v>
      </c>
      <c r="J19" s="40"/>
      <c r="K19" s="46">
        <v>-8875608.4299999997</v>
      </c>
      <c r="L19" s="40"/>
      <c r="M19" s="46">
        <v>-6660129.7999999998</v>
      </c>
    </row>
    <row r="20" spans="1:13" ht="20" x14ac:dyDescent="0.6">
      <c r="A20" s="48" t="s">
        <v>82</v>
      </c>
      <c r="E20" s="9"/>
      <c r="G20" s="59">
        <f>SUM(G16:G19)</f>
        <v>-284090916.59000003</v>
      </c>
      <c r="H20" s="46"/>
      <c r="I20" s="59">
        <f>SUM(I16:I19)</f>
        <v>-267428118.84999999</v>
      </c>
      <c r="J20" s="40"/>
      <c r="K20" s="59">
        <f>SUM(K16:K19)</f>
        <v>-235097576.43000001</v>
      </c>
      <c r="L20" s="40"/>
      <c r="M20" s="59">
        <f>SUM(M16:M19)</f>
        <v>-258499110.06999999</v>
      </c>
    </row>
    <row r="21" spans="1:13" ht="20.5" x14ac:dyDescent="0.65">
      <c r="A21" s="54" t="s">
        <v>83</v>
      </c>
      <c r="E21" s="9"/>
      <c r="G21" s="46">
        <f>G14+G20</f>
        <v>97064665.719999969</v>
      </c>
      <c r="H21" s="46"/>
      <c r="I21" s="46">
        <f>I14+I20</f>
        <v>85405169.490000039</v>
      </c>
      <c r="J21" s="40"/>
      <c r="K21" s="46">
        <f>K14+K20</f>
        <v>87536632.980000019</v>
      </c>
      <c r="L21" s="40"/>
      <c r="M21" s="46">
        <f>M14+M20</f>
        <v>86131977.480000019</v>
      </c>
    </row>
    <row r="22" spans="1:13" ht="20" x14ac:dyDescent="0.6">
      <c r="A22" s="16" t="s">
        <v>84</v>
      </c>
      <c r="E22" s="9"/>
      <c r="G22" s="46">
        <v>7113382.0899999999</v>
      </c>
      <c r="H22" s="64"/>
      <c r="I22" s="46">
        <v>8918394.6099999994</v>
      </c>
      <c r="J22" s="64"/>
      <c r="K22" s="46">
        <v>7360120.9500000002</v>
      </c>
      <c r="L22" s="64"/>
      <c r="M22" s="46">
        <v>10814002.68</v>
      </c>
    </row>
    <row r="23" spans="1:13" ht="20" x14ac:dyDescent="0.6">
      <c r="A23" s="48" t="s">
        <v>85</v>
      </c>
      <c r="E23" s="9"/>
      <c r="G23" s="46">
        <v>-47140537.979999997</v>
      </c>
      <c r="H23" s="46"/>
      <c r="I23" s="46">
        <v>-47673515.340000004</v>
      </c>
      <c r="J23" s="40"/>
      <c r="K23" s="46">
        <v>-46435762.740000002</v>
      </c>
      <c r="L23" s="40"/>
      <c r="M23" s="46">
        <v>-47668462.210000001</v>
      </c>
    </row>
    <row r="24" spans="1:13" ht="20" x14ac:dyDescent="0.6">
      <c r="A24" s="48" t="s">
        <v>86</v>
      </c>
      <c r="E24" s="9"/>
      <c r="G24" s="60">
        <v>-50067065.090000004</v>
      </c>
      <c r="H24" s="46"/>
      <c r="I24" s="60">
        <v>-58400433.340000004</v>
      </c>
      <c r="J24" s="40"/>
      <c r="K24" s="60">
        <v>-50434042.579999998</v>
      </c>
      <c r="L24" s="40"/>
      <c r="M24" s="60">
        <v>-57596596.310000002</v>
      </c>
    </row>
    <row r="25" spans="1:13" ht="20" x14ac:dyDescent="0.6">
      <c r="A25" s="48" t="s">
        <v>97</v>
      </c>
      <c r="E25" s="9"/>
      <c r="G25" s="46">
        <f>SUM(G21:G24)</f>
        <v>6970444.7399999723</v>
      </c>
      <c r="H25" s="46"/>
      <c r="I25" s="46">
        <f>SUM(I21:I24)</f>
        <v>-11750384.579999968</v>
      </c>
      <c r="J25" s="40"/>
      <c r="K25" s="46">
        <f>SUM(K21:K24)</f>
        <v>-1973051.3899999782</v>
      </c>
      <c r="L25" s="40"/>
      <c r="M25" s="46">
        <f>SUM(M21:M24)</f>
        <v>-8319078.3599999771</v>
      </c>
    </row>
    <row r="26" spans="1:13" ht="20" x14ac:dyDescent="0.6">
      <c r="A26" s="48" t="s">
        <v>87</v>
      </c>
      <c r="E26" s="9"/>
      <c r="G26" s="46">
        <v>-7355133.0899999999</v>
      </c>
      <c r="H26" s="46"/>
      <c r="I26" s="46">
        <v>-3375490.26</v>
      </c>
      <c r="J26" s="40"/>
      <c r="K26" s="46">
        <v>-5692472.9000000004</v>
      </c>
      <c r="L26" s="40"/>
      <c r="M26" s="46">
        <v>-2977200.16</v>
      </c>
    </row>
    <row r="27" spans="1:13" s="83" customFormat="1" ht="20" x14ac:dyDescent="0.6">
      <c r="A27" s="82" t="s">
        <v>98</v>
      </c>
      <c r="E27" s="9">
        <v>10</v>
      </c>
      <c r="G27" s="46">
        <v>-905538.08</v>
      </c>
      <c r="H27" s="84"/>
      <c r="I27" s="84">
        <v>557371.30000000005</v>
      </c>
      <c r="J27" s="85"/>
      <c r="K27" s="46">
        <v>-905538.08</v>
      </c>
      <c r="L27" s="85"/>
      <c r="M27" s="84">
        <v>557371.30000000005</v>
      </c>
    </row>
    <row r="28" spans="1:13" ht="20" x14ac:dyDescent="0.6">
      <c r="A28" s="16" t="s">
        <v>88</v>
      </c>
      <c r="E28" s="9"/>
      <c r="G28" s="63">
        <f>SUM(G25:G27)</f>
        <v>-1290226.4300000276</v>
      </c>
      <c r="H28" s="46"/>
      <c r="I28" s="63">
        <f>SUM(I25:I27)</f>
        <v>-14568503.539999967</v>
      </c>
      <c r="J28" s="40"/>
      <c r="K28" s="63">
        <f>SUM(K25:K27)</f>
        <v>-8571062.3699999787</v>
      </c>
      <c r="L28" s="46"/>
      <c r="M28" s="63">
        <f>SUM(M25:M27)</f>
        <v>-10738907.219999976</v>
      </c>
    </row>
    <row r="29" spans="1:13" ht="20" x14ac:dyDescent="0.6">
      <c r="A29" s="48" t="s">
        <v>89</v>
      </c>
      <c r="E29" s="9">
        <v>28</v>
      </c>
      <c r="G29" s="60">
        <v>-1530479.34</v>
      </c>
      <c r="H29" s="46"/>
      <c r="I29" s="86">
        <v>1293759.83</v>
      </c>
      <c r="J29" s="40"/>
      <c r="K29" s="60">
        <v>-42735.83</v>
      </c>
      <c r="L29" s="61"/>
      <c r="M29" s="60">
        <v>955359.83</v>
      </c>
    </row>
    <row r="30" spans="1:13" ht="20.5" x14ac:dyDescent="0.65">
      <c r="A30" s="62" t="s">
        <v>99</v>
      </c>
      <c r="G30" s="46">
        <f>SUM(G28:G29)</f>
        <v>-2820705.7700000275</v>
      </c>
      <c r="H30" s="46"/>
      <c r="I30" s="46">
        <f>SUM(I28:I29)</f>
        <v>-13274743.709999967</v>
      </c>
      <c r="J30" s="64"/>
      <c r="K30" s="46">
        <f>SUM(K28:K29)</f>
        <v>-8613798.1999999788</v>
      </c>
      <c r="L30" s="64"/>
      <c r="M30" s="46">
        <f>SUM(M28:M29)</f>
        <v>-9783547.3899999764</v>
      </c>
    </row>
    <row r="31" spans="1:13" ht="20.5" x14ac:dyDescent="0.65">
      <c r="A31" s="65" t="s">
        <v>100</v>
      </c>
      <c r="G31" s="66"/>
      <c r="H31" s="66"/>
      <c r="I31" s="66"/>
      <c r="J31" s="66"/>
      <c r="K31" s="66"/>
    </row>
    <row r="32" spans="1:13" ht="20.5" x14ac:dyDescent="0.65">
      <c r="A32" s="65"/>
      <c r="B32" s="67" t="s">
        <v>90</v>
      </c>
      <c r="G32" s="66"/>
      <c r="H32" s="66"/>
      <c r="I32" s="66"/>
      <c r="J32" s="66"/>
      <c r="K32" s="66"/>
    </row>
    <row r="33" spans="1:13" ht="20.5" x14ac:dyDescent="0.65">
      <c r="A33" s="65"/>
      <c r="B33" s="68" t="s">
        <v>101</v>
      </c>
      <c r="G33" s="66">
        <v>873441.74</v>
      </c>
      <c r="H33" s="66"/>
      <c r="I33" s="66">
        <v>0</v>
      </c>
      <c r="J33" s="66"/>
      <c r="K33" s="66">
        <v>873441.74</v>
      </c>
      <c r="M33" s="66">
        <v>0</v>
      </c>
    </row>
    <row r="34" spans="1:13" ht="20.5" x14ac:dyDescent="0.65">
      <c r="A34" s="65"/>
      <c r="B34" s="68" t="s">
        <v>91</v>
      </c>
      <c r="G34" s="66">
        <v>-174688.35</v>
      </c>
      <c r="H34" s="66"/>
      <c r="I34" s="64">
        <v>0</v>
      </c>
      <c r="J34" s="66"/>
      <c r="K34" s="66">
        <v>-174688.35</v>
      </c>
      <c r="M34" s="64">
        <v>0</v>
      </c>
    </row>
    <row r="35" spans="1:13" ht="20.5" x14ac:dyDescent="0.65">
      <c r="B35" s="67" t="s">
        <v>92</v>
      </c>
      <c r="G35" s="66"/>
      <c r="H35" s="66"/>
      <c r="I35" s="66"/>
      <c r="J35" s="66"/>
      <c r="K35" s="66"/>
    </row>
    <row r="36" spans="1:13" ht="20" x14ac:dyDescent="0.6">
      <c r="B36" s="68" t="s">
        <v>102</v>
      </c>
      <c r="G36" s="66">
        <v>-505812.96</v>
      </c>
      <c r="H36" s="66"/>
      <c r="I36" s="40">
        <v>0</v>
      </c>
      <c r="J36" s="66"/>
      <c r="K36" s="66">
        <v>-505812.96</v>
      </c>
      <c r="M36" s="66">
        <v>0</v>
      </c>
    </row>
    <row r="37" spans="1:13" ht="20" x14ac:dyDescent="0.6">
      <c r="B37" s="68" t="s">
        <v>103</v>
      </c>
      <c r="G37" s="87">
        <v>101162.59</v>
      </c>
      <c r="H37" s="66"/>
      <c r="I37" s="86">
        <v>0</v>
      </c>
      <c r="J37" s="66"/>
      <c r="K37" s="87">
        <v>101162.59</v>
      </c>
      <c r="M37" s="87">
        <v>0</v>
      </c>
    </row>
    <row r="38" spans="1:13" ht="20.5" x14ac:dyDescent="0.65">
      <c r="A38" s="62" t="s">
        <v>104</v>
      </c>
      <c r="G38" s="87">
        <f>SUM(G33:G37)</f>
        <v>294103.02</v>
      </c>
      <c r="H38" s="66"/>
      <c r="I38" s="87">
        <f>SUM(I33:I37)</f>
        <v>0</v>
      </c>
      <c r="J38" s="66"/>
      <c r="K38" s="87">
        <f>SUM(K33:K37)</f>
        <v>294103.02</v>
      </c>
      <c r="M38" s="87">
        <f>SUM(M33:M37)</f>
        <v>0</v>
      </c>
    </row>
    <row r="39" spans="1:13" ht="21" thickBot="1" x14ac:dyDescent="0.7">
      <c r="A39" s="62" t="s">
        <v>105</v>
      </c>
      <c r="E39" s="9"/>
      <c r="G39" s="69">
        <f>G30+G38</f>
        <v>-2526602.7500000275</v>
      </c>
      <c r="H39" s="70"/>
      <c r="I39" s="69">
        <f>I30+I38</f>
        <v>-13274743.709999967</v>
      </c>
      <c r="J39" s="70"/>
      <c r="K39" s="69">
        <f>K30+K38</f>
        <v>-8319695.1799999792</v>
      </c>
      <c r="L39" s="40"/>
      <c r="M39" s="69">
        <f>M30+M38</f>
        <v>-9783547.3899999764</v>
      </c>
    </row>
    <row r="40" spans="1:13" ht="20.5" thickTop="1" x14ac:dyDescent="0.6">
      <c r="G40" s="71"/>
      <c r="H40" s="71"/>
      <c r="I40" s="71"/>
      <c r="J40" s="71"/>
      <c r="K40" s="71"/>
    </row>
    <row r="41" spans="1:13" ht="20" x14ac:dyDescent="0.6">
      <c r="A41" s="15" t="s">
        <v>106</v>
      </c>
      <c r="G41" s="71"/>
      <c r="H41" s="71"/>
      <c r="I41" s="71"/>
      <c r="J41" s="71"/>
      <c r="K41" s="71"/>
    </row>
    <row r="42" spans="1:13" ht="20" x14ac:dyDescent="0.6">
      <c r="B42" s="15" t="s">
        <v>93</v>
      </c>
      <c r="G42" s="71">
        <v>-2820547.69</v>
      </c>
      <c r="H42" s="71"/>
      <c r="I42" s="71">
        <v>-13274270.389999967</v>
      </c>
      <c r="J42" s="71"/>
      <c r="K42" s="71">
        <v>-8613798.1999999993</v>
      </c>
      <c r="M42" s="71">
        <v>-9783547.3900000006</v>
      </c>
    </row>
    <row r="43" spans="1:13" ht="20" x14ac:dyDescent="0.6">
      <c r="B43" s="15" t="s">
        <v>65</v>
      </c>
      <c r="G43" s="71">
        <v>-158.08000000000001</v>
      </c>
      <c r="H43" s="71"/>
      <c r="I43" s="71">
        <v>-473.32</v>
      </c>
      <c r="J43" s="71"/>
      <c r="K43" s="71">
        <v>0</v>
      </c>
      <c r="M43" s="14">
        <v>0</v>
      </c>
    </row>
    <row r="44" spans="1:13" ht="22" thickBot="1" x14ac:dyDescent="0.8">
      <c r="G44" s="72">
        <f>SUM(G42:G43)</f>
        <v>-2820705.77</v>
      </c>
      <c r="H44" s="73"/>
      <c r="I44" s="72">
        <f>SUM(I42:I43)</f>
        <v>-13274743.709999967</v>
      </c>
      <c r="J44" s="74"/>
      <c r="K44" s="72">
        <f>SUM(K42:K43)</f>
        <v>-8613798.1999999993</v>
      </c>
      <c r="L44" s="73"/>
      <c r="M44" s="72">
        <f>SUM(M42:M43)</f>
        <v>-9783547.3900000006</v>
      </c>
    </row>
    <row r="45" spans="1:13" ht="20.5" thickTop="1" x14ac:dyDescent="0.6">
      <c r="A45" s="15" t="s">
        <v>94</v>
      </c>
      <c r="G45" s="71"/>
      <c r="H45" s="71"/>
      <c r="I45" s="71"/>
      <c r="J45" s="71"/>
      <c r="K45" s="71"/>
    </row>
    <row r="46" spans="1:13" ht="20" x14ac:dyDescent="0.6">
      <c r="B46" s="15" t="s">
        <v>93</v>
      </c>
      <c r="G46" s="71">
        <v>-2526444.67</v>
      </c>
      <c r="H46" s="71"/>
      <c r="I46" s="71">
        <v>-13274270.389999967</v>
      </c>
      <c r="J46" s="71"/>
      <c r="K46" s="71">
        <v>-8319695.1799999997</v>
      </c>
      <c r="M46" s="71">
        <v>-9783547.3900000006</v>
      </c>
    </row>
    <row r="47" spans="1:13" ht="20" x14ac:dyDescent="0.6">
      <c r="B47" s="15" t="s">
        <v>65</v>
      </c>
      <c r="G47" s="71">
        <v>-158.08000000000001</v>
      </c>
      <c r="H47" s="71"/>
      <c r="I47" s="71">
        <v>-473.32</v>
      </c>
      <c r="J47" s="71"/>
      <c r="K47" s="71">
        <v>0</v>
      </c>
      <c r="M47" s="14">
        <v>0</v>
      </c>
    </row>
    <row r="48" spans="1:13" ht="22" thickBot="1" x14ac:dyDescent="0.8">
      <c r="G48" s="72">
        <f>SUM(G46:G47)</f>
        <v>-2526602.75</v>
      </c>
      <c r="H48" s="73"/>
      <c r="I48" s="72">
        <f>SUM(I46:I47)</f>
        <v>-13274743.709999967</v>
      </c>
      <c r="J48" s="74"/>
      <c r="K48" s="72">
        <f>SUM(K46:K47)</f>
        <v>-8319695.1799999997</v>
      </c>
      <c r="L48" s="73"/>
      <c r="M48" s="72">
        <f>SUM(M46:M47)</f>
        <v>-9783547.3900000006</v>
      </c>
    </row>
    <row r="49" spans="1:13" ht="21" thickTop="1" x14ac:dyDescent="0.65">
      <c r="A49" s="65" t="s">
        <v>107</v>
      </c>
      <c r="G49" s="71"/>
      <c r="H49" s="71"/>
      <c r="I49" s="71"/>
      <c r="J49" s="71"/>
      <c r="K49" s="71"/>
    </row>
    <row r="50" spans="1:13" ht="20" x14ac:dyDescent="0.6">
      <c r="B50" s="75" t="s">
        <v>108</v>
      </c>
      <c r="G50" s="76">
        <v>-4.1000000000000003E-3</v>
      </c>
      <c r="H50" s="76"/>
      <c r="I50" s="76">
        <v>-1.95E-2</v>
      </c>
      <c r="J50" s="76"/>
      <c r="K50" s="76">
        <v>-1.2699999999999999E-2</v>
      </c>
      <c r="L50" s="88"/>
      <c r="M50" s="76">
        <v>-1.44E-2</v>
      </c>
    </row>
    <row r="51" spans="1:13" ht="20.5" thickBot="1" x14ac:dyDescent="0.65">
      <c r="B51" s="15" t="s">
        <v>95</v>
      </c>
      <c r="G51" s="77">
        <v>680000000</v>
      </c>
      <c r="H51" s="78"/>
      <c r="I51" s="77">
        <v>680000000</v>
      </c>
      <c r="J51" s="78"/>
      <c r="K51" s="77">
        <v>680000000</v>
      </c>
      <c r="M51" s="77">
        <v>680000000</v>
      </c>
    </row>
    <row r="52" spans="1:13" ht="21.75" customHeight="1" thickTop="1" x14ac:dyDescent="0.6"/>
  </sheetData>
  <mergeCells count="3">
    <mergeCell ref="G5:M5"/>
    <mergeCell ref="G6:I6"/>
    <mergeCell ref="K6:M6"/>
  </mergeCells>
  <pageMargins left="0.70866141732283505" right="0.35433070866141703" top="0.59055118110236204" bottom="0.74803149606299202" header="0.59055118110236204" footer="0.43307086614173201"/>
  <pageSetup paperSize="9" scale="71" firstPageNumber="8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AA22"/>
  <sheetViews>
    <sheetView showGridLines="0" view="pageBreakPreview" zoomScale="60" zoomScaleNormal="85" zoomScalePageLayoutView="80" workbookViewId="0">
      <selection activeCell="AA21" sqref="AA21"/>
    </sheetView>
  </sheetViews>
  <sheetFormatPr defaultColWidth="9.09765625" defaultRowHeight="20" x14ac:dyDescent="0.6"/>
  <cols>
    <col min="1" max="3" width="2.09765625" style="15" customWidth="1"/>
    <col min="4" max="4" width="35.09765625" style="15" customWidth="1"/>
    <col min="5" max="5" width="8.8984375" style="15" customWidth="1"/>
    <col min="6" max="6" width="1" style="15" customWidth="1"/>
    <col min="7" max="7" width="15.69921875" style="15" customWidth="1"/>
    <col min="8" max="8" width="0.8984375" style="15" customWidth="1"/>
    <col min="9" max="9" width="15.69921875" style="15" customWidth="1"/>
    <col min="10" max="10" width="1" style="15" customWidth="1"/>
    <col min="11" max="11" width="14.09765625" style="15" customWidth="1"/>
    <col min="12" max="12" width="1" style="15" customWidth="1"/>
    <col min="13" max="13" width="14.69921875" style="15" customWidth="1"/>
    <col min="14" max="14" width="1" style="15" customWidth="1"/>
    <col min="15" max="15" width="17" style="15" customWidth="1"/>
    <col min="16" max="16" width="1" style="15" customWidth="1"/>
    <col min="17" max="17" width="17" style="15" customWidth="1"/>
    <col min="18" max="18" width="1" style="15" customWidth="1"/>
    <col min="19" max="19" width="17" style="15" customWidth="1"/>
    <col min="20" max="20" width="1" style="15" customWidth="1"/>
    <col min="21" max="21" width="14.59765625" style="15" customWidth="1"/>
    <col min="22" max="22" width="0.8984375" style="15" customWidth="1"/>
    <col min="23" max="23" width="14.59765625" style="15" customWidth="1"/>
    <col min="24" max="24" width="0.8984375" style="15" customWidth="1"/>
    <col min="25" max="25" width="14.59765625" style="15" customWidth="1"/>
    <col min="26" max="26" width="0.8984375" style="15" customWidth="1"/>
    <col min="27" max="27" width="15.3984375" style="15" customWidth="1"/>
    <col min="28" max="16384" width="9.09765625" style="15"/>
  </cols>
  <sheetData>
    <row r="1" spans="1:27" ht="20.5" x14ac:dyDescent="0.6">
      <c r="A1" s="1" t="s">
        <v>0</v>
      </c>
      <c r="B1" s="2"/>
      <c r="C1" s="2"/>
      <c r="D1" s="2"/>
    </row>
    <row r="2" spans="1:27" ht="20.5" x14ac:dyDescent="0.65">
      <c r="A2" s="54" t="s">
        <v>109</v>
      </c>
      <c r="B2" s="2"/>
      <c r="C2" s="2"/>
      <c r="D2" s="2"/>
      <c r="AA2" s="2"/>
    </row>
    <row r="3" spans="1:27" ht="20.5" x14ac:dyDescent="0.65">
      <c r="A3" s="36" t="s">
        <v>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0.5" x14ac:dyDescent="0.65">
      <c r="A4" s="3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57"/>
    </row>
    <row r="5" spans="1:27" x14ac:dyDescent="0.6">
      <c r="G5" s="120" t="s">
        <v>3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</row>
    <row r="6" spans="1:27" x14ac:dyDescent="0.6">
      <c r="G6" s="122" t="s">
        <v>4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</row>
    <row r="7" spans="1:27" x14ac:dyDescent="0.6">
      <c r="G7" s="9"/>
      <c r="H7" s="9"/>
      <c r="I7" s="9"/>
      <c r="J7" s="9"/>
      <c r="K7" s="89"/>
      <c r="L7" s="89"/>
      <c r="M7" s="89"/>
      <c r="N7" s="9"/>
      <c r="O7" s="123" t="s">
        <v>110</v>
      </c>
      <c r="P7" s="123"/>
      <c r="Q7" s="123"/>
      <c r="R7" s="123"/>
      <c r="S7" s="123"/>
      <c r="T7" s="90"/>
      <c r="U7" s="91"/>
      <c r="V7" s="91"/>
      <c r="W7" s="91"/>
      <c r="X7" s="91"/>
      <c r="Y7" s="91"/>
      <c r="Z7" s="9"/>
      <c r="AA7" s="9"/>
    </row>
    <row r="8" spans="1:27" x14ac:dyDescent="0.6">
      <c r="G8" s="9"/>
      <c r="H8" s="9"/>
      <c r="I8" s="9"/>
      <c r="J8" s="9"/>
      <c r="K8" s="120" t="s">
        <v>111</v>
      </c>
      <c r="L8" s="120"/>
      <c r="M8" s="120"/>
      <c r="N8" s="9"/>
      <c r="O8" s="124" t="s">
        <v>112</v>
      </c>
      <c r="P8" s="124"/>
      <c r="Q8" s="124"/>
      <c r="R8" s="124"/>
      <c r="S8" s="124"/>
      <c r="T8" s="92"/>
      <c r="V8" s="24"/>
      <c r="X8" s="24"/>
      <c r="Y8" s="24"/>
      <c r="Z8" s="9"/>
    </row>
    <row r="9" spans="1:27" x14ac:dyDescent="0.6">
      <c r="G9" s="9"/>
      <c r="H9" s="9"/>
      <c r="I9" s="9"/>
      <c r="J9" s="9"/>
      <c r="K9" s="9"/>
      <c r="L9" s="9"/>
      <c r="M9" s="9"/>
      <c r="N9" s="9"/>
      <c r="O9" s="92"/>
      <c r="P9" s="92"/>
      <c r="Q9" s="92"/>
      <c r="R9" s="92"/>
      <c r="S9" s="92"/>
      <c r="T9" s="92"/>
      <c r="U9" s="24" t="s">
        <v>113</v>
      </c>
      <c r="V9" s="24"/>
      <c r="W9" s="24" t="s">
        <v>114</v>
      </c>
      <c r="X9" s="24"/>
      <c r="Y9" s="24"/>
      <c r="Z9" s="9"/>
      <c r="AA9" s="9" t="s">
        <v>115</v>
      </c>
    </row>
    <row r="10" spans="1:27" x14ac:dyDescent="0.6">
      <c r="G10" s="93" t="s">
        <v>54</v>
      </c>
      <c r="I10" s="93" t="s">
        <v>116</v>
      </c>
      <c r="K10" s="93" t="s">
        <v>60</v>
      </c>
      <c r="M10" s="93"/>
      <c r="N10" s="93"/>
      <c r="O10" s="91" t="s">
        <v>117</v>
      </c>
      <c r="P10" s="91"/>
      <c r="Q10" s="91"/>
      <c r="R10" s="91"/>
      <c r="S10" s="91" t="s">
        <v>118</v>
      </c>
      <c r="T10" s="91"/>
      <c r="U10" s="57" t="s">
        <v>119</v>
      </c>
      <c r="V10" s="57"/>
      <c r="W10" s="57" t="s">
        <v>120</v>
      </c>
      <c r="X10" s="57"/>
      <c r="Y10" s="57" t="s">
        <v>121</v>
      </c>
      <c r="Z10" s="93"/>
      <c r="AA10" s="24" t="s">
        <v>122</v>
      </c>
    </row>
    <row r="11" spans="1:27" x14ac:dyDescent="0.6">
      <c r="E11" s="94" t="s">
        <v>6</v>
      </c>
      <c r="G11" s="94" t="s">
        <v>123</v>
      </c>
      <c r="I11" s="94" t="s">
        <v>124</v>
      </c>
      <c r="K11" s="94" t="s">
        <v>125</v>
      </c>
      <c r="M11" s="94" t="s">
        <v>62</v>
      </c>
      <c r="N11" s="92"/>
      <c r="O11" s="95" t="s">
        <v>126</v>
      </c>
      <c r="P11" s="91"/>
      <c r="Q11" s="95" t="s">
        <v>127</v>
      </c>
      <c r="R11" s="91"/>
      <c r="S11" s="95" t="s">
        <v>128</v>
      </c>
      <c r="T11" s="91"/>
      <c r="U11" s="95" t="s">
        <v>129</v>
      </c>
      <c r="V11" s="91"/>
      <c r="W11" s="95" t="s">
        <v>130</v>
      </c>
      <c r="X11" s="91"/>
      <c r="Y11" s="95" t="s">
        <v>131</v>
      </c>
      <c r="Z11" s="92"/>
      <c r="AA11" s="94" t="s">
        <v>132</v>
      </c>
    </row>
    <row r="12" spans="1:27" x14ac:dyDescent="0.6">
      <c r="A12" s="15" t="s">
        <v>133</v>
      </c>
      <c r="G12" s="40">
        <v>170000000</v>
      </c>
      <c r="H12" s="40"/>
      <c r="I12" s="40">
        <v>195658128.59999999</v>
      </c>
      <c r="J12" s="40"/>
      <c r="K12" s="40">
        <v>5642365.46</v>
      </c>
      <c r="L12" s="40"/>
      <c r="M12" s="40">
        <v>59922543.670000002</v>
      </c>
      <c r="N12" s="40"/>
      <c r="O12" s="40">
        <v>-578273.21</v>
      </c>
      <c r="P12" s="40"/>
      <c r="Q12" s="40">
        <v>0</v>
      </c>
      <c r="R12" s="40"/>
      <c r="S12" s="40">
        <v>0</v>
      </c>
      <c r="T12" s="40"/>
      <c r="U12" s="40">
        <f>SUM(O12:S12)</f>
        <v>-578273.21</v>
      </c>
      <c r="V12" s="40"/>
      <c r="W12" s="40">
        <f>SUM(G12:S12)</f>
        <v>430644764.52000004</v>
      </c>
      <c r="X12" s="40"/>
      <c r="Y12" s="40">
        <v>1626.35</v>
      </c>
      <c r="Z12" s="40"/>
      <c r="AA12" s="40">
        <f>SUM(W12:Y12)</f>
        <v>430646390.87000006</v>
      </c>
    </row>
    <row r="13" spans="1:27" x14ac:dyDescent="0.6">
      <c r="A13" s="15" t="s">
        <v>134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27" x14ac:dyDescent="0.6">
      <c r="B14" s="15" t="s">
        <v>135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-2820547.69</v>
      </c>
      <c r="N14" s="40"/>
      <c r="O14" s="40">
        <v>0</v>
      </c>
      <c r="P14" s="40"/>
      <c r="Q14" s="40">
        <v>698753.39</v>
      </c>
      <c r="R14" s="40"/>
      <c r="S14" s="40">
        <v>-404650.37</v>
      </c>
      <c r="T14" s="40"/>
      <c r="U14" s="100">
        <f>SUM(O14:S14)</f>
        <v>294103.02</v>
      </c>
      <c r="V14" s="40"/>
      <c r="W14" s="100">
        <f>SUM(G14:S14)</f>
        <v>-2526444.67</v>
      </c>
      <c r="X14" s="40"/>
      <c r="Y14" s="40">
        <v>-158.08000000000001</v>
      </c>
      <c r="Z14" s="40"/>
      <c r="AA14" s="100">
        <f>SUM(W14:Y14)</f>
        <v>-2526602.75</v>
      </c>
    </row>
    <row r="15" spans="1:27" x14ac:dyDescent="0.6">
      <c r="B15" s="15" t="s">
        <v>136</v>
      </c>
      <c r="G15" s="40">
        <v>0</v>
      </c>
      <c r="H15" s="40"/>
      <c r="I15" s="40">
        <v>0</v>
      </c>
      <c r="J15" s="40"/>
      <c r="K15" s="40">
        <v>0</v>
      </c>
      <c r="L15" s="40"/>
      <c r="M15" s="40">
        <v>698753.39</v>
      </c>
      <c r="N15" s="40"/>
      <c r="O15" s="40">
        <v>0</v>
      </c>
      <c r="P15" s="40"/>
      <c r="Q15" s="40">
        <v>-698753.39</v>
      </c>
      <c r="R15" s="40"/>
      <c r="S15" s="40">
        <v>0</v>
      </c>
      <c r="T15" s="40"/>
      <c r="U15" s="100">
        <f>SUM(O15:S15)</f>
        <v>-698753.39</v>
      </c>
      <c r="V15" s="40"/>
      <c r="W15" s="100">
        <f>SUM(G15:S15)</f>
        <v>0</v>
      </c>
      <c r="X15" s="40"/>
      <c r="Y15" s="40">
        <v>0</v>
      </c>
      <c r="Z15" s="40"/>
      <c r="AA15" s="40">
        <v>0</v>
      </c>
    </row>
    <row r="16" spans="1:27" ht="22" thickBot="1" x14ac:dyDescent="0.8">
      <c r="A16" s="15" t="s">
        <v>137</v>
      </c>
      <c r="E16" s="24"/>
      <c r="G16" s="96">
        <f>SUM(G12:G15)</f>
        <v>170000000</v>
      </c>
      <c r="H16" s="40"/>
      <c r="I16" s="96">
        <f>SUM(I12:I15)</f>
        <v>195658128.59999999</v>
      </c>
      <c r="J16" s="40"/>
      <c r="K16" s="96">
        <f>SUM(K12:K15)</f>
        <v>5642365.46</v>
      </c>
      <c r="L16" s="40"/>
      <c r="M16" s="96">
        <f>SUM(M12:M15)</f>
        <v>57800749.370000005</v>
      </c>
      <c r="N16" s="97"/>
      <c r="O16" s="96">
        <f>SUM(O12:O15)</f>
        <v>-578273.21</v>
      </c>
      <c r="P16" s="64"/>
      <c r="Q16" s="96">
        <f>SUM(Q12:Q15)</f>
        <v>0</v>
      </c>
      <c r="R16" s="64"/>
      <c r="S16" s="96">
        <f>SUM(S12:S15)</f>
        <v>-404650.37</v>
      </c>
      <c r="T16" s="64"/>
      <c r="U16" s="96">
        <f>SUM(U12:U15)</f>
        <v>-982923.58</v>
      </c>
      <c r="V16" s="64"/>
      <c r="W16" s="96">
        <f>SUM(W12:W15)</f>
        <v>428118319.85000002</v>
      </c>
      <c r="X16" s="64"/>
      <c r="Y16" s="96">
        <f>SUM(Y12:Y15)</f>
        <v>1468.27</v>
      </c>
      <c r="Z16" s="97"/>
      <c r="AA16" s="96">
        <f>SUM(AA12:AA15)</f>
        <v>428119788.12000006</v>
      </c>
    </row>
    <row r="17" spans="1:27" ht="20.5" thickTop="1" x14ac:dyDescent="0.6">
      <c r="E17" s="9"/>
      <c r="G17" s="92"/>
      <c r="I17" s="92"/>
      <c r="K17" s="92"/>
      <c r="M17" s="92"/>
      <c r="N17" s="92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2"/>
      <c r="AA17" s="92"/>
    </row>
    <row r="18" spans="1:27" x14ac:dyDescent="0.6">
      <c r="A18" s="15" t="s">
        <v>138</v>
      </c>
      <c r="E18" s="24"/>
      <c r="G18" s="40">
        <v>170000000</v>
      </c>
      <c r="H18" s="40"/>
      <c r="I18" s="40">
        <v>195658128.59999999</v>
      </c>
      <c r="J18" s="40"/>
      <c r="K18" s="40">
        <v>5642365.46</v>
      </c>
      <c r="L18" s="40"/>
      <c r="M18" s="40">
        <v>73196814.060000002</v>
      </c>
      <c r="N18" s="46"/>
      <c r="O18" s="40">
        <v>-578273.21</v>
      </c>
      <c r="P18" s="40"/>
      <c r="Q18" s="40">
        <v>0</v>
      </c>
      <c r="R18" s="40"/>
      <c r="S18" s="40">
        <v>0</v>
      </c>
      <c r="T18" s="40"/>
      <c r="U18" s="100">
        <f>SUM(O18:S18)</f>
        <v>-578273.21</v>
      </c>
      <c r="V18" s="40"/>
      <c r="W18" s="100">
        <f>SUM(G18:S18)</f>
        <v>443919034.91000003</v>
      </c>
      <c r="X18" s="40"/>
      <c r="Y18" s="40">
        <v>2099.6699999999996</v>
      </c>
      <c r="Z18" s="40"/>
      <c r="AA18" s="100">
        <f>SUM(W18:Y18)</f>
        <v>443921134.58000004</v>
      </c>
    </row>
    <row r="19" spans="1:27" x14ac:dyDescent="0.6">
      <c r="A19" s="15" t="s">
        <v>134</v>
      </c>
      <c r="E19" s="24"/>
      <c r="G19" s="46"/>
      <c r="H19" s="40"/>
      <c r="I19" s="46"/>
      <c r="J19" s="40"/>
      <c r="K19" s="46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83" customFormat="1" x14ac:dyDescent="0.6">
      <c r="B20" s="15" t="s">
        <v>139</v>
      </c>
      <c r="C20" s="15"/>
      <c r="D20" s="15"/>
      <c r="E20" s="81"/>
      <c r="G20" s="84">
        <v>0</v>
      </c>
      <c r="H20" s="85"/>
      <c r="I20" s="84">
        <v>0</v>
      </c>
      <c r="J20" s="85"/>
      <c r="K20" s="84">
        <v>0</v>
      </c>
      <c r="L20" s="85"/>
      <c r="M20" s="85">
        <v>-13274270.390000001</v>
      </c>
      <c r="N20" s="84"/>
      <c r="O20" s="84">
        <v>0</v>
      </c>
      <c r="P20" s="84"/>
      <c r="Q20" s="84">
        <v>0</v>
      </c>
      <c r="R20" s="84"/>
      <c r="S20" s="84">
        <v>0</v>
      </c>
      <c r="T20" s="84"/>
      <c r="U20" s="100">
        <f>SUM(O20:S20)</f>
        <v>0</v>
      </c>
      <c r="V20" s="85"/>
      <c r="W20" s="100">
        <f>SUM(G20:S20)</f>
        <v>-13274270.390000001</v>
      </c>
      <c r="X20" s="85"/>
      <c r="Y20" s="84">
        <v>-473.32</v>
      </c>
      <c r="Z20" s="85"/>
      <c r="AA20" s="100">
        <f>SUM(W20:Y20)</f>
        <v>-13274743.710000001</v>
      </c>
    </row>
    <row r="21" spans="1:27" ht="22" thickBot="1" x14ac:dyDescent="0.8">
      <c r="A21" s="15" t="s">
        <v>140</v>
      </c>
      <c r="E21" s="24"/>
      <c r="G21" s="96">
        <f>SUM(G17:G20)</f>
        <v>170000000</v>
      </c>
      <c r="H21" s="40"/>
      <c r="I21" s="96">
        <f>SUM(I17:I20)</f>
        <v>195658128.59999999</v>
      </c>
      <c r="J21" s="40"/>
      <c r="K21" s="96">
        <f>SUM(K17:K20)</f>
        <v>5642365.46</v>
      </c>
      <c r="L21" s="40"/>
      <c r="M21" s="96">
        <f>SUM(M17:M20)</f>
        <v>59922543.670000002</v>
      </c>
      <c r="N21" s="97"/>
      <c r="O21" s="96">
        <f>SUM(O17:O20)</f>
        <v>-578273.21</v>
      </c>
      <c r="P21" s="64"/>
      <c r="Q21" s="96">
        <f>SUM(Q17:Q20)</f>
        <v>0</v>
      </c>
      <c r="R21" s="64"/>
      <c r="S21" s="96">
        <f>SUM(S17:S20)</f>
        <v>0</v>
      </c>
      <c r="T21" s="64"/>
      <c r="U21" s="96">
        <f>SUM(U17:U20)</f>
        <v>-578273.21</v>
      </c>
      <c r="V21" s="64"/>
      <c r="W21" s="96">
        <f>SUM(W17:W20)</f>
        <v>430644764.52000004</v>
      </c>
      <c r="X21" s="64"/>
      <c r="Y21" s="96">
        <f>SUM(Y17:Y20)</f>
        <v>1626.3499999999997</v>
      </c>
      <c r="Z21" s="97"/>
      <c r="AA21" s="96">
        <f>SUM(AA17:AA20)</f>
        <v>430646390.87000006</v>
      </c>
    </row>
    <row r="22" spans="1:27" ht="20.5" thickTop="1" x14ac:dyDescent="0.6">
      <c r="E22" s="24"/>
      <c r="G22" s="64"/>
      <c r="H22" s="40"/>
      <c r="I22" s="64"/>
      <c r="J22" s="40"/>
      <c r="K22" s="64"/>
      <c r="L22" s="40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</row>
  </sheetData>
  <mergeCells count="5">
    <mergeCell ref="G5:AA5"/>
    <mergeCell ref="G6:AA6"/>
    <mergeCell ref="O7:S7"/>
    <mergeCell ref="K8:M8"/>
    <mergeCell ref="O8:S8"/>
  </mergeCells>
  <pageMargins left="0.70866141732283505" right="0.35433070866141703" top="0.59055118110236204" bottom="0.90551181102362199" header="0.59055118110236204" footer="0.62992125984252001"/>
  <pageSetup paperSize="9" scale="63" firstPageNumber="10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U21"/>
  <sheetViews>
    <sheetView showGridLines="0" view="pageBreakPreview" topLeftCell="J1" zoomScale="80" zoomScaleNormal="100" zoomScaleSheetLayoutView="80" zoomScalePageLayoutView="80" workbookViewId="0">
      <selection activeCell="U11" sqref="U11"/>
    </sheetView>
  </sheetViews>
  <sheetFormatPr defaultColWidth="9.09765625" defaultRowHeight="20" x14ac:dyDescent="0.6"/>
  <cols>
    <col min="1" max="3" width="2.09765625" style="15" customWidth="1"/>
    <col min="4" max="4" width="47" style="15" customWidth="1"/>
    <col min="5" max="5" width="11.5" style="15" customWidth="1"/>
    <col min="6" max="6" width="1" style="15" customWidth="1"/>
    <col min="7" max="7" width="17" style="15" customWidth="1"/>
    <col min="8" max="8" width="1.09765625" style="15" customWidth="1"/>
    <col min="9" max="9" width="17" style="15" customWidth="1"/>
    <col min="10" max="10" width="1.09765625" style="15" customWidth="1"/>
    <col min="11" max="11" width="17" style="15" customWidth="1"/>
    <col min="12" max="12" width="1.09765625" style="15" customWidth="1"/>
    <col min="13" max="13" width="17" style="15" customWidth="1"/>
    <col min="14" max="14" width="1.09765625" style="15" customWidth="1"/>
    <col min="15" max="15" width="17" style="15" customWidth="1"/>
    <col min="16" max="16" width="1.09765625" style="15" customWidth="1"/>
    <col min="17" max="17" width="17" style="15" customWidth="1"/>
    <col min="18" max="18" width="1.09765625" style="15" customWidth="1"/>
    <col min="19" max="19" width="17" style="15" customWidth="1"/>
    <col min="20" max="20" width="1.09765625" style="15" customWidth="1"/>
    <col min="21" max="21" width="18.59765625" style="15" customWidth="1"/>
    <col min="22" max="16384" width="9.09765625" style="15"/>
  </cols>
  <sheetData>
    <row r="1" spans="1:21" ht="20.5" x14ac:dyDescent="0.6">
      <c r="A1" s="1" t="s">
        <v>0</v>
      </c>
      <c r="B1" s="2"/>
      <c r="C1" s="2"/>
      <c r="D1" s="2"/>
    </row>
    <row r="2" spans="1:21" ht="20.5" x14ac:dyDescent="0.65">
      <c r="A2" s="54" t="s">
        <v>109</v>
      </c>
      <c r="B2" s="2"/>
      <c r="C2" s="2"/>
      <c r="D2" s="2"/>
      <c r="U2" s="2"/>
    </row>
    <row r="3" spans="1:21" ht="20.5" x14ac:dyDescent="0.65">
      <c r="A3" s="36" t="s">
        <v>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</row>
    <row r="4" spans="1:21" ht="20.5" x14ac:dyDescent="0.65">
      <c r="A4" s="3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7"/>
      <c r="N4" s="57"/>
      <c r="O4" s="57"/>
      <c r="P4" s="57"/>
      <c r="Q4" s="57"/>
      <c r="R4" s="57"/>
      <c r="S4" s="57"/>
      <c r="T4" s="57"/>
      <c r="U4" s="57"/>
    </row>
    <row r="5" spans="1:21" x14ac:dyDescent="0.6">
      <c r="E5" s="44"/>
      <c r="F5" s="44"/>
      <c r="G5" s="120" t="s">
        <v>3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1" x14ac:dyDescent="0.6">
      <c r="E6" s="44"/>
      <c r="F6" s="44"/>
      <c r="G6" s="122" t="s">
        <v>5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1" x14ac:dyDescent="0.6">
      <c r="E7" s="44"/>
      <c r="F7" s="44"/>
      <c r="G7" s="9"/>
      <c r="H7" s="9"/>
      <c r="I7" s="9"/>
      <c r="J7" s="9"/>
      <c r="K7" s="99"/>
      <c r="L7" s="99"/>
      <c r="M7" s="99"/>
      <c r="N7" s="9"/>
      <c r="O7" s="122" t="s">
        <v>110</v>
      </c>
      <c r="P7" s="122"/>
      <c r="Q7" s="122"/>
      <c r="R7" s="9"/>
      <c r="S7" s="9"/>
      <c r="T7" s="9"/>
      <c r="U7" s="9"/>
    </row>
    <row r="8" spans="1:21" x14ac:dyDescent="0.6">
      <c r="E8" s="44"/>
      <c r="F8" s="44"/>
      <c r="G8" s="44"/>
      <c r="H8" s="44"/>
      <c r="I8" s="44"/>
      <c r="J8" s="44"/>
      <c r="K8" s="120" t="s">
        <v>111</v>
      </c>
      <c r="L8" s="120"/>
      <c r="M8" s="120"/>
      <c r="N8" s="9"/>
      <c r="O8" s="122" t="s">
        <v>112</v>
      </c>
      <c r="P8" s="122"/>
      <c r="Q8" s="122"/>
      <c r="R8" s="9"/>
      <c r="S8" s="9" t="s">
        <v>113</v>
      </c>
      <c r="T8" s="9"/>
      <c r="U8" s="93" t="s">
        <v>115</v>
      </c>
    </row>
    <row r="9" spans="1:21" x14ac:dyDescent="0.6">
      <c r="E9" s="44"/>
      <c r="F9" s="44"/>
      <c r="G9" s="93" t="s">
        <v>54</v>
      </c>
      <c r="H9" s="93"/>
      <c r="I9" s="93" t="s">
        <v>116</v>
      </c>
      <c r="J9" s="93"/>
      <c r="K9" s="93" t="s">
        <v>60</v>
      </c>
      <c r="L9" s="93"/>
      <c r="M9" s="93"/>
      <c r="N9" s="93"/>
      <c r="O9" s="93"/>
      <c r="P9" s="93"/>
      <c r="Q9" s="93" t="s">
        <v>118</v>
      </c>
      <c r="R9" s="93"/>
      <c r="S9" s="93" t="s">
        <v>119</v>
      </c>
      <c r="T9" s="93"/>
      <c r="U9" s="93" t="s">
        <v>122</v>
      </c>
    </row>
    <row r="10" spans="1:21" x14ac:dyDescent="0.6">
      <c r="E10" s="94"/>
      <c r="F10" s="44"/>
      <c r="G10" s="94" t="s">
        <v>123</v>
      </c>
      <c r="H10" s="93"/>
      <c r="I10" s="94" t="s">
        <v>124</v>
      </c>
      <c r="J10" s="93"/>
      <c r="K10" s="94" t="s">
        <v>125</v>
      </c>
      <c r="L10" s="93"/>
      <c r="M10" s="94" t="s">
        <v>62</v>
      </c>
      <c r="N10" s="92"/>
      <c r="O10" s="94" t="s">
        <v>127</v>
      </c>
      <c r="P10" s="92"/>
      <c r="Q10" s="94" t="s">
        <v>128</v>
      </c>
      <c r="R10" s="92"/>
      <c r="S10" s="94" t="s">
        <v>129</v>
      </c>
      <c r="T10" s="92"/>
      <c r="U10" s="94" t="s">
        <v>132</v>
      </c>
    </row>
    <row r="11" spans="1:21" x14ac:dyDescent="0.6">
      <c r="A11" s="15" t="s">
        <v>133</v>
      </c>
      <c r="E11" s="44"/>
      <c r="G11" s="40">
        <v>170000000</v>
      </c>
      <c r="H11" s="40"/>
      <c r="I11" s="40">
        <v>195658128.59999999</v>
      </c>
      <c r="J11" s="40"/>
      <c r="K11" s="40">
        <v>5642365.46</v>
      </c>
      <c r="L11" s="40"/>
      <c r="M11" s="40">
        <v>65526939.019999996</v>
      </c>
      <c r="N11" s="40"/>
      <c r="O11" s="40">
        <v>0</v>
      </c>
      <c r="P11" s="40"/>
      <c r="Q11" s="40">
        <v>0</v>
      </c>
      <c r="R11" s="40"/>
      <c r="S11" s="40">
        <f>SUM(O11:Q11)</f>
        <v>0</v>
      </c>
      <c r="T11" s="40"/>
      <c r="U11" s="46">
        <f>SUM(G11:Q11)</f>
        <v>436827433.07999998</v>
      </c>
    </row>
    <row r="12" spans="1:21" x14ac:dyDescent="0.6">
      <c r="A12" s="15" t="s">
        <v>134</v>
      </c>
      <c r="E12" s="4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1" x14ac:dyDescent="0.6">
      <c r="B13" s="15" t="s">
        <v>135</v>
      </c>
      <c r="E13" s="44"/>
      <c r="G13" s="40">
        <v>0</v>
      </c>
      <c r="H13" s="40"/>
      <c r="I13" s="40">
        <v>0</v>
      </c>
      <c r="J13" s="40"/>
      <c r="K13" s="40">
        <v>0</v>
      </c>
      <c r="L13" s="40"/>
      <c r="M13" s="40">
        <v>-8613798.1999999993</v>
      </c>
      <c r="N13" s="40"/>
      <c r="O13" s="40">
        <v>698753.39</v>
      </c>
      <c r="P13" s="40"/>
      <c r="Q13" s="40">
        <v>-404650.37</v>
      </c>
      <c r="R13" s="40"/>
      <c r="S13" s="100">
        <f>SUM(O13:Q13)</f>
        <v>294103.02</v>
      </c>
      <c r="T13" s="40"/>
      <c r="U13" s="46">
        <f>SUM(G13:Q13)</f>
        <v>-8319695.1799999997</v>
      </c>
    </row>
    <row r="14" spans="1:21" x14ac:dyDescent="0.6">
      <c r="B14" s="15" t="s">
        <v>136</v>
      </c>
      <c r="E14" s="44"/>
      <c r="G14" s="40">
        <v>0</v>
      </c>
      <c r="H14" s="40"/>
      <c r="I14" s="40">
        <v>0</v>
      </c>
      <c r="J14" s="40"/>
      <c r="K14" s="40">
        <v>0</v>
      </c>
      <c r="L14" s="40"/>
      <c r="M14" s="40">
        <v>698753.39</v>
      </c>
      <c r="N14" s="40"/>
      <c r="O14" s="40">
        <v>-698753.39</v>
      </c>
      <c r="P14" s="40"/>
      <c r="Q14" s="40">
        <v>0</v>
      </c>
      <c r="R14" s="40"/>
      <c r="S14" s="100">
        <f>SUM(O14:Q14)</f>
        <v>-698753.39</v>
      </c>
      <c r="T14" s="40"/>
      <c r="U14" s="46">
        <f>SUM(G14:Q14)</f>
        <v>0</v>
      </c>
    </row>
    <row r="15" spans="1:21" ht="20.5" thickBot="1" x14ac:dyDescent="0.65">
      <c r="A15" s="15" t="s">
        <v>137</v>
      </c>
      <c r="E15" s="44"/>
      <c r="G15" s="96">
        <f>SUM(G11:G14)</f>
        <v>170000000</v>
      </c>
      <c r="H15" s="40"/>
      <c r="I15" s="96">
        <f>SUM(I11:I14)</f>
        <v>195658128.59999999</v>
      </c>
      <c r="J15" s="40"/>
      <c r="K15" s="96">
        <f>SUM(K11:K14)</f>
        <v>5642365.46</v>
      </c>
      <c r="L15" s="40"/>
      <c r="M15" s="96">
        <f>SUM(M11:M14)</f>
        <v>57611894.209999993</v>
      </c>
      <c r="N15" s="64"/>
      <c r="O15" s="96">
        <f>SUM(O11:O14)</f>
        <v>0</v>
      </c>
      <c r="P15" s="64"/>
      <c r="Q15" s="96">
        <f>SUM(Q11:Q14)</f>
        <v>-404650.37</v>
      </c>
      <c r="R15" s="64"/>
      <c r="S15" s="96">
        <f>SUM(S11:S14)</f>
        <v>-404650.37</v>
      </c>
      <c r="T15" s="64"/>
      <c r="U15" s="96">
        <f>SUM(U11:U14)</f>
        <v>428507737.89999998</v>
      </c>
    </row>
    <row r="16" spans="1:21" ht="20.5" thickTop="1" x14ac:dyDescent="0.6">
      <c r="E16" s="24"/>
      <c r="G16" s="64"/>
      <c r="H16" s="40"/>
      <c r="I16" s="64"/>
      <c r="J16" s="40"/>
      <c r="K16" s="64"/>
      <c r="L16" s="40"/>
      <c r="M16" s="64"/>
      <c r="N16" s="64"/>
      <c r="O16" s="64"/>
      <c r="P16" s="64"/>
      <c r="Q16" s="64"/>
      <c r="R16" s="64"/>
      <c r="S16" s="64"/>
      <c r="T16" s="64"/>
      <c r="U16" s="64"/>
    </row>
    <row r="17" spans="1:21" x14ac:dyDescent="0.6">
      <c r="A17" s="44" t="s">
        <v>138</v>
      </c>
      <c r="E17" s="24"/>
      <c r="G17" s="46">
        <v>170000000</v>
      </c>
      <c r="H17" s="64"/>
      <c r="I17" s="46">
        <v>195658128.59999999</v>
      </c>
      <c r="J17" s="64"/>
      <c r="K17" s="46">
        <v>5642365.46</v>
      </c>
      <c r="L17" s="64"/>
      <c r="M17" s="46">
        <v>75310486.409999996</v>
      </c>
      <c r="N17" s="46"/>
      <c r="O17" s="46">
        <v>0</v>
      </c>
      <c r="P17" s="46"/>
      <c r="Q17" s="46">
        <v>0</v>
      </c>
      <c r="R17" s="46"/>
      <c r="S17" s="100">
        <f>SUM(O17:Q17)</f>
        <v>0</v>
      </c>
      <c r="T17" s="46"/>
      <c r="U17" s="46">
        <f>SUM(G17:Q17)</f>
        <v>446610980.47000003</v>
      </c>
    </row>
    <row r="18" spans="1:21" x14ac:dyDescent="0.6">
      <c r="A18" s="15" t="s">
        <v>134</v>
      </c>
      <c r="E18" s="24"/>
      <c r="G18" s="46"/>
      <c r="H18" s="64"/>
      <c r="I18" s="46"/>
      <c r="J18" s="64"/>
      <c r="K18" s="46"/>
      <c r="L18" s="64"/>
      <c r="M18" s="64"/>
      <c r="N18" s="64"/>
      <c r="O18" s="64"/>
      <c r="P18" s="64"/>
      <c r="Q18" s="64"/>
      <c r="R18" s="64"/>
      <c r="S18" s="64"/>
      <c r="T18" s="64"/>
      <c r="U18" s="46"/>
    </row>
    <row r="19" spans="1:21" s="83" customFormat="1" x14ac:dyDescent="0.6">
      <c r="B19" s="15" t="s">
        <v>139</v>
      </c>
      <c r="C19" s="15"/>
      <c r="D19" s="15"/>
      <c r="E19" s="81"/>
      <c r="G19" s="84">
        <v>0</v>
      </c>
      <c r="H19" s="85"/>
      <c r="I19" s="84">
        <v>0</v>
      </c>
      <c r="J19" s="85"/>
      <c r="K19" s="84">
        <v>0</v>
      </c>
      <c r="L19" s="85"/>
      <c r="M19" s="84">
        <v>-9783547.3900000006</v>
      </c>
      <c r="N19" s="84"/>
      <c r="O19" s="84">
        <v>0</v>
      </c>
      <c r="P19" s="84"/>
      <c r="Q19" s="84">
        <v>0</v>
      </c>
      <c r="R19" s="84"/>
      <c r="S19" s="100">
        <f>SUM(O19:Q19)</f>
        <v>0</v>
      </c>
      <c r="T19" s="84"/>
      <c r="U19" s="46">
        <f>SUM(G19:Q19)</f>
        <v>-9783547.3900000006</v>
      </c>
    </row>
    <row r="20" spans="1:21" ht="20.5" thickBot="1" x14ac:dyDescent="0.65">
      <c r="A20" s="15" t="s">
        <v>140</v>
      </c>
      <c r="E20" s="24"/>
      <c r="G20" s="96">
        <f>SUM(G16:G19)</f>
        <v>170000000</v>
      </c>
      <c r="H20" s="40"/>
      <c r="I20" s="96">
        <f>SUM(I16:I19)</f>
        <v>195658128.59999999</v>
      </c>
      <c r="J20" s="40"/>
      <c r="K20" s="96">
        <f>SUM(K16:K19)</f>
        <v>5642365.46</v>
      </c>
      <c r="L20" s="40"/>
      <c r="M20" s="96">
        <f>SUM(M16:M19)</f>
        <v>65526939.019999996</v>
      </c>
      <c r="N20" s="64"/>
      <c r="O20" s="96">
        <f>SUM(O16:O19)</f>
        <v>0</v>
      </c>
      <c r="P20" s="64"/>
      <c r="Q20" s="96">
        <f>SUM(Q16:Q19)</f>
        <v>0</v>
      </c>
      <c r="R20" s="64"/>
      <c r="S20" s="96">
        <f>SUM(S16:S19)</f>
        <v>0</v>
      </c>
      <c r="T20" s="64"/>
      <c r="U20" s="96">
        <f>SUM(U16:U19)</f>
        <v>436827433.08000004</v>
      </c>
    </row>
    <row r="21" spans="1:21" ht="20.5" thickTop="1" x14ac:dyDescent="0.6">
      <c r="E21" s="24"/>
      <c r="G21" s="64"/>
      <c r="H21" s="40"/>
      <c r="I21" s="64"/>
      <c r="J21" s="40"/>
      <c r="K21" s="64"/>
      <c r="L21" s="40"/>
      <c r="M21" s="64"/>
      <c r="N21" s="64"/>
      <c r="O21" s="64"/>
      <c r="P21" s="64"/>
      <c r="Q21" s="64"/>
      <c r="R21" s="64"/>
      <c r="S21" s="64"/>
      <c r="T21" s="64"/>
      <c r="U21" s="64"/>
    </row>
  </sheetData>
  <mergeCells count="5">
    <mergeCell ref="G5:U5"/>
    <mergeCell ref="G6:U6"/>
    <mergeCell ref="O7:Q7"/>
    <mergeCell ref="K8:M8"/>
    <mergeCell ref="O8:Q8"/>
  </mergeCells>
  <pageMargins left="0.70866141732283505" right="0.35433070866141703" top="0.59055118110236204" bottom="0.90551181102362199" header="0.59055118110236204" footer="0.62992125984252001"/>
  <pageSetup paperSize="9" scale="70" firstPageNumber="11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62"/>
  <sheetViews>
    <sheetView showGridLines="0" view="pageBreakPreview" topLeftCell="D1" zoomScale="70" zoomScaleNormal="100" zoomScaleSheetLayoutView="70" workbookViewId="0">
      <selection activeCell="K67" sqref="K67"/>
    </sheetView>
  </sheetViews>
  <sheetFormatPr defaultColWidth="9.09765625" defaultRowHeight="20" x14ac:dyDescent="0.6"/>
  <cols>
    <col min="1" max="3" width="2.69921875" style="49" customWidth="1"/>
    <col min="4" max="4" width="42" style="49" customWidth="1"/>
    <col min="5" max="5" width="17.3984375" style="50" customWidth="1"/>
    <col min="6" max="6" width="1" style="50" customWidth="1"/>
    <col min="7" max="7" width="15.69921875" style="50" customWidth="1"/>
    <col min="8" max="8" width="0.69921875" style="50" customWidth="1"/>
    <col min="9" max="9" width="15.69921875" style="50" customWidth="1"/>
    <col min="10" max="10" width="0.69921875" style="50" customWidth="1"/>
    <col min="11" max="11" width="15.69921875" style="49" customWidth="1"/>
    <col min="12" max="12" width="0.69921875" style="15" customWidth="1"/>
    <col min="13" max="13" width="15.69921875" style="15" customWidth="1"/>
    <col min="14" max="16384" width="9.09765625" style="15"/>
  </cols>
  <sheetData>
    <row r="1" spans="1:13" ht="20.5" x14ac:dyDescent="0.65">
      <c r="A1" s="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0.5" x14ac:dyDescent="0.65">
      <c r="A2" s="54" t="s">
        <v>141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0.5" x14ac:dyDescent="0.65">
      <c r="A3" s="36" t="s">
        <v>96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0.5" x14ac:dyDescent="0.65">
      <c r="A4" s="36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57"/>
    </row>
    <row r="5" spans="1:13" ht="17.25" customHeight="1" x14ac:dyDescent="0.6">
      <c r="A5" s="50"/>
      <c r="B5" s="50"/>
      <c r="C5" s="50"/>
      <c r="D5" s="50"/>
      <c r="G5" s="120" t="s">
        <v>3</v>
      </c>
      <c r="H5" s="120"/>
      <c r="I5" s="120"/>
      <c r="J5" s="120"/>
      <c r="K5" s="120"/>
      <c r="L5" s="120"/>
      <c r="M5" s="120"/>
    </row>
    <row r="6" spans="1:13" ht="20.5" x14ac:dyDescent="0.6">
      <c r="A6" s="50"/>
      <c r="B6" s="50"/>
      <c r="C6" s="50"/>
      <c r="D6" s="50"/>
      <c r="G6" s="120" t="s">
        <v>4</v>
      </c>
      <c r="H6" s="120"/>
      <c r="I6" s="120"/>
      <c r="J6" s="2"/>
      <c r="K6" s="120" t="s">
        <v>5</v>
      </c>
      <c r="L6" s="120"/>
      <c r="M6" s="120"/>
    </row>
    <row r="7" spans="1:13" x14ac:dyDescent="0.6">
      <c r="G7" s="103" t="s">
        <v>68</v>
      </c>
      <c r="H7" s="92"/>
      <c r="I7" s="103" t="s">
        <v>69</v>
      </c>
      <c r="K7" s="94" t="s">
        <v>68</v>
      </c>
      <c r="L7" s="44"/>
      <c r="M7" s="94" t="s">
        <v>69</v>
      </c>
    </row>
    <row r="8" spans="1:13" ht="20.5" x14ac:dyDescent="0.65">
      <c r="A8" s="54" t="s">
        <v>142</v>
      </c>
      <c r="G8" s="15"/>
      <c r="H8" s="15"/>
      <c r="I8" s="81"/>
      <c r="K8" s="15"/>
      <c r="M8" s="83"/>
    </row>
    <row r="9" spans="1:13" x14ac:dyDescent="0.6">
      <c r="B9" s="44" t="s">
        <v>99</v>
      </c>
      <c r="G9" s="104">
        <v>-2820705.77</v>
      </c>
      <c r="H9" s="104"/>
      <c r="I9" s="104">
        <v>-13274743.710000001</v>
      </c>
      <c r="J9" s="104"/>
      <c r="K9" s="104">
        <v>-8613798.1999999993</v>
      </c>
      <c r="L9" s="104"/>
      <c r="M9" s="104">
        <v>-9783547.3900000006</v>
      </c>
    </row>
    <row r="10" spans="1:13" x14ac:dyDescent="0.6">
      <c r="B10" s="44" t="s">
        <v>143</v>
      </c>
      <c r="G10" s="104"/>
      <c r="H10" s="104"/>
      <c r="I10" s="104"/>
      <c r="J10" s="104"/>
      <c r="K10" s="104"/>
      <c r="L10" s="104"/>
      <c r="M10" s="104"/>
    </row>
    <row r="11" spans="1:13" x14ac:dyDescent="0.6">
      <c r="B11" s="44"/>
      <c r="C11" s="49" t="s">
        <v>144</v>
      </c>
      <c r="G11" s="104">
        <v>1530479.34</v>
      </c>
      <c r="H11" s="104"/>
      <c r="I11" s="104">
        <v>-1293759.83</v>
      </c>
      <c r="J11" s="104"/>
      <c r="K11" s="104">
        <v>42735.83</v>
      </c>
      <c r="L11" s="104"/>
      <c r="M11" s="104">
        <v>-955359.83</v>
      </c>
    </row>
    <row r="12" spans="1:13" x14ac:dyDescent="0.6">
      <c r="C12" s="105" t="s">
        <v>145</v>
      </c>
      <c r="D12" s="106"/>
      <c r="G12" s="104">
        <v>24302415.789999999</v>
      </c>
      <c r="H12" s="104"/>
      <c r="I12" s="104">
        <v>24045039.670000002</v>
      </c>
      <c r="J12" s="104"/>
      <c r="K12" s="104">
        <v>24016039.109999999</v>
      </c>
      <c r="L12" s="104"/>
      <c r="M12" s="104">
        <v>23828161.82</v>
      </c>
    </row>
    <row r="13" spans="1:13" x14ac:dyDescent="0.6">
      <c r="C13" s="16" t="s">
        <v>146</v>
      </c>
      <c r="G13" s="104">
        <v>-1692000</v>
      </c>
      <c r="H13" s="104"/>
      <c r="I13" s="104">
        <v>2186000</v>
      </c>
      <c r="J13" s="104"/>
      <c r="K13" s="104">
        <v>0</v>
      </c>
      <c r="L13" s="104"/>
      <c r="M13" s="104">
        <v>1740000</v>
      </c>
    </row>
    <row r="14" spans="1:13" x14ac:dyDescent="0.6">
      <c r="C14" s="105" t="s">
        <v>147</v>
      </c>
      <c r="D14" s="106"/>
      <c r="G14" s="104">
        <v>250000</v>
      </c>
      <c r="H14" s="104"/>
      <c r="I14" s="104">
        <v>1000000</v>
      </c>
      <c r="J14" s="104"/>
      <c r="K14" s="104">
        <v>250000</v>
      </c>
      <c r="L14" s="104"/>
      <c r="M14" s="104">
        <v>1000000</v>
      </c>
    </row>
    <row r="15" spans="1:13" x14ac:dyDescent="0.6">
      <c r="C15" s="16" t="s">
        <v>148</v>
      </c>
      <c r="E15" s="107"/>
      <c r="F15" s="107"/>
      <c r="G15" s="108">
        <v>-863</v>
      </c>
      <c r="H15" s="108"/>
      <c r="I15" s="108">
        <v>51209.7</v>
      </c>
      <c r="J15" s="108"/>
      <c r="K15" s="108">
        <v>-863</v>
      </c>
      <c r="L15" s="108"/>
      <c r="M15" s="108">
        <v>51209.7</v>
      </c>
    </row>
    <row r="16" spans="1:13" x14ac:dyDescent="0.6">
      <c r="C16" s="16" t="s">
        <v>149</v>
      </c>
      <c r="E16" s="107"/>
      <c r="F16" s="107"/>
      <c r="G16" s="108">
        <v>-21904.809999999998</v>
      </c>
      <c r="H16" s="108"/>
      <c r="I16" s="108">
        <v>0</v>
      </c>
      <c r="J16" s="108"/>
      <c r="K16" s="108">
        <v>-21904.809999999998</v>
      </c>
      <c r="L16" s="108"/>
      <c r="M16" s="108">
        <v>0</v>
      </c>
    </row>
    <row r="17" spans="1:13" x14ac:dyDescent="0.6">
      <c r="C17" s="16" t="s">
        <v>150</v>
      </c>
      <c r="E17" s="107"/>
      <c r="F17" s="107"/>
      <c r="G17" s="108">
        <v>905538.08</v>
      </c>
      <c r="H17" s="108"/>
      <c r="I17" s="108">
        <v>-557371.30000000005</v>
      </c>
      <c r="J17" s="108"/>
      <c r="K17" s="108">
        <v>905538.08000000007</v>
      </c>
      <c r="L17" s="108"/>
      <c r="M17" s="108">
        <v>-557371.29999999888</v>
      </c>
    </row>
    <row r="18" spans="1:13" x14ac:dyDescent="0.6">
      <c r="C18" s="16" t="s">
        <v>151</v>
      </c>
      <c r="E18" s="107"/>
      <c r="F18" s="107"/>
      <c r="G18" s="108">
        <v>-1575602.57</v>
      </c>
      <c r="H18" s="108"/>
      <c r="I18" s="108">
        <v>1575602.57</v>
      </c>
      <c r="J18" s="108"/>
      <c r="K18" s="108">
        <v>-1575602.57</v>
      </c>
      <c r="L18" s="108"/>
      <c r="M18" s="108">
        <v>1575602.57</v>
      </c>
    </row>
    <row r="19" spans="1:13" x14ac:dyDescent="0.6">
      <c r="C19" s="82" t="s">
        <v>49</v>
      </c>
      <c r="D19" s="106"/>
      <c r="G19" s="104">
        <v>706385.29</v>
      </c>
      <c r="H19" s="104"/>
      <c r="I19" s="104">
        <v>685697.2</v>
      </c>
      <c r="J19" s="104"/>
      <c r="K19" s="104">
        <v>706385.29</v>
      </c>
      <c r="L19" s="104"/>
      <c r="M19" s="104">
        <v>685697.2</v>
      </c>
    </row>
    <row r="20" spans="1:13" x14ac:dyDescent="0.6">
      <c r="C20" s="16" t="s">
        <v>152</v>
      </c>
      <c r="G20" s="104">
        <v>-249069.59</v>
      </c>
      <c r="H20" s="104"/>
      <c r="I20" s="104">
        <v>-268338.09000000003</v>
      </c>
      <c r="J20" s="104"/>
      <c r="K20" s="104">
        <v>-245120.79</v>
      </c>
      <c r="L20" s="104"/>
      <c r="M20" s="104">
        <v>-261548.94</v>
      </c>
    </row>
    <row r="21" spans="1:13" x14ac:dyDescent="0.6">
      <c r="C21" s="44" t="s">
        <v>87</v>
      </c>
      <c r="G21" s="108">
        <v>7573840.9199999999</v>
      </c>
      <c r="H21" s="104"/>
      <c r="I21" s="108">
        <v>3396917.38</v>
      </c>
      <c r="J21" s="104"/>
      <c r="K21" s="108">
        <v>5692472.9000000004</v>
      </c>
      <c r="L21" s="104"/>
      <c r="M21" s="108">
        <v>2977200.16</v>
      </c>
    </row>
    <row r="22" spans="1:13" ht="21.5" x14ac:dyDescent="0.75">
      <c r="A22" s="110"/>
      <c r="B22" s="44" t="s">
        <v>153</v>
      </c>
      <c r="C22" s="110"/>
      <c r="D22" s="110"/>
      <c r="E22" s="110"/>
      <c r="F22" s="110"/>
      <c r="G22" s="111"/>
      <c r="H22" s="71"/>
      <c r="I22" s="112"/>
      <c r="J22" s="110"/>
      <c r="K22" s="111"/>
      <c r="L22" s="89"/>
      <c r="M22" s="111"/>
    </row>
    <row r="23" spans="1:13" x14ac:dyDescent="0.6">
      <c r="C23" s="44" t="s">
        <v>154</v>
      </c>
      <c r="G23" s="113">
        <f>SUM(G9:G21)</f>
        <v>28908513.68</v>
      </c>
      <c r="H23" s="113"/>
      <c r="I23" s="113">
        <f>SUM(I9:I21)</f>
        <v>17546253.59</v>
      </c>
      <c r="K23" s="113">
        <f>SUM(K9:K21)</f>
        <v>21155881.840000004</v>
      </c>
      <c r="M23" s="113">
        <f>SUM(M9:M21)</f>
        <v>20300043.989999998</v>
      </c>
    </row>
    <row r="24" spans="1:13" x14ac:dyDescent="0.6">
      <c r="B24" s="44" t="s">
        <v>155</v>
      </c>
      <c r="G24" s="113"/>
      <c r="H24" s="113"/>
      <c r="I24" s="113"/>
      <c r="K24" s="113"/>
      <c r="M24" s="113"/>
    </row>
    <row r="25" spans="1:13" x14ac:dyDescent="0.6">
      <c r="C25" s="44" t="s">
        <v>156</v>
      </c>
      <c r="G25" s="113">
        <v>-34306303.369999997</v>
      </c>
      <c r="H25" s="113"/>
      <c r="I25" s="113">
        <v>26266309.25</v>
      </c>
      <c r="J25" s="113"/>
      <c r="K25" s="113">
        <v>-20937516.460000001</v>
      </c>
      <c r="L25" s="113"/>
      <c r="M25" s="113">
        <v>8382330.6100000003</v>
      </c>
    </row>
    <row r="26" spans="1:13" x14ac:dyDescent="0.6">
      <c r="C26" s="44" t="s">
        <v>12</v>
      </c>
      <c r="G26" s="113">
        <v>-13588.87</v>
      </c>
      <c r="H26" s="113"/>
      <c r="I26" s="113">
        <v>-3295596.2</v>
      </c>
      <c r="K26" s="113">
        <v>3577498.54</v>
      </c>
      <c r="L26" s="113"/>
      <c r="M26" s="113">
        <v>-3349426.77</v>
      </c>
    </row>
    <row r="27" spans="1:13" x14ac:dyDescent="0.6">
      <c r="C27" s="44" t="s">
        <v>157</v>
      </c>
      <c r="G27" s="113">
        <v>-10498890.029999999</v>
      </c>
      <c r="H27" s="113"/>
      <c r="I27" s="113">
        <v>37043246.439999998</v>
      </c>
      <c r="K27" s="113">
        <v>-7583217.2300000004</v>
      </c>
      <c r="L27" s="113"/>
      <c r="M27" s="113">
        <v>37043246.439999998</v>
      </c>
    </row>
    <row r="28" spans="1:13" x14ac:dyDescent="0.6">
      <c r="C28" s="44" t="s">
        <v>15</v>
      </c>
      <c r="G28" s="113">
        <v>-4002039.57</v>
      </c>
      <c r="H28" s="113"/>
      <c r="I28" s="113">
        <v>-9822535.9199999999</v>
      </c>
      <c r="K28" s="113">
        <v>0</v>
      </c>
      <c r="L28" s="113"/>
      <c r="M28" s="113">
        <v>0</v>
      </c>
    </row>
    <row r="29" spans="1:13" x14ac:dyDescent="0.6">
      <c r="C29" s="44" t="s">
        <v>158</v>
      </c>
      <c r="G29" s="113">
        <v>-2472787.13</v>
      </c>
      <c r="H29" s="113"/>
      <c r="I29" s="113">
        <v>843623.4</v>
      </c>
      <c r="K29" s="113">
        <v>-3905200.63</v>
      </c>
      <c r="L29" s="113"/>
      <c r="M29" s="113">
        <v>-348860</v>
      </c>
    </row>
    <row r="30" spans="1:13" x14ac:dyDescent="0.6">
      <c r="B30" s="44" t="s">
        <v>159</v>
      </c>
      <c r="G30" s="113"/>
      <c r="H30" s="104"/>
      <c r="I30" s="113"/>
      <c r="K30" s="113"/>
      <c r="L30" s="104"/>
      <c r="M30" s="113"/>
    </row>
    <row r="31" spans="1:13" x14ac:dyDescent="0.6">
      <c r="C31" s="44" t="s">
        <v>160</v>
      </c>
      <c r="G31" s="71">
        <v>8854473.9199999999</v>
      </c>
      <c r="H31" s="108"/>
      <c r="I31" s="71">
        <v>-11340143.48</v>
      </c>
      <c r="K31" s="71">
        <v>7617243.2800000003</v>
      </c>
      <c r="L31" s="108"/>
      <c r="M31" s="71">
        <v>-4377615.9400000004</v>
      </c>
    </row>
    <row r="32" spans="1:13" x14ac:dyDescent="0.6">
      <c r="C32" s="44" t="s">
        <v>50</v>
      </c>
      <c r="G32" s="109">
        <v>1912650</v>
      </c>
      <c r="H32" s="108"/>
      <c r="I32" s="109">
        <v>-1091109.6000000001</v>
      </c>
      <c r="K32" s="109">
        <v>1922650</v>
      </c>
      <c r="L32" s="108"/>
      <c r="M32" s="109">
        <v>-957213.3</v>
      </c>
    </row>
    <row r="33" spans="1:13" x14ac:dyDescent="0.6">
      <c r="D33" s="44" t="s">
        <v>161</v>
      </c>
      <c r="G33" s="104">
        <f>SUM(G23:G32)</f>
        <v>-11617971.369999995</v>
      </c>
      <c r="H33" s="104"/>
      <c r="I33" s="104">
        <f>SUM(I23:I32)</f>
        <v>56150047.479999997</v>
      </c>
      <c r="K33" s="104">
        <f>SUM(K23:K32)</f>
        <v>1847339.3400000026</v>
      </c>
      <c r="L33" s="89"/>
      <c r="M33" s="104">
        <f>SUM(M23:M32)</f>
        <v>56692505.030000001</v>
      </c>
    </row>
    <row r="34" spans="1:13" x14ac:dyDescent="0.6">
      <c r="C34" s="44" t="s">
        <v>162</v>
      </c>
      <c r="G34" s="104">
        <v>-729981.03</v>
      </c>
      <c r="H34" s="104"/>
      <c r="I34" s="104">
        <v>-815126.52</v>
      </c>
      <c r="K34" s="104">
        <v>-729981.03</v>
      </c>
      <c r="L34" s="104"/>
      <c r="M34" s="104">
        <v>-815126.52</v>
      </c>
    </row>
    <row r="35" spans="1:13" x14ac:dyDescent="0.6">
      <c r="C35" s="44" t="s">
        <v>163</v>
      </c>
      <c r="G35" s="104">
        <v>-563587.44999999995</v>
      </c>
      <c r="H35" s="104"/>
      <c r="I35" s="104">
        <v>-177658.1</v>
      </c>
      <c r="K35" s="104">
        <v>0</v>
      </c>
      <c r="L35" s="104"/>
      <c r="M35" s="104">
        <v>-177658.1</v>
      </c>
    </row>
    <row r="36" spans="1:13" x14ac:dyDescent="0.6">
      <c r="C36" s="44" t="s">
        <v>164</v>
      </c>
      <c r="G36" s="104">
        <v>0</v>
      </c>
      <c r="H36" s="104"/>
      <c r="I36" s="104">
        <v>-38838.78</v>
      </c>
      <c r="K36" s="104">
        <v>0</v>
      </c>
      <c r="L36" s="104"/>
      <c r="M36" s="104">
        <v>-38838.78</v>
      </c>
    </row>
    <row r="37" spans="1:13" x14ac:dyDescent="0.6">
      <c r="C37" s="44" t="s">
        <v>165</v>
      </c>
      <c r="E37" s="114"/>
      <c r="F37" s="114"/>
      <c r="G37" s="115">
        <f>SUM(F33:G36)</f>
        <v>-12911539.849999994</v>
      </c>
      <c r="H37" s="108"/>
      <c r="I37" s="115">
        <f>SUM(H33:I36)</f>
        <v>55118424.079999991</v>
      </c>
      <c r="J37" s="114"/>
      <c r="K37" s="115">
        <f>SUM(J33:K36)</f>
        <v>1117358.3100000026</v>
      </c>
      <c r="M37" s="115">
        <f>SUM(L33:M36)</f>
        <v>55660881.629999995</v>
      </c>
    </row>
    <row r="38" spans="1:13" ht="20.5" x14ac:dyDescent="0.65">
      <c r="A38" s="54" t="s">
        <v>166</v>
      </c>
      <c r="G38" s="104"/>
      <c r="H38" s="104"/>
      <c r="I38" s="104"/>
      <c r="K38" s="104"/>
      <c r="M38" s="104"/>
    </row>
    <row r="39" spans="1:13" ht="20.5" x14ac:dyDescent="0.65">
      <c r="A39" s="54"/>
      <c r="B39" s="49" t="s">
        <v>167</v>
      </c>
      <c r="G39" s="104">
        <v>2000000</v>
      </c>
      <c r="H39" s="104"/>
      <c r="I39" s="104">
        <v>0</v>
      </c>
      <c r="K39" s="104">
        <v>2000000</v>
      </c>
      <c r="M39" s="104">
        <v>0</v>
      </c>
    </row>
    <row r="40" spans="1:13" x14ac:dyDescent="0.6">
      <c r="A40" s="44"/>
      <c r="B40" s="49" t="s">
        <v>168</v>
      </c>
      <c r="G40" s="104">
        <v>87657.4</v>
      </c>
      <c r="H40" s="104"/>
      <c r="I40" s="104">
        <v>10781.28</v>
      </c>
      <c r="K40" s="104">
        <v>240982.8</v>
      </c>
      <c r="M40" s="104">
        <v>261548.94</v>
      </c>
    </row>
    <row r="41" spans="1:13" x14ac:dyDescent="0.6">
      <c r="A41" s="44"/>
      <c r="B41" s="49" t="s">
        <v>169</v>
      </c>
      <c r="G41" s="104">
        <v>14018.69</v>
      </c>
      <c r="H41" s="104"/>
      <c r="I41" s="104">
        <v>0</v>
      </c>
      <c r="K41" s="104">
        <v>14018.69</v>
      </c>
      <c r="M41" s="104">
        <v>0</v>
      </c>
    </row>
    <row r="42" spans="1:13" x14ac:dyDescent="0.6">
      <c r="A42" s="44"/>
      <c r="B42" s="49" t="s">
        <v>170</v>
      </c>
      <c r="G42" s="104">
        <v>0</v>
      </c>
      <c r="H42" s="104"/>
      <c r="I42" s="104">
        <v>0</v>
      </c>
      <c r="K42" s="104">
        <v>6284000</v>
      </c>
      <c r="M42" s="104">
        <v>23009000</v>
      </c>
    </row>
    <row r="43" spans="1:13" x14ac:dyDescent="0.6">
      <c r="B43" s="44" t="s">
        <v>171</v>
      </c>
      <c r="G43" s="104">
        <v>0</v>
      </c>
      <c r="H43" s="104"/>
      <c r="I43" s="104">
        <v>0</v>
      </c>
      <c r="K43" s="104">
        <v>-19964854.390000001</v>
      </c>
      <c r="M43" s="104">
        <v>-23009000</v>
      </c>
    </row>
    <row r="44" spans="1:13" x14ac:dyDescent="0.6">
      <c r="B44" s="44" t="s">
        <v>172</v>
      </c>
      <c r="G44" s="104">
        <v>-5842435.0300000003</v>
      </c>
      <c r="H44" s="104"/>
      <c r="I44" s="104">
        <v>-13378026.300000001</v>
      </c>
      <c r="K44" s="104">
        <v>-5795602.9699999997</v>
      </c>
      <c r="M44" s="104">
        <v>-12854661.810000001</v>
      </c>
    </row>
    <row r="45" spans="1:13" x14ac:dyDescent="0.6">
      <c r="B45" s="44" t="s">
        <v>173</v>
      </c>
      <c r="G45" s="104">
        <v>-9945857.6199999992</v>
      </c>
      <c r="H45" s="104"/>
      <c r="I45" s="104">
        <v>-58984026.799999997</v>
      </c>
      <c r="K45" s="104">
        <v>-9945857.6199999992</v>
      </c>
      <c r="M45" s="104">
        <v>-42361563.619999997</v>
      </c>
    </row>
    <row r="46" spans="1:13" x14ac:dyDescent="0.6">
      <c r="B46" s="44" t="s">
        <v>174</v>
      </c>
      <c r="G46" s="104">
        <v>-2611120.8499999996</v>
      </c>
      <c r="H46" s="104"/>
      <c r="I46" s="104">
        <v>-2450031.4</v>
      </c>
      <c r="K46" s="104">
        <v>-2611120.85</v>
      </c>
      <c r="M46" s="104">
        <v>-2450031.4</v>
      </c>
    </row>
    <row r="47" spans="1:13" x14ac:dyDescent="0.6">
      <c r="B47" s="44" t="s">
        <v>175</v>
      </c>
      <c r="G47" s="104">
        <v>-120000</v>
      </c>
      <c r="H47" s="104"/>
      <c r="I47" s="104">
        <v>-564750</v>
      </c>
      <c r="K47" s="104">
        <v>-120000</v>
      </c>
      <c r="M47" s="104">
        <v>-564750</v>
      </c>
    </row>
    <row r="48" spans="1:13" x14ac:dyDescent="0.6">
      <c r="B48" s="44" t="s">
        <v>176</v>
      </c>
      <c r="G48" s="104">
        <v>-1000000</v>
      </c>
      <c r="H48" s="104"/>
      <c r="I48" s="104">
        <v>0</v>
      </c>
      <c r="K48" s="104">
        <v>-1000000</v>
      </c>
      <c r="M48" s="104">
        <v>0</v>
      </c>
    </row>
    <row r="49" spans="1:13" x14ac:dyDescent="0.6">
      <c r="C49" s="44" t="s">
        <v>177</v>
      </c>
      <c r="G49" s="115">
        <f>SUM(G39:G48)</f>
        <v>-17417737.409999996</v>
      </c>
      <c r="H49" s="108"/>
      <c r="I49" s="115">
        <f>SUM(I39:I48)</f>
        <v>-75366053.219999999</v>
      </c>
      <c r="K49" s="115">
        <f>SUM(K39:K48)</f>
        <v>-30898434.340000004</v>
      </c>
      <c r="M49" s="115">
        <f>SUM(M39:M48)</f>
        <v>-57969457.889999993</v>
      </c>
    </row>
    <row r="50" spans="1:13" ht="20.5" x14ac:dyDescent="0.65">
      <c r="A50" s="54" t="s">
        <v>178</v>
      </c>
      <c r="G50" s="108"/>
      <c r="H50" s="108"/>
      <c r="I50" s="108"/>
      <c r="K50" s="108"/>
      <c r="M50" s="108"/>
    </row>
    <row r="51" spans="1:13" x14ac:dyDescent="0.6">
      <c r="A51" s="44"/>
      <c r="B51" s="49" t="s">
        <v>179</v>
      </c>
      <c r="G51" s="108"/>
      <c r="H51" s="108"/>
      <c r="I51" s="108"/>
      <c r="K51" s="108"/>
      <c r="M51" s="108"/>
    </row>
    <row r="52" spans="1:13" ht="21.5" x14ac:dyDescent="0.75">
      <c r="B52" s="45" t="s">
        <v>180</v>
      </c>
      <c r="E52" s="116"/>
      <c r="G52" s="108">
        <v>15481969.32</v>
      </c>
      <c r="H52" s="108"/>
      <c r="I52" s="104">
        <v>3700542.32</v>
      </c>
      <c r="K52" s="108">
        <v>17981969.32</v>
      </c>
      <c r="L52" s="108"/>
      <c r="M52" s="108">
        <v>-5299457.68</v>
      </c>
    </row>
    <row r="53" spans="1:13" ht="21.5" x14ac:dyDescent="0.75">
      <c r="B53" s="117" t="s">
        <v>181</v>
      </c>
      <c r="E53" s="116"/>
      <c r="G53" s="108">
        <v>0</v>
      </c>
      <c r="H53" s="108"/>
      <c r="I53" s="108">
        <v>0</v>
      </c>
      <c r="K53" s="108">
        <v>15703566.710000001</v>
      </c>
      <c r="L53" s="108"/>
      <c r="M53" s="108">
        <v>17083442.289999999</v>
      </c>
    </row>
    <row r="54" spans="1:13" ht="21.5" x14ac:dyDescent="0.75">
      <c r="B54" s="15" t="s">
        <v>182</v>
      </c>
      <c r="E54" s="116"/>
      <c r="G54" s="108">
        <v>0</v>
      </c>
      <c r="H54" s="108"/>
      <c r="I54" s="104">
        <v>0</v>
      </c>
      <c r="K54" s="108">
        <v>-20787009</v>
      </c>
      <c r="L54" s="108"/>
      <c r="M54" s="108">
        <v>-25215569.84</v>
      </c>
    </row>
    <row r="55" spans="1:13" ht="21.5" x14ac:dyDescent="0.75">
      <c r="B55" s="15" t="s">
        <v>183</v>
      </c>
      <c r="E55" s="116"/>
      <c r="G55" s="108">
        <v>30000000</v>
      </c>
      <c r="H55" s="108"/>
      <c r="I55" s="104">
        <v>0</v>
      </c>
      <c r="K55" s="108">
        <v>30000000</v>
      </c>
      <c r="L55" s="108"/>
      <c r="M55" s="108">
        <v>0</v>
      </c>
    </row>
    <row r="56" spans="1:13" ht="21.5" x14ac:dyDescent="0.75">
      <c r="B56" s="15" t="s">
        <v>184</v>
      </c>
      <c r="E56" s="116"/>
      <c r="G56" s="108">
        <v>-1705827.96</v>
      </c>
      <c r="H56" s="108"/>
      <c r="I56" s="104">
        <v>0</v>
      </c>
      <c r="K56" s="108">
        <v>-1705827.96</v>
      </c>
      <c r="L56" s="108"/>
      <c r="M56" s="108">
        <v>0</v>
      </c>
    </row>
    <row r="57" spans="1:13" ht="20.5" customHeight="1" x14ac:dyDescent="0.75">
      <c r="B57" s="44" t="s">
        <v>185</v>
      </c>
      <c r="E57" s="116"/>
      <c r="G57" s="108">
        <v>-6581169.9199999999</v>
      </c>
      <c r="H57" s="108"/>
      <c r="I57" s="104">
        <v>-2327183.7400000002</v>
      </c>
      <c r="K57" s="108">
        <v>-4934470.26</v>
      </c>
      <c r="L57" s="108"/>
      <c r="M57" s="108">
        <v>-2169823.65</v>
      </c>
    </row>
    <row r="58" spans="1:13" ht="21.5" x14ac:dyDescent="0.75">
      <c r="C58" s="15" t="s">
        <v>186</v>
      </c>
      <c r="E58" s="116"/>
      <c r="G58" s="115">
        <f>SUM(G52:G57)</f>
        <v>37194971.439999998</v>
      </c>
      <c r="H58" s="108"/>
      <c r="I58" s="115">
        <f>SUM(I52:I57)</f>
        <v>1373358.5799999996</v>
      </c>
      <c r="K58" s="115">
        <f>SUM(K52:K57)</f>
        <v>36258228.810000002</v>
      </c>
      <c r="M58" s="115">
        <f>SUM(M52:M57)</f>
        <v>-15601408.880000001</v>
      </c>
    </row>
    <row r="59" spans="1:13" x14ac:dyDescent="0.6">
      <c r="A59" s="15" t="s">
        <v>187</v>
      </c>
      <c r="G59" s="104">
        <v>6865694.1799999997</v>
      </c>
      <c r="H59" s="104"/>
      <c r="I59" s="104">
        <v>-18874270.56000001</v>
      </c>
      <c r="K59" s="104">
        <v>6477152.7800000003</v>
      </c>
      <c r="M59" s="104">
        <v>-17909985.140000001</v>
      </c>
    </row>
    <row r="60" spans="1:13" x14ac:dyDescent="0.6">
      <c r="A60" s="15" t="s">
        <v>188</v>
      </c>
      <c r="E60" s="49"/>
      <c r="F60" s="49"/>
      <c r="G60" s="104">
        <v>4132691.76</v>
      </c>
      <c r="H60" s="104"/>
      <c r="I60" s="104">
        <v>23006962.32</v>
      </c>
      <c r="J60" s="49"/>
      <c r="K60" s="104">
        <v>2556300.09</v>
      </c>
      <c r="M60" s="104">
        <v>20466285.23</v>
      </c>
    </row>
    <row r="61" spans="1:13" ht="20.5" thickBot="1" x14ac:dyDescent="0.65">
      <c r="A61" s="15" t="s">
        <v>189</v>
      </c>
      <c r="E61" s="49"/>
      <c r="F61" s="49"/>
      <c r="G61" s="118">
        <f>SUM(G59:G60)</f>
        <v>10998385.939999999</v>
      </c>
      <c r="H61" s="108"/>
      <c r="I61" s="118">
        <f>SUM(I59:I60)</f>
        <v>4132691.7599999905</v>
      </c>
      <c r="J61" s="49"/>
      <c r="K61" s="118">
        <f>SUM(K59:K60)</f>
        <v>9033452.870000001</v>
      </c>
      <c r="L61" s="98"/>
      <c r="M61" s="118">
        <f>SUM(M59:M60)</f>
        <v>2556300.09</v>
      </c>
    </row>
    <row r="62" spans="1:13" ht="20.5" thickTop="1" x14ac:dyDescent="0.6"/>
  </sheetData>
  <mergeCells count="3">
    <mergeCell ref="G5:M5"/>
    <mergeCell ref="G6:I6"/>
    <mergeCell ref="K6:M6"/>
  </mergeCells>
  <pageMargins left="0.70866141732283505" right="0.35433070866141703" top="0.59055118110236204" bottom="0.59055118110236204" header="0.55118110236220497" footer="0.35433070866141703"/>
  <pageSetup paperSize="9" scale="74" firstPageNumber="12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dcterms:created xsi:type="dcterms:W3CDTF">2024-02-23T07:22:53Z</dcterms:created>
  <dcterms:modified xsi:type="dcterms:W3CDTF">2024-02-26T04:34:48Z</dcterms:modified>
</cp:coreProperties>
</file>